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ChememanPCL/Shared Documents/2023/2023/001 Q1'23/FS/FS Audit Recheck/ENG/"/>
    </mc:Choice>
  </mc:AlternateContent>
  <xr:revisionPtr revIDLastSave="674" documentId="13_ncr:1_{75A51DC5-D24B-4258-8DD3-CBA5A2772943}" xr6:coauthVersionLast="47" xr6:coauthVersionMax="47" xr10:uidLastSave="{DB0C854E-8D9E-4F8F-900D-38C0CBB887A3}"/>
  <bookViews>
    <workbookView xWindow="-108" yWindow="-108" windowWidth="23256" windowHeight="12456" tabRatio="802" xr2:uid="{00000000-000D-0000-FFFF-FFFF00000000}"/>
  </bookViews>
  <sheets>
    <sheet name="BS_31.03.2023" sheetId="1" r:id="rId1"/>
    <sheet name="PL_31.03.2023" sheetId="4" r:id="rId2"/>
    <sheet name="Consolidated_31.03.2023" sheetId="3" r:id="rId3"/>
    <sheet name="The Company_31.03.2023" sheetId="6" r:id="rId4"/>
    <sheet name="CF_31.03.2023" sheetId="5" r:id="rId5"/>
  </sheets>
  <externalReferences>
    <externalReference r:id="rId6"/>
  </externalReferences>
  <definedNames>
    <definedName name="_xlnm.Print_Area" localSheetId="0">'BS_31.03.2023'!$A$1:$I$99</definedName>
    <definedName name="_xlnm.Print_Area" localSheetId="4">'CF_31.03.2023'!$A$1:$K$91</definedName>
    <definedName name="_xlnm.Print_Area" localSheetId="2">'Consolidated_31.03.2023'!$A$1:$AA$29</definedName>
    <definedName name="_xlnm.Print_Area" localSheetId="1">'PL_31.03.2023'!$A$1:$J$59</definedName>
    <definedName name="_xlnm.Print_Area" localSheetId="3">'The Company_31.03.2023'!$A$1:$S$20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16" i="3" l="1"/>
  <c r="AA25" i="3"/>
  <c r="AA17" i="3"/>
  <c r="AA15" i="3"/>
  <c r="AA14" i="3"/>
  <c r="AA18" i="3" s="1"/>
  <c r="Y21" i="3"/>
  <c r="W14" i="3"/>
  <c r="S17" i="6"/>
  <c r="S11" i="6"/>
  <c r="E79" i="5" l="1"/>
  <c r="E39" i="5" l="1"/>
  <c r="I38" i="5"/>
  <c r="O25" i="3"/>
  <c r="W25" i="3"/>
  <c r="K18" i="6" l="1"/>
  <c r="I18" i="6"/>
  <c r="K12" i="6"/>
  <c r="I12" i="6"/>
  <c r="G12" i="6"/>
  <c r="U24" i="3"/>
  <c r="S25" i="3"/>
  <c r="S24" i="3"/>
  <c r="Q25" i="3"/>
  <c r="Q24" i="3"/>
  <c r="O24" i="3"/>
  <c r="M25" i="3"/>
  <c r="K25" i="3"/>
  <c r="K24" i="3"/>
  <c r="I25" i="3"/>
  <c r="I24" i="3"/>
  <c r="G25" i="3"/>
  <c r="G24" i="3"/>
  <c r="E25" i="3"/>
  <c r="E24" i="3"/>
  <c r="U16" i="3"/>
  <c r="U15" i="3"/>
  <c r="U17" i="3" s="1"/>
  <c r="S16" i="3"/>
  <c r="S15" i="3"/>
  <c r="Q16" i="3"/>
  <c r="Q15" i="3"/>
  <c r="O15" i="3"/>
  <c r="M16" i="3"/>
  <c r="K16" i="3"/>
  <c r="K15" i="3"/>
  <c r="I16" i="3"/>
  <c r="I15" i="3"/>
  <c r="G16" i="3"/>
  <c r="E16" i="3"/>
  <c r="G15" i="3"/>
  <c r="E15" i="3"/>
  <c r="I79" i="5"/>
  <c r="F35" i="4" l="1"/>
  <c r="J22" i="4"/>
  <c r="F22" i="4"/>
  <c r="J35" i="4"/>
  <c r="H35" i="4"/>
  <c r="K26" i="3"/>
  <c r="B61" i="1" l="1"/>
  <c r="W23" i="3" l="1"/>
  <c r="U21" i="3" l="1"/>
  <c r="O16" i="3"/>
  <c r="W16" i="3" s="1"/>
  <c r="I86" i="1"/>
  <c r="E88" i="1"/>
  <c r="E86" i="1"/>
  <c r="AA23" i="3"/>
  <c r="M20" i="3"/>
  <c r="K20" i="3"/>
  <c r="S14" i="6" l="1"/>
  <c r="Q19" i="6"/>
  <c r="Q15" i="6"/>
  <c r="K15" i="6"/>
  <c r="E85" i="1" l="1"/>
  <c r="W20" i="3" l="1"/>
  <c r="AA20" i="3" s="1"/>
  <c r="I65" i="1" l="1"/>
  <c r="E36" i="1" l="1"/>
  <c r="K66" i="5" l="1"/>
  <c r="G66" i="5"/>
  <c r="K76" i="5" l="1"/>
  <c r="G76" i="5"/>
  <c r="I80" i="1"/>
  <c r="I81" i="1"/>
  <c r="I82" i="1"/>
  <c r="I84" i="1"/>
  <c r="I85" i="1"/>
  <c r="E65" i="1"/>
  <c r="I56" i="1"/>
  <c r="E56" i="1"/>
  <c r="I66" i="1" l="1"/>
  <c r="X21" i="3"/>
  <c r="J45" i="3"/>
  <c r="J40" i="3"/>
  <c r="E17" i="1"/>
  <c r="E37" i="1" s="1"/>
  <c r="I17" i="1"/>
  <c r="R17" i="1" s="1"/>
  <c r="N17" i="1" l="1"/>
  <c r="F14" i="4" l="1"/>
  <c r="E81" i="1" l="1"/>
  <c r="E84" i="1" l="1"/>
  <c r="E82" i="1"/>
  <c r="E80" i="1"/>
  <c r="E26" i="3"/>
  <c r="E27" i="3" s="1"/>
  <c r="F26" i="3"/>
  <c r="G26" i="3"/>
  <c r="H26" i="3"/>
  <c r="I26" i="3"/>
  <c r="J26" i="3"/>
  <c r="L26" i="3"/>
  <c r="J14" i="4"/>
  <c r="S26" i="3" l="1"/>
  <c r="S17" i="3" l="1"/>
  <c r="S21" i="3" s="1"/>
  <c r="E15" i="6" l="1"/>
  <c r="O15" i="6" l="1"/>
  <c r="I15" i="6"/>
  <c r="G15" i="6"/>
  <c r="Y16" i="3"/>
  <c r="Y15" i="3"/>
  <c r="J23" i="4" l="1"/>
  <c r="J26" i="4" s="1"/>
  <c r="K9" i="5" s="1"/>
  <c r="K27" i="5" s="1"/>
  <c r="K38" i="5" s="1"/>
  <c r="F23" i="4"/>
  <c r="F26" i="4" s="1"/>
  <c r="G9" i="5" s="1"/>
  <c r="G27" i="5" s="1"/>
  <c r="F28" i="4" l="1"/>
  <c r="J28" i="4"/>
  <c r="J47" i="4" l="1"/>
  <c r="M12" i="6"/>
  <c r="S12" i="6" s="1"/>
  <c r="G38" i="5"/>
  <c r="G41" i="5" s="1"/>
  <c r="F49" i="4"/>
  <c r="M15" i="3" s="1"/>
  <c r="W15" i="3" s="1"/>
  <c r="J37" i="4"/>
  <c r="J52" i="4" s="1"/>
  <c r="M15" i="6" l="1"/>
  <c r="S15" i="6" l="1"/>
  <c r="Q26" i="3" l="1"/>
  <c r="Q17" i="3"/>
  <c r="Q21" i="3" s="1"/>
  <c r="O19" i="6" l="1"/>
  <c r="G86" i="1" s="1"/>
  <c r="H88" i="1" l="1"/>
  <c r="F88" i="1"/>
  <c r="F21" i="3" l="1"/>
  <c r="H21" i="3"/>
  <c r="J21" i="3"/>
  <c r="L21" i="3"/>
  <c r="N21" i="3"/>
  <c r="P21" i="3"/>
  <c r="E17" i="3"/>
  <c r="E21" i="3" s="1"/>
  <c r="I88" i="1"/>
  <c r="D88" i="1"/>
  <c r="E66" i="1"/>
  <c r="I36" i="1"/>
  <c r="Y17" i="3"/>
  <c r="K19" i="6"/>
  <c r="G84" i="1" s="1"/>
  <c r="I19" i="6"/>
  <c r="G82" i="1" s="1"/>
  <c r="G19" i="6"/>
  <c r="G81" i="1" s="1"/>
  <c r="E19" i="6"/>
  <c r="G17" i="3"/>
  <c r="G21" i="3" s="1"/>
  <c r="K17" i="3"/>
  <c r="K21" i="3" s="1"/>
  <c r="I17" i="3"/>
  <c r="I21" i="3" s="1"/>
  <c r="J58" i="4" l="1"/>
  <c r="G80" i="1"/>
  <c r="I27" i="3"/>
  <c r="C82" i="1" s="1"/>
  <c r="K27" i="3"/>
  <c r="C84" i="1" s="1"/>
  <c r="G27" i="3"/>
  <c r="C81" i="1" s="1"/>
  <c r="I37" i="1"/>
  <c r="I87" i="1" l="1"/>
  <c r="I89" i="1" s="1"/>
  <c r="I90" i="1" s="1"/>
  <c r="R91" i="1" s="1"/>
  <c r="C80" i="1" l="1"/>
  <c r="K41" i="5" l="1"/>
  <c r="K78" i="5" s="1"/>
  <c r="K80" i="5" s="1"/>
  <c r="G78" i="5"/>
  <c r="G80" i="5" s="1"/>
  <c r="F58" i="4" l="1"/>
  <c r="M17" i="3" l="1"/>
  <c r="M21" i="3" s="1"/>
  <c r="S27" i="3" l="1"/>
  <c r="Q27" i="3" l="1"/>
  <c r="O17" i="3" l="1"/>
  <c r="W17" i="3"/>
  <c r="O21" i="3" l="1"/>
  <c r="E87" i="1" s="1"/>
  <c r="E89" i="1" s="1"/>
  <c r="E90" i="1" s="1"/>
  <c r="N91" i="1" s="1"/>
  <c r="F54" i="4"/>
  <c r="W21" i="3"/>
  <c r="F37" i="4" l="1"/>
  <c r="AA21" i="3"/>
  <c r="AC16" i="3" l="1"/>
  <c r="U25" i="3" l="1"/>
  <c r="U26" i="3" s="1"/>
  <c r="U27" i="3" s="1"/>
  <c r="H14" i="4" l="1"/>
  <c r="G17" i="1"/>
  <c r="G56" i="1"/>
  <c r="P17" i="1" l="1"/>
  <c r="H22" i="4" l="1"/>
  <c r="H23" i="4" s="1"/>
  <c r="H26" i="4" s="1"/>
  <c r="G65" i="1"/>
  <c r="G66" i="1" s="1"/>
  <c r="G36" i="1"/>
  <c r="G37" i="1" s="1"/>
  <c r="I9" i="5" l="1"/>
  <c r="H28" i="4"/>
  <c r="H37" i="4" l="1"/>
  <c r="H52" i="4" s="1"/>
  <c r="H58" i="4" s="1"/>
  <c r="H47" i="4"/>
  <c r="M18" i="6"/>
  <c r="M19" i="6" l="1"/>
  <c r="G85" i="1" s="1"/>
  <c r="G87" i="1" s="1"/>
  <c r="G89" i="1" s="1"/>
  <c r="G90" i="1" s="1"/>
  <c r="P91" i="1" s="1"/>
  <c r="S18" i="6"/>
  <c r="S19" i="6" s="1"/>
  <c r="U20" i="6" l="1"/>
  <c r="C65" i="1" l="1"/>
  <c r="C36" i="1" l="1"/>
  <c r="C17" i="1" l="1"/>
  <c r="C37" i="1" l="1"/>
  <c r="D14" i="4" l="1"/>
  <c r="D22" i="4"/>
  <c r="D23" i="4" l="1"/>
  <c r="D26" i="4" s="1"/>
  <c r="E9" i="5" l="1"/>
  <c r="D28" i="4"/>
  <c r="D49" i="4" s="1"/>
  <c r="Y24" i="3" l="1"/>
  <c r="D47" i="4"/>
  <c r="M24" i="3" l="1"/>
  <c r="D58" i="4"/>
  <c r="Y25" i="3"/>
  <c r="Y26" i="3" s="1"/>
  <c r="Y27" i="3" s="1"/>
  <c r="C88" i="1" s="1"/>
  <c r="AD28" i="3" s="1"/>
  <c r="M26" i="3" l="1"/>
  <c r="M27" i="3" s="1"/>
  <c r="W24" i="3"/>
  <c r="AA24" i="3" l="1"/>
  <c r="C85" i="1"/>
  <c r="AG28" i="3" s="1"/>
  <c r="C56" i="1" l="1"/>
  <c r="C66" i="1" l="1"/>
  <c r="L17" i="1"/>
  <c r="D35" i="4" l="1"/>
  <c r="D37" i="4" s="1"/>
  <c r="D54" i="4" s="1"/>
  <c r="O26" i="3"/>
  <c r="O27" i="3" s="1"/>
  <c r="C86" i="1" s="1"/>
  <c r="AA26" i="3" l="1"/>
  <c r="AA27" i="3" s="1"/>
  <c r="W26" i="3"/>
  <c r="AF28" i="3"/>
  <c r="C87" i="1"/>
  <c r="C89" i="1" s="1"/>
  <c r="C90" i="1" s="1"/>
  <c r="L91" i="1" s="1"/>
  <c r="W27" i="3" l="1"/>
  <c r="AE28" i="3" s="1"/>
  <c r="D52" i="4"/>
  <c r="AC28" i="3"/>
  <c r="I76" i="5" l="1"/>
  <c r="I66" i="5"/>
  <c r="I41" i="5"/>
  <c r="I78" i="5" l="1"/>
  <c r="I80" i="5" s="1"/>
  <c r="O80" i="5" s="1"/>
  <c r="E76" i="5" l="1"/>
  <c r="E27" i="5" l="1"/>
  <c r="E38" i="5" s="1"/>
  <c r="E41" i="5" l="1"/>
  <c r="E66" i="5" l="1"/>
  <c r="E78" i="5" l="1"/>
  <c r="E80" i="5" s="1"/>
  <c r="M80" i="5" s="1"/>
</calcChain>
</file>

<file path=xl/sharedStrings.xml><?xml version="1.0" encoding="utf-8"?>
<sst xmlns="http://schemas.openxmlformats.org/spreadsheetml/2006/main" count="342" uniqueCount="239">
  <si>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</si>
  <si>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</si>
  <si>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</si>
  <si>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</si>
  <si>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</si>
  <si>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</si>
  <si>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</si>
  <si>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</si>
  <si>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</si>
  <si>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</si>
  <si>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</si>
  <si>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</si>
  <si>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</si>
  <si>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</si>
  <si>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</si>
  <si>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</si>
  <si>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</si>
  <si>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</si>
  <si>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</si>
  <si>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</si>
  <si>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</si>
  <si>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</si>
  <si>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</si>
  <si>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</si>
  <si>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</si>
  <si>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</si>
  <si>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</si>
  <si>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</si>
  <si>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</si>
  <si>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</si>
  <si>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</si>
  <si>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</si>
  <si>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</si>
  <si>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</si>
  <si>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</si>
  <si>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</si>
  <si>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</si>
  <si>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</si>
  <si>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</si>
  <si>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</si>
  <si>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</si>
  <si>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</si>
  <si>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</si>
  <si>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</si>
  <si>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</si>
  <si>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</si>
  <si>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</si>
  <si>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</si>
  <si>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</si>
  <si>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</si>
  <si>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Administrative expenses</t>
  </si>
  <si>
    <t xml:space="preserve">Total expenses </t>
  </si>
  <si>
    <t>Finance cost</t>
  </si>
  <si>
    <t>Exchange differences on translation of financial statements</t>
  </si>
  <si>
    <t xml:space="preserve">    in foreign currency - net of income tax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</si>
  <si>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</si>
  <si>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</si>
  <si>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</si>
  <si>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</si>
  <si>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</si>
  <si>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</si>
  <si>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</si>
  <si>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</si>
  <si>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</si>
  <si>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</si>
  <si>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</si>
  <si>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</si>
  <si>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</si>
  <si>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</si>
  <si>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</si>
  <si>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</si>
  <si>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</si>
  <si>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</si>
  <si>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</si>
  <si>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</si>
  <si>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</si>
  <si>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</si>
  <si>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</si>
  <si>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</si>
  <si>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</si>
  <si>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</si>
  <si>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</si>
  <si>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</si>
  <si>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</si>
  <si>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</si>
  <si>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</si>
  <si>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</si>
  <si>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</si>
  <si>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</si>
  <si>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</si>
  <si>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</si>
  <si>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</si>
  <si>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</si>
  <si>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</si>
  <si>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</si>
  <si>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</si>
  <si>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income tax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</si>
  <si>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</si>
  <si>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</si>
  <si>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</si>
  <si>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</si>
  <si>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</si>
  <si>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Total comprehensive income attributable to: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</si>
  <si>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</si>
  <si>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</si>
  <si>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</si>
  <si>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</si>
  <si>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</si>
  <si>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</si>
  <si>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</si>
  <si>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defined benefit plans</t>
  </si>
  <si>
    <t>remeasurements of</t>
  </si>
  <si>
    <t>Items that will be reclassified subsequently to profit or loss</t>
  </si>
  <si>
    <t>Cash flow from operating activities</t>
  </si>
  <si>
    <t>Cash flow from investing activities</t>
  </si>
  <si>
    <t>Net cash flow used in investing activities</t>
  </si>
  <si>
    <t>Cash flow from financing activities</t>
  </si>
  <si>
    <t xml:space="preserve">    - net of current portion</t>
  </si>
  <si>
    <t>Goodwill</t>
  </si>
  <si>
    <t xml:space="preserve">   Finance cost</t>
  </si>
  <si>
    <t>Right-of-use assets</t>
  </si>
  <si>
    <t>Current portion of lease liabilities</t>
  </si>
  <si>
    <t xml:space="preserve">Lease Liabilities - net of current portion </t>
  </si>
  <si>
    <t>Cash paid for investments in joint ventures</t>
  </si>
  <si>
    <t>Interest received</t>
  </si>
  <si>
    <t xml:space="preserve">   financial institutions </t>
  </si>
  <si>
    <t xml:space="preserve">   Issued and fully paid-up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</si>
  <si>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</si>
  <si>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</si>
  <si>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</si>
  <si>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Effect of exchange rate changes on cash and cash equivalents</t>
  </si>
  <si>
    <t>Cash paid for acquisition of intangible assets</t>
  </si>
  <si>
    <t xml:space="preserve">Cash paid for long-term loans from financial institutions </t>
  </si>
  <si>
    <t>Profit (loss) attributable to:</t>
  </si>
  <si>
    <t xml:space="preserve">   Unrealised (gain) loss on exchange rate</t>
  </si>
  <si>
    <t>Distribution costs</t>
  </si>
  <si>
    <t xml:space="preserve">   Transfer Interest expense to assets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</si>
  <si>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</si>
  <si>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</si>
  <si>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</si>
  <si>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</si>
  <si>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</si>
  <si>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>Consolidated  financial statements</t>
  </si>
  <si>
    <t xml:space="preserve">Income tax of </t>
  </si>
  <si>
    <t xml:space="preserve">other comprehensive </t>
  </si>
  <si>
    <t>income</t>
  </si>
  <si>
    <t>Deferred tax liabilities</t>
  </si>
  <si>
    <t>Operating liabilities increase (decrease)</t>
  </si>
  <si>
    <t xml:space="preserve">   Trade and other current receivables</t>
  </si>
  <si>
    <t xml:space="preserve">   Trade and other current payables</t>
  </si>
  <si>
    <t>(in thousand Baht)</t>
  </si>
  <si>
    <t>Net profit on exchange rate</t>
  </si>
  <si>
    <t>Profit for the period</t>
  </si>
  <si>
    <t>(Unaudited but reviewed)</t>
  </si>
  <si>
    <t>(Audited)</t>
  </si>
  <si>
    <t xml:space="preserve">Current portion of long-term loans to </t>
  </si>
  <si>
    <t xml:space="preserve">    related parties</t>
  </si>
  <si>
    <t xml:space="preserve">Long-term loans to related parties </t>
  </si>
  <si>
    <t xml:space="preserve">Current portion of long-term loans from </t>
  </si>
  <si>
    <t xml:space="preserve">Long-term loans from financial institutions </t>
  </si>
  <si>
    <t>Profit or loss</t>
  </si>
  <si>
    <t>Other comprehensive income for the period</t>
  </si>
  <si>
    <t>Total comprehensive income for the period</t>
  </si>
  <si>
    <t>(in thousand Baht, except earning per share expressed in Baht)</t>
  </si>
  <si>
    <t>Profit from operating activities</t>
  </si>
  <si>
    <t>Profit before income tax</t>
  </si>
  <si>
    <t>Income tax expenses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</si>
  <si>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</si>
  <si>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</si>
  <si>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</si>
  <si>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</si>
  <si>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</si>
  <si>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>Net increase (decrease) in cash and cash equivalents</t>
  </si>
  <si>
    <t>Cash and cash equivalents at beginning of period</t>
  </si>
  <si>
    <t>Cash and cash equivalents at end of period</t>
  </si>
  <si>
    <t>Balance as at 1 January 2022</t>
  </si>
  <si>
    <t>Balance as at 31 March 2022</t>
  </si>
  <si>
    <t>2022</t>
  </si>
  <si>
    <t>Prepaid taxes and other fees</t>
  </si>
  <si>
    <t>Prepayment of the mining license fee</t>
  </si>
  <si>
    <t>Income tax payable</t>
  </si>
  <si>
    <t>Derivative liabilities</t>
  </si>
  <si>
    <t>Current provisions for employee benefits</t>
  </si>
  <si>
    <t>Other non-current financial asset</t>
  </si>
  <si>
    <t>Cash paid for long-term loans to related party</t>
  </si>
  <si>
    <t>Cash paid for interest expenses</t>
  </si>
  <si>
    <t xml:space="preserve">Service income </t>
  </si>
  <si>
    <t>Cost of services</t>
  </si>
  <si>
    <t xml:space="preserve">   Reversal of losses on inventories devaluation</t>
  </si>
  <si>
    <t xml:space="preserve">   Share of (profit) loss from investments in joint ventures</t>
  </si>
  <si>
    <t>Share of profit (loss) from investments in joint ventures</t>
  </si>
  <si>
    <t xml:space="preserve">   Reversal of decomissioning provision</t>
  </si>
  <si>
    <t>Cash paid for lease liabilities</t>
  </si>
  <si>
    <t xml:space="preserve">   Payable of acquisition of machinery, equipment and </t>
  </si>
  <si>
    <t xml:space="preserve">      assets under construction</t>
  </si>
  <si>
    <t xml:space="preserve">    for construction of plant and machinery</t>
  </si>
  <si>
    <t xml:space="preserve">Cash paid for advance payments </t>
  </si>
  <si>
    <t xml:space="preserve">   Current provisions for employee benefits</t>
  </si>
  <si>
    <t>Decrease in restricted bank deposits</t>
  </si>
  <si>
    <t>Short-term loan from joint venture's party</t>
  </si>
  <si>
    <t>Cash receipt from long-term loans to related party</t>
  </si>
  <si>
    <t>Cash paid for short-term loans from joint venture's party</t>
  </si>
  <si>
    <t xml:space="preserve">   Increase in right-of-use assets from lease liabilities</t>
  </si>
  <si>
    <t>As at 31 March 2023</t>
  </si>
  <si>
    <t>31 March 2023</t>
  </si>
  <si>
    <t>31 December 2022</t>
  </si>
  <si>
    <t>31 March 203</t>
  </si>
  <si>
    <t>For the three-month period ended 31 March 2023 (Unaudited but reviewed)</t>
  </si>
  <si>
    <t>Balance as at 1 January 2023</t>
  </si>
  <si>
    <t>Balance as at 31 March 2023</t>
  </si>
  <si>
    <t>2023</t>
  </si>
  <si>
    <t>Transferred unappropriated retained</t>
  </si>
  <si>
    <t xml:space="preserve">    earnings to statutory reserve</t>
  </si>
  <si>
    <t>Share of other</t>
  </si>
  <si>
    <t xml:space="preserve"> comprehensive income</t>
  </si>
  <si>
    <t>Share of other comprehensive income in joint ventures</t>
  </si>
  <si>
    <t>Profit (loss) for the period</t>
  </si>
  <si>
    <t>Profit on</t>
  </si>
  <si>
    <t xml:space="preserve">   Dividend income</t>
  </si>
  <si>
    <t>Net loss on exchange rate</t>
  </si>
  <si>
    <t xml:space="preserve"> of  joint ventures</t>
  </si>
  <si>
    <t>Net cash flow from operating activities</t>
  </si>
  <si>
    <t xml:space="preserve">   Gain on remeasurement of fair value of derivative</t>
  </si>
  <si>
    <t>Dividend received</t>
  </si>
  <si>
    <t xml:space="preserve">   Loss from write-off equipment</t>
  </si>
  <si>
    <t>Interest income</t>
  </si>
  <si>
    <t xml:space="preserve">   An increase of long-term to related party by a decrease of
      </t>
  </si>
  <si>
    <t xml:space="preserve">      trade account receivables - related party</t>
  </si>
  <si>
    <t>   Doubtful debts expenses</t>
  </si>
  <si>
    <t xml:space="preserve">   Allowance for impairment of machinery and equipment </t>
  </si>
  <si>
    <t>Short-term loan to related parties</t>
  </si>
  <si>
    <t xml:space="preserve">   Loss on sales of building improvments , equipment and vehicle</t>
  </si>
  <si>
    <t>Cash paid for short-term loans to related parties</t>
  </si>
  <si>
    <t>Cash receipt from short-term loans to related parties</t>
  </si>
  <si>
    <t xml:space="preserve">Cash receipt from disposal of building improvments, </t>
  </si>
  <si>
    <t xml:space="preserve">    equipment and vehicle</t>
  </si>
  <si>
    <t>Cash paid for acquisition of right-of-use assets</t>
  </si>
  <si>
    <t>Net cash flow used in financing activities</t>
  </si>
  <si>
    <t>Cash paid for acquisition of land, machinery, equipment and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</si>
</sst>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([$€-2]\ * #,##0.00_);_([$€-2]\ * \(#,##0.00\);_([$€-2]\ * &quot;-&quot;??_);_(@_)"/>
    <numFmt numFmtId="173" formatCode="[$-409]mmm/yy;@"/>
    <numFmt numFmtId="174" formatCode="_-* #,##0_-;\-* #,##0_-;_-* &quot;-&quot;??_-;_-@_-"/>
    <numFmt numFmtId="175" formatCode="_(* #,##0.0000_);_(* \(#,##0.0000\);_(* &quot;-&quot;_);_(@_)"/>
    <numFmt numFmtId="176" formatCode="[$-409]d\-mmm\-yy;@"/>
    <numFmt numFmtId="177" formatCode="[$¥-411]#,##0.00"/>
    <numFmt numFmtId="178" formatCode="#,##0.00;\(#,##0.00\)"/>
    <numFmt numFmtId="179" formatCode="[$-409]d/mmm/yy;@"/>
    <numFmt numFmtId="180" formatCode="[$-409]ddd/dd/mmm/yy;@"/>
    <numFmt numFmtId="181" formatCode="[$-409]ddd/d/mmm/yy;@"/>
    <numFmt numFmtId="182" formatCode="General_)"/>
    <numFmt numFmtId="183" formatCode="[$-409]\ mmmm\ d\,\ yyyy"/>
    <numFmt numFmtId="184" formatCode="[$-809]dd\ mmmm\ yyyy"/>
    <numFmt numFmtId="185" formatCode="[$-409]d\-mmm\-yyyy;@"/>
    <numFmt numFmtId="186" formatCode="0.0%"/>
    <numFmt numFmtId="187" formatCode="[$-1010409]d\ mmm\ yy;@"/>
    <numFmt numFmtId="188" formatCode="* #,##0_);* \(#,##0\);&quot;-&quot;??_);@"/>
    <numFmt numFmtId="189" formatCode="0.0000"/>
    <numFmt numFmtId="190" formatCode="\-;0"/>
    <numFmt numFmtId="191" formatCode="* \(#,##0\);* #,##0_);&quot;-&quot;??_);@"/>
    <numFmt numFmtId="192" formatCode="0.00_)"/>
    <numFmt numFmtId="193" formatCode="#,##0.00\ &quot;F&quot;;\-#,##0.00\ &quot;F&quot;"/>
    <numFmt numFmtId="194" formatCode="dd\-mmm\-yy_)"/>
    <numFmt numFmtId="195" formatCode="0%_);\(0%\)"/>
    <numFmt numFmtId="196" formatCode="_-[$€-2]* #,##0.00_-;\-[$€-2]* #,##0.00_-;_-[$€-2]* \-??_-"/>
    <numFmt numFmtId="197" formatCode="#,###;\(#,###\)"/>
    <numFmt numFmtId="198" formatCode="_(#,##0_);\(#,##0\);_(\-_)"/>
    <numFmt numFmtId="199" formatCode="\t&quot;฿&quot;#,##0.00_);[Red]\(\t&quot;฿&quot;#,##0.00\)"/>
    <numFmt numFmtId="200" formatCode="_(* #,##0.00_);_(* \(#,##0.00\);_(* \-??_);_(@_)"/>
    <numFmt numFmtId="201" formatCode="_-* #,##0.00_-;\-* #,##0.00_-;_-* \-??_-;_-@_-"/>
    <numFmt numFmtId="202" formatCode="_(* #,##0.00000_);_(* \(#,##0.00000\);_(* \-??_);_(@_)"/>
    <numFmt numFmtId="203" formatCode="#,##0.00;[Red]\(#,##0.00\)"/>
    <numFmt numFmtId="204" formatCode="&quot;t฿&quot;#,##0_);[Red]&quot;(t฿&quot;#,##0\)"/>
    <numFmt numFmtId="205" formatCode="#,###.00"/>
    <numFmt numFmtId="206" formatCode="#,##0.00_);\-#,##0.00"/>
    <numFmt numFmtId="207" formatCode="#,##0;\(#,##0\)"/>
    <numFmt numFmtId="208" formatCode="\$#,##0.00;&quot;($&quot;#,##0.00\)"/>
    <numFmt numFmtId="209" formatCode="_(* #,##0_);_(* \(#,##0\);_(* \-??_);_(@_)"/>
    <numFmt numFmtId="210" formatCode="##&quot; years&quot;"/>
    <numFmt numFmtId="211" formatCode="#,##0_ ;\(#,##0\)_-;\-"/>
    <numFmt numFmtId="212" formatCode="_-* #,##0\ _P_t_s_-;\-* #,##0\ _P_t_s_-;_-* &quot;-&quot;\ _P_t_s_-;_-@_-"/>
    <numFmt numFmtId="213" formatCode="_-* #,##0\ &quot;Pts&quot;_-;\-* #,##0\ &quot;Pts&quot;_-;_-* &quot;-&quot;\ &quot;Pts&quot;_-;_-@_-"/>
    <numFmt numFmtId="214" formatCode="_-* #,##0.00\ &quot;Pts&quot;_-;\-* #,##0.00\ &quot;Pts&quot;_-;_-* &quot;-&quot;??\ &quot;Pts&quot;_-;_-@_-"/>
    <numFmt numFmtId="215" formatCode="0.00%;\(0.00%\)"/>
    <numFmt numFmtId="216" formatCode="#,##0.0\x;\(#,##0.0\x\)"/>
    <numFmt numFmtId="217" formatCode="##&quot; months&quot;"/>
    <numFmt numFmtId="218" formatCode="0.00&quot;  x&quot;"/>
    <numFmt numFmtId="219" formatCode="_-* #,##0_-;\-* #,##0_-;_-* \-_-;_-@_-"/>
    <numFmt numFmtId="220" formatCode="\฿#,##0.00;[Red]&quot;-฿&quot;#,##0.00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* #,##0_-;_-* #,##0\-;_-* &quot;-&quot;_-;_-@_-"/>
    <numFmt numFmtId="224" formatCode="_-&quot;Dfl.&quot;\ * #,##0_-;_-&quot;Dfl.&quot;\ * #,##0\-;_-&quot;Dfl.&quot;\ * &quot;-&quot;_-;_-@_-"/>
    <numFmt numFmtId="225" formatCode="&quot;\&quot;#,##0;[Red]&quot;\&quot;\-#,##0"/>
    <numFmt numFmtId="226" formatCode="&quot;\&quot;#,##0.00;[Red]&quot;\&quot;\-#,##0.00"/>
    <numFmt numFmtId="227" formatCode="#.\ \ "/>
    <numFmt numFmtId="228" formatCode="##.\ \ "/>
    <numFmt numFmtId="229" formatCode="###0_);[Red]\(###0\)"/>
    <numFmt numFmtId="230" formatCode="\t0.00"/>
    <numFmt numFmtId="231" formatCode="\ว\ \ด\ด\ด\ด\ &quot;ค.ศ.&quot;\ \ค\ค\ค\ค"/>
    <numFmt numFmtId="232" formatCode="#,##0\ \ ;\(#,##0\)\ ;\—\ \ \ \ "/>
    <numFmt numFmtId="233" formatCode="&quot;฿&quot;\t#,##0_);[Red]\(&quot;฿&quot;\t#,##0\)"/>
    <numFmt numFmtId="234" formatCode="_-* #,##0&quot; F&quot;_-;\-* #,##0&quot; F&quot;_-;_-* &quot;-&quot;&quot; F&quot;_-;_-@_-"/>
    <numFmt numFmtId="235" formatCode="_-* #,##0.00&quot; F&quot;_-;\-* #,##0.00&quot; F&quot;_-;_-* &quot;-&quot;??&quot; F&quot;_-;_-@_-"/>
    <numFmt numFmtId="236" formatCode="#,##0&quot;£&quot;_);[Red]\(#,##0&quot;£&quot;\)"/>
    <numFmt numFmtId="237" formatCode="&quot;ฃ&quot;#,##0.00;[Red]\-&quot;ฃ&quot;#,##0.00"/>
    <numFmt numFmtId="238" formatCode="_-&quot;ฃ&quot;* #,##0.00_-;\-&quot;ฃ&quot;* #,##0.00_-;_-&quot;ฃ&quot;* &quot;-&quot;??_-;_-@_-"/>
    <numFmt numFmtId="239" formatCode="_-&quot;ฃ&quot;* #,##0_-;\-&quot;ฃ&quot;* #,##0_-;_-&quot;ฃ&quot;* &quot;-&quot;_-;_-@_-"/>
    <numFmt numFmtId="240" formatCode="_-&quot;$&quot;* #,##0_-;\-&quot;$&quot;* #,##0_-;_-&quot;$&quot;* &quot;-&quot;_-;_-@_-"/>
    <numFmt numFmtId="241" formatCode="_-&quot;$&quot;* #,##0.00_-;\-&quot;$&quot;* #,##0.00_-;_-&quot;$&quot;* &quot;-&quot;??_-;_-@_-"/>
    <numFmt numFmtId="242" formatCode="\t#\ ?/?"/>
    <numFmt numFmtId="243" formatCode="\t0%"/>
    <numFmt numFmtId="244" formatCode="#,##0.00&quot; &quot;;&quot;-&quot;#,##0.00&quot; &quot;;&quot; -&quot;#&quot; &quot;;@&quot; &quot;"/>
    <numFmt numFmtId="245" formatCode="_(&quot;N$&quot;* #,##0.00_);_(&quot;N$&quot;* \(#,##0.00\);_(&quot;N$&quot;* &quot;-&quot;??_);_(@_)"/>
    <numFmt numFmtId="246" formatCode="#,##0.0"/>
    <numFmt numFmtId="247" formatCode="mmmm\ d\,\ yyyy"/>
    <numFmt numFmtId="248" formatCode="mm/dd/yy"/>
    <numFmt numFmtId="249" formatCode="#,##0.00000"/>
    <numFmt numFmtId="250" formatCode="#,##0.00_);#,##0.00"/>
    <numFmt numFmtId="251" formatCode="dd\/mm\/yyyy"/>
    <numFmt numFmtId="252" formatCode="#,##0.00_ ;[Red]\-#,##0.00\ "/>
    <numFmt numFmtId="253" formatCode="\t&quot;£&quot;#,##0_);[Red]\(\t&quot;£&quot;#,##0\)"/>
    <numFmt numFmtId="254" formatCode="0.000%"/>
    <numFmt numFmtId="255" formatCode="&quot;฿&quot;#,##0.00_);[Red]\(&quot;฿&quot;#,##0.00\)"/>
    <numFmt numFmtId="256" formatCode="[$-1010000]d/m/yy;@"/>
    <numFmt numFmtId="257" formatCode="_ * #,##0.00_ ;_ * \-#,##0.00_ ;_ * &quot;-&quot;??_ ;_ @_ "/>
    <numFmt numFmtId="258" formatCode="d\/m\/yyyy"/>
    <numFmt numFmtId="259" formatCode="[$-1070000]d/m/yy;@"/>
    <numFmt numFmtId="260" formatCode="_-* #,##0.00\ _€_-;\-* #,##0.00\ _€_-;_-* &quot;-&quot;??\ _€_-;_-@_-"/>
    <numFmt numFmtId="261" formatCode="[$-107041E]d\ mmm\ yy;@"/>
    <numFmt numFmtId="262" formatCode="#,##0.00_);\-#,##0.00;&quot;&lt;Default Format&gt;&quot;"/>
    <numFmt numFmtId="263" formatCode="_-&quot;¥&quot;* #,##0_-;\-&quot;¥&quot;* #,##0_-;_-&quot;¥&quot;* &quot;-&quot;_-;_-@_-"/>
    <numFmt numFmtId="264" formatCode="_(&quot;$&quot;* #,##0.0_);_(&quot;$&quot;* \(#,##0.0\);_(&quot;$&quot;* &quot;0.0&quot;_);_(@_)"/>
    <numFmt numFmtId="265" formatCode="[$-41E]General"/>
    <numFmt numFmtId="266" formatCode="_(&quot;$&quot;* #,##0.0000_);_(&quot;$&quot;* \(#,##0.0000\);_(&quot;$&quot;* &quot;-&quot;??_);_(@_)"/>
    <numFmt numFmtId="267" formatCode="0&quot;  &quot;"/>
    <numFmt numFmtId="268" formatCode="[$฿-41E]#,##0.00;[Red]&quot;-&quot;[$฿-41E]#,##0.00"/>
    <numFmt numFmtId="269" formatCode="#,##0.0_);[Red]\(#,##0.0\)"/>
    <numFmt numFmtId="270" formatCode="&quot;$&quot;#,##0.000_);\(&quot;$&quot;#,##0.00\)"/>
    <numFmt numFmtId="271" formatCode="&quot;$&quot;#,##0.0000_);\(&quot;$&quot;#,##0.000\)"/>
    <numFmt numFmtId="272" formatCode="0.00&quot;  &quot;"/>
    <numFmt numFmtId="273" formatCode="[$-1010409]d\ mmm\ yyyy;@"/>
    <numFmt numFmtId="274" formatCode="&quot; &quot;#,##0.00&quot; &quot;;&quot; (&quot;#,##0.00&quot;)&quot;;&quot; -&quot;00&quot; &quot;;&quot; &quot;@&quot; &quot;"/>
    <numFmt numFmtId="275" formatCode="_-* #,##0.00\ _₫_-;\-* #,##0.00\ _₫_-;_-* &quot;-&quot;??\ _₫_-;_-@_-"/>
    <numFmt numFmtId="276" formatCode="[$-409]dd\-mmm\-yy;@"/>
    <numFmt numFmtId="277" formatCode="_([$€-2]* #,##0.00_);_([$€-2]* \(#,##0.00\);_([$€-2]* &quot;-&quot;??_)"/>
    <numFmt numFmtId="278" formatCode="_([$€]* #,##0.00_);_([$€]* \(#,##0.00\);_([$€]* &quot;-&quot;??_);_(@_)"/>
    <numFmt numFmtId="279" formatCode="#,##0.0_);\(#,##0.0\)"/>
    <numFmt numFmtId="280" formatCode="#,##0.0;\-#,##0.0"/>
  </numFmts>
  <fonts count="3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  <font>
      <i/>
      <sz val="14"/>
      <color theme="1"/>
      <name val="Cordia New"/>
      <family val="2"/>
    </font>
    <font>
      <sz val="11"/>
      <color rgb="FF0000FF"/>
      <name val="Calibri"/>
      <family val="2"/>
      <scheme val="minor"/>
    </font>
    <font>
      <i/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1"/>
      <name val="Calibri"/>
      <scheme val="minor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599">
    <xf numFmtId="0" fontId="0" fillId="0" borderId="0"/>
    <xf numFmtId="43" fontId="12" fillId="0" borderId="0" applyFont="0" applyFill="0" applyBorder="0" applyAlignment="0" applyProtection="0"/>
    <xf numFmtId="4" fontId="1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0" fontId="10" fillId="0" borderId="0"/>
    <xf numFmtId="0" fontId="11" fillId="0" borderId="0"/>
    <xf numFmtId="173" fontId="12" fillId="0" borderId="0"/>
    <xf numFmtId="170" fontId="9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0" fontId="32" fillId="0" borderId="0"/>
    <xf numFmtId="0" fontId="32" fillId="0" borderId="0"/>
    <xf numFmtId="43" fontId="3" fillId="0" borderId="0" applyFont="0" applyFill="0" applyBorder="0" applyAlignment="0" applyProtection="0"/>
    <xf numFmtId="0" fontId="32" fillId="0" borderId="0"/>
    <xf numFmtId="0" fontId="11" fillId="0" borderId="0"/>
    <xf numFmtId="9" fontId="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7" fontId="33" fillId="0" borderId="0"/>
    <xf numFmtId="178" fontId="30" fillId="0" borderId="0" applyFont="0" applyFill="0" applyBorder="0" applyAlignment="0" applyProtection="0"/>
    <xf numFmtId="0" fontId="3" fillId="0" borderId="0"/>
    <xf numFmtId="0" fontId="12" fillId="0" borderId="0"/>
    <xf numFmtId="43" fontId="32" fillId="0" borderId="0" applyFont="0" applyFill="0" applyBorder="0" applyAlignment="0" applyProtection="0"/>
    <xf numFmtId="0" fontId="32" fillId="0" borderId="0"/>
    <xf numFmtId="43" fontId="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4" fontId="11" fillId="0" borderId="0" applyFont="0" applyFill="0" applyBorder="0" applyAlignment="0" applyProtection="0"/>
    <xf numFmtId="179" fontId="3" fillId="0" borderId="0"/>
    <xf numFmtId="17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" fillId="0" borderId="0"/>
    <xf numFmtId="179" fontId="32" fillId="0" borderId="0"/>
    <xf numFmtId="179" fontId="9" fillId="0" borderId="0"/>
    <xf numFmtId="5" fontId="3" fillId="0" borderId="0" applyFont="0" applyFill="0" applyBorder="0" applyAlignment="0" applyProtection="0"/>
    <xf numFmtId="0" fontId="34" fillId="0" borderId="0"/>
    <xf numFmtId="179" fontId="3" fillId="0" borderId="0"/>
    <xf numFmtId="174" fontId="3" fillId="0" borderId="0"/>
    <xf numFmtId="179" fontId="32" fillId="0" borderId="0"/>
    <xf numFmtId="5" fontId="3" fillId="0" borderId="0" applyFont="0" applyFill="0" applyBorder="0" applyAlignment="0" applyProtection="0"/>
    <xf numFmtId="0" fontId="28" fillId="0" borderId="0"/>
    <xf numFmtId="0" fontId="32" fillId="0" borderId="0"/>
    <xf numFmtId="179" fontId="3" fillId="0" borderId="0"/>
    <xf numFmtId="170" fontId="28" fillId="0" borderId="0" applyFont="0" applyFill="0" applyBorder="0" applyAlignment="0" applyProtection="0"/>
    <xf numFmtId="0" fontId="32" fillId="0" borderId="0"/>
    <xf numFmtId="0" fontId="3" fillId="0" borderId="0"/>
    <xf numFmtId="180" fontId="3" fillId="0" borderId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6" fillId="0" borderId="0"/>
    <xf numFmtId="181" fontId="36" fillId="0" borderId="0"/>
    <xf numFmtId="182" fontId="32" fillId="0" borderId="0"/>
    <xf numFmtId="0" fontId="9" fillId="0" borderId="0"/>
    <xf numFmtId="0" fontId="3" fillId="0" borderId="0"/>
    <xf numFmtId="0" fontId="37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32" fillId="0" borderId="0"/>
    <xf numFmtId="0" fontId="3" fillId="0" borderId="0"/>
    <xf numFmtId="0" fontId="3" fillId="0" borderId="0"/>
    <xf numFmtId="0" fontId="3" fillId="0" borderId="0"/>
    <xf numFmtId="181" fontId="38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" fillId="0" borderId="0"/>
    <xf numFmtId="0" fontId="32" fillId="0" borderId="0"/>
    <xf numFmtId="0" fontId="40" fillId="3" borderId="0" applyNumberFormat="0" applyBorder="0" applyAlignment="0" applyProtection="0"/>
    <xf numFmtId="41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7" fillId="2" borderId="0" applyNumberFormat="0" applyBorder="0" applyAlignment="0" applyProtection="0"/>
    <xf numFmtId="173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50" fillId="0" borderId="0" applyNumberFormat="0" applyFill="0" applyBorder="0" applyAlignment="0" applyProtection="0">
      <alignment vertical="top"/>
      <protection locked="0"/>
    </xf>
    <xf numFmtId="173" fontId="32" fillId="0" borderId="0"/>
    <xf numFmtId="173" fontId="32" fillId="0" borderId="0"/>
    <xf numFmtId="0" fontId="3" fillId="0" borderId="0"/>
    <xf numFmtId="0" fontId="32" fillId="0" borderId="0"/>
    <xf numFmtId="181" fontId="36" fillId="0" borderId="0"/>
    <xf numFmtId="173" fontId="32" fillId="0" borderId="0"/>
    <xf numFmtId="176" fontId="32" fillId="0" borderId="0"/>
    <xf numFmtId="0" fontId="32" fillId="0" borderId="0"/>
    <xf numFmtId="181" fontId="36" fillId="0" borderId="0"/>
    <xf numFmtId="173" fontId="32" fillId="0" borderId="0"/>
    <xf numFmtId="173" fontId="3" fillId="0" borderId="0"/>
    <xf numFmtId="0" fontId="32" fillId="0" borderId="0"/>
    <xf numFmtId="0" fontId="46" fillId="0" borderId="0"/>
    <xf numFmtId="176" fontId="3" fillId="0" borderId="0"/>
    <xf numFmtId="0" fontId="46" fillId="0" borderId="0"/>
    <xf numFmtId="0" fontId="32" fillId="0" borderId="0"/>
    <xf numFmtId="173" fontId="9" fillId="0" borderId="0"/>
    <xf numFmtId="173" fontId="3" fillId="0" borderId="0"/>
    <xf numFmtId="182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2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184" fontId="32" fillId="0" borderId="0"/>
    <xf numFmtId="0" fontId="32" fillId="0" borderId="0"/>
    <xf numFmtId="0" fontId="46" fillId="0" borderId="0"/>
    <xf numFmtId="173" fontId="11" fillId="0" borderId="0"/>
    <xf numFmtId="0" fontId="30" fillId="0" borderId="0"/>
    <xf numFmtId="0" fontId="9" fillId="0" borderId="0"/>
    <xf numFmtId="173" fontId="32" fillId="0" borderId="0"/>
    <xf numFmtId="0" fontId="37" fillId="0" borderId="0"/>
    <xf numFmtId="0" fontId="3" fillId="0" borderId="0"/>
    <xf numFmtId="0" fontId="30" fillId="0" borderId="0"/>
    <xf numFmtId="0" fontId="32" fillId="0" borderId="0"/>
    <xf numFmtId="173" fontId="3" fillId="0" borderId="0"/>
    <xf numFmtId="0" fontId="3" fillId="0" borderId="0"/>
    <xf numFmtId="0" fontId="30" fillId="0" borderId="0"/>
    <xf numFmtId="180" fontId="3" fillId="0" borderId="0"/>
    <xf numFmtId="0" fontId="12" fillId="0" borderId="0"/>
    <xf numFmtId="0" fontId="12" fillId="0" borderId="0"/>
    <xf numFmtId="0" fontId="32" fillId="0" borderId="0"/>
    <xf numFmtId="0" fontId="28" fillId="0" borderId="0"/>
    <xf numFmtId="0" fontId="41" fillId="0" borderId="0"/>
    <xf numFmtId="185" fontId="9" fillId="0" borderId="0"/>
    <xf numFmtId="0" fontId="53" fillId="0" borderId="0"/>
    <xf numFmtId="173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54" fillId="0" borderId="0"/>
    <xf numFmtId="0" fontId="39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" fillId="0" borderId="0"/>
    <xf numFmtId="0" fontId="32" fillId="0" borderId="0"/>
    <xf numFmtId="177" fontId="33" fillId="0" borderId="0"/>
    <xf numFmtId="0" fontId="55" fillId="0" borderId="0" applyNumberFormat="0" applyFill="0" applyBorder="0" applyProtection="0">
      <alignment horizontal="left" vertical="top"/>
    </xf>
    <xf numFmtId="179" fontId="9" fillId="0" borderId="0"/>
    <xf numFmtId="0" fontId="28" fillId="0" borderId="0"/>
    <xf numFmtId="0" fontId="32" fillId="0" borderId="0"/>
    <xf numFmtId="0" fontId="9" fillId="0" borderId="0"/>
    <xf numFmtId="173" fontId="9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9" fillId="0" borderId="0"/>
    <xf numFmtId="0" fontId="32" fillId="0" borderId="0"/>
    <xf numFmtId="173" fontId="12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2" fillId="0" borderId="0"/>
    <xf numFmtId="173" fontId="3" fillId="0" borderId="0"/>
    <xf numFmtId="173" fontId="32" fillId="0" borderId="0"/>
    <xf numFmtId="0" fontId="32" fillId="0" borderId="0"/>
    <xf numFmtId="173" fontId="32" fillId="0" borderId="0"/>
    <xf numFmtId="173" fontId="12" fillId="0" borderId="0"/>
    <xf numFmtId="173" fontId="3" fillId="0" borderId="0"/>
    <xf numFmtId="0" fontId="3" fillId="0" borderId="0"/>
    <xf numFmtId="180" fontId="3" fillId="0" borderId="0"/>
    <xf numFmtId="0" fontId="32" fillId="0" borderId="0"/>
    <xf numFmtId="173" fontId="12" fillId="0" borderId="0"/>
    <xf numFmtId="0" fontId="32" fillId="0" borderId="0"/>
    <xf numFmtId="185" fontId="3" fillId="0" borderId="0"/>
    <xf numFmtId="179" fontId="3" fillId="0" borderId="0"/>
    <xf numFmtId="181" fontId="3" fillId="0" borderId="0"/>
    <xf numFmtId="0" fontId="3" fillId="0" borderId="0"/>
    <xf numFmtId="0" fontId="3" fillId="0" borderId="0"/>
    <xf numFmtId="0" fontId="34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5" fontId="9" fillId="0" borderId="0"/>
    <xf numFmtId="0" fontId="28" fillId="0" borderId="0"/>
    <xf numFmtId="173" fontId="3" fillId="0" borderId="0"/>
    <xf numFmtId="0" fontId="3" fillId="0" borderId="0"/>
    <xf numFmtId="180" fontId="32" fillId="0" borderId="0"/>
    <xf numFmtId="173" fontId="32" fillId="0" borderId="0"/>
    <xf numFmtId="0" fontId="32" fillId="0" borderId="0"/>
    <xf numFmtId="180" fontId="3" fillId="0" borderId="0"/>
    <xf numFmtId="173" fontId="32" fillId="0" borderId="0"/>
    <xf numFmtId="181" fontId="36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18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6" fillId="0" borderId="0"/>
    <xf numFmtId="170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0" fillId="0" borderId="0" applyFont="0" applyFill="0" applyBorder="0" applyAlignment="0" applyProtection="0"/>
    <xf numFmtId="188" fontId="70" fillId="0" borderId="0" applyFill="0" applyBorder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4" fillId="0" borderId="0"/>
    <xf numFmtId="0" fontId="9" fillId="0" borderId="0"/>
    <xf numFmtId="170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91" fontId="70" fillId="0" borderId="0" applyFill="0" applyBorder="0" applyProtection="0"/>
    <xf numFmtId="190" fontId="72" fillId="0" borderId="0" applyFill="0" applyBorder="0" applyProtection="0">
      <alignment horizontal="center"/>
    </xf>
    <xf numFmtId="0" fontId="73" fillId="0" borderId="0"/>
    <xf numFmtId="0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4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93" fontId="76" fillId="0" borderId="0"/>
    <xf numFmtId="194" fontId="76" fillId="0" borderId="0"/>
    <xf numFmtId="186" fontId="76" fillId="0" borderId="0"/>
    <xf numFmtId="0" fontId="77" fillId="0" borderId="0" applyNumberFormat="0" applyFill="0" applyBorder="0" applyAlignment="0" applyProtection="0"/>
    <xf numFmtId="38" fontId="29" fillId="34" borderId="0" applyNumberFormat="0" applyBorder="0" applyAlignment="0" applyProtection="0"/>
    <xf numFmtId="14" fontId="69" fillId="35" borderId="18">
      <alignment horizontal="center" vertical="center" wrapText="1"/>
    </xf>
    <xf numFmtId="10" fontId="29" fillId="36" borderId="21" applyNumberFormat="0" applyBorder="0" applyAlignment="0" applyProtection="0"/>
    <xf numFmtId="37" fontId="78" fillId="0" borderId="0"/>
    <xf numFmtId="195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0" fontId="79" fillId="0" borderId="0" applyFill="0" applyBorder="0" applyProtection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96" fontId="80" fillId="0" borderId="0" applyNumberFormat="0" applyFill="0" applyBorder="0" applyAlignment="0" applyProtection="0"/>
    <xf numFmtId="197" fontId="81" fillId="0" borderId="0" applyFill="0" applyBorder="0" applyAlignment="0" applyProtection="0"/>
    <xf numFmtId="0" fontId="81" fillId="0" borderId="0" applyFill="0" applyBorder="0" applyAlignment="0" applyProtection="0"/>
    <xf numFmtId="196" fontId="81" fillId="0" borderId="0" applyFill="0" applyBorder="0" applyAlignment="0" applyProtection="0"/>
    <xf numFmtId="189" fontId="81" fillId="0" borderId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2" fillId="0" borderId="0"/>
    <xf numFmtId="196" fontId="32" fillId="0" borderId="0"/>
    <xf numFmtId="0" fontId="30" fillId="0" borderId="0"/>
    <xf numFmtId="196" fontId="30" fillId="0" borderId="0"/>
    <xf numFmtId="0" fontId="82" fillId="0" borderId="0"/>
    <xf numFmtId="196" fontId="82" fillId="0" borderId="0"/>
    <xf numFmtId="0" fontId="82" fillId="0" borderId="0"/>
    <xf numFmtId="196" fontId="82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0" fillId="0" borderId="0"/>
    <xf numFmtId="196" fontId="30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0" fillId="0" borderId="0"/>
    <xf numFmtId="196" fontId="30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2" fillId="0" borderId="0"/>
    <xf numFmtId="196" fontId="82" fillId="0" borderId="0"/>
    <xf numFmtId="37" fontId="81" fillId="0" borderId="0" applyFill="0" applyBorder="0" applyAlignment="0" applyProtection="0"/>
    <xf numFmtId="0" fontId="71" fillId="37" borderId="0" applyNumberFormat="0" applyBorder="0" applyAlignment="0" applyProtection="0"/>
    <xf numFmtId="196" fontId="71" fillId="37" borderId="0" applyNumberFormat="0" applyBorder="0" applyAlignment="0" applyProtection="0"/>
    <xf numFmtId="0" fontId="71" fillId="38" borderId="0" applyNumberFormat="0" applyBorder="0" applyAlignment="0" applyProtection="0"/>
    <xf numFmtId="196" fontId="71" fillId="38" borderId="0" applyNumberFormat="0" applyBorder="0" applyAlignment="0" applyProtection="0"/>
    <xf numFmtId="0" fontId="71" fillId="39" borderId="0" applyNumberFormat="0" applyBorder="0" applyAlignment="0" applyProtection="0"/>
    <xf numFmtId="196" fontId="71" fillId="39" borderId="0" applyNumberFormat="0" applyBorder="0" applyAlignment="0" applyProtection="0"/>
    <xf numFmtId="0" fontId="71" fillId="40" borderId="0" applyNumberFormat="0" applyBorder="0" applyAlignment="0" applyProtection="0"/>
    <xf numFmtId="196" fontId="71" fillId="40" borderId="0" applyNumberFormat="0" applyBorder="0" applyAlignment="0" applyProtection="0"/>
    <xf numFmtId="0" fontId="71" fillId="41" borderId="0" applyNumberFormat="0" applyBorder="0" applyAlignment="0" applyProtection="0"/>
    <xf numFmtId="196" fontId="71" fillId="41" borderId="0" applyNumberFormat="0" applyBorder="0" applyAlignment="0" applyProtection="0"/>
    <xf numFmtId="0" fontId="71" fillId="42" borderId="0" applyNumberFormat="0" applyBorder="0" applyAlignment="0" applyProtection="0"/>
    <xf numFmtId="196" fontId="71" fillId="42" borderId="0" applyNumberFormat="0" applyBorder="0" applyAlignment="0" applyProtection="0"/>
    <xf numFmtId="0" fontId="71" fillId="43" borderId="0" applyNumberFormat="0" applyBorder="0" applyAlignment="0" applyProtection="0"/>
    <xf numFmtId="196" fontId="71" fillId="43" borderId="0" applyNumberFormat="0" applyBorder="0" applyAlignment="0" applyProtection="0"/>
    <xf numFmtId="0" fontId="71" fillId="44" borderId="0" applyNumberFormat="0" applyBorder="0" applyAlignment="0" applyProtection="0"/>
    <xf numFmtId="196" fontId="71" fillId="44" borderId="0" applyNumberFormat="0" applyBorder="0" applyAlignment="0" applyProtection="0"/>
    <xf numFmtId="0" fontId="71" fillId="45" borderId="0" applyNumberFormat="0" applyBorder="0" applyAlignment="0" applyProtection="0"/>
    <xf numFmtId="196" fontId="71" fillId="45" borderId="0" applyNumberFormat="0" applyBorder="0" applyAlignment="0" applyProtection="0"/>
    <xf numFmtId="0" fontId="71" fillId="40" borderId="0" applyNumberFormat="0" applyBorder="0" applyAlignment="0" applyProtection="0"/>
    <xf numFmtId="196" fontId="71" fillId="40" borderId="0" applyNumberFormat="0" applyBorder="0" applyAlignment="0" applyProtection="0"/>
    <xf numFmtId="0" fontId="71" fillId="43" borderId="0" applyNumberFormat="0" applyBorder="0" applyAlignment="0" applyProtection="0"/>
    <xf numFmtId="196" fontId="71" fillId="43" borderId="0" applyNumberFormat="0" applyBorder="0" applyAlignment="0" applyProtection="0"/>
    <xf numFmtId="0" fontId="71" fillId="46" borderId="0" applyNumberFormat="0" applyBorder="0" applyAlignment="0" applyProtection="0"/>
    <xf numFmtId="196" fontId="71" fillId="46" borderId="0" applyNumberFormat="0" applyBorder="0" applyAlignment="0" applyProtection="0"/>
    <xf numFmtId="0" fontId="84" fillId="47" borderId="0" applyNumberFormat="0" applyBorder="0" applyAlignment="0" applyProtection="0"/>
    <xf numFmtId="196" fontId="84" fillId="47" borderId="0" applyNumberFormat="0" applyBorder="0" applyAlignment="0" applyProtection="0"/>
    <xf numFmtId="0" fontId="85" fillId="47" borderId="0" applyNumberFormat="0" applyBorder="0" applyAlignment="0" applyProtection="0"/>
    <xf numFmtId="196" fontId="85" fillId="47" borderId="0" applyNumberFormat="0" applyBorder="0" applyAlignment="0" applyProtection="0"/>
    <xf numFmtId="0" fontId="85" fillId="44" borderId="0" applyNumberFormat="0" applyBorder="0" applyAlignment="0" applyProtection="0"/>
    <xf numFmtId="196" fontId="85" fillId="44" borderId="0" applyNumberFormat="0" applyBorder="0" applyAlignment="0" applyProtection="0"/>
    <xf numFmtId="0" fontId="85" fillId="45" borderId="0" applyNumberFormat="0" applyBorder="0" applyAlignment="0" applyProtection="0"/>
    <xf numFmtId="196" fontId="85" fillId="45" borderId="0" applyNumberFormat="0" applyBorder="0" applyAlignment="0" applyProtection="0"/>
    <xf numFmtId="0" fontId="85" fillId="48" borderId="0" applyNumberFormat="0" applyBorder="0" applyAlignment="0" applyProtection="0"/>
    <xf numFmtId="196" fontId="85" fillId="48" borderId="0" applyNumberFormat="0" applyBorder="0" applyAlignment="0" applyProtection="0"/>
    <xf numFmtId="0" fontId="85" fillId="49" borderId="0" applyNumberFormat="0" applyBorder="0" applyAlignment="0" applyProtection="0"/>
    <xf numFmtId="196" fontId="85" fillId="49" borderId="0" applyNumberFormat="0" applyBorder="0" applyAlignment="0" applyProtection="0"/>
    <xf numFmtId="0" fontId="85" fillId="50" borderId="0" applyNumberFormat="0" applyBorder="0" applyAlignment="0" applyProtection="0"/>
    <xf numFmtId="196" fontId="85" fillId="50" borderId="0" applyNumberFormat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198" fontId="86" fillId="51" borderId="0" applyAlignment="0">
      <protection locked="0"/>
    </xf>
    <xf numFmtId="186" fontId="86" fillId="51" borderId="0">
      <alignment horizontal="center"/>
      <protection locked="0"/>
    </xf>
    <xf numFmtId="0" fontId="87" fillId="52" borderId="0" applyNumberFormat="0" applyBorder="0" applyAlignment="0" applyProtection="0"/>
    <xf numFmtId="196" fontId="87" fillId="52" borderId="0" applyNumberFormat="0" applyBorder="0" applyAlignment="0" applyProtection="0"/>
    <xf numFmtId="15" fontId="88" fillId="53" borderId="22">
      <alignment horizontal="center"/>
    </xf>
    <xf numFmtId="0" fontId="89" fillId="0" borderId="0" applyNumberFormat="0" applyFill="0" applyBorder="0" applyAlignment="0" applyProtection="0"/>
    <xf numFmtId="196" fontId="89" fillId="0" borderId="0" applyNumberFormat="0" applyFill="0" applyBorder="0" applyAlignment="0" applyProtection="0"/>
    <xf numFmtId="199" fontId="90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0" fontId="54" fillId="0" borderId="0"/>
    <xf numFmtId="196" fontId="54" fillId="0" borderId="0"/>
    <xf numFmtId="201" fontId="81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202" fontId="81" fillId="0" borderId="0" applyFill="0" applyBorder="0" applyAlignment="0" applyProtection="0"/>
    <xf numFmtId="202" fontId="81" fillId="0" borderId="0" applyFill="0" applyBorder="0" applyAlignment="0" applyProtection="0"/>
    <xf numFmtId="203" fontId="81" fillId="0" borderId="0" applyFill="0" applyBorder="0" applyAlignment="0" applyProtection="0"/>
    <xf numFmtId="199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200" fontId="81" fillId="0" borderId="0" applyFill="0" applyBorder="0" applyAlignment="0" applyProtection="0"/>
    <xf numFmtId="199" fontId="32" fillId="0" borderId="0" applyFont="0" applyFill="0" applyBorder="0" applyAlignment="0" applyProtection="0"/>
    <xf numFmtId="200" fontId="81" fillId="0" borderId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4" fontId="81" fillId="0" borderId="0" applyFill="0" applyBorder="0" applyAlignment="0" applyProtection="0"/>
    <xf numFmtId="170" fontId="2" fillId="0" borderId="0" applyFont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200" fontId="81" fillId="0" borderId="0" applyFill="0" applyBorder="0" applyAlignment="0" applyProtection="0"/>
    <xf numFmtId="205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99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41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86" fontId="93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5" fillId="0" borderId="0" applyFont="0" applyFill="0" applyBorder="0" applyAlignment="0" applyProtection="0"/>
    <xf numFmtId="196" fontId="9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4" fillId="0" borderId="0" applyFont="0" applyFill="0" applyBorder="0" applyAlignment="0" applyProtection="0"/>
    <xf numFmtId="200" fontId="81" fillId="0" borderId="0" applyFill="0" applyBorder="0" applyAlignment="0" applyProtection="0"/>
    <xf numFmtId="170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01" fontId="81" fillId="0" borderId="0" applyFill="0" applyBorder="0" applyAlignment="0" applyProtection="0"/>
    <xf numFmtId="199" fontId="90" fillId="0" borderId="0" applyFont="0" applyFill="0" applyBorder="0" applyAlignment="0" applyProtection="0"/>
    <xf numFmtId="201" fontId="81" fillId="0" borderId="0" applyFill="0" applyBorder="0" applyAlignment="0" applyProtection="0"/>
    <xf numFmtId="0" fontId="96" fillId="52" borderId="23">
      <alignment wrapText="1"/>
    </xf>
    <xf numFmtId="196" fontId="96" fillId="52" borderId="23">
      <alignment wrapText="1"/>
    </xf>
    <xf numFmtId="198" fontId="97" fillId="54" borderId="22" applyProtection="0">
      <alignment horizontal="center"/>
    </xf>
    <xf numFmtId="207" fontId="98" fillId="0" borderId="0" applyFill="0" applyBorder="0">
      <protection locked="0"/>
    </xf>
    <xf numFmtId="208" fontId="99" fillId="0" borderId="0" applyFill="0" applyBorder="0"/>
    <xf numFmtId="208" fontId="98" fillId="0" borderId="0" applyFill="0" applyBorder="0">
      <protection locked="0"/>
    </xf>
    <xf numFmtId="38" fontId="100" fillId="0" borderId="0" applyBorder="0"/>
    <xf numFmtId="209" fontId="99" fillId="0" borderId="0"/>
    <xf numFmtId="15" fontId="99" fillId="0" borderId="0"/>
    <xf numFmtId="15" fontId="98" fillId="0" borderId="0" applyFill="0" applyBorder="0">
      <protection locked="0"/>
    </xf>
    <xf numFmtId="210" fontId="99" fillId="0" borderId="0" applyFill="0" applyBorder="0"/>
    <xf numFmtId="14" fontId="101" fillId="0" borderId="0" applyFill="0" applyBorder="0" applyProtection="0">
      <alignment horizontal="right"/>
    </xf>
    <xf numFmtId="1" fontId="99" fillId="0" borderId="0" applyFill="0" applyBorder="0">
      <alignment horizontal="right"/>
    </xf>
    <xf numFmtId="2" fontId="99" fillId="0" borderId="0" applyFill="0" applyBorder="0">
      <alignment horizontal="right"/>
    </xf>
    <xf numFmtId="2" fontId="98" fillId="0" borderId="0" applyFill="0" applyBorder="0">
      <protection locked="0"/>
    </xf>
    <xf numFmtId="189" fontId="99" fillId="0" borderId="0" applyFill="0" applyBorder="0">
      <alignment horizontal="right"/>
    </xf>
    <xf numFmtId="189" fontId="98" fillId="0" borderId="0" applyFill="0" applyBorder="0">
      <protection locked="0"/>
    </xf>
    <xf numFmtId="0" fontId="102" fillId="55" borderId="0"/>
    <xf numFmtId="196" fontId="102" fillId="55" borderId="0"/>
    <xf numFmtId="0" fontId="102" fillId="55" borderId="24"/>
    <xf numFmtId="196" fontId="102" fillId="55" borderId="24"/>
    <xf numFmtId="0" fontId="102" fillId="55" borderId="24"/>
    <xf numFmtId="196" fontId="102" fillId="55" borderId="24"/>
    <xf numFmtId="196" fontId="77" fillId="0" borderId="0" applyNumberFormat="0" applyFill="0" applyBorder="0" applyAlignment="0" applyProtection="0"/>
    <xf numFmtId="0" fontId="103" fillId="56" borderId="0"/>
    <xf numFmtId="196" fontId="103" fillId="56" borderId="0"/>
    <xf numFmtId="196" fontId="81" fillId="0" borderId="0" applyFill="0" applyBorder="0" applyAlignment="0" applyProtection="0"/>
    <xf numFmtId="0" fontId="81" fillId="55" borderId="0" applyNumberFormat="0" applyAlignment="0"/>
    <xf numFmtId="196" fontId="81" fillId="55" borderId="0" applyNumberFormat="0" applyAlignment="0"/>
    <xf numFmtId="198" fontId="104" fillId="57" borderId="22" applyProtection="0">
      <alignment horizontal="center"/>
    </xf>
    <xf numFmtId="0" fontId="105" fillId="55" borderId="25"/>
    <xf numFmtId="196" fontId="105" fillId="55" borderId="25"/>
    <xf numFmtId="0" fontId="105" fillId="55" borderId="24"/>
    <xf numFmtId="196" fontId="105" fillId="55" borderId="24"/>
    <xf numFmtId="0" fontId="105" fillId="58" borderId="24"/>
    <xf numFmtId="196" fontId="105" fillId="58" borderId="24"/>
    <xf numFmtId="0" fontId="106" fillId="59" borderId="26"/>
    <xf numFmtId="196" fontId="106" fillId="59" borderId="26"/>
    <xf numFmtId="0" fontId="81" fillId="60" borderId="0" applyNumberFormat="0" applyAlignment="0"/>
    <xf numFmtId="196" fontId="81" fillId="60" borderId="0" applyNumberFormat="0" applyAlignment="0"/>
    <xf numFmtId="0" fontId="87" fillId="61" borderId="0" applyNumberFormat="0" applyAlignment="0"/>
    <xf numFmtId="196" fontId="87" fillId="61" borderId="0" applyNumberFormat="0" applyAlignment="0"/>
    <xf numFmtId="0" fontId="87" fillId="62" borderId="0" applyNumberFormat="0" applyAlignment="0"/>
    <xf numFmtId="196" fontId="87" fillId="62" borderId="0" applyNumberFormat="0" applyAlignment="0"/>
    <xf numFmtId="0" fontId="107" fillId="0" borderId="27" applyNumberFormat="0" applyAlignment="0" applyProtection="0"/>
    <xf numFmtId="196" fontId="107" fillId="0" borderId="27" applyNumberFormat="0" applyAlignment="0" applyProtection="0"/>
    <xf numFmtId="0" fontId="107" fillId="0" borderId="28">
      <alignment horizontal="left" vertical="center"/>
    </xf>
    <xf numFmtId="196" fontId="107" fillId="0" borderId="28">
      <alignment horizontal="left" vertical="center"/>
    </xf>
    <xf numFmtId="0" fontId="108" fillId="0" borderId="0"/>
    <xf numFmtId="196" fontId="108" fillId="0" borderId="0"/>
    <xf numFmtId="0" fontId="109" fillId="0" borderId="0" applyNumberFormat="0" applyFill="0" applyBorder="0"/>
    <xf numFmtId="196" fontId="109" fillId="0" borderId="0" applyNumberFormat="0" applyFill="0" applyBorder="0"/>
    <xf numFmtId="211" fontId="110" fillId="0" borderId="0">
      <alignment horizontal="left"/>
    </xf>
    <xf numFmtId="0" fontId="111" fillId="0" borderId="0"/>
    <xf numFmtId="196" fontId="111" fillId="0" borderId="0"/>
    <xf numFmtId="0" fontId="112" fillId="0" borderId="0"/>
    <xf numFmtId="196" fontId="112" fillId="0" borderId="0"/>
    <xf numFmtId="0" fontId="113" fillId="0" borderId="0">
      <alignment horizontal="left"/>
    </xf>
    <xf numFmtId="196" fontId="113" fillId="0" borderId="0">
      <alignment horizontal="left"/>
    </xf>
    <xf numFmtId="196" fontId="50" fillId="0" borderId="0" applyNumberFormat="0" applyFill="0" applyBorder="0" applyAlignment="0" applyProtection="0">
      <alignment vertical="top"/>
      <protection locked="0"/>
    </xf>
    <xf numFmtId="196" fontId="5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96" fontId="114" fillId="0" borderId="0" applyNumberFormat="0" applyFill="0" applyBorder="0" applyAlignment="0" applyProtection="0">
      <alignment vertical="top"/>
      <protection locked="0"/>
    </xf>
    <xf numFmtId="0" fontId="115" fillId="0" borderId="22" applyNumberFormat="0" applyAlignment="0" applyProtection="0"/>
    <xf numFmtId="196" fontId="115" fillId="0" borderId="22" applyNumberFormat="0" applyAlignment="0" applyProtection="0"/>
    <xf numFmtId="0" fontId="81" fillId="0" borderId="29" applyNumberFormat="0" applyFill="0" applyAlignment="0" applyProtection="0"/>
    <xf numFmtId="196" fontId="81" fillId="0" borderId="29" applyNumberFormat="0" applyFill="0" applyAlignment="0" applyProtection="0"/>
    <xf numFmtId="0" fontId="116" fillId="56" borderId="22" applyNumberFormat="0" applyAlignment="0" applyProtection="0"/>
    <xf numFmtId="196" fontId="116" fillId="56" borderId="22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73" fillId="0" borderId="0"/>
    <xf numFmtId="196" fontId="73" fillId="0" borderId="0"/>
    <xf numFmtId="0" fontId="73" fillId="0" borderId="0"/>
    <xf numFmtId="196" fontId="73" fillId="0" borderId="0"/>
    <xf numFmtId="0" fontId="81" fillId="0" borderId="28" applyNumberFormat="0" applyFill="0" applyAlignment="0"/>
    <xf numFmtId="212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0" fontId="121" fillId="0" borderId="0">
      <alignment horizontal="left"/>
    </xf>
    <xf numFmtId="215" fontId="122" fillId="0" borderId="0"/>
    <xf numFmtId="0" fontId="122" fillId="0" borderId="0"/>
    <xf numFmtId="196" fontId="122" fillId="0" borderId="0"/>
    <xf numFmtId="216" fontId="122" fillId="0" borderId="0">
      <alignment horizontal="right"/>
    </xf>
    <xf numFmtId="196" fontId="123" fillId="0" borderId="0"/>
    <xf numFmtId="0" fontId="32" fillId="0" borderId="0"/>
    <xf numFmtId="196" fontId="32" fillId="0" borderId="0"/>
    <xf numFmtId="196" fontId="123" fillId="0" borderId="0"/>
    <xf numFmtId="0" fontId="32" fillId="0" borderId="0"/>
    <xf numFmtId="196" fontId="32" fillId="0" borderId="0"/>
    <xf numFmtId="196" fontId="32" fillId="0" borderId="0"/>
    <xf numFmtId="0" fontId="2" fillId="0" borderId="0"/>
    <xf numFmtId="0" fontId="2" fillId="0" borderId="0"/>
    <xf numFmtId="0" fontId="2" fillId="0" borderId="0"/>
    <xf numFmtId="196" fontId="123" fillId="0" borderId="0"/>
    <xf numFmtId="0" fontId="32" fillId="0" borderId="0"/>
    <xf numFmtId="196" fontId="32" fillId="0" borderId="0"/>
    <xf numFmtId="196" fontId="123" fillId="0" borderId="0"/>
    <xf numFmtId="0" fontId="30" fillId="0" borderId="0"/>
    <xf numFmtId="196" fontId="30" fillId="0" borderId="0"/>
    <xf numFmtId="196" fontId="30" fillId="0" borderId="0"/>
    <xf numFmtId="196" fontId="12" fillId="0" borderId="0"/>
    <xf numFmtId="0" fontId="37" fillId="0" borderId="0">
      <alignment vertical="top"/>
    </xf>
    <xf numFmtId="196" fontId="37" fillId="0" borderId="0">
      <alignment vertical="top"/>
    </xf>
    <xf numFmtId="196" fontId="123" fillId="0" borderId="0"/>
    <xf numFmtId="196" fontId="37" fillId="0" borderId="0">
      <alignment vertical="top"/>
    </xf>
    <xf numFmtId="0" fontId="123" fillId="0" borderId="0"/>
    <xf numFmtId="196" fontId="123" fillId="0" borderId="0"/>
    <xf numFmtId="196" fontId="123" fillId="0" borderId="0"/>
    <xf numFmtId="0" fontId="123" fillId="0" borderId="0"/>
    <xf numFmtId="196" fontId="32" fillId="0" borderId="0"/>
    <xf numFmtId="196" fontId="123" fillId="0" borderId="0"/>
    <xf numFmtId="0" fontId="124" fillId="0" borderId="0"/>
    <xf numFmtId="196" fontId="124" fillId="0" borderId="0"/>
    <xf numFmtId="196" fontId="12" fillId="0" borderId="0"/>
    <xf numFmtId="0" fontId="123" fillId="0" borderId="0"/>
    <xf numFmtId="0" fontId="99" fillId="0" borderId="0"/>
    <xf numFmtId="196" fontId="99" fillId="0" borderId="0"/>
    <xf numFmtId="196" fontId="123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196" fontId="123" fillId="0" borderId="0"/>
    <xf numFmtId="0" fontId="123" fillId="0" borderId="0"/>
    <xf numFmtId="0" fontId="90" fillId="0" borderId="0"/>
    <xf numFmtId="196" fontId="90" fillId="0" borderId="0"/>
    <xf numFmtId="0" fontId="12" fillId="0" borderId="0"/>
    <xf numFmtId="0" fontId="12" fillId="0" borderId="0"/>
    <xf numFmtId="196" fontId="12" fillId="0" borderId="0"/>
    <xf numFmtId="0" fontId="123" fillId="0" borderId="0"/>
    <xf numFmtId="196" fontId="123" fillId="0" borderId="0"/>
    <xf numFmtId="196" fontId="123" fillId="0" borderId="0"/>
    <xf numFmtId="0" fontId="123" fillId="0" borderId="0"/>
    <xf numFmtId="196" fontId="123" fillId="0" borderId="0"/>
    <xf numFmtId="0" fontId="32" fillId="0" borderId="0"/>
    <xf numFmtId="196" fontId="32" fillId="0" borderId="0"/>
    <xf numFmtId="0" fontId="37" fillId="0" borderId="0">
      <alignment vertical="top"/>
    </xf>
    <xf numFmtId="196" fontId="37" fillId="0" borderId="0">
      <alignment vertical="top"/>
    </xf>
    <xf numFmtId="0" fontId="44" fillId="0" borderId="0"/>
    <xf numFmtId="196" fontId="44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123" fillId="0" borderId="0"/>
    <xf numFmtId="196" fontId="126" fillId="0" borderId="0"/>
    <xf numFmtId="196" fontId="95" fillId="0" borderId="0"/>
    <xf numFmtId="196" fontId="126" fillId="0" borderId="0"/>
    <xf numFmtId="196" fontId="54" fillId="0" borderId="0"/>
    <xf numFmtId="196" fontId="45" fillId="0" borderId="0"/>
    <xf numFmtId="196" fontId="2" fillId="0" borderId="0"/>
    <xf numFmtId="0" fontId="2" fillId="0" borderId="0"/>
    <xf numFmtId="196" fontId="32" fillId="0" borderId="0"/>
    <xf numFmtId="196" fontId="123" fillId="0" borderId="0"/>
    <xf numFmtId="0" fontId="32" fillId="0" borderId="0"/>
    <xf numFmtId="196" fontId="32" fillId="0" borderId="0"/>
    <xf numFmtId="196" fontId="32" fillId="0" borderId="0"/>
    <xf numFmtId="0" fontId="44" fillId="0" borderId="0"/>
    <xf numFmtId="196" fontId="44" fillId="0" borderId="0"/>
    <xf numFmtId="0" fontId="44" fillId="0" borderId="0"/>
    <xf numFmtId="196" fontId="44" fillId="0" borderId="0"/>
    <xf numFmtId="0" fontId="44" fillId="0" borderId="0"/>
    <xf numFmtId="196" fontId="44" fillId="0" borderId="0"/>
    <xf numFmtId="0" fontId="99" fillId="0" borderId="0"/>
    <xf numFmtId="196" fontId="99" fillId="0" borderId="0"/>
    <xf numFmtId="196" fontId="127" fillId="0" borderId="0"/>
    <xf numFmtId="0" fontId="37" fillId="0" borderId="0">
      <alignment vertical="top"/>
    </xf>
    <xf numFmtId="0" fontId="12" fillId="0" borderId="0"/>
    <xf numFmtId="196" fontId="12" fillId="0" borderId="0"/>
    <xf numFmtId="0" fontId="123" fillId="0" borderId="0"/>
    <xf numFmtId="196" fontId="123" fillId="0" borderId="0"/>
    <xf numFmtId="0" fontId="30" fillId="0" borderId="0"/>
    <xf numFmtId="196" fontId="30" fillId="0" borderId="0"/>
    <xf numFmtId="0" fontId="2" fillId="0" borderId="0"/>
    <xf numFmtId="196" fontId="39" fillId="0" borderId="0"/>
    <xf numFmtId="196" fontId="123" fillId="0" borderId="0"/>
    <xf numFmtId="0" fontId="123" fillId="0" borderId="0"/>
    <xf numFmtId="0" fontId="2" fillId="0" borderId="0"/>
    <xf numFmtId="196" fontId="2" fillId="0" borderId="0"/>
    <xf numFmtId="0" fontId="12" fillId="0" borderId="0"/>
    <xf numFmtId="196" fontId="12" fillId="0" borderId="0"/>
    <xf numFmtId="196" fontId="37" fillId="0" borderId="0">
      <alignment vertical="top"/>
    </xf>
    <xf numFmtId="0" fontId="123" fillId="0" borderId="0"/>
    <xf numFmtId="196" fontId="123" fillId="0" borderId="0"/>
    <xf numFmtId="196" fontId="37" fillId="0" borderId="0">
      <alignment vertical="top"/>
    </xf>
    <xf numFmtId="0" fontId="123" fillId="0" borderId="0"/>
    <xf numFmtId="196" fontId="76" fillId="0" borderId="0"/>
    <xf numFmtId="196" fontId="123" fillId="0" borderId="0"/>
    <xf numFmtId="0" fontId="125" fillId="0" borderId="0"/>
    <xf numFmtId="196" fontId="125" fillId="0" borderId="0"/>
    <xf numFmtId="0" fontId="99" fillId="0" borderId="0"/>
    <xf numFmtId="196" fontId="99" fillId="0" borderId="0"/>
    <xf numFmtId="196" fontId="123" fillId="0" borderId="0"/>
    <xf numFmtId="0" fontId="98" fillId="0" borderId="0" applyFill="0" applyBorder="0">
      <protection locked="0"/>
    </xf>
    <xf numFmtId="196" fontId="98" fillId="0" borderId="0" applyFill="0" applyBorder="0">
      <protection locked="0"/>
    </xf>
    <xf numFmtId="176" fontId="128" fillId="9" borderId="14" applyNumberFormat="0" applyFont="0" applyAlignment="0" applyProtection="0"/>
    <xf numFmtId="196" fontId="128" fillId="9" borderId="14" applyNumberFormat="0" applyFont="0" applyAlignment="0" applyProtection="0"/>
    <xf numFmtId="38" fontId="109" fillId="0" borderId="0"/>
    <xf numFmtId="0" fontId="99" fillId="63" borderId="26"/>
    <xf numFmtId="196" fontId="99" fillId="63" borderId="26"/>
    <xf numFmtId="40" fontId="129" fillId="55" borderId="0">
      <alignment horizontal="right"/>
    </xf>
    <xf numFmtId="0" fontId="130" fillId="58" borderId="0">
      <alignment horizontal="center"/>
    </xf>
    <xf numFmtId="196" fontId="130" fillId="58" borderId="0">
      <alignment horizontal="center"/>
    </xf>
    <xf numFmtId="0" fontId="87" fillId="64" borderId="30"/>
    <xf numFmtId="196" fontId="87" fillId="64" borderId="30"/>
    <xf numFmtId="0" fontId="131" fillId="55" borderId="0" applyBorder="0">
      <alignment horizontal="center"/>
    </xf>
    <xf numFmtId="196" fontId="131" fillId="55" borderId="0" applyBorder="0">
      <alignment horizontal="center"/>
    </xf>
    <xf numFmtId="0" fontId="132" fillId="64" borderId="0" applyBorder="0">
      <alignment horizontal="center"/>
    </xf>
    <xf numFmtId="196" fontId="132" fillId="64" borderId="0" applyBorder="0">
      <alignment horizontal="center"/>
    </xf>
    <xf numFmtId="0" fontId="99" fillId="0" borderId="0" applyFill="0" applyBorder="0">
      <protection locked="0"/>
    </xf>
    <xf numFmtId="196" fontId="99" fillId="0" borderId="0" applyFill="0" applyBorder="0">
      <protection locked="0"/>
    </xf>
    <xf numFmtId="217" fontId="99" fillId="0" borderId="0" applyFill="0" applyBorder="0">
      <protection locked="0"/>
    </xf>
    <xf numFmtId="10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96" fontId="81" fillId="0" borderId="0" applyNumberFormat="0" applyFill="0" applyBorder="0" applyAlignment="0" applyProtection="0"/>
    <xf numFmtId="15" fontId="81" fillId="0" borderId="0" applyFill="0" applyBorder="0" applyAlignment="0" applyProtection="0"/>
    <xf numFmtId="4" fontId="81" fillId="0" borderId="0" applyFill="0" applyBorder="0" applyAlignment="0" applyProtection="0"/>
    <xf numFmtId="0" fontId="133" fillId="0" borderId="31">
      <alignment horizontal="center"/>
    </xf>
    <xf numFmtId="196" fontId="133" fillId="0" borderId="31">
      <alignment horizontal="center"/>
    </xf>
    <xf numFmtId="3" fontId="81" fillId="0" borderId="0" applyFill="0" applyBorder="0" applyAlignment="0" applyProtection="0"/>
    <xf numFmtId="0" fontId="81" fillId="65" borderId="0" applyNumberFormat="0" applyBorder="0" applyAlignment="0" applyProtection="0"/>
    <xf numFmtId="196" fontId="81" fillId="65" borderId="0" applyNumberFormat="0" applyBorder="0" applyAlignment="0" applyProtection="0"/>
    <xf numFmtId="0" fontId="134" fillId="0" borderId="0" applyNumberFormat="0" applyFill="0" applyBorder="0" applyAlignment="0" applyProtection="0"/>
    <xf numFmtId="196" fontId="134" fillId="0" borderId="0" applyNumberFormat="0" applyFill="0" applyBorder="0" applyAlignment="0" applyProtection="0"/>
    <xf numFmtId="218" fontId="99" fillId="0" borderId="0"/>
    <xf numFmtId="0" fontId="135" fillId="0" borderId="0"/>
    <xf numFmtId="196" fontId="135" fillId="0" borderId="0"/>
    <xf numFmtId="0" fontId="102" fillId="55" borderId="0"/>
    <xf numFmtId="196" fontId="102" fillId="55" borderId="0"/>
    <xf numFmtId="0" fontId="136" fillId="0" borderId="0">
      <alignment vertical="center"/>
    </xf>
    <xf numFmtId="196" fontId="136" fillId="0" borderId="0">
      <alignment vertical="center"/>
    </xf>
    <xf numFmtId="198" fontId="116" fillId="66" borderId="32" applyProtection="0">
      <alignment horizontal="center"/>
    </xf>
    <xf numFmtId="0" fontId="137" fillId="67" borderId="33" applyNumberFormat="0" applyProtection="0">
      <alignment vertical="center"/>
    </xf>
    <xf numFmtId="196" fontId="137" fillId="67" borderId="33" applyNumberFormat="0" applyProtection="0">
      <alignment vertical="center"/>
    </xf>
    <xf numFmtId="0" fontId="138" fillId="67" borderId="34" applyNumberFormat="0" applyProtection="0">
      <alignment vertical="center"/>
    </xf>
    <xf numFmtId="196" fontId="138" fillId="67" borderId="34" applyNumberFormat="0" applyProtection="0">
      <alignment vertical="center"/>
    </xf>
    <xf numFmtId="0" fontId="137" fillId="67" borderId="33" applyNumberFormat="0" applyProtection="0">
      <alignment horizontal="left" vertical="center" indent="1"/>
    </xf>
    <xf numFmtId="196" fontId="137" fillId="67" borderId="33" applyNumberFormat="0" applyProtection="0">
      <alignment horizontal="left" vertical="center" indent="1"/>
    </xf>
    <xf numFmtId="0" fontId="139" fillId="67" borderId="35" applyNumberFormat="0" applyProtection="0">
      <alignment horizontal="left" vertical="center" indent="1"/>
    </xf>
    <xf numFmtId="196" fontId="139" fillId="67" borderId="35" applyNumberFormat="0" applyProtection="0">
      <alignment horizontal="left" vertical="center" indent="1"/>
    </xf>
    <xf numFmtId="0" fontId="140" fillId="68" borderId="36" applyNumberFormat="0" applyProtection="0">
      <alignment horizontal="left" vertical="center" indent="1"/>
    </xf>
    <xf numFmtId="196" fontId="140" fillId="68" borderId="36" applyNumberFormat="0" applyProtection="0">
      <alignment horizontal="left" vertical="center" indent="1"/>
    </xf>
    <xf numFmtId="0" fontId="141" fillId="69" borderId="34" applyNumberFormat="0" applyProtection="0">
      <alignment horizontal="right" vertical="center"/>
    </xf>
    <xf numFmtId="196" fontId="141" fillId="69" borderId="34" applyNumberFormat="0" applyProtection="0">
      <alignment horizontal="right" vertical="center"/>
    </xf>
    <xf numFmtId="0" fontId="141" fillId="70" borderId="34" applyNumberFormat="0" applyProtection="0">
      <alignment horizontal="right" vertical="center"/>
    </xf>
    <xf numFmtId="196" fontId="141" fillId="70" borderId="34" applyNumberFormat="0" applyProtection="0">
      <alignment horizontal="right" vertical="center"/>
    </xf>
    <xf numFmtId="0" fontId="141" fillId="62" borderId="34" applyNumberFormat="0" applyProtection="0">
      <alignment horizontal="right" vertical="center"/>
    </xf>
    <xf numFmtId="196" fontId="141" fillId="62" borderId="34" applyNumberFormat="0" applyProtection="0">
      <alignment horizontal="right" vertical="center"/>
    </xf>
    <xf numFmtId="0" fontId="141" fillId="71" borderId="34" applyNumberFormat="0" applyProtection="0">
      <alignment horizontal="right" vertical="center"/>
    </xf>
    <xf numFmtId="196" fontId="141" fillId="71" borderId="34" applyNumberFormat="0" applyProtection="0">
      <alignment horizontal="right" vertical="center"/>
    </xf>
    <xf numFmtId="0" fontId="141" fillId="72" borderId="34" applyNumberFormat="0" applyProtection="0">
      <alignment horizontal="right" vertical="center"/>
    </xf>
    <xf numFmtId="196" fontId="141" fillId="72" borderId="34" applyNumberFormat="0" applyProtection="0">
      <alignment horizontal="right" vertical="center"/>
    </xf>
    <xf numFmtId="0" fontId="141" fillId="73" borderId="34" applyNumberFormat="0" applyProtection="0">
      <alignment horizontal="right" vertical="center"/>
    </xf>
    <xf numFmtId="196" fontId="141" fillId="73" borderId="34" applyNumberFormat="0" applyProtection="0">
      <alignment horizontal="right" vertical="center"/>
    </xf>
    <xf numFmtId="0" fontId="141" fillId="74" borderId="34" applyNumberFormat="0" applyProtection="0">
      <alignment horizontal="right" vertical="center"/>
    </xf>
    <xf numFmtId="196" fontId="141" fillId="74" borderId="34" applyNumberFormat="0" applyProtection="0">
      <alignment horizontal="right" vertical="center"/>
    </xf>
    <xf numFmtId="0" fontId="141" fillId="75" borderId="34" applyNumberFormat="0" applyProtection="0">
      <alignment horizontal="right" vertical="center"/>
    </xf>
    <xf numFmtId="196" fontId="141" fillId="75" borderId="34" applyNumberFormat="0" applyProtection="0">
      <alignment horizontal="right" vertical="center"/>
    </xf>
    <xf numFmtId="0" fontId="141" fillId="76" borderId="34" applyNumberFormat="0" applyProtection="0">
      <alignment horizontal="right" vertical="center"/>
    </xf>
    <xf numFmtId="196" fontId="141" fillId="76" borderId="34" applyNumberFormat="0" applyProtection="0">
      <alignment horizontal="right" vertical="center"/>
    </xf>
    <xf numFmtId="0" fontId="140" fillId="77" borderId="37" applyNumberFormat="0" applyProtection="0">
      <alignment horizontal="left" vertical="center" indent="1"/>
    </xf>
    <xf numFmtId="196" fontId="140" fillId="77" borderId="37" applyNumberFormat="0" applyProtection="0">
      <alignment horizontal="left" vertical="center" indent="1"/>
    </xf>
    <xf numFmtId="0" fontId="140" fillId="78" borderId="0" applyNumberFormat="0" applyProtection="0">
      <alignment horizontal="left" vertical="center" indent="1"/>
    </xf>
    <xf numFmtId="196" fontId="140" fillId="78" borderId="0" applyNumberFormat="0" applyProtection="0">
      <alignment horizontal="left" vertical="center" indent="1"/>
    </xf>
    <xf numFmtId="0" fontId="112" fillId="79" borderId="0" applyNumberFormat="0" applyProtection="0">
      <alignment horizontal="left" vertical="center" indent="1"/>
    </xf>
    <xf numFmtId="196" fontId="112" fillId="79" borderId="0" applyNumberFormat="0" applyProtection="0">
      <alignment horizontal="left" vertical="center" indent="1"/>
    </xf>
    <xf numFmtId="0" fontId="141" fillId="80" borderId="34" applyNumberFormat="0" applyProtection="0">
      <alignment horizontal="right" vertical="center"/>
    </xf>
    <xf numFmtId="196" fontId="141" fillId="80" borderId="34" applyNumberFormat="0" applyProtection="0">
      <alignment horizontal="right" vertical="center"/>
    </xf>
    <xf numFmtId="0" fontId="110" fillId="80" borderId="0" applyNumberFormat="0" applyProtection="0">
      <alignment horizontal="left" vertical="center" indent="1"/>
    </xf>
    <xf numFmtId="196" fontId="110" fillId="80" borderId="0" applyNumberFormat="0" applyProtection="0">
      <alignment horizontal="left" vertical="center" indent="1"/>
    </xf>
    <xf numFmtId="0" fontId="142" fillId="81" borderId="38" applyNumberFormat="0" applyProtection="0">
      <alignment horizontal="left" vertical="center" indent="1"/>
    </xf>
    <xf numFmtId="196" fontId="142" fillId="81" borderId="38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81" borderId="35" applyNumberFormat="0" applyProtection="0">
      <alignment horizontal="left" vertical="center" indent="1"/>
    </xf>
    <xf numFmtId="196" fontId="99" fillId="81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82" borderId="35" applyNumberFormat="0" applyProtection="0">
      <alignment horizontal="left" vertical="center" indent="1"/>
    </xf>
    <xf numFmtId="196" fontId="99" fillId="82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63" borderId="35" applyNumberFormat="0" applyProtection="0">
      <alignment horizontal="left" vertical="center" indent="1"/>
    </xf>
    <xf numFmtId="196" fontId="99" fillId="63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68" borderId="35" applyNumberFormat="0" applyProtection="0">
      <alignment horizontal="left" vertical="center" indent="1"/>
    </xf>
    <xf numFmtId="196" fontId="99" fillId="68" borderId="35" applyNumberFormat="0" applyProtection="0">
      <alignment horizontal="left" vertical="center" indent="1"/>
    </xf>
    <xf numFmtId="0" fontId="141" fillId="52" borderId="34" applyNumberFormat="0" applyProtection="0">
      <alignment vertical="center"/>
    </xf>
    <xf numFmtId="196" fontId="141" fillId="52" borderId="34" applyNumberFormat="0" applyProtection="0">
      <alignment vertical="center"/>
    </xf>
    <xf numFmtId="0" fontId="144" fillId="52" borderId="34" applyNumberFormat="0" applyProtection="0">
      <alignment vertical="center"/>
    </xf>
    <xf numFmtId="196" fontId="144" fillId="52" borderId="34" applyNumberFormat="0" applyProtection="0">
      <alignment vertical="center"/>
    </xf>
    <xf numFmtId="0" fontId="112" fillId="80" borderId="39" applyNumberFormat="0" applyProtection="0">
      <alignment horizontal="left" vertical="center" indent="1"/>
    </xf>
    <xf numFmtId="196" fontId="112" fillId="80" borderId="39" applyNumberFormat="0" applyProtection="0">
      <alignment horizontal="left" vertical="center" indent="1"/>
    </xf>
    <xf numFmtId="0" fontId="110" fillId="83" borderId="35" applyNumberFormat="0" applyProtection="0">
      <alignment horizontal="left" vertical="center" indent="1"/>
    </xf>
    <xf numFmtId="196" fontId="110" fillId="83" borderId="35" applyNumberFormat="0" applyProtection="0">
      <alignment horizontal="left" vertical="center" indent="1"/>
    </xf>
    <xf numFmtId="0" fontId="145" fillId="0" borderId="0" applyNumberFormat="0" applyProtection="0">
      <alignment horizontal="right" vertical="center"/>
    </xf>
    <xf numFmtId="196" fontId="145" fillId="0" borderId="0" applyNumberFormat="0" applyProtection="0">
      <alignment horizontal="right" vertical="center"/>
    </xf>
    <xf numFmtId="0" fontId="143" fillId="0" borderId="0" applyNumberFormat="0" applyProtection="0">
      <alignment horizontal="right" vertical="center"/>
    </xf>
    <xf numFmtId="196" fontId="143" fillId="0" borderId="0" applyNumberFormat="0" applyProtection="0">
      <alignment horizontal="right" vertical="center"/>
    </xf>
    <xf numFmtId="0" fontId="143" fillId="0" borderId="0" applyNumberFormat="0" applyProtection="0">
      <alignment horizontal="left" vertical="center" indent="1"/>
    </xf>
    <xf numFmtId="196" fontId="143" fillId="0" borderId="0" applyNumberFormat="0" applyProtection="0">
      <alignment horizontal="left" vertical="center" indent="1"/>
    </xf>
    <xf numFmtId="0" fontId="146" fillId="84" borderId="0" applyNumberFormat="0" applyProtection="0">
      <alignment horizontal="center" vertical="center" wrapText="1"/>
    </xf>
    <xf numFmtId="196" fontId="146" fillId="84" borderId="0" applyNumberFormat="0" applyProtection="0">
      <alignment horizontal="center" vertical="center" wrapText="1"/>
    </xf>
    <xf numFmtId="0" fontId="147" fillId="85" borderId="39" applyNumberFormat="0" applyProtection="0">
      <alignment horizontal="left" vertical="center" indent="1"/>
    </xf>
    <xf numFmtId="196" fontId="147" fillId="85" borderId="39" applyNumberFormat="0" applyProtection="0">
      <alignment horizontal="left" vertical="center" indent="1"/>
    </xf>
    <xf numFmtId="0" fontId="148" fillId="55" borderId="22" applyNumberFormat="0" applyProtection="0">
      <alignment horizontal="right" vertical="center"/>
    </xf>
    <xf numFmtId="196" fontId="148" fillId="55" borderId="22" applyNumberFormat="0" applyProtection="0">
      <alignment horizontal="right" vertical="center"/>
    </xf>
    <xf numFmtId="0" fontId="116" fillId="86" borderId="40" applyNumberFormat="0" applyProtection="0">
      <alignment horizontal="center"/>
    </xf>
    <xf numFmtId="196" fontId="116" fillId="86" borderId="40" applyNumberFormat="0" applyProtection="0">
      <alignment horizontal="center"/>
    </xf>
    <xf numFmtId="0" fontId="149" fillId="84" borderId="0"/>
    <xf numFmtId="196" fontId="149" fillId="84" borderId="0"/>
    <xf numFmtId="0" fontId="150" fillId="84" borderId="0"/>
    <xf numFmtId="196" fontId="150" fillId="84" borderId="0"/>
    <xf numFmtId="3" fontId="151" fillId="33" borderId="21">
      <alignment horizontal="left" vertical="top" wrapText="1"/>
      <protection locked="0"/>
    </xf>
    <xf numFmtId="0" fontId="30" fillId="0" borderId="0"/>
    <xf numFmtId="196" fontId="30" fillId="0" borderId="0"/>
    <xf numFmtId="211" fontId="99" fillId="0" borderId="0"/>
    <xf numFmtId="0" fontId="152" fillId="0" borderId="0"/>
    <xf numFmtId="196" fontId="152" fillId="0" borderId="0"/>
    <xf numFmtId="0" fontId="152" fillId="0" borderId="0"/>
    <xf numFmtId="196" fontId="152" fillId="0" borderId="0"/>
    <xf numFmtId="198" fontId="99" fillId="0" borderId="41" applyAlignment="0"/>
    <xf numFmtId="198" fontId="153" fillId="0" borderId="41" applyFill="0" applyAlignment="0" applyProtection="0"/>
    <xf numFmtId="0" fontId="10" fillId="0" borderId="22" applyNumberFormat="0" applyFill="0" applyAlignment="0" applyProtection="0"/>
    <xf numFmtId="196" fontId="10" fillId="0" borderId="22" applyNumberFormat="0" applyFill="0" applyAlignment="0" applyProtection="0"/>
    <xf numFmtId="0" fontId="154" fillId="0" borderId="0" applyFill="0" applyBorder="0" applyAlignment="0"/>
    <xf numFmtId="196" fontId="154" fillId="0" borderId="0" applyFill="0" applyBorder="0" applyAlignment="0"/>
    <xf numFmtId="0" fontId="116" fillId="84" borderId="22">
      <alignment horizontal="center" vertical="center"/>
    </xf>
    <xf numFmtId="0" fontId="81" fillId="73" borderId="0" applyNumberFormat="0" applyBorder="0" applyAlignment="0" applyProtection="0"/>
    <xf numFmtId="196" fontId="81" fillId="73" borderId="0" applyNumberFormat="0" applyBorder="0" applyAlignment="0" applyProtection="0"/>
    <xf numFmtId="196" fontId="79" fillId="0" borderId="0" applyFill="0" applyBorder="0" applyProtection="0">
      <alignment horizontal="left" vertical="top"/>
    </xf>
    <xf numFmtId="40" fontId="155" fillId="0" borderId="0"/>
    <xf numFmtId="207" fontId="153" fillId="0" borderId="28" applyFill="0"/>
    <xf numFmtId="207" fontId="153" fillId="0" borderId="41" applyFill="0"/>
    <xf numFmtId="207" fontId="99" fillId="0" borderId="28" applyFill="0"/>
    <xf numFmtId="207" fontId="99" fillId="0" borderId="41" applyFill="0"/>
    <xf numFmtId="0" fontId="81" fillId="0" borderId="42" applyNumberFormat="0" applyFill="0" applyAlignment="0" applyProtection="0"/>
    <xf numFmtId="196" fontId="81" fillId="0" borderId="42" applyNumberFormat="0" applyFill="0" applyAlignment="0" applyProtection="0"/>
    <xf numFmtId="219" fontId="81" fillId="0" borderId="0" applyFill="0" applyBorder="0" applyAlignment="0" applyProtection="0"/>
    <xf numFmtId="40" fontId="10" fillId="0" borderId="0" applyFill="0" applyBorder="0" applyAlignment="0" applyProtection="0"/>
    <xf numFmtId="0" fontId="156" fillId="0" borderId="0" applyNumberFormat="0"/>
    <xf numFmtId="196" fontId="156" fillId="0" borderId="0" applyNumberFormat="0"/>
    <xf numFmtId="0" fontId="98" fillId="0" borderId="0" applyNumberFormat="0" applyFill="0" applyBorder="0" applyAlignment="0">
      <protection locked="0"/>
    </xf>
    <xf numFmtId="196" fontId="98" fillId="0" borderId="0" applyNumberFormat="0" applyFill="0" applyBorder="0" applyAlignment="0">
      <protection locked="0"/>
    </xf>
    <xf numFmtId="0" fontId="152" fillId="0" borderId="0"/>
    <xf numFmtId="220" fontId="10" fillId="0" borderId="0" applyFill="0" applyBorder="0" applyAlignment="0" applyProtection="0"/>
    <xf numFmtId="0" fontId="134" fillId="0" borderId="0" applyNumberFormat="0" applyFill="0" applyBorder="0"/>
    <xf numFmtId="196" fontId="134" fillId="0" borderId="0" applyNumberFormat="0" applyFill="0" applyBorder="0"/>
    <xf numFmtId="0" fontId="157" fillId="0" borderId="43"/>
    <xf numFmtId="196" fontId="157" fillId="0" borderId="43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96" fontId="159" fillId="0" borderId="0" applyNumberFormat="0" applyFill="0" applyBorder="0" applyAlignment="0" applyProtection="0"/>
    <xf numFmtId="0" fontId="160" fillId="87" borderId="44" applyNumberFormat="0" applyAlignment="0" applyProtection="0"/>
    <xf numFmtId="196" fontId="160" fillId="87" borderId="44" applyNumberFormat="0" applyAlignment="0" applyProtection="0"/>
    <xf numFmtId="0" fontId="161" fillId="0" borderId="45" applyNumberFormat="0" applyFill="0" applyAlignment="0" applyProtection="0"/>
    <xf numFmtId="196" fontId="161" fillId="0" borderId="45" applyNumberFormat="0" applyFill="0" applyAlignment="0" applyProtection="0"/>
    <xf numFmtId="0" fontId="162" fillId="38" borderId="0" applyNumberFormat="0" applyBorder="0" applyAlignment="0" applyProtection="0"/>
    <xf numFmtId="196" fontId="162" fillId="38" borderId="0" applyNumberFormat="0" applyBorder="0" applyAlignment="0" applyProtection="0"/>
    <xf numFmtId="0" fontId="163" fillId="88" borderId="35" applyNumberFormat="0" applyAlignment="0" applyProtection="0"/>
    <xf numFmtId="196" fontId="163" fillId="88" borderId="35" applyNumberFormat="0" applyAlignment="0" applyProtection="0"/>
    <xf numFmtId="0" fontId="164" fillId="88" borderId="46" applyNumberFormat="0" applyAlignment="0" applyProtection="0"/>
    <xf numFmtId="196" fontId="164" fillId="88" borderId="46" applyNumberFormat="0" applyAlignment="0" applyProtection="0"/>
    <xf numFmtId="0" fontId="165" fillId="0" borderId="0" applyNumberFormat="0" applyFill="0" applyBorder="0" applyAlignment="0" applyProtection="0"/>
    <xf numFmtId="196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96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96" fontId="167" fillId="0" borderId="0" applyNumberFormat="0" applyFill="0" applyBorder="0" applyAlignment="0" applyProtection="0"/>
    <xf numFmtId="0" fontId="168" fillId="39" borderId="0" applyNumberFormat="0" applyBorder="0" applyAlignment="0" applyProtection="0"/>
    <xf numFmtId="196" fontId="168" fillId="39" borderId="0" applyNumberFormat="0" applyBorder="0" applyAlignment="0" applyProtection="0"/>
    <xf numFmtId="0" fontId="169" fillId="0" borderId="0" applyNumberFormat="0" applyFill="0" applyBorder="0" applyAlignment="0" applyProtection="0"/>
    <xf numFmtId="196" fontId="169" fillId="0" borderId="0" applyNumberFormat="0" applyFill="0" applyBorder="0" applyAlignment="0" applyProtection="0"/>
    <xf numFmtId="0" fontId="123" fillId="0" borderId="0"/>
    <xf numFmtId="0" fontId="123" fillId="0" borderId="0"/>
    <xf numFmtId="0" fontId="123" fillId="0" borderId="0"/>
    <xf numFmtId="196" fontId="123" fillId="0" borderId="0"/>
    <xf numFmtId="196" fontId="123" fillId="0" borderId="0"/>
    <xf numFmtId="0" fontId="90" fillId="0" borderId="0"/>
    <xf numFmtId="196" fontId="90" fillId="0" borderId="0"/>
    <xf numFmtId="0" fontId="123" fillId="0" borderId="0"/>
    <xf numFmtId="196" fontId="123" fillId="0" borderId="0"/>
    <xf numFmtId="196" fontId="123" fillId="0" borderId="0"/>
    <xf numFmtId="0" fontId="30" fillId="0" borderId="0"/>
    <xf numFmtId="0" fontId="123" fillId="0" borderId="0"/>
    <xf numFmtId="0" fontId="32" fillId="0" borderId="0"/>
    <xf numFmtId="196" fontId="32" fillId="0" borderId="0"/>
    <xf numFmtId="196" fontId="123" fillId="0" borderId="0"/>
    <xf numFmtId="0" fontId="123" fillId="0" borderId="0"/>
    <xf numFmtId="0" fontId="123" fillId="0" borderId="0"/>
    <xf numFmtId="0" fontId="9" fillId="0" borderId="0"/>
    <xf numFmtId="196" fontId="9" fillId="0" borderId="0"/>
    <xf numFmtId="196" fontId="123" fillId="0" borderId="0"/>
    <xf numFmtId="0" fontId="123" fillId="0" borderId="0"/>
    <xf numFmtId="196" fontId="123" fillId="0" borderId="0"/>
    <xf numFmtId="0" fontId="90" fillId="0" borderId="0"/>
    <xf numFmtId="196" fontId="90" fillId="0" borderId="0"/>
    <xf numFmtId="0" fontId="158" fillId="0" borderId="0"/>
    <xf numFmtId="196" fontId="158" fillId="0" borderId="0"/>
    <xf numFmtId="0" fontId="32" fillId="0" borderId="0"/>
    <xf numFmtId="196" fontId="32" fillId="0" borderId="0"/>
    <xf numFmtId="0" fontId="170" fillId="42" borderId="46" applyNumberFormat="0" applyAlignment="0" applyProtection="0"/>
    <xf numFmtId="196" fontId="170" fillId="42" borderId="46" applyNumberFormat="0" applyAlignment="0" applyProtection="0"/>
    <xf numFmtId="0" fontId="171" fillId="89" borderId="0" applyNumberFormat="0" applyBorder="0" applyAlignment="0" applyProtection="0"/>
    <xf numFmtId="196" fontId="171" fillId="89" borderId="0" applyNumberFormat="0" applyBorder="0" applyAlignment="0" applyProtection="0"/>
    <xf numFmtId="0" fontId="172" fillId="0" borderId="47" applyNumberFormat="0" applyFill="0" applyAlignment="0" applyProtection="0"/>
    <xf numFmtId="196" fontId="172" fillId="0" borderId="47" applyNumberFormat="0" applyFill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5" fillId="90" borderId="0" applyNumberFormat="0" applyBorder="0" applyAlignment="0" applyProtection="0"/>
    <xf numFmtId="196" fontId="85" fillId="90" borderId="0" applyNumberFormat="0" applyBorder="0" applyAlignment="0" applyProtection="0"/>
    <xf numFmtId="0" fontId="85" fillId="91" borderId="0" applyNumberFormat="0" applyBorder="0" applyAlignment="0" applyProtection="0"/>
    <xf numFmtId="196" fontId="85" fillId="91" borderId="0" applyNumberFormat="0" applyBorder="0" applyAlignment="0" applyProtection="0"/>
    <xf numFmtId="0" fontId="85" fillId="92" borderId="0" applyNumberFormat="0" applyBorder="0" applyAlignment="0" applyProtection="0"/>
    <xf numFmtId="196" fontId="85" fillId="92" borderId="0" applyNumberFormat="0" applyBorder="0" applyAlignment="0" applyProtection="0"/>
    <xf numFmtId="0" fontId="85" fillId="48" borderId="0" applyNumberFormat="0" applyBorder="0" applyAlignment="0" applyProtection="0"/>
    <xf numFmtId="196" fontId="85" fillId="48" borderId="0" applyNumberFormat="0" applyBorder="0" applyAlignment="0" applyProtection="0"/>
    <xf numFmtId="0" fontId="85" fillId="49" borderId="0" applyNumberFormat="0" applyBorder="0" applyAlignment="0" applyProtection="0"/>
    <xf numFmtId="196" fontId="85" fillId="49" borderId="0" applyNumberFormat="0" applyBorder="0" applyAlignment="0" applyProtection="0"/>
    <xf numFmtId="0" fontId="85" fillId="93" borderId="0" applyNumberFormat="0" applyBorder="0" applyAlignment="0" applyProtection="0"/>
    <xf numFmtId="196" fontId="85" fillId="93" borderId="0" applyNumberFormat="0" applyBorder="0" applyAlignment="0" applyProtection="0"/>
    <xf numFmtId="0" fontId="71" fillId="94" borderId="48" applyNumberFormat="0" applyFont="0" applyAlignment="0" applyProtection="0"/>
    <xf numFmtId="196" fontId="71" fillId="94" borderId="48" applyNumberFormat="0" applyFont="0" applyAlignment="0" applyProtection="0"/>
    <xf numFmtId="0" fontId="173" fillId="0" borderId="49" applyNumberFormat="0" applyFill="0" applyAlignment="0" applyProtection="0"/>
    <xf numFmtId="196" fontId="173" fillId="0" borderId="49" applyNumberFormat="0" applyFill="0" applyAlignment="0" applyProtection="0"/>
    <xf numFmtId="0" fontId="174" fillId="0" borderId="50" applyNumberFormat="0" applyFill="0" applyAlignment="0" applyProtection="0"/>
    <xf numFmtId="196" fontId="174" fillId="0" borderId="50" applyNumberFormat="0" applyFill="0" applyAlignment="0" applyProtection="0"/>
    <xf numFmtId="0" fontId="175" fillId="0" borderId="51" applyNumberFormat="0" applyFill="0" applyAlignment="0" applyProtection="0"/>
    <xf numFmtId="196" fontId="175" fillId="0" borderId="51" applyNumberFormat="0" applyFill="0" applyAlignment="0" applyProtection="0"/>
    <xf numFmtId="0" fontId="175" fillId="0" borderId="0" applyNumberFormat="0" applyFill="0" applyBorder="0" applyAlignment="0" applyProtection="0"/>
    <xf numFmtId="196" fontId="175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0" fillId="0" borderId="0"/>
    <xf numFmtId="4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2" fillId="0" borderId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176" fillId="0" borderId="0" applyFont="0" applyFill="0" applyBorder="0" applyAlignment="0" applyProtection="0"/>
    <xf numFmtId="226" fontId="176" fillId="0" borderId="0" applyFont="0" applyFill="0" applyBorder="0" applyAlignment="0" applyProtection="0"/>
    <xf numFmtId="176" fontId="176" fillId="0" borderId="0"/>
    <xf numFmtId="176" fontId="176" fillId="0" borderId="0"/>
    <xf numFmtId="9" fontId="72" fillId="0" borderId="0"/>
    <xf numFmtId="176" fontId="177" fillId="0" borderId="21">
      <alignment horizontal="center"/>
    </xf>
    <xf numFmtId="176" fontId="178" fillId="0" borderId="0"/>
    <xf numFmtId="176" fontId="178" fillId="0" borderId="18" applyFill="0">
      <alignment horizontal="center"/>
      <protection locked="0"/>
    </xf>
    <xf numFmtId="176" fontId="177" fillId="0" borderId="0" applyFill="0">
      <alignment horizontal="center"/>
      <protection locked="0"/>
    </xf>
    <xf numFmtId="176" fontId="177" fillId="95" borderId="0"/>
    <xf numFmtId="176" fontId="177" fillId="0" borderId="0">
      <protection locked="0"/>
    </xf>
    <xf numFmtId="176" fontId="177" fillId="0" borderId="0"/>
    <xf numFmtId="227" fontId="177" fillId="0" borderId="0"/>
    <xf numFmtId="228" fontId="177" fillId="0" borderId="0"/>
    <xf numFmtId="176" fontId="178" fillId="96" borderId="0">
      <alignment horizontal="right"/>
    </xf>
    <xf numFmtId="176" fontId="177" fillId="0" borderId="0"/>
    <xf numFmtId="176" fontId="179" fillId="34" borderId="20">
      <alignment horizontal="centerContinuous" vertical="top"/>
    </xf>
    <xf numFmtId="37" fontId="180" fillId="0" borderId="0"/>
    <xf numFmtId="37" fontId="181" fillId="0" borderId="0"/>
    <xf numFmtId="37" fontId="181" fillId="0" borderId="0"/>
    <xf numFmtId="229" fontId="32" fillId="0" borderId="0" applyFill="0" applyBorder="0" applyAlignment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43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3" fontId="32" fillId="0" borderId="0" applyFont="0" applyFill="0" applyBorder="0" applyAlignment="0" applyProtection="0"/>
    <xf numFmtId="176" fontId="179" fillId="34" borderId="20">
      <alignment horizontal="centerContinuous" vertical="top"/>
    </xf>
    <xf numFmtId="176" fontId="182" fillId="0" borderId="0" applyNumberFormat="0" applyAlignment="0">
      <alignment horizontal="left"/>
    </xf>
    <xf numFmtId="166" fontId="183" fillId="0" borderId="0" applyFont="0" applyFill="0" applyBorder="0" applyAlignment="0" applyProtection="0"/>
    <xf numFmtId="176" fontId="184" fillId="0" borderId="0"/>
    <xf numFmtId="176" fontId="184" fillId="0" borderId="0"/>
    <xf numFmtId="231" fontId="10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185" fillId="0" borderId="0" applyNumberFormat="0" applyAlignment="0">
      <alignment horizontal="left"/>
    </xf>
    <xf numFmtId="2" fontId="32" fillId="0" borderId="0" applyFont="0" applyFill="0" applyBorder="0" applyAlignment="0" applyProtection="0"/>
    <xf numFmtId="232" fontId="73" fillId="0" borderId="0">
      <alignment horizontal="right"/>
    </xf>
    <xf numFmtId="176" fontId="32" fillId="0" borderId="0"/>
    <xf numFmtId="176" fontId="186" fillId="0" borderId="0" applyProtection="0"/>
    <xf numFmtId="1" fontId="32" fillId="0" borderId="0" applyFont="0" applyFill="0" applyBorder="0" applyAlignment="0" applyProtection="0"/>
    <xf numFmtId="176" fontId="70" fillId="0" borderId="0" applyNumberFormat="0" applyFont="0" applyFill="0" applyBorder="0" applyProtection="0">
      <alignment horizontal="left" vertical="center"/>
    </xf>
    <xf numFmtId="233" fontId="10" fillId="0" borderId="0" applyFont="0" applyFill="0" applyBorder="0" applyAlignment="0" applyProtection="0"/>
    <xf numFmtId="38" fontId="187" fillId="0" borderId="0" applyFont="0" applyFill="0" applyBorder="0" applyAlignment="0" applyProtection="0"/>
    <xf numFmtId="40" fontId="187" fillId="0" borderId="0" applyFont="0" applyFill="0" applyBorder="0" applyAlignment="0" applyProtection="0"/>
    <xf numFmtId="6" fontId="187" fillId="0" borderId="0" applyFont="0" applyFill="0" applyBorder="0" applyAlignment="0" applyProtection="0"/>
    <xf numFmtId="8" fontId="187" fillId="0" borderId="0" applyFont="0" applyFill="0" applyBorder="0" applyAlignment="0" applyProtection="0"/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176" fontId="184" fillId="0" borderId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7" fillId="0" borderId="17" applyNumberFormat="0" applyBorder="0"/>
    <xf numFmtId="3" fontId="190" fillId="0" borderId="0" applyNumberFormat="0" applyFill="0" applyBorder="0" applyAlignment="0" applyProtection="0"/>
    <xf numFmtId="176" fontId="32" fillId="0" borderId="0">
      <alignment vertical="justify"/>
    </xf>
    <xf numFmtId="176" fontId="191" fillId="97" borderId="0"/>
    <xf numFmtId="236" fontId="32" fillId="0" borderId="0" applyNumberFormat="0" applyFill="0" applyBorder="0" applyAlignment="0" applyProtection="0">
      <alignment horizontal="left"/>
    </xf>
    <xf numFmtId="176" fontId="70" fillId="0" borderId="16" applyAlignment="0">
      <alignment horizontal="centerContinuous"/>
    </xf>
    <xf numFmtId="176" fontId="32" fillId="0" borderId="0"/>
    <xf numFmtId="40" fontId="192" fillId="0" borderId="0" applyBorder="0">
      <alignment horizontal="right"/>
    </xf>
    <xf numFmtId="43" fontId="189" fillId="0" borderId="0" applyProtection="0"/>
    <xf numFmtId="176" fontId="183" fillId="0" borderId="0" applyFont="0" applyFill="0" applyBorder="0" applyAlignment="0" applyProtection="0"/>
    <xf numFmtId="176" fontId="32" fillId="0" borderId="0">
      <alignment horizontal="centerContinuous" vertical="center"/>
    </xf>
    <xf numFmtId="176" fontId="188" fillId="0" borderId="0" applyNumberFormat="0" applyFont="0" applyFill="0" applyBorder="0" applyProtection="0">
      <alignment horizontal="center" vertical="center" wrapText="1"/>
    </xf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193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6" fontId="193" fillId="0" borderId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194" fillId="0" borderId="0"/>
    <xf numFmtId="168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176" fontId="196" fillId="0" borderId="0"/>
    <xf numFmtId="240" fontId="194" fillId="0" borderId="0" applyFont="0" applyFill="0" applyBorder="0" applyAlignment="0" applyProtection="0"/>
    <xf numFmtId="241" fontId="194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44" fontId="197" fillId="0" borderId="0"/>
    <xf numFmtId="0" fontId="2" fillId="0" borderId="0"/>
    <xf numFmtId="187" fontId="9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98" fillId="10" borderId="0" applyNumberFormat="0" applyBorder="0" applyAlignment="0" applyProtection="0"/>
    <xf numFmtId="0" fontId="198" fillId="3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9" borderId="0" applyNumberFormat="0" applyBorder="0" applyAlignment="0" applyProtection="0"/>
    <xf numFmtId="0" fontId="199" fillId="4" borderId="0" applyNumberFormat="0" applyBorder="0" applyAlignment="0" applyProtection="0"/>
    <xf numFmtId="0" fontId="200" fillId="7" borderId="10" applyNumberFormat="0" applyAlignment="0" applyProtection="0"/>
    <xf numFmtId="0" fontId="201" fillId="8" borderId="13" applyNumberFormat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202" fillId="0" borderId="0" applyNumberFormat="0" applyFill="0" applyBorder="0" applyAlignment="0" applyProtection="0"/>
    <xf numFmtId="0" fontId="203" fillId="2" borderId="0" applyNumberFormat="0" applyBorder="0" applyAlignment="0" applyProtection="0"/>
    <xf numFmtId="0" fontId="204" fillId="0" borderId="7" applyNumberFormat="0" applyFill="0" applyAlignment="0" applyProtection="0"/>
    <xf numFmtId="0" fontId="205" fillId="0" borderId="8" applyNumberFormat="0" applyFill="0" applyAlignment="0" applyProtection="0"/>
    <xf numFmtId="0" fontId="206" fillId="0" borderId="9" applyNumberFormat="0" applyFill="0" applyAlignment="0" applyProtection="0"/>
    <xf numFmtId="0" fontId="206" fillId="0" borderId="0" applyNumberFormat="0" applyFill="0" applyBorder="0" applyAlignment="0" applyProtection="0"/>
    <xf numFmtId="0" fontId="207" fillId="6" borderId="10" applyNumberFormat="0" applyAlignment="0" applyProtection="0"/>
    <xf numFmtId="0" fontId="208" fillId="0" borderId="12" applyNumberFormat="0" applyFill="0" applyAlignment="0" applyProtection="0"/>
    <xf numFmtId="0" fontId="20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187" fontId="9" fillId="0" borderId="0"/>
    <xf numFmtId="0" fontId="10" fillId="0" borderId="0"/>
    <xf numFmtId="196" fontId="2" fillId="0" borderId="0"/>
    <xf numFmtId="196" fontId="2" fillId="0" borderId="0"/>
    <xf numFmtId="196" fontId="2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9" borderId="14" applyNumberFormat="0" applyFont="0" applyAlignment="0" applyProtection="0"/>
    <xf numFmtId="0" fontId="210" fillId="7" borderId="1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28" fillId="0" borderId="0" applyFont="0" applyFill="0" applyBorder="0" applyAlignment="0" applyProtection="0"/>
    <xf numFmtId="39" fontId="213" fillId="0" borderId="0"/>
    <xf numFmtId="39" fontId="213" fillId="0" borderId="0"/>
    <xf numFmtId="42" fontId="32" fillId="0" borderId="0" applyFont="0" applyFill="0" applyBorder="0" applyAlignment="0" applyProtection="0"/>
    <xf numFmtId="39" fontId="213" fillId="0" borderId="0"/>
    <xf numFmtId="39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42" fontId="32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44" fontId="3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81" fillId="0" borderId="0" applyFill="0" applyBorder="0" applyAlignment="0" applyProtection="0"/>
    <xf numFmtId="0" fontId="45" fillId="37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4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94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2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94" borderId="0" applyNumberFormat="0" applyBorder="0" applyAlignment="0" applyProtection="0"/>
    <xf numFmtId="0" fontId="45" fillId="42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216" fillId="37" borderId="0" applyNumberFormat="0" applyBorder="0" applyAlignment="0" applyProtection="0">
      <alignment vertical="center"/>
    </xf>
    <xf numFmtId="0" fontId="216" fillId="38" borderId="0" applyNumberFormat="0" applyBorder="0" applyAlignment="0" applyProtection="0">
      <alignment vertical="center"/>
    </xf>
    <xf numFmtId="0" fontId="216" fillId="39" borderId="0" applyNumberFormat="0" applyBorder="0" applyAlignment="0" applyProtection="0">
      <alignment vertical="center"/>
    </xf>
    <xf numFmtId="0" fontId="216" fillId="40" borderId="0" applyNumberFormat="0" applyBorder="0" applyAlignment="0" applyProtection="0">
      <alignment vertical="center"/>
    </xf>
    <xf numFmtId="0" fontId="216" fillId="41" borderId="0" applyNumberFormat="0" applyBorder="0" applyAlignment="0" applyProtection="0">
      <alignment vertical="center"/>
    </xf>
    <xf numFmtId="0" fontId="216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/>
    <xf numFmtId="0" fontId="45" fillId="41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89" borderId="0" applyNumberFormat="0" applyBorder="0" applyAlignment="0" applyProtection="0"/>
    <xf numFmtId="0" fontId="45" fillId="45" borderId="0" applyNumberFormat="0" applyBorder="0" applyAlignment="0" applyProtection="0"/>
    <xf numFmtId="0" fontId="45" fillId="40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1" borderId="0" applyNumberFormat="0" applyBorder="0" applyAlignment="0" applyProtection="0"/>
    <xf numFmtId="0" fontId="45" fillId="43" borderId="0" applyNumberFormat="0" applyBorder="0" applyAlignment="0" applyProtection="0"/>
    <xf numFmtId="0" fontId="45" fillId="46" borderId="0" applyNumberFormat="0" applyBorder="0" applyAlignment="0" applyProtection="0"/>
    <xf numFmtId="0" fontId="45" fillId="94" borderId="0" applyNumberFormat="0" applyBorder="0" applyAlignment="0" applyProtection="0"/>
    <xf numFmtId="0" fontId="45" fillId="46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0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216" fillId="43" borderId="0" applyNumberFormat="0" applyBorder="0" applyAlignment="0" applyProtection="0">
      <alignment vertical="center"/>
    </xf>
    <xf numFmtId="0" fontId="216" fillId="44" borderId="0" applyNumberFormat="0" applyBorder="0" applyAlignment="0" applyProtection="0">
      <alignment vertical="center"/>
    </xf>
    <xf numFmtId="0" fontId="216" fillId="45" borderId="0" applyNumberFormat="0" applyBorder="0" applyAlignment="0" applyProtection="0">
      <alignment vertical="center"/>
    </xf>
    <xf numFmtId="0" fontId="216" fillId="40" borderId="0" applyNumberFormat="0" applyBorder="0" applyAlignment="0" applyProtection="0">
      <alignment vertical="center"/>
    </xf>
    <xf numFmtId="0" fontId="216" fillId="43" borderId="0" applyNumberFormat="0" applyBorder="0" applyAlignment="0" applyProtection="0">
      <alignment vertical="center"/>
    </xf>
    <xf numFmtId="0" fontId="216" fillId="46" borderId="0" applyNumberFormat="0" applyBorder="0" applyAlignment="0" applyProtection="0">
      <alignment vertical="center"/>
    </xf>
    <xf numFmtId="0" fontId="217" fillId="41" borderId="0" applyNumberFormat="0" applyBorder="0" applyAlignment="0" applyProtection="0"/>
    <xf numFmtId="0" fontId="217" fillId="47" borderId="0" applyNumberFormat="0" applyBorder="0" applyAlignment="0" applyProtection="0"/>
    <xf numFmtId="0" fontId="217" fillId="44" borderId="0" applyNumberFormat="0" applyBorder="0" applyAlignment="0" applyProtection="0"/>
    <xf numFmtId="0" fontId="217" fillId="93" borderId="0" applyNumberFormat="0" applyBorder="0" applyAlignment="0" applyProtection="0"/>
    <xf numFmtId="0" fontId="217" fillId="44" borderId="0" applyNumberFormat="0" applyBorder="0" applyAlignment="0" applyProtection="0"/>
    <xf numFmtId="0" fontId="217" fillId="45" borderId="0" applyNumberFormat="0" applyBorder="0" applyAlignment="0" applyProtection="0"/>
    <xf numFmtId="0" fontId="217" fillId="46" borderId="0" applyNumberFormat="0" applyBorder="0" applyAlignment="0" applyProtection="0"/>
    <xf numFmtId="0" fontId="217" fillId="45" borderId="0" applyNumberFormat="0" applyBorder="0" applyAlignment="0" applyProtection="0"/>
    <xf numFmtId="0" fontId="217" fillId="48" borderId="0" applyNumberFormat="0" applyBorder="0" applyAlignment="0" applyProtection="0"/>
    <xf numFmtId="0" fontId="217" fillId="38" borderId="0" applyNumberFormat="0" applyBorder="0" applyAlignment="0" applyProtection="0"/>
    <xf numFmtId="0" fontId="217" fillId="48" borderId="0" applyNumberFormat="0" applyBorder="0" applyAlignment="0" applyProtection="0"/>
    <xf numFmtId="0" fontId="217" fillId="49" borderId="0" applyNumberFormat="0" applyBorder="0" applyAlignment="0" applyProtection="0"/>
    <xf numFmtId="0" fontId="217" fillId="41" borderId="0" applyNumberFormat="0" applyBorder="0" applyAlignment="0" applyProtection="0"/>
    <xf numFmtId="0" fontId="217" fillId="49" borderId="0" applyNumberFormat="0" applyBorder="0" applyAlignment="0" applyProtection="0"/>
    <xf numFmtId="0" fontId="217" fillId="50" borderId="0" applyNumberFormat="0" applyBorder="0" applyAlignment="0" applyProtection="0"/>
    <xf numFmtId="0" fontId="217" fillId="44" borderId="0" applyNumberFormat="0" applyBorder="0" applyAlignment="0" applyProtection="0"/>
    <xf numFmtId="0" fontId="217" fillId="50" borderId="0" applyNumberFormat="0" applyBorder="0" applyAlignment="0" applyProtection="0"/>
    <xf numFmtId="0" fontId="85" fillId="47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218" fillId="47" borderId="0" applyNumberFormat="0" applyBorder="0" applyAlignment="0" applyProtection="0">
      <alignment vertical="center"/>
    </xf>
    <xf numFmtId="0" fontId="218" fillId="44" borderId="0" applyNumberFormat="0" applyBorder="0" applyAlignment="0" applyProtection="0">
      <alignment vertical="center"/>
    </xf>
    <xf numFmtId="0" fontId="218" fillId="45" borderId="0" applyNumberFormat="0" applyBorder="0" applyAlignment="0" applyProtection="0">
      <alignment vertical="center"/>
    </xf>
    <xf numFmtId="0" fontId="218" fillId="48" borderId="0" applyNumberFormat="0" applyBorder="0" applyAlignment="0" applyProtection="0">
      <alignment vertical="center"/>
    </xf>
    <xf numFmtId="0" fontId="218" fillId="49" borderId="0" applyNumberFormat="0" applyBorder="0" applyAlignment="0" applyProtection="0">
      <alignment vertical="center"/>
    </xf>
    <xf numFmtId="0" fontId="218" fillId="50" borderId="0" applyNumberFormat="0" applyBorder="0" applyAlignment="0" applyProtection="0">
      <alignment vertical="center"/>
    </xf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17" fillId="90" borderId="0" applyNumberFormat="0" applyBorder="0" applyAlignment="0" applyProtection="0"/>
    <xf numFmtId="0" fontId="217" fillId="98" borderId="0" applyNumberFormat="0" applyBorder="0" applyAlignment="0" applyProtection="0"/>
    <xf numFmtId="0" fontId="217" fillId="90" borderId="0" applyNumberFormat="0" applyBorder="0" applyAlignment="0" applyProtection="0"/>
    <xf numFmtId="0" fontId="217" fillId="91" borderId="0" applyNumberFormat="0" applyBorder="0" applyAlignment="0" applyProtection="0"/>
    <xf numFmtId="0" fontId="217" fillId="93" borderId="0" applyNumberFormat="0" applyBorder="0" applyAlignment="0" applyProtection="0"/>
    <xf numFmtId="0" fontId="217" fillId="91" borderId="0" applyNumberFormat="0" applyBorder="0" applyAlignment="0" applyProtection="0"/>
    <xf numFmtId="0" fontId="217" fillId="92" borderId="0" applyNumberFormat="0" applyBorder="0" applyAlignment="0" applyProtection="0"/>
    <xf numFmtId="0" fontId="217" fillId="46" borderId="0" applyNumberFormat="0" applyBorder="0" applyAlignment="0" applyProtection="0"/>
    <xf numFmtId="0" fontId="217" fillId="92" borderId="0" applyNumberFormat="0" applyBorder="0" applyAlignment="0" applyProtection="0"/>
    <xf numFmtId="0" fontId="217" fillId="48" borderId="0" applyNumberFormat="0" applyBorder="0" applyAlignment="0" applyProtection="0"/>
    <xf numFmtId="0" fontId="217" fillId="99" borderId="0" applyNumberFormat="0" applyBorder="0" applyAlignment="0" applyProtection="0"/>
    <xf numFmtId="0" fontId="217" fillId="48" borderId="0" applyNumberFormat="0" applyBorder="0" applyAlignment="0" applyProtection="0"/>
    <xf numFmtId="0" fontId="217" fillId="49" borderId="0" applyNumberFormat="0" applyBorder="0" applyAlignment="0" applyProtection="0"/>
    <xf numFmtId="0" fontId="217" fillId="93" borderId="0" applyNumberFormat="0" applyBorder="0" applyAlignment="0" applyProtection="0"/>
    <xf numFmtId="0" fontId="217" fillId="91" borderId="0" applyNumberFormat="0" applyBorder="0" applyAlignment="0" applyProtection="0"/>
    <xf numFmtId="0" fontId="217" fillId="93" borderId="0" applyNumberFormat="0" applyBorder="0" applyAlignment="0" applyProtection="0"/>
    <xf numFmtId="0" fontId="219" fillId="38" borderId="0" applyNumberFormat="0" applyBorder="0" applyAlignment="0" applyProtection="0"/>
    <xf numFmtId="0" fontId="219" fillId="40" borderId="0" applyNumberFormat="0" applyBorder="0" applyAlignment="0" applyProtection="0"/>
    <xf numFmtId="0" fontId="219" fillId="38" borderId="0" applyNumberFormat="0" applyBorder="0" applyAlignment="0" applyProtection="0"/>
    <xf numFmtId="5" fontId="80" fillId="0" borderId="4" applyAlignment="0" applyProtection="0"/>
    <xf numFmtId="245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44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0" fontId="221" fillId="100" borderId="46" applyNumberFormat="0" applyAlignment="0" applyProtection="0"/>
    <xf numFmtId="0" fontId="221" fillId="100" borderId="46" applyNumberFormat="0" applyAlignment="0" applyProtection="0"/>
    <xf numFmtId="0" fontId="222" fillId="88" borderId="46" applyNumberFormat="0" applyAlignment="0" applyProtection="0"/>
    <xf numFmtId="0" fontId="221" fillId="100" borderId="46" applyNumberFormat="0" applyAlignment="0" applyProtection="0"/>
    <xf numFmtId="0" fontId="221" fillId="100" borderId="46" applyNumberFormat="0" applyAlignment="0" applyProtection="0"/>
    <xf numFmtId="0" fontId="222" fillId="88" borderId="46" applyNumberFormat="0" applyAlignment="0" applyProtection="0"/>
    <xf numFmtId="0" fontId="222" fillId="88" borderId="46" applyNumberFormat="0" applyAlignment="0" applyProtection="0"/>
    <xf numFmtId="0" fontId="223" fillId="0" borderId="0"/>
    <xf numFmtId="0" fontId="224" fillId="87" borderId="44" applyNumberFormat="0" applyAlignment="0" applyProtection="0"/>
    <xf numFmtId="44" fontId="22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225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199" fontId="93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4" fontId="226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93" fillId="0" borderId="0" applyFont="0" applyFill="0" applyBorder="0" applyAlignment="0" applyProtection="0"/>
    <xf numFmtId="4" fontId="226" fillId="0" borderId="0" applyFont="0" applyFill="0" applyBorder="0" applyAlignment="0" applyProtection="0"/>
    <xf numFmtId="199" fontId="93" fillId="0" borderId="0" applyFont="0" applyFill="0" applyBorder="0" applyAlignment="0" applyProtection="0"/>
    <xf numFmtId="8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1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254" fontId="32" fillId="0" borderId="0" applyFont="0" applyFill="0" applyBorder="0" applyAlignment="0" applyProtection="0"/>
    <xf numFmtId="254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254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54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254" fontId="93" fillId="0" borderId="0" applyFont="0" applyFill="0" applyBorder="0" applyAlignment="0" applyProtection="0"/>
    <xf numFmtId="255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251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93" fillId="0" borderId="0" applyFont="0" applyFill="0" applyBorder="0" applyAlignment="0" applyProtection="0"/>
    <xf numFmtId="251" fontId="93" fillId="0" borderId="0" applyFont="0" applyFill="0" applyBorder="0" applyAlignment="0" applyProtection="0"/>
    <xf numFmtId="251" fontId="93" fillId="0" borderId="0" applyFont="0" applyFill="0" applyBorder="0" applyAlignment="0" applyProtection="0"/>
    <xf numFmtId="251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206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206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86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93" fillId="0" borderId="0" applyFont="0" applyFill="0" applyBorder="0" applyAlignment="0" applyProtection="0"/>
    <xf numFmtId="25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257" fontId="227" fillId="0" borderId="0" applyFont="0" applyFill="0" applyBorder="0" applyAlignment="0" applyProtection="0"/>
    <xf numFmtId="250" fontId="32" fillId="0" borderId="0" applyFont="0" applyFill="0" applyBorder="0" applyAlignment="0" applyProtection="0"/>
    <xf numFmtId="257" fontId="227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199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99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86" fontId="93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95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0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26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6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0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170" fontId="71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51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261" fontId="37" fillId="0" borderId="0" applyFont="0" applyFill="0" applyBorder="0" applyAlignment="0" applyProtection="0"/>
    <xf numFmtId="261" fontId="37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262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90" fillId="0" borderId="0" applyFont="0" applyFill="0" applyBorder="0" applyAlignment="0" applyProtection="0"/>
    <xf numFmtId="262" fontId="37" fillId="0" borderId="0" applyFont="0" applyFill="0" applyBorder="0" applyAlignment="0" applyProtection="0"/>
    <xf numFmtId="199" fontId="90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72" fillId="0" borderId="0"/>
    <xf numFmtId="0" fontId="72" fillId="0" borderId="0"/>
    <xf numFmtId="0" fontId="76" fillId="0" borderId="0"/>
    <xf numFmtId="193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45" fontId="10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38" fontId="100" fillId="0" borderId="0" applyBorder="0"/>
    <xf numFmtId="0" fontId="72" fillId="0" borderId="0"/>
    <xf numFmtId="0" fontId="72" fillId="0" borderId="0"/>
    <xf numFmtId="0" fontId="76" fillId="0" borderId="0"/>
    <xf numFmtId="194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7" fillId="0" borderId="0" applyFill="0" applyBorder="0" applyAlignment="0"/>
    <xf numFmtId="186" fontId="72" fillId="0" borderId="0"/>
    <xf numFmtId="186" fontId="72" fillId="0" borderId="0"/>
    <xf numFmtId="186" fontId="76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264" fontId="3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44" fontId="220" fillId="0" borderId="0" applyFill="0" applyBorder="0" applyAlignment="0"/>
    <xf numFmtId="245" fontId="10" fillId="0" borderId="0" applyFill="0" applyBorder="0" applyAlignment="0"/>
    <xf numFmtId="44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244" fontId="230" fillId="0" borderId="0"/>
    <xf numFmtId="265" fontId="230" fillId="0" borderId="0"/>
    <xf numFmtId="0" fontId="231" fillId="0" borderId="0" applyNumberFormat="0" applyFill="0" applyBorder="0" applyAlignment="0" applyProtection="0"/>
    <xf numFmtId="0" fontId="232" fillId="39" borderId="0" applyNumberFormat="0" applyBorder="0" applyAlignment="0" applyProtection="0"/>
    <xf numFmtId="0" fontId="232" fillId="41" borderId="0" applyNumberFormat="0" applyBorder="0" applyAlignment="0" applyProtection="0"/>
    <xf numFmtId="0" fontId="232" fillId="39" borderId="0" applyNumberFormat="0" applyBorder="0" applyAlignment="0" applyProtection="0"/>
    <xf numFmtId="38" fontId="233" fillId="34" borderId="0" applyNumberFormat="0" applyBorder="0" applyAlignment="0" applyProtection="0"/>
    <xf numFmtId="38" fontId="29" fillId="34" borderId="0" applyNumberFormat="0" applyBorder="0" applyAlignment="0" applyProtection="0"/>
    <xf numFmtId="0" fontId="181" fillId="0" borderId="0">
      <alignment horizontal="left"/>
    </xf>
    <xf numFmtId="0" fontId="106" fillId="59" borderId="26"/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234" fillId="0" borderId="49" applyNumberFormat="0" applyFill="0" applyAlignment="0" applyProtection="0"/>
    <xf numFmtId="0" fontId="235" fillId="0" borderId="53" applyNumberFormat="0" applyFill="0" applyAlignment="0" applyProtection="0"/>
    <xf numFmtId="0" fontId="236" fillId="0" borderId="0" applyNumberFormat="0" applyFill="0" applyBorder="0" applyAlignment="0" applyProtection="0"/>
    <xf numFmtId="0" fontId="237" fillId="0" borderId="50" applyNumberFormat="0" applyFill="0" applyAlignment="0" applyProtection="0"/>
    <xf numFmtId="0" fontId="238" fillId="0" borderId="54" applyNumberFormat="0" applyFill="0" applyAlignment="0" applyProtection="0"/>
    <xf numFmtId="0" fontId="236" fillId="0" borderId="0" applyNumberFormat="0" applyFill="0" applyBorder="0" applyAlignment="0" applyProtection="0"/>
    <xf numFmtId="0" fontId="239" fillId="0" borderId="51" applyNumberFormat="0" applyFill="0" applyAlignment="0" applyProtection="0"/>
    <xf numFmtId="0" fontId="240" fillId="0" borderId="55" applyNumberFormat="0" applyFill="0" applyAlignment="0" applyProtection="0"/>
    <xf numFmtId="0" fontId="239" fillId="0" borderId="51" applyNumberFormat="0" applyFill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4" fontId="69" fillId="35" borderId="18">
      <alignment horizontal="center" vertical="center" wrapText="1"/>
    </xf>
    <xf numFmtId="14" fontId="69" fillId="35" borderId="18">
      <alignment horizontal="center" vertical="center" wrapText="1"/>
    </xf>
    <xf numFmtId="14" fontId="241" fillId="35" borderId="18">
      <alignment horizontal="center" vertical="center" wrapText="1"/>
    </xf>
    <xf numFmtId="14" fontId="69" fillId="35" borderId="18">
      <alignment horizontal="center" vertical="center" wrapText="1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96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9" fillId="36" borderId="21" applyNumberFormat="0" applyBorder="0" applyAlignment="0" applyProtection="0"/>
    <xf numFmtId="10" fontId="29" fillId="36" borderId="21" applyNumberFormat="0" applyBorder="0" applyAlignment="0" applyProtection="0"/>
    <xf numFmtId="10" fontId="233" fillId="36" borderId="21" applyNumberFormat="0" applyBorder="0" applyAlignment="0" applyProtection="0"/>
    <xf numFmtId="10" fontId="29" fillId="36" borderId="21" applyNumberFormat="0" applyBorder="0" applyAlignment="0" applyProtection="0"/>
    <xf numFmtId="0" fontId="242" fillId="89" borderId="46" applyNumberFormat="0" applyAlignment="0" applyProtection="0"/>
    <xf numFmtId="0" fontId="242" fillId="89" borderId="46" applyNumberFormat="0" applyAlignment="0" applyProtection="0"/>
    <xf numFmtId="0" fontId="242" fillId="42" borderId="46" applyNumberFormat="0" applyAlignment="0" applyProtection="0"/>
    <xf numFmtId="0" fontId="242" fillId="89" borderId="46" applyNumberFormat="0" applyAlignment="0" applyProtection="0"/>
    <xf numFmtId="0" fontId="242" fillId="89" borderId="46" applyNumberFormat="0" applyAlignment="0" applyProtection="0"/>
    <xf numFmtId="0" fontId="242" fillId="42" borderId="46" applyNumberFormat="0" applyAlignment="0" applyProtection="0"/>
    <xf numFmtId="0" fontId="242" fillId="42" borderId="46" applyNumberFormat="0" applyAlignment="0" applyProtection="0"/>
    <xf numFmtId="44" fontId="220" fillId="0" borderId="0" applyFill="0" applyBorder="0" applyAlignment="0"/>
    <xf numFmtId="245" fontId="10" fillId="0" borderId="0" applyFill="0" applyBorder="0" applyAlignment="0"/>
    <xf numFmtId="44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0" fontId="243" fillId="0" borderId="45" applyNumberFormat="0" applyFill="0" applyAlignment="0" applyProtection="0"/>
    <xf numFmtId="0" fontId="244" fillId="0" borderId="56" applyNumberFormat="0" applyFill="0" applyAlignment="0" applyProtection="0"/>
    <xf numFmtId="0" fontId="243" fillId="0" borderId="45" applyNumberFormat="0" applyFill="0" applyAlignment="0" applyProtection="0"/>
    <xf numFmtId="0" fontId="245" fillId="0" borderId="18"/>
    <xf numFmtId="0" fontId="246" fillId="89" borderId="0" applyNumberFormat="0" applyBorder="0" applyAlignment="0" applyProtection="0"/>
    <xf numFmtId="0" fontId="247" fillId="89" borderId="0" applyNumberFormat="0" applyBorder="0" applyAlignment="0" applyProtection="0"/>
    <xf numFmtId="0" fontId="246" fillId="89" borderId="0" applyNumberFormat="0" applyBorder="0" applyAlignment="0" applyProtection="0"/>
    <xf numFmtId="0" fontId="70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0" fontId="74" fillId="0" borderId="0"/>
    <xf numFmtId="192" fontId="74" fillId="0" borderId="0"/>
    <xf numFmtId="192" fontId="74" fillId="0" borderId="0"/>
    <xf numFmtId="0" fontId="43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123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32" fillId="0" borderId="0"/>
    <xf numFmtId="0" fontId="123" fillId="0" borderId="0"/>
    <xf numFmtId="0" fontId="123" fillId="0" borderId="0"/>
    <xf numFmtId="0" fontId="2" fillId="0" borderId="0"/>
    <xf numFmtId="0" fontId="2" fillId="0" borderId="0"/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2" fillId="0" borderId="0"/>
    <xf numFmtId="0" fontId="37" fillId="0" borderId="0">
      <alignment vertical="top"/>
    </xf>
    <xf numFmtId="0" fontId="43" fillId="0" borderId="0"/>
    <xf numFmtId="0" fontId="32" fillId="0" borderId="0"/>
    <xf numFmtId="0" fontId="43" fillId="0" borderId="0"/>
    <xf numFmtId="0" fontId="248" fillId="0" borderId="0"/>
    <xf numFmtId="0" fontId="9" fillId="0" borderId="0"/>
    <xf numFmtId="0" fontId="9" fillId="0" borderId="0"/>
    <xf numFmtId="0" fontId="32" fillId="0" borderId="0"/>
    <xf numFmtId="0" fontId="30" fillId="0" borderId="0"/>
    <xf numFmtId="0" fontId="123" fillId="0" borderId="0"/>
    <xf numFmtId="0" fontId="30" fillId="0" borderId="0"/>
    <xf numFmtId="0" fontId="37" fillId="0" borderId="0">
      <alignment vertical="top"/>
    </xf>
    <xf numFmtId="0" fontId="227" fillId="0" borderId="0"/>
    <xf numFmtId="0" fontId="227" fillId="0" borderId="0"/>
    <xf numFmtId="0" fontId="227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227" fillId="0" borderId="0"/>
    <xf numFmtId="0" fontId="123" fillId="0" borderId="0"/>
    <xf numFmtId="0" fontId="249" fillId="0" borderId="0"/>
    <xf numFmtId="0" fontId="43" fillId="0" borderId="0"/>
    <xf numFmtId="0" fontId="3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>
      <alignment vertical="top"/>
    </xf>
    <xf numFmtId="0" fontId="37" fillId="0" borderId="0">
      <alignment vertical="top"/>
    </xf>
    <xf numFmtId="0" fontId="123" fillId="0" borderId="0"/>
    <xf numFmtId="0" fontId="9" fillId="0" borderId="0"/>
    <xf numFmtId="0" fontId="9" fillId="0" borderId="0"/>
    <xf numFmtId="0" fontId="30" fillId="0" borderId="0"/>
    <xf numFmtId="0" fontId="2" fillId="0" borderId="0"/>
    <xf numFmtId="0" fontId="123" fillId="0" borderId="0"/>
    <xf numFmtId="0" fontId="2" fillId="0" borderId="0"/>
    <xf numFmtId="0" fontId="123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9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0" fillId="0" borderId="0">
      <alignment vertical="center"/>
    </xf>
    <xf numFmtId="0" fontId="123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2" fillId="0" borderId="0"/>
    <xf numFmtId="0" fontId="123" fillId="0" borderId="0"/>
    <xf numFmtId="0" fontId="90" fillId="0" borderId="0"/>
    <xf numFmtId="0" fontId="250" fillId="0" borderId="0">
      <alignment vertical="center"/>
    </xf>
    <xf numFmtId="0" fontId="250" fillId="0" borderId="0">
      <alignment vertical="center"/>
    </xf>
    <xf numFmtId="0" fontId="3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90" fillId="0" borderId="0"/>
    <xf numFmtId="0" fontId="123" fillId="0" borderId="0"/>
    <xf numFmtId="0" fontId="123" fillId="0" borderId="0"/>
    <xf numFmtId="0" fontId="43" fillId="0" borderId="0"/>
    <xf numFmtId="0" fontId="12" fillId="0" borderId="0"/>
    <xf numFmtId="0" fontId="12" fillId="0" borderId="0"/>
    <xf numFmtId="0" fontId="90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249" fillId="0" borderId="0"/>
    <xf numFmtId="0" fontId="44" fillId="0" borderId="0"/>
    <xf numFmtId="0" fontId="249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7" fillId="0" borderId="0">
      <alignment vertical="top"/>
    </xf>
    <xf numFmtId="0" fontId="30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95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12" fillId="0" borderId="0"/>
    <xf numFmtId="0" fontId="32" fillId="0" borderId="0"/>
    <xf numFmtId="0" fontId="37" fillId="0" borderId="0">
      <alignment vertical="top"/>
    </xf>
    <xf numFmtId="0" fontId="4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43" fillId="0" borderId="0"/>
    <xf numFmtId="0" fontId="37" fillId="0" borderId="0">
      <alignment vertical="top"/>
    </xf>
    <xf numFmtId="0" fontId="54" fillId="0" borderId="0"/>
    <xf numFmtId="0" fontId="2" fillId="0" borderId="0"/>
    <xf numFmtId="0" fontId="9" fillId="0" borderId="0"/>
    <xf numFmtId="196" fontId="2" fillId="0" borderId="0"/>
    <xf numFmtId="196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9" fillId="0" borderId="0"/>
    <xf numFmtId="0" fontId="37" fillId="0" borderId="0">
      <alignment vertical="top"/>
    </xf>
    <xf numFmtId="0" fontId="9" fillId="0" borderId="0"/>
    <xf numFmtId="0" fontId="9" fillId="0" borderId="0"/>
    <xf numFmtId="0" fontId="37" fillId="0" borderId="0">
      <alignment vertical="top"/>
    </xf>
    <xf numFmtId="0" fontId="2" fillId="0" borderId="0"/>
    <xf numFmtId="0" fontId="2" fillId="0" borderId="0"/>
    <xf numFmtId="0" fontId="127" fillId="0" borderId="0"/>
    <xf numFmtId="0" fontId="2" fillId="0" borderId="0"/>
    <xf numFmtId="0" fontId="127" fillId="0" borderId="0"/>
    <xf numFmtId="0" fontId="12" fillId="0" borderId="0"/>
    <xf numFmtId="0" fontId="32" fillId="0" borderId="0"/>
    <xf numFmtId="0" fontId="123" fillId="0" borderId="0"/>
    <xf numFmtId="0" fontId="12" fillId="0" borderId="0"/>
    <xf numFmtId="0" fontId="123" fillId="0" borderId="0"/>
    <xf numFmtId="0" fontId="123" fillId="0" borderId="0"/>
    <xf numFmtId="0" fontId="32" fillId="0" borderId="0"/>
    <xf numFmtId="0" fontId="123" fillId="0" borderId="0"/>
    <xf numFmtId="0" fontId="12" fillId="0" borderId="0"/>
    <xf numFmtId="0" fontId="32" fillId="0" borderId="0"/>
    <xf numFmtId="0" fontId="127" fillId="0" borderId="0"/>
    <xf numFmtId="0" fontId="127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9" fillId="0" borderId="0"/>
    <xf numFmtId="0" fontId="37" fillId="0" borderId="0">
      <alignment vertical="top"/>
    </xf>
    <xf numFmtId="0" fontId="37" fillId="0" borderId="0">
      <alignment vertical="top"/>
    </xf>
    <xf numFmtId="0" fontId="12" fillId="0" borderId="0"/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3" fillId="0" borderId="0"/>
    <xf numFmtId="0" fontId="43" fillId="0" borderId="0"/>
    <xf numFmtId="0" fontId="30" fillId="0" borderId="0"/>
    <xf numFmtId="0" fontId="227" fillId="0" borderId="0"/>
    <xf numFmtId="0" fontId="37" fillId="0" borderId="0">
      <alignment vertical="top"/>
    </xf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12" fillId="0" borderId="0"/>
    <xf numFmtId="0" fontId="37" fillId="0" borderId="0">
      <alignment vertical="top"/>
    </xf>
    <xf numFmtId="0" fontId="32" fillId="0" borderId="0"/>
    <xf numFmtId="0" fontId="2" fillId="0" borderId="0"/>
    <xf numFmtId="0" fontId="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83" fillId="0" borderId="0"/>
    <xf numFmtId="0" fontId="12" fillId="0" borderId="0"/>
    <xf numFmtId="0" fontId="2" fillId="0" borderId="0"/>
    <xf numFmtId="0" fontId="32" fillId="0" borderId="0"/>
    <xf numFmtId="0" fontId="123" fillId="0" borderId="0"/>
    <xf numFmtId="0" fontId="9" fillId="0" borderId="0"/>
    <xf numFmtId="0" fontId="9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9" fillId="0" borderId="0"/>
    <xf numFmtId="0" fontId="12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6" fillId="0" borderId="0"/>
    <xf numFmtId="0" fontId="12" fillId="0" borderId="0"/>
    <xf numFmtId="0" fontId="251" fillId="0" borderId="0">
      <alignment vertical="center"/>
    </xf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43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123" fillId="0" borderId="0"/>
    <xf numFmtId="0" fontId="9" fillId="0" borderId="0"/>
    <xf numFmtId="261" fontId="12" fillId="0" borderId="0"/>
    <xf numFmtId="261" fontId="12" fillId="0" borderId="0"/>
    <xf numFmtId="261" fontId="12" fillId="0" borderId="0"/>
    <xf numFmtId="261" fontId="12" fillId="0" borderId="0"/>
    <xf numFmtId="26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12" fillId="0" borderId="0"/>
    <xf numFmtId="0" fontId="37" fillId="0" borderId="0">
      <alignment vertical="top"/>
    </xf>
    <xf numFmtId="0" fontId="12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43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123" fillId="0" borderId="0"/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32" fillId="0" borderId="0"/>
    <xf numFmtId="0" fontId="76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9" fillId="0" borderId="0"/>
    <xf numFmtId="0" fontId="2" fillId="0" borderId="0"/>
    <xf numFmtId="0" fontId="30" fillId="0" borderId="0"/>
    <xf numFmtId="0" fontId="2" fillId="0" borderId="0"/>
    <xf numFmtId="0" fontId="123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227" fillId="0" borderId="0"/>
    <xf numFmtId="0" fontId="3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37" fillId="0" borderId="0">
      <alignment vertical="top"/>
    </xf>
    <xf numFmtId="0" fontId="123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123" fillId="94" borderId="48" applyNumberFormat="0" applyFont="0" applyAlignment="0" applyProtection="0"/>
    <xf numFmtId="0" fontId="32" fillId="94" borderId="48" applyNumberFormat="0" applyFont="0" applyAlignment="0" applyProtection="0"/>
    <xf numFmtId="0" fontId="123" fillId="94" borderId="48" applyNumberFormat="0" applyFont="0" applyAlignment="0" applyProtection="0"/>
    <xf numFmtId="0" fontId="123" fillId="94" borderId="48" applyNumberFormat="0" applyFont="0" applyAlignment="0" applyProtection="0"/>
    <xf numFmtId="0" fontId="32" fillId="94" borderId="48" applyNumberFormat="0" applyFont="0" applyAlignment="0" applyProtection="0"/>
    <xf numFmtId="38" fontId="109" fillId="0" borderId="0"/>
    <xf numFmtId="0" fontId="252" fillId="100" borderId="35" applyNumberFormat="0" applyAlignment="0" applyProtection="0"/>
    <xf numFmtId="0" fontId="252" fillId="100" borderId="35" applyNumberFormat="0" applyAlignment="0" applyProtection="0"/>
    <xf numFmtId="0" fontId="252" fillId="88" borderId="35" applyNumberFormat="0" applyAlignment="0" applyProtection="0"/>
    <xf numFmtId="0" fontId="252" fillId="100" borderId="35" applyNumberFormat="0" applyAlignment="0" applyProtection="0"/>
    <xf numFmtId="0" fontId="252" fillId="100" borderId="35" applyNumberFormat="0" applyAlignment="0" applyProtection="0"/>
    <xf numFmtId="0" fontId="252" fillId="88" borderId="35" applyNumberFormat="0" applyAlignment="0" applyProtection="0"/>
    <xf numFmtId="0" fontId="252" fillId="88" borderId="35" applyNumberFormat="0" applyAlignment="0" applyProtection="0"/>
    <xf numFmtId="40" fontId="129" fillId="55" borderId="0">
      <alignment horizontal="right"/>
    </xf>
    <xf numFmtId="195" fontId="90" fillId="0" borderId="0" applyFont="0" applyFill="0" applyBorder="0" applyAlignment="0" applyProtection="0"/>
    <xf numFmtId="195" fontId="10" fillId="0" borderId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0" fillId="0" borderId="0" applyFill="0" applyBorder="0" applyAlignment="0" applyProtection="0"/>
    <xf numFmtId="248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44" fontId="220" fillId="0" borderId="0" applyFill="0" applyBorder="0" applyAlignment="0"/>
    <xf numFmtId="245" fontId="10" fillId="0" borderId="0" applyFill="0" applyBorder="0" applyAlignment="0"/>
    <xf numFmtId="44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168" fontId="32" fillId="0" borderId="0" applyFont="0" applyFill="0" applyBorder="0" applyAlignment="0" applyProtection="0"/>
    <xf numFmtId="267" fontId="157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253" fillId="0" borderId="0"/>
    <xf numFmtId="268" fontId="253" fillId="0" borderId="0"/>
    <xf numFmtId="269" fontId="32" fillId="0" borderId="0"/>
    <xf numFmtId="3" fontId="151" fillId="33" borderId="21">
      <alignment horizontal="left" vertical="top" wrapText="1"/>
      <protection locked="0"/>
    </xf>
    <xf numFmtId="0" fontId="37" fillId="0" borderId="0">
      <alignment vertical="top"/>
    </xf>
    <xf numFmtId="0" fontId="37" fillId="0" borderId="0">
      <alignment vertical="top"/>
    </xf>
    <xf numFmtId="0" fontId="245" fillId="0" borderId="0"/>
    <xf numFmtId="0" fontId="10" fillId="0" borderId="22" applyNumberFormat="0" applyFill="0" applyAlignment="0" applyProtection="0"/>
    <xf numFmtId="0" fontId="10" fillId="0" borderId="22" applyNumberFormat="0" applyFill="0" applyAlignment="0" applyProtection="0"/>
    <xf numFmtId="49" fontId="37" fillId="0" borderId="0" applyFill="0" applyBorder="0" applyAlignment="0"/>
    <xf numFmtId="270" fontId="10" fillId="0" borderId="0" applyFill="0" applyBorder="0" applyAlignment="0"/>
    <xf numFmtId="271" fontId="10" fillId="0" borderId="0" applyFill="0" applyBorder="0" applyAlignment="0"/>
    <xf numFmtId="0" fontId="254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57" applyNumberFormat="0" applyFill="0" applyAlignment="0" applyProtection="0"/>
    <xf numFmtId="0" fontId="257" fillId="0" borderId="57" applyNumberFormat="0" applyFill="0" applyAlignment="0" applyProtection="0"/>
    <xf numFmtId="0" fontId="257" fillId="0" borderId="47" applyNumberFormat="0" applyFill="0" applyAlignment="0" applyProtection="0"/>
    <xf numFmtId="0" fontId="257" fillId="0" borderId="57" applyNumberFormat="0" applyFill="0" applyAlignment="0" applyProtection="0"/>
    <xf numFmtId="0" fontId="257" fillId="0" borderId="57" applyNumberFormat="0" applyFill="0" applyAlignment="0" applyProtection="0"/>
    <xf numFmtId="272" fontId="157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157" fillId="0" borderId="43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58" fillId="0" borderId="0" applyFont="0" applyFill="0" applyBorder="0" applyAlignment="0" applyProtection="0"/>
    <xf numFmtId="25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160" fillId="87" borderId="44" applyNumberFormat="0" applyAlignment="0" applyProtection="0"/>
    <xf numFmtId="0" fontId="161" fillId="0" borderId="45" applyNumberFormat="0" applyFill="0" applyAlignment="0" applyProtection="0"/>
    <xf numFmtId="0" fontId="162" fillId="38" borderId="0" applyNumberFormat="0" applyBorder="0" applyAlignment="0" applyProtection="0"/>
    <xf numFmtId="0" fontId="163" fillId="88" borderId="35" applyNumberFormat="0" applyAlignment="0" applyProtection="0"/>
    <xf numFmtId="0" fontId="163" fillId="88" borderId="35" applyNumberFormat="0" applyAlignment="0" applyProtection="0"/>
    <xf numFmtId="0" fontId="163" fillId="88" borderId="35" applyNumberFormat="0" applyAlignment="0" applyProtection="0"/>
    <xf numFmtId="0" fontId="164" fillId="88" borderId="46" applyNumberFormat="0" applyAlignment="0" applyProtection="0"/>
    <xf numFmtId="0" fontId="164" fillId="88" borderId="46" applyNumberFormat="0" applyAlignment="0" applyProtection="0"/>
    <xf numFmtId="0" fontId="164" fillId="88" borderId="46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82" fontId="259" fillId="0" borderId="0"/>
    <xf numFmtId="38" fontId="260" fillId="0" borderId="0" applyFont="0" applyFill="0" applyBorder="0" applyAlignment="0" applyProtection="0"/>
    <xf numFmtId="40" fontId="260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42" fontId="82" fillId="0" borderId="0" applyFont="0" applyFill="0" applyBorder="0" applyAlignment="0" applyProtection="0"/>
    <xf numFmtId="225" fontId="260" fillId="0" borderId="0" applyFont="0" applyFill="0" applyBorder="0" applyAlignment="0" applyProtection="0"/>
    <xf numFmtId="226" fontId="260" fillId="0" borderId="0" applyFont="0" applyFill="0" applyBorder="0" applyAlignment="0" applyProtection="0"/>
    <xf numFmtId="0" fontId="168" fillId="39" borderId="0" applyNumberFormat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37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32" fillId="0" borderId="0"/>
    <xf numFmtId="0" fontId="32" fillId="0" borderId="0"/>
    <xf numFmtId="0" fontId="90" fillId="0" borderId="0"/>
    <xf numFmtId="0" fontId="123" fillId="0" borderId="0"/>
    <xf numFmtId="0" fontId="123" fillId="0" borderId="0"/>
    <xf numFmtId="0" fontId="123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123" fillId="0" borderId="0"/>
    <xf numFmtId="0" fontId="37" fillId="0" borderId="0">
      <alignment vertical="top"/>
    </xf>
    <xf numFmtId="0" fontId="170" fillId="42" borderId="46" applyNumberFormat="0" applyAlignment="0" applyProtection="0"/>
    <xf numFmtId="0" fontId="170" fillId="42" borderId="46" applyNumberFormat="0" applyAlignment="0" applyProtection="0"/>
    <xf numFmtId="0" fontId="170" fillId="42" borderId="46" applyNumberFormat="0" applyAlignment="0" applyProtection="0"/>
    <xf numFmtId="0" fontId="171" fillId="89" borderId="0" applyNumberFormat="0" applyBorder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262" fillId="0" borderId="0" applyFont="0" applyFill="0" applyBorder="0" applyAlignment="0" applyProtection="0"/>
    <xf numFmtId="0" fontId="85" fillId="90" borderId="0" applyNumberFormat="0" applyBorder="0" applyAlignment="0" applyProtection="0"/>
    <xf numFmtId="0" fontId="85" fillId="91" borderId="0" applyNumberFormat="0" applyBorder="0" applyAlignment="0" applyProtection="0"/>
    <xf numFmtId="0" fontId="85" fillId="92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93" borderId="0" applyNumberFormat="0" applyBorder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173" fillId="0" borderId="49" applyNumberFormat="0" applyFill="0" applyAlignment="0" applyProtection="0"/>
    <xf numFmtId="0" fontId="174" fillId="0" borderId="50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0" applyNumberFormat="0" applyFill="0" applyBorder="0" applyAlignment="0" applyProtection="0"/>
    <xf numFmtId="0" fontId="218" fillId="90" borderId="0" applyNumberFormat="0" applyBorder="0" applyAlignment="0" applyProtection="0">
      <alignment vertical="center"/>
    </xf>
    <xf numFmtId="0" fontId="218" fillId="91" borderId="0" applyNumberFormat="0" applyBorder="0" applyAlignment="0" applyProtection="0">
      <alignment vertical="center"/>
    </xf>
    <xf numFmtId="0" fontId="218" fillId="92" borderId="0" applyNumberFormat="0" applyBorder="0" applyAlignment="0" applyProtection="0">
      <alignment vertical="center"/>
    </xf>
    <xf numFmtId="0" fontId="218" fillId="48" borderId="0" applyNumberFormat="0" applyBorder="0" applyAlignment="0" applyProtection="0">
      <alignment vertical="center"/>
    </xf>
    <xf numFmtId="0" fontId="218" fillId="49" borderId="0" applyNumberFormat="0" applyBorder="0" applyAlignment="0" applyProtection="0">
      <alignment vertical="center"/>
    </xf>
    <xf numFmtId="0" fontId="218" fillId="93" borderId="0" applyNumberFormat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88" borderId="46" applyNumberFormat="0" applyAlignment="0" applyProtection="0">
      <alignment vertical="center"/>
    </xf>
    <xf numFmtId="0" fontId="265" fillId="38" borderId="0" applyNumberFormat="0" applyBorder="0" applyAlignment="0" applyProtection="0">
      <alignment vertical="center"/>
    </xf>
    <xf numFmtId="0" fontId="32" fillId="94" borderId="48" applyNumberFormat="0" applyFont="0" applyAlignment="0" applyProtection="0">
      <alignment vertical="center"/>
    </xf>
    <xf numFmtId="0" fontId="266" fillId="89" borderId="0" applyNumberFormat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87" borderId="44" applyNumberFormat="0" applyAlignment="0" applyProtection="0">
      <alignment vertical="center"/>
    </xf>
    <xf numFmtId="0" fontId="269" fillId="0" borderId="45" applyNumberFormat="0" applyFill="0" applyAlignment="0" applyProtection="0">
      <alignment vertical="center"/>
    </xf>
    <xf numFmtId="0" fontId="270" fillId="0" borderId="47" applyNumberFormat="0" applyFill="0" applyAlignment="0" applyProtection="0">
      <alignment vertical="center"/>
    </xf>
    <xf numFmtId="0" fontId="271" fillId="42" borderId="46" applyNumberFormat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49" applyNumberFormat="0" applyFill="0" applyAlignment="0" applyProtection="0">
      <alignment vertical="center"/>
    </xf>
    <xf numFmtId="0" fontId="274" fillId="0" borderId="50" applyNumberFormat="0" applyFill="0" applyAlignment="0" applyProtection="0">
      <alignment vertical="center"/>
    </xf>
    <xf numFmtId="0" fontId="275" fillId="0" borderId="51" applyNumberFormat="0" applyFill="0" applyAlignment="0" applyProtection="0">
      <alignment vertical="center"/>
    </xf>
    <xf numFmtId="0" fontId="275" fillId="0" borderId="0" applyNumberFormat="0" applyFill="0" applyBorder="0" applyAlignment="0" applyProtection="0">
      <alignment vertical="center"/>
    </xf>
    <xf numFmtId="0" fontId="276" fillId="39" borderId="0" applyNumberFormat="0" applyBorder="0" applyAlignment="0" applyProtection="0">
      <alignment vertical="center"/>
    </xf>
    <xf numFmtId="0" fontId="277" fillId="88" borderId="35" applyNumberFormat="0" applyAlignment="0" applyProtection="0">
      <alignment vertical="center"/>
    </xf>
    <xf numFmtId="0" fontId="216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 applyNumberForma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94" borderId="0" applyNumberFormat="0" applyBorder="0" applyAlignment="0" applyProtection="0"/>
    <xf numFmtId="0" fontId="45" fillId="42" borderId="0" applyNumberFormat="0" applyBorder="0" applyAlignment="0" applyProtection="0"/>
    <xf numFmtId="0" fontId="45" fillId="41" borderId="0" applyNumberFormat="0" applyBorder="0" applyAlignment="0" applyProtection="0"/>
    <xf numFmtId="0" fontId="45" fillId="94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89" borderId="0" applyNumberFormat="0" applyBorder="0" applyAlignment="0" applyProtection="0"/>
    <xf numFmtId="0" fontId="45" fillId="38" borderId="0" applyNumberFormat="0" applyBorder="0" applyAlignment="0" applyProtection="0"/>
    <xf numFmtId="0" fontId="45" fillId="41" borderId="0" applyNumberFormat="0" applyBorder="0" applyAlignment="0" applyProtection="0"/>
    <xf numFmtId="0" fontId="45" fillId="94" borderId="0" applyNumberFormat="0" applyBorder="0" applyAlignment="0" applyProtection="0"/>
    <xf numFmtId="0" fontId="217" fillId="93" borderId="0" applyNumberFormat="0" applyBorder="0" applyAlignment="0" applyProtection="0"/>
    <xf numFmtId="0" fontId="217" fillId="46" borderId="0" applyNumberFormat="0" applyBorder="0" applyAlignment="0" applyProtection="0"/>
    <xf numFmtId="0" fontId="217" fillId="38" borderId="0" applyNumberFormat="0" applyBorder="0" applyAlignment="0" applyProtection="0"/>
    <xf numFmtId="0" fontId="217" fillId="41" borderId="0" applyNumberFormat="0" applyBorder="0" applyAlignment="0" applyProtection="0"/>
    <xf numFmtId="0" fontId="217" fillId="44" borderId="0" applyNumberFormat="0" applyBorder="0" applyAlignment="0" applyProtection="0"/>
    <xf numFmtId="9" fontId="76" fillId="0" borderId="0"/>
    <xf numFmtId="0" fontId="177" fillId="0" borderId="21">
      <alignment horizontal="center"/>
    </xf>
    <xf numFmtId="0" fontId="178" fillId="0" borderId="0"/>
    <xf numFmtId="0" fontId="178" fillId="0" borderId="18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95" borderId="0"/>
    <xf numFmtId="0" fontId="177" fillId="0" borderId="0">
      <protection locked="0"/>
    </xf>
    <xf numFmtId="0" fontId="177" fillId="0" borderId="0"/>
    <xf numFmtId="0" fontId="178" fillId="96" borderId="0">
      <alignment horizontal="right"/>
    </xf>
    <xf numFmtId="0" fontId="177" fillId="0" borderId="0"/>
    <xf numFmtId="0" fontId="217" fillId="98" borderId="0" applyNumberFormat="0" applyBorder="0" applyAlignment="0" applyProtection="0"/>
    <xf numFmtId="0" fontId="217" fillId="93" borderId="0" applyNumberFormat="0" applyBorder="0" applyAlignment="0" applyProtection="0"/>
    <xf numFmtId="0" fontId="217" fillId="46" borderId="0" applyNumberFormat="0" applyBorder="0" applyAlignment="0" applyProtection="0"/>
    <xf numFmtId="0" fontId="217" fillId="99" borderId="0" applyNumberFormat="0" applyBorder="0" applyAlignment="0" applyProtection="0"/>
    <xf numFmtId="0" fontId="217" fillId="49" borderId="0" applyNumberFormat="0" applyBorder="0" applyAlignment="0" applyProtection="0"/>
    <xf numFmtId="0" fontId="217" fillId="91" borderId="0" applyNumberFormat="0" applyBorder="0" applyAlignment="0" applyProtection="0"/>
    <xf numFmtId="0" fontId="219" fillId="40" borderId="0" applyNumberFormat="0" applyBorder="0" applyAlignment="0" applyProtection="0"/>
    <xf numFmtId="0" fontId="37" fillId="0" borderId="0" applyFill="0" applyBorder="0" applyAlignment="0"/>
    <xf numFmtId="0" fontId="221" fillId="100" borderId="46" applyNumberFormat="0" applyAlignment="0" applyProtection="0"/>
    <xf numFmtId="0" fontId="224" fillId="87" borderId="44" applyNumberFormat="0" applyAlignment="0" applyProtection="0"/>
    <xf numFmtId="39" fontId="213" fillId="0" borderId="0"/>
    <xf numFmtId="39" fontId="213" fillId="0" borderId="0"/>
    <xf numFmtId="170" fontId="9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9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78" fillId="0" borderId="0" applyNumberFormat="0" applyFill="0" applyBorder="0" applyProtection="0">
      <alignment horizontal="center" vertical="center"/>
    </xf>
    <xf numFmtId="169" fontId="93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" fontId="157" fillId="0" borderId="0" applyProtection="0"/>
    <xf numFmtId="0" fontId="232" fillId="41" borderId="0" applyNumberFormat="0" applyBorder="0" applyAlignment="0" applyProtection="0"/>
    <xf numFmtId="0" fontId="235" fillId="0" borderId="53" applyNumberFormat="0" applyFill="0" applyAlignment="0" applyProtection="0"/>
    <xf numFmtId="0" fontId="238" fillId="0" borderId="54" applyNumberFormat="0" applyFill="0" applyAlignment="0" applyProtection="0"/>
    <xf numFmtId="0" fontId="240" fillId="0" borderId="55" applyNumberFormat="0" applyFill="0" applyAlignment="0" applyProtection="0"/>
    <xf numFmtId="0" fontId="240" fillId="0" borderId="0" applyNumberFormat="0" applyFill="0" applyBorder="0" applyAlignment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242" fillId="89" borderId="46" applyNumberFormat="0" applyAlignment="0" applyProtection="0"/>
    <xf numFmtId="0" fontId="244" fillId="0" borderId="56" applyNumberFormat="0" applyFill="0" applyAlignment="0" applyProtection="0"/>
    <xf numFmtId="0" fontId="247" fillId="89" borderId="0" applyNumberFormat="0" applyBorder="0" applyAlignment="0" applyProtection="0"/>
    <xf numFmtId="0" fontId="123" fillId="0" borderId="0"/>
    <xf numFmtId="0" fontId="123" fillId="0" borderId="0"/>
    <xf numFmtId="0" fontId="279" fillId="0" borderId="0"/>
    <xf numFmtId="0" fontId="123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7" fillId="0" borderId="0">
      <alignment vertical="top"/>
    </xf>
    <xf numFmtId="0" fontId="32" fillId="0" borderId="0"/>
    <xf numFmtId="0" fontId="123" fillId="0" borderId="0"/>
    <xf numFmtId="0" fontId="2" fillId="0" borderId="0"/>
    <xf numFmtId="0" fontId="126" fillId="0" borderId="0"/>
    <xf numFmtId="0" fontId="95" fillId="0" borderId="0"/>
    <xf numFmtId="0" fontId="126" fillId="0" borderId="0"/>
    <xf numFmtId="179" fontId="54" fillId="0" borderId="0"/>
    <xf numFmtId="196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0" fontId="9" fillId="0" borderId="0"/>
    <xf numFmtId="0" fontId="30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76" fillId="0" borderId="0"/>
    <xf numFmtId="0" fontId="32" fillId="94" borderId="48" applyNumberFormat="0" applyFont="0" applyAlignment="0" applyProtection="0"/>
    <xf numFmtId="0" fontId="252" fillId="100" borderId="3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73" fontId="1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32" fillId="0" borderId="0"/>
    <xf numFmtId="173" fontId="2" fillId="0" borderId="0"/>
    <xf numFmtId="0" fontId="32" fillId="0" borderId="0"/>
    <xf numFmtId="0" fontId="32" fillId="0" borderId="0"/>
    <xf numFmtId="37" fontId="92" fillId="101" borderId="58" applyBorder="0">
      <alignment horizontal="left" vertical="center" indent="2"/>
    </xf>
    <xf numFmtId="0" fontId="3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11" fillId="0" borderId="0" applyFont="0" applyFill="0" applyBorder="0" applyAlignment="0" applyProtection="0"/>
    <xf numFmtId="0" fontId="2" fillId="0" borderId="0"/>
    <xf numFmtId="0" fontId="34" fillId="0" borderId="0"/>
    <xf numFmtId="273" fontId="30" fillId="0" borderId="0"/>
    <xf numFmtId="273" fontId="2" fillId="0" borderId="0"/>
    <xf numFmtId="43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273" fontId="2" fillId="30" borderId="0" applyNumberFormat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173" fontId="3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6" fontId="2" fillId="0" borderId="0"/>
    <xf numFmtId="0" fontId="31" fillId="0" borderId="0" applyNumberFormat="0" applyFill="0" applyBorder="0" applyAlignment="0" applyProtection="0"/>
    <xf numFmtId="179" fontId="2" fillId="0" borderId="0"/>
    <xf numFmtId="174" fontId="2" fillId="0" borderId="0"/>
    <xf numFmtId="179" fontId="9" fillId="0" borderId="0"/>
    <xf numFmtId="5" fontId="2" fillId="0" borderId="0" applyFont="0" applyFill="0" applyBorder="0" applyAlignment="0" applyProtection="0"/>
    <xf numFmtId="0" fontId="28" fillId="0" borderId="0"/>
    <xf numFmtId="0" fontId="49" fillId="0" borderId="0" applyNumberFormat="0" applyFill="0" applyBorder="0" applyAlignment="0" applyProtection="0"/>
    <xf numFmtId="173" fontId="2" fillId="0" borderId="0"/>
    <xf numFmtId="0" fontId="2" fillId="0" borderId="0"/>
    <xf numFmtId="180" fontId="2" fillId="0" borderId="0"/>
    <xf numFmtId="180" fontId="32" fillId="0" borderId="0"/>
    <xf numFmtId="170" fontId="32" fillId="0" borderId="0" applyFont="0" applyFill="0" applyBorder="0" applyAlignment="0" applyProtection="0"/>
    <xf numFmtId="180" fontId="2" fillId="0" borderId="0"/>
    <xf numFmtId="170" fontId="9" fillId="0" borderId="0" applyFont="0" applyFill="0" applyBorder="0" applyAlignment="0" applyProtection="0"/>
    <xf numFmtId="180" fontId="2" fillId="0" borderId="0"/>
    <xf numFmtId="0" fontId="2" fillId="0" borderId="0"/>
    <xf numFmtId="0" fontId="28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" fillId="0" borderId="0"/>
    <xf numFmtId="0" fontId="2" fillId="0" borderId="0"/>
    <xf numFmtId="185" fontId="9" fillId="0" borderId="0"/>
    <xf numFmtId="170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185" fontId="2" fillId="0" borderId="0"/>
    <xf numFmtId="170" fontId="28" fillId="0" borderId="0" applyFont="0" applyFill="0" applyBorder="0" applyAlignment="0" applyProtection="0"/>
    <xf numFmtId="185" fontId="9" fillId="0" borderId="0"/>
    <xf numFmtId="0" fontId="2" fillId="0" borderId="0"/>
    <xf numFmtId="0" fontId="28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8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" fillId="0" borderId="0"/>
    <xf numFmtId="0" fontId="28" fillId="0" borderId="0"/>
    <xf numFmtId="170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32" fillId="0" borderId="0"/>
    <xf numFmtId="173" fontId="2" fillId="0" borderId="0"/>
    <xf numFmtId="0" fontId="28" fillId="0" borderId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9" fillId="0" borderId="0"/>
    <xf numFmtId="0" fontId="2" fillId="0" borderId="0"/>
    <xf numFmtId="170" fontId="2" fillId="0" borderId="0" applyFont="0" applyFill="0" applyBorder="0" applyAlignment="0" applyProtection="0"/>
    <xf numFmtId="0" fontId="1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2" fillId="9" borderId="14" applyNumberFormat="0" applyFont="0" applyAlignment="0" applyProtection="0"/>
    <xf numFmtId="0" fontId="2" fillId="0" borderId="0"/>
    <xf numFmtId="186" fontId="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/>
    <xf numFmtId="43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0" fontId="281" fillId="0" borderId="0">
      <alignment vertical="top"/>
    </xf>
    <xf numFmtId="0" fontId="37" fillId="0" borderId="0">
      <alignment vertical="top"/>
    </xf>
    <xf numFmtId="0" fontId="282" fillId="0" borderId="0">
      <alignment vertical="top"/>
    </xf>
    <xf numFmtId="0" fontId="2" fillId="0" borderId="0"/>
    <xf numFmtId="0" fontId="284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0" borderId="0"/>
    <xf numFmtId="0" fontId="285" fillId="0" borderId="0"/>
    <xf numFmtId="0" fontId="41" fillId="0" borderId="0"/>
    <xf numFmtId="0" fontId="286" fillId="0" borderId="0"/>
    <xf numFmtId="43" fontId="286" fillId="0" borderId="0" applyFont="0" applyFill="0" applyBorder="0" applyAlignment="0" applyProtection="0"/>
    <xf numFmtId="0" fontId="32" fillId="0" borderId="0"/>
    <xf numFmtId="274" fontId="28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9" fillId="0" borderId="0"/>
    <xf numFmtId="0" fontId="283" fillId="0" borderId="0"/>
    <xf numFmtId="0" fontId="287" fillId="0" borderId="0" applyProtection="0"/>
    <xf numFmtId="0" fontId="56" fillId="0" borderId="0"/>
    <xf numFmtId="9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2" borderId="0" applyNumberFormat="0" applyBorder="0" applyAlignment="0" applyProtection="0"/>
    <xf numFmtId="9" fontId="32" fillId="0" borderId="0" applyFont="0" applyFill="0" applyBorder="0" applyAlignment="0" applyProtection="0"/>
    <xf numFmtId="0" fontId="40" fillId="3" borderId="0" applyNumberFormat="0" applyBorder="0" applyAlignment="0" applyProtection="0"/>
    <xf numFmtId="0" fontId="2" fillId="0" borderId="0"/>
    <xf numFmtId="41" fontId="259" fillId="0" borderId="0" applyFont="0" applyFill="0" applyBorder="0" applyAlignment="0" applyProtection="0">
      <alignment vertical="center"/>
    </xf>
    <xf numFmtId="43" fontId="286" fillId="0" borderId="0" applyFont="0" applyFill="0" applyBorder="0" applyAlignment="0" applyProtection="0"/>
    <xf numFmtId="41" fontId="286" fillId="0" borderId="0" applyFont="0" applyFill="0" applyBorder="0" applyAlignment="0" applyProtection="0"/>
    <xf numFmtId="0" fontId="286" fillId="0" borderId="0"/>
    <xf numFmtId="44" fontId="286" fillId="0" borderId="0" applyFont="0" applyFill="0" applyBorder="0" applyAlignment="0" applyProtection="0"/>
    <xf numFmtId="43" fontId="286" fillId="0" borderId="0" applyFont="0" applyFill="0" applyBorder="0" applyAlignment="0" applyProtection="0"/>
    <xf numFmtId="41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275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32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2" fillId="0" borderId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257" fontId="32" fillId="0" borderId="0" applyFont="0" applyFill="0" applyBorder="0" applyAlignment="0" applyProtection="0"/>
    <xf numFmtId="170" fontId="28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60" fillId="2" borderId="0" applyNumberFormat="0" applyBorder="0" applyAlignment="0" applyProtection="0"/>
    <xf numFmtId="0" fontId="61" fillId="4" borderId="0" applyNumberFormat="0" applyBorder="0" applyAlignment="0" applyProtection="0"/>
    <xf numFmtId="0" fontId="62" fillId="6" borderId="10" applyNumberFormat="0" applyAlignment="0" applyProtection="0"/>
    <xf numFmtId="0" fontId="63" fillId="7" borderId="11" applyNumberFormat="0" applyAlignment="0" applyProtection="0"/>
    <xf numFmtId="0" fontId="64" fillId="7" borderId="10" applyNumberFormat="0" applyAlignment="0" applyProtection="0"/>
    <xf numFmtId="0" fontId="65" fillId="0" borderId="12" applyNumberFormat="0" applyFill="0" applyAlignment="0" applyProtection="0"/>
    <xf numFmtId="0" fontId="66" fillId="8" borderId="13" applyNumberFormat="0" applyAlignment="0" applyProtection="0"/>
    <xf numFmtId="0" fontId="1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5" applyNumberFormat="0" applyFill="0" applyAlignment="0" applyProtection="0"/>
    <xf numFmtId="0" fontId="6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68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6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6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6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6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9" fillId="0" borderId="0" applyNumberFormat="0" applyFill="0" applyBorder="0" applyAlignment="0" applyProtection="0"/>
    <xf numFmtId="0" fontId="290" fillId="5" borderId="0" applyNumberFormat="0" applyBorder="0" applyAlignment="0" applyProtection="0"/>
    <xf numFmtId="0" fontId="68" fillId="13" borderId="0" applyNumberFormat="0" applyBorder="0" applyAlignment="0" applyProtection="0"/>
    <xf numFmtId="0" fontId="68" fillId="16" borderId="0" applyNumberFormat="0" applyBorder="0" applyAlignment="0" applyProtection="0"/>
    <xf numFmtId="0" fontId="68" fillId="20" borderId="0" applyNumberFormat="0" applyBorder="0" applyAlignment="0" applyProtection="0"/>
    <xf numFmtId="0" fontId="68" fillId="24" borderId="0" applyNumberFormat="0" applyBorder="0" applyAlignment="0" applyProtection="0"/>
    <xf numFmtId="0" fontId="68" fillId="28" borderId="0" applyNumberFormat="0" applyBorder="0" applyAlignment="0" applyProtection="0"/>
    <xf numFmtId="0" fontId="68" fillId="32" borderId="0" applyNumberFormat="0" applyBorder="0" applyAlignment="0" applyProtection="0"/>
    <xf numFmtId="0" fontId="41" fillId="0" borderId="0"/>
    <xf numFmtId="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0" fontId="32" fillId="0" borderId="0"/>
    <xf numFmtId="43" fontId="12" fillId="0" borderId="0" applyFont="0" applyFill="0" applyBorder="0" applyAlignment="0" applyProtection="0"/>
    <xf numFmtId="0" fontId="283" fillId="0" borderId="0"/>
    <xf numFmtId="0" fontId="283" fillId="0" borderId="0"/>
    <xf numFmtId="41" fontId="2" fillId="0" borderId="0" applyFont="0" applyFill="0" applyBorder="0" applyAlignment="0" applyProtection="0"/>
    <xf numFmtId="0" fontId="32" fillId="0" borderId="0"/>
    <xf numFmtId="0" fontId="280" fillId="0" borderId="0"/>
    <xf numFmtId="43" fontId="280" fillId="0" borderId="0" applyFont="0" applyFill="0" applyBorder="0" applyAlignment="0" applyProtection="0"/>
    <xf numFmtId="0" fontId="41" fillId="0" borderId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1" fillId="0" borderId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274" fontId="283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59" fillId="0" borderId="0" applyFont="0" applyFill="0" applyBorder="0" applyAlignment="0" applyProtection="0">
      <alignment vertical="center"/>
    </xf>
    <xf numFmtId="44" fontId="2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1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94" fillId="0" borderId="62" applyNumberFormat="0" applyFill="0" applyAlignment="0" applyProtection="0"/>
    <xf numFmtId="43" fontId="2" fillId="0" borderId="0" applyFont="0" applyFill="0" applyBorder="0" applyAlignment="0" applyProtection="0"/>
    <xf numFmtId="0" fontId="32" fillId="0" borderId="0"/>
    <xf numFmtId="0" fontId="295" fillId="0" borderId="63" applyNumberFormat="0" applyFill="0" applyAlignment="0" applyProtection="0"/>
    <xf numFmtId="0" fontId="32" fillId="0" borderId="0"/>
    <xf numFmtId="0" fontId="293" fillId="0" borderId="53" applyNumberFormat="0" applyFill="0" applyAlignment="0" applyProtection="0"/>
    <xf numFmtId="0" fontId="295" fillId="0" borderId="0" applyNumberFormat="0" applyFill="0" applyBorder="0" applyAlignment="0" applyProtection="0"/>
    <xf numFmtId="0" fontId="300" fillId="100" borderId="64" applyNumberFormat="0" applyAlignment="0" applyProtection="0"/>
    <xf numFmtId="0" fontId="299" fillId="89" borderId="61" applyNumberFormat="0" applyAlignment="0" applyProtection="0"/>
    <xf numFmtId="0" fontId="302" fillId="87" borderId="44" applyNumberFormat="0" applyAlignment="0" applyProtection="0"/>
    <xf numFmtId="0" fontId="301" fillId="0" borderId="56" applyNumberFormat="0" applyFill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304" fillId="0" borderId="65" applyNumberFormat="0" applyFill="0" applyAlignment="0" applyProtection="0"/>
    <xf numFmtId="0" fontId="296" fillId="41" borderId="0" applyNumberFormat="0" applyBorder="0" applyAlignment="0" applyProtection="0"/>
    <xf numFmtId="0" fontId="298" fillId="89" borderId="0" applyNumberFormat="0" applyBorder="0" applyAlignment="0" applyProtection="0"/>
    <xf numFmtId="0" fontId="301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7" fillId="40" borderId="0" applyNumberFormat="0" applyBorder="0" applyAlignment="0" applyProtection="0"/>
    <xf numFmtId="0" fontId="32" fillId="0" borderId="0"/>
    <xf numFmtId="0" fontId="32" fillId="0" borderId="0"/>
    <xf numFmtId="181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32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1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99" fillId="89" borderId="6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73" fontId="11" fillId="0" borderId="0"/>
    <xf numFmtId="9" fontId="2" fillId="0" borderId="0" applyFont="0" applyFill="0" applyBorder="0" applyAlignment="0" applyProtection="0"/>
    <xf numFmtId="173" fontId="32" fillId="0" borderId="0"/>
    <xf numFmtId="173" fontId="50" fillId="0" borderId="0" applyNumberFormat="0" applyFill="0" applyBorder="0" applyAlignment="0" applyProtection="0">
      <alignment vertical="top"/>
      <protection locked="0"/>
    </xf>
    <xf numFmtId="173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48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9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9" fillId="0" borderId="0"/>
    <xf numFmtId="173" fontId="32" fillId="0" borderId="0"/>
    <xf numFmtId="173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2" fillId="0" borderId="0"/>
    <xf numFmtId="173" fontId="32" fillId="0" borderId="0"/>
    <xf numFmtId="173" fontId="32" fillId="0" borderId="0"/>
    <xf numFmtId="173" fontId="2" fillId="0" borderId="0"/>
    <xf numFmtId="176" fontId="3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" fillId="0" borderId="0"/>
    <xf numFmtId="0" fontId="2" fillId="0" borderId="0"/>
    <xf numFmtId="0" fontId="32" fillId="0" borderId="0"/>
    <xf numFmtId="173" fontId="3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180" fontId="2" fillId="0" borderId="0"/>
    <xf numFmtId="44" fontId="1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173" fontId="32" fillId="0" borderId="0"/>
    <xf numFmtId="0" fontId="32" fillId="0" borderId="0"/>
    <xf numFmtId="0" fontId="32" fillId="0" borderId="0"/>
    <xf numFmtId="173" fontId="2" fillId="0" borderId="0"/>
    <xf numFmtId="9" fontId="28" fillId="0" borderId="0" applyFont="0" applyFill="0" applyBorder="0" applyAlignment="0" applyProtection="0"/>
    <xf numFmtId="0" fontId="34" fillId="0" borderId="0"/>
    <xf numFmtId="0" fontId="2" fillId="0" borderId="0"/>
    <xf numFmtId="170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0" fontId="2" fillId="0" borderId="0"/>
    <xf numFmtId="0" fontId="3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185" fontId="9" fillId="0" borderId="0"/>
    <xf numFmtId="170" fontId="9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185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0" fontId="12" fillId="0" borderId="0"/>
    <xf numFmtId="170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2" fillId="0" borderId="0"/>
    <xf numFmtId="0" fontId="32" fillId="0" borderId="0"/>
    <xf numFmtId="0" fontId="2" fillId="0" borderId="0"/>
    <xf numFmtId="0" fontId="30" fillId="0" borderId="0"/>
    <xf numFmtId="0" fontId="46" fillId="0" borderId="0"/>
    <xf numFmtId="0" fontId="32" fillId="0" borderId="0"/>
    <xf numFmtId="0" fontId="2" fillId="9" borderId="14" applyNumberFormat="0" applyFont="0" applyAlignment="0" applyProtection="0"/>
    <xf numFmtId="0" fontId="2" fillId="0" borderId="0"/>
    <xf numFmtId="277" fontId="32" fillId="0" borderId="0"/>
    <xf numFmtId="276" fontId="36" fillId="0" borderId="0"/>
    <xf numFmtId="0" fontId="32" fillId="0" borderId="0"/>
    <xf numFmtId="0" fontId="32" fillId="0" borderId="0"/>
    <xf numFmtId="0" fontId="250" fillId="0" borderId="0">
      <alignment vertical="center"/>
    </xf>
    <xf numFmtId="43" fontId="8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07" fillId="0" borderId="0" applyNumberFormat="0" applyFill="0" applyBorder="0" applyAlignment="0" applyProtection="0">
      <alignment vertical="top"/>
      <protection locked="0"/>
    </xf>
    <xf numFmtId="170" fontId="30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8" fillId="0" borderId="0"/>
    <xf numFmtId="170" fontId="45" fillId="0" borderId="0" applyFont="0" applyFill="0" applyBorder="0" applyAlignment="0" applyProtection="0"/>
    <xf numFmtId="277" fontId="9" fillId="0" borderId="0"/>
    <xf numFmtId="170" fontId="32" fillId="0" borderId="0" applyFont="0" applyFill="0" applyBorder="0" applyAlignment="0" applyProtection="0"/>
    <xf numFmtId="277" fontId="12" fillId="0" borderId="0"/>
    <xf numFmtId="277" fontId="11" fillId="0" borderId="0"/>
    <xf numFmtId="184" fontId="32" fillId="0" borderId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73" fontId="50" fillId="0" borderId="0" applyNumberFormat="0" applyFill="0" applyBorder="0" applyAlignment="0" applyProtection="0">
      <alignment vertical="top"/>
      <protection locked="0"/>
    </xf>
    <xf numFmtId="185" fontId="9" fillId="0" borderId="0"/>
    <xf numFmtId="184" fontId="32" fillId="0" borderId="0"/>
    <xf numFmtId="43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9" fontId="32" fillId="0" borderId="0" applyFont="0" applyFill="0" applyBorder="0" applyAlignment="0" applyProtection="0"/>
    <xf numFmtId="0" fontId="283" fillId="0" borderId="0"/>
    <xf numFmtId="41" fontId="2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9" fontId="45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308" fillId="0" borderId="0"/>
    <xf numFmtId="0" fontId="43" fillId="0" borderId="0"/>
    <xf numFmtId="0" fontId="43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2" fillId="0" borderId="0">
      <alignment vertical="top"/>
    </xf>
    <xf numFmtId="0" fontId="285" fillId="0" borderId="0"/>
    <xf numFmtId="0" fontId="250" fillId="0" borderId="0">
      <alignment vertical="center"/>
    </xf>
    <xf numFmtId="0" fontId="41" fillId="0" borderId="0"/>
    <xf numFmtId="0" fontId="286" fillId="0" borderId="0"/>
    <xf numFmtId="170" fontId="2" fillId="0" borderId="0" applyFont="0" applyFill="0" applyBorder="0" applyAlignment="0" applyProtection="0"/>
    <xf numFmtId="0" fontId="39" fillId="0" borderId="0"/>
    <xf numFmtId="0" fontId="283" fillId="0" borderId="0"/>
    <xf numFmtId="9" fontId="12" fillId="0" borderId="0" applyFont="0" applyFill="0" applyBorder="0" applyAlignment="0" applyProtection="0"/>
    <xf numFmtId="0" fontId="2" fillId="0" borderId="0"/>
    <xf numFmtId="41" fontId="259" fillId="0" borderId="0" applyFont="0" applyFill="0" applyBorder="0" applyAlignment="0" applyProtection="0">
      <alignment vertical="center"/>
    </xf>
    <xf numFmtId="41" fontId="286" fillId="0" borderId="0" applyFont="0" applyFill="0" applyBorder="0" applyAlignment="0" applyProtection="0"/>
    <xf numFmtId="0" fontId="286" fillId="0" borderId="0"/>
    <xf numFmtId="43" fontId="286" fillId="0" borderId="0" applyFont="0" applyFill="0" applyBorder="0" applyAlignment="0" applyProtection="0"/>
    <xf numFmtId="275" fontId="2" fillId="0" borderId="0" applyFont="0" applyFill="0" applyBorder="0" applyAlignment="0" applyProtection="0"/>
    <xf numFmtId="0" fontId="41" fillId="0" borderId="0"/>
    <xf numFmtId="275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9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1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83" fillId="0" borderId="0"/>
    <xf numFmtId="43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0" fontId="32" fillId="0" borderId="0"/>
    <xf numFmtId="0" fontId="308" fillId="0" borderId="0"/>
    <xf numFmtId="43" fontId="32" fillId="0" borderId="0" applyNumberFormat="0" applyFill="0" applyBorder="0" applyAlignment="0" applyProtection="0"/>
    <xf numFmtId="0" fontId="32" fillId="0" borderId="0"/>
    <xf numFmtId="0" fontId="308" fillId="0" borderId="0"/>
    <xf numFmtId="43" fontId="308" fillId="0" borderId="0" applyNumberFormat="0" applyFill="0" applyBorder="0" applyAlignment="0" applyProtection="0"/>
    <xf numFmtId="0" fontId="308" fillId="0" borderId="0"/>
    <xf numFmtId="43" fontId="9" fillId="0" borderId="0" applyFont="0" applyFill="0" applyBorder="0" applyAlignment="0" applyProtection="0"/>
    <xf numFmtId="44" fontId="32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41" fillId="0" borderId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83" fillId="0" borderId="0"/>
    <xf numFmtId="0" fontId="283" fillId="0" borderId="0"/>
    <xf numFmtId="0" fontId="280" fillId="0" borderId="0"/>
    <xf numFmtId="43" fontId="280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1" fillId="0" borderId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170" fontId="2" fillId="0" borderId="0" applyFont="0" applyFill="0" applyBorder="0" applyAlignment="0" applyProtection="0"/>
    <xf numFmtId="41" fontId="25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9" fontId="28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32" fillId="0" borderId="0"/>
    <xf numFmtId="0" fontId="32" fillId="0" borderId="0"/>
    <xf numFmtId="43" fontId="2" fillId="0" borderId="0" applyFont="0" applyFill="0" applyBorder="0" applyAlignment="0" applyProtection="0"/>
    <xf numFmtId="0" fontId="32" fillId="0" borderId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0" fontId="32" fillId="0" borderId="0"/>
    <xf numFmtId="0" fontId="3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8" fillId="0" borderId="0"/>
    <xf numFmtId="277" fontId="9" fillId="0" borderId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84" fontId="32" fillId="0" borderId="0"/>
    <xf numFmtId="184" fontId="3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3" fontId="2" fillId="0" borderId="0"/>
    <xf numFmtId="186" fontId="2" fillId="0" borderId="0" applyFont="0" applyFill="0" applyBorder="0" applyAlignment="0" applyProtection="0"/>
    <xf numFmtId="0" fontId="28" fillId="0" borderId="0"/>
    <xf numFmtId="173" fontId="2" fillId="0" borderId="0"/>
    <xf numFmtId="185" fontId="9" fillId="0" borderId="0"/>
    <xf numFmtId="184" fontId="32" fillId="0" borderId="0"/>
    <xf numFmtId="43" fontId="3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83" fillId="0" borderId="0"/>
    <xf numFmtId="43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308" fillId="0" borderId="0"/>
    <xf numFmtId="0" fontId="43" fillId="0" borderId="0" applyNumberFormat="0" applyFont="0" applyFill="0" applyBorder="0" applyProtection="0">
      <alignment vertical="center"/>
    </xf>
    <xf numFmtId="0" fontId="32" fillId="0" borderId="0"/>
    <xf numFmtId="0" fontId="285" fillId="0" borderId="0"/>
    <xf numFmtId="170" fontId="2" fillId="0" borderId="0" applyFont="0" applyFill="0" applyBorder="0" applyAlignment="0" applyProtection="0"/>
    <xf numFmtId="41" fontId="25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08" fillId="0" borderId="0"/>
    <xf numFmtId="44" fontId="32" fillId="0" borderId="0" applyNumberFormat="0" applyFill="0" applyBorder="0" applyAlignment="0" applyProtection="0"/>
    <xf numFmtId="0" fontId="280" fillId="0" borderId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308" fillId="0" borderId="0"/>
    <xf numFmtId="0" fontId="9" fillId="0" borderId="0"/>
    <xf numFmtId="43" fontId="45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9" fillId="0" borderId="0"/>
    <xf numFmtId="0" fontId="32" fillId="0" borderId="0"/>
    <xf numFmtId="4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08" fillId="0" borderId="0"/>
    <xf numFmtId="0" fontId="32" fillId="0" borderId="0"/>
    <xf numFmtId="0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170" fontId="45" fillId="0" borderId="0" applyFont="0" applyFill="0" applyBorder="0" applyAlignment="0" applyProtection="0"/>
    <xf numFmtId="0" fontId="9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170" fontId="30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ont="0" applyFill="0" applyBorder="0" applyAlignment="0" applyProtection="0"/>
    <xf numFmtId="0" fontId="32" fillId="0" borderId="0"/>
    <xf numFmtId="170" fontId="309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9" fillId="0" borderId="0"/>
    <xf numFmtId="0" fontId="32" fillId="0" borderId="0"/>
    <xf numFmtId="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2" fillId="0" borderId="0"/>
    <xf numFmtId="0" fontId="70" fillId="0" borderId="0"/>
    <xf numFmtId="0" fontId="32" fillId="0" borderId="0"/>
    <xf numFmtId="0" fontId="9" fillId="0" borderId="0"/>
    <xf numFmtId="170" fontId="44" fillId="0" borderId="0" applyFont="0" applyFill="0" applyBorder="0" applyAlignment="0" applyProtection="0"/>
    <xf numFmtId="0" fontId="9" fillId="0" borderId="0"/>
    <xf numFmtId="0" fontId="32" fillId="0" borderId="0"/>
    <xf numFmtId="0" fontId="32" fillId="0" borderId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9" fillId="0" borderId="0"/>
    <xf numFmtId="0" fontId="32" fillId="0" borderId="0"/>
    <xf numFmtId="170" fontId="9" fillId="0" borderId="0" applyFont="0" applyFill="0" applyBorder="0" applyAlignment="0" applyProtection="0"/>
    <xf numFmtId="0" fontId="32" fillId="0" borderId="0"/>
    <xf numFmtId="0" fontId="32" fillId="0" borderId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30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0" fontId="43" fillId="0" borderId="0" applyNumberFormat="0" applyFont="0" applyFill="0" applyBorder="0" applyProtection="0">
      <alignment vertical="center"/>
    </xf>
    <xf numFmtId="44" fontId="32" fillId="0" borderId="0" applyFont="0" applyFill="0" applyBorder="0" applyAlignment="0" applyProtection="0"/>
    <xf numFmtId="278" fontId="32" fillId="0" borderId="0" applyFont="0" applyFill="0" applyBorder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2" fillId="0" borderId="0"/>
    <xf numFmtId="0" fontId="2" fillId="0" borderId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181" fontId="3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181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32" fillId="0" borderId="0"/>
    <xf numFmtId="0" fontId="43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73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/>
    <xf numFmtId="43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73" fontId="2" fillId="0" borderId="0"/>
    <xf numFmtId="9" fontId="3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170" fontId="3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181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8" fillId="0" borderId="0" applyFont="0" applyFill="0" applyBorder="0" applyAlignment="0" applyProtection="0"/>
    <xf numFmtId="176" fontId="2" fillId="0" borderId="0"/>
    <xf numFmtId="0" fontId="31" fillId="0" borderId="0" applyNumberFormat="0" applyFill="0" applyBorder="0" applyAlignment="0" applyProtection="0"/>
    <xf numFmtId="179" fontId="2" fillId="0" borderId="0"/>
    <xf numFmtId="174" fontId="2" fillId="0" borderId="0"/>
    <xf numFmtId="179" fontId="9" fillId="0" borderId="0"/>
    <xf numFmtId="5" fontId="2" fillId="0" borderId="0" applyFont="0" applyFill="0" applyBorder="0" applyAlignment="0" applyProtection="0"/>
    <xf numFmtId="0" fontId="32" fillId="0" borderId="0"/>
    <xf numFmtId="181" fontId="36" fillId="0" borderId="0"/>
    <xf numFmtId="170" fontId="36" fillId="0" borderId="0" applyFont="0" applyFill="0" applyBorder="0" applyAlignment="0" applyProtection="0"/>
    <xf numFmtId="181" fontId="9" fillId="0" borderId="0"/>
    <xf numFmtId="181" fontId="36" fillId="0" borderId="0"/>
    <xf numFmtId="170" fontId="36" fillId="0" borderId="0" applyFont="0" applyFill="0" applyBorder="0" applyAlignment="0" applyProtection="0"/>
    <xf numFmtId="181" fontId="38" fillId="0" borderId="0"/>
    <xf numFmtId="0" fontId="32" fillId="0" borderId="0"/>
    <xf numFmtId="43" fontId="32" fillId="0" borderId="0" applyFont="0" applyFill="0" applyBorder="0" applyAlignment="0" applyProtection="0"/>
    <xf numFmtId="181" fontId="36" fillId="0" borderId="0"/>
    <xf numFmtId="170" fontId="36" fillId="0" borderId="0" applyFont="0" applyFill="0" applyBorder="0" applyAlignment="0" applyProtection="0"/>
    <xf numFmtId="181" fontId="38" fillId="0" borderId="0"/>
    <xf numFmtId="0" fontId="28" fillId="0" borderId="0"/>
    <xf numFmtId="181" fontId="36" fillId="0" borderId="0"/>
    <xf numFmtId="43" fontId="279" fillId="0" borderId="0" applyFont="0" applyFill="0" applyBorder="0" applyAlignment="0" applyProtection="0"/>
    <xf numFmtId="180" fontId="2" fillId="0" borderId="0"/>
    <xf numFmtId="0" fontId="9" fillId="0" borderId="0"/>
    <xf numFmtId="0" fontId="2" fillId="0" borderId="0"/>
    <xf numFmtId="183" fontId="42" fillId="0" borderId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9" fillId="0" borderId="0"/>
    <xf numFmtId="170" fontId="9" fillId="0" borderId="0" applyFont="0" applyFill="0" applyBorder="0" applyAlignment="0" applyProtection="0"/>
    <xf numFmtId="183" fontId="42" fillId="0" borderId="0"/>
    <xf numFmtId="43" fontId="42" fillId="0" borderId="0" applyFont="0" applyFill="0" applyBorder="0" applyAlignment="0" applyProtection="0"/>
    <xf numFmtId="18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" fillId="0" borderId="0"/>
    <xf numFmtId="196" fontId="147" fillId="85" borderId="135" applyNumberFormat="0" applyProtection="0">
      <alignment horizontal="left" vertical="center" indent="1"/>
    </xf>
    <xf numFmtId="0" fontId="96" fillId="52" borderId="23">
      <alignment wrapTex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71" fillId="42" borderId="81" applyNumberFormat="0" applyAlignment="0" applyProtection="0">
      <alignment vertical="center"/>
    </xf>
    <xf numFmtId="0" fontId="300" fillId="100" borderId="128" applyNumberFormat="0" applyAlignment="0" applyProtection="0"/>
    <xf numFmtId="196" fontId="99" fillId="63" borderId="128" applyNumberFormat="0" applyProtection="0">
      <alignment horizontal="left" vertical="center" indent="1"/>
    </xf>
    <xf numFmtId="0" fontId="110" fillId="83" borderId="98" applyNumberFormat="0" applyProtection="0">
      <alignment horizontal="left" vertical="center" indent="1"/>
    </xf>
    <xf numFmtId="0" fontId="257" fillId="0" borderId="114" applyNumberFormat="0" applyFill="0" applyAlignment="0" applyProtection="0"/>
    <xf numFmtId="0" fontId="222" fillId="88" borderId="81" applyNumberFormat="0" applyAlignment="0" applyProtection="0"/>
    <xf numFmtId="0" fontId="99" fillId="81" borderId="113" applyNumberFormat="0" applyProtection="0">
      <alignment horizontal="left" vertical="center" indent="1"/>
    </xf>
    <xf numFmtId="0" fontId="299" fillId="89" borderId="142" applyNumberFormat="0" applyAlignment="0" applyProtection="0"/>
    <xf numFmtId="0" fontId="99" fillId="68" borderId="113" applyNumberFormat="0" applyProtection="0">
      <alignment horizontal="left" vertical="center" indent="1"/>
    </xf>
    <xf numFmtId="0" fontId="299" fillId="89" borderId="97" applyNumberFormat="0" applyAlignment="0" applyProtection="0"/>
    <xf numFmtId="0" fontId="96" fillId="52" borderId="23">
      <alignment wrapText="1"/>
    </xf>
    <xf numFmtId="0" fontId="299" fillId="89" borderId="127" applyNumberFormat="0" applyAlignment="0" applyProtection="0"/>
    <xf numFmtId="0" fontId="300" fillId="100" borderId="113" applyNumberFormat="0" applyAlignment="0" applyProtection="0"/>
    <xf numFmtId="198" fontId="99" fillId="0" borderId="41" applyAlignment="0"/>
    <xf numFmtId="0" fontId="139" fillId="67" borderId="82" applyNumberFormat="0" applyProtection="0">
      <alignment horizontal="left" vertical="center" indent="1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116" fillId="56" borderId="22" applyNumberFormat="0" applyAlignment="0" applyProtection="0"/>
    <xf numFmtId="0" fontId="2" fillId="0" borderId="0"/>
    <xf numFmtId="0" fontId="300" fillId="100" borderId="128" applyNumberFormat="0" applyAlignment="0" applyProtection="0"/>
    <xf numFmtId="0" fontId="252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94" applyNumberFormat="0" applyFont="0" applyAlignment="0" applyProtection="0"/>
    <xf numFmtId="0" fontId="300" fillId="100" borderId="143" applyNumberFormat="0" applyAlignment="0" applyProtection="0"/>
    <xf numFmtId="10" fontId="29" fillId="36" borderId="59" applyNumberFormat="0" applyBorder="0" applyAlignment="0" applyProtection="0"/>
    <xf numFmtId="0" fontId="300" fillId="100" borderId="14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0" fillId="0" borderId="145" applyNumberFormat="0" applyFill="0" applyAlignment="0" applyProtection="0"/>
    <xf numFmtId="0" fontId="30" fillId="94" borderId="154" applyNumberFormat="0" applyFont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141" fillId="62" borderId="134" applyNumberFormat="0" applyProtection="0">
      <alignment horizontal="right" vertical="center"/>
    </xf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207" fontId="153" fillId="0" borderId="152" applyFill="0"/>
    <xf numFmtId="0" fontId="170" fillId="42" borderId="142" applyNumberFormat="0" applyAlignment="0" applyProtection="0"/>
    <xf numFmtId="0" fontId="252" fillId="88" borderId="113" applyNumberFormat="0" applyAlignment="0" applyProtection="0"/>
    <xf numFmtId="0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05" fillId="55" borderId="131"/>
    <xf numFmtId="196" fontId="107" fillId="0" borderId="147">
      <alignment horizontal="left" vertical="center"/>
    </xf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64" fillId="88" borderId="112" applyNumberFormat="0" applyAlignment="0" applyProtection="0">
      <alignment vertical="center"/>
    </xf>
    <xf numFmtId="196" fontId="138" fillId="67" borderId="149" applyNumberFormat="0" applyProtection="0">
      <alignment vertical="center"/>
    </xf>
    <xf numFmtId="0" fontId="30" fillId="94" borderId="154" applyNumberFormat="0" applyFont="0" applyAlignment="0" applyProtection="0"/>
    <xf numFmtId="0" fontId="141" fillId="69" borderId="149" applyNumberFormat="0" applyProtection="0">
      <alignment horizontal="right" vertical="center"/>
    </xf>
    <xf numFmtId="0" fontId="277" fillId="88" borderId="143" applyNumberFormat="0" applyAlignment="0" applyProtection="0">
      <alignment vertical="center"/>
    </xf>
    <xf numFmtId="198" fontId="99" fillId="0" borderId="122" applyAlignment="0"/>
    <xf numFmtId="0" fontId="163" fillId="88" borderId="143" applyNumberFormat="0" applyAlignment="0" applyProtection="0"/>
    <xf numFmtId="196" fontId="141" fillId="72" borderId="104" applyNumberFormat="0" applyProtection="0">
      <alignment horizontal="right" vertical="center"/>
    </xf>
    <xf numFmtId="0" fontId="138" fillId="67" borderId="119" applyNumberFormat="0" applyProtection="0">
      <alignment vertical="center"/>
    </xf>
    <xf numFmtId="0" fontId="304" fillId="0" borderId="144" applyNumberFormat="0" applyFill="0" applyAlignment="0" applyProtection="0"/>
    <xf numFmtId="0" fontId="32" fillId="94" borderId="124" applyNumberFormat="0" applyFont="0" applyAlignment="0" applyProtection="0"/>
    <xf numFmtId="0" fontId="304" fillId="0" borderId="129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8" fontId="99" fillId="0" borderId="137" applyAlignment="0"/>
    <xf numFmtId="0" fontId="71" fillId="94" borderId="139" applyNumberFormat="0" applyFont="0" applyAlignment="0" applyProtection="0"/>
    <xf numFmtId="0" fontId="107" fillId="0" borderId="132">
      <alignment horizontal="left" vertical="center"/>
    </xf>
    <xf numFmtId="0" fontId="300" fillId="100" borderId="113" applyNumberFormat="0" applyAlignment="0" applyProtection="0"/>
    <xf numFmtId="0" fontId="252" fillId="100" borderId="113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196" fontId="105" fillId="55" borderId="101"/>
    <xf numFmtId="0" fontId="141" fillId="71" borderId="134" applyNumberFormat="0" applyProtection="0">
      <alignment horizontal="right" vertical="center"/>
    </xf>
    <xf numFmtId="0" fontId="116" fillId="86" borderId="151" applyNumberFormat="0" applyProtection="0">
      <alignment horizontal="center"/>
    </xf>
    <xf numFmtId="0" fontId="221" fillId="100" borderId="142" applyNumberFormat="0" applyAlignment="0" applyProtection="0"/>
    <xf numFmtId="0" fontId="304" fillId="0" borderId="129" applyNumberFormat="0" applyFill="0" applyAlignment="0" applyProtection="0"/>
    <xf numFmtId="0" fontId="141" fillId="80" borderId="149" applyNumberFormat="0" applyProtection="0">
      <alignment horizontal="right" vertical="center"/>
    </xf>
    <xf numFmtId="5" fontId="80" fillId="0" borderId="80" applyAlignment="0" applyProtection="0"/>
    <xf numFmtId="0" fontId="32" fillId="94" borderId="124" applyNumberFormat="0" applyFont="0" applyAlignment="0" applyProtection="0">
      <alignment vertical="center"/>
    </xf>
    <xf numFmtId="0" fontId="300" fillId="100" borderId="143" applyNumberFormat="0" applyAlignment="0" applyProtection="0"/>
    <xf numFmtId="0" fontId="300" fillId="100" borderId="113" applyNumberFormat="0" applyAlignment="0" applyProtection="0"/>
    <xf numFmtId="196" fontId="141" fillId="80" borderId="149" applyNumberFormat="0" applyProtection="0">
      <alignment horizontal="right" vertical="center"/>
    </xf>
    <xf numFmtId="0" fontId="277" fillId="88" borderId="82" applyNumberFormat="0" applyAlignment="0" applyProtection="0">
      <alignment vertical="center"/>
    </xf>
    <xf numFmtId="0" fontId="299" fillId="89" borderId="142" applyNumberFormat="0" applyAlignment="0" applyProtection="0"/>
    <xf numFmtId="196" fontId="163" fillId="88" borderId="113" applyNumberFormat="0" applyAlignment="0" applyProtection="0"/>
    <xf numFmtId="0" fontId="300" fillId="100" borderId="143" applyNumberFormat="0" applyAlignment="0" applyProtection="0"/>
    <xf numFmtId="0" fontId="271" fillId="42" borderId="81" applyNumberFormat="0" applyAlignment="0" applyProtection="0">
      <alignment vertical="center"/>
    </xf>
    <xf numFmtId="0" fontId="270" fillId="0" borderId="47" applyNumberFormat="0" applyFill="0" applyAlignment="0" applyProtection="0">
      <alignment vertical="center"/>
    </xf>
    <xf numFmtId="0" fontId="299" fillId="89" borderId="112" applyNumberFormat="0" applyAlignment="0" applyProtection="0"/>
    <xf numFmtId="0" fontId="299" fillId="89" borderId="142" applyNumberFormat="0" applyAlignment="0" applyProtection="0"/>
    <xf numFmtId="0" fontId="32" fillId="94" borderId="48" applyNumberFormat="0" applyFont="0" applyAlignment="0" applyProtection="0">
      <alignment vertical="center"/>
    </xf>
    <xf numFmtId="0" fontId="299" fillId="89" borderId="142" applyNumberFormat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0" fillId="42" borderId="81" applyNumberFormat="0" applyAlignment="0" applyProtection="0"/>
    <xf numFmtId="0" fontId="170" fillId="42" borderId="81" applyNumberFormat="0" applyAlignment="0" applyProtection="0"/>
    <xf numFmtId="0" fontId="30" fillId="94" borderId="154" applyNumberFormat="0" applyFont="0" applyAlignment="0" applyProtection="0"/>
    <xf numFmtId="196" fontId="139" fillId="67" borderId="128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164" fillId="88" borderId="142" applyNumberFormat="0" applyAlignment="0" applyProtection="0"/>
    <xf numFmtId="0" fontId="252" fillId="100" borderId="143" applyNumberFormat="0" applyAlignment="0" applyProtection="0"/>
    <xf numFmtId="15" fontId="88" fillId="53" borderId="85">
      <alignment horizontal="center"/>
    </xf>
    <xf numFmtId="0" fontId="170" fillId="42" borderId="11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29" applyNumberFormat="0" applyFill="0" applyAlignment="0" applyProtection="0"/>
    <xf numFmtId="196" fontId="141" fillId="52" borderId="89" applyNumberFormat="0" applyProtection="0">
      <alignment vertical="center"/>
    </xf>
    <xf numFmtId="15" fontId="88" fillId="53" borderId="69">
      <alignment horizontal="center"/>
    </xf>
    <xf numFmtId="196" fontId="112" fillId="80" borderId="90" applyNumberFormat="0" applyProtection="0">
      <alignment horizontal="left" vertical="center" indent="1"/>
    </xf>
    <xf numFmtId="0" fontId="110" fillId="83" borderId="82" applyNumberFormat="0" applyProtection="0">
      <alignment horizontal="left" vertical="center" indent="1"/>
    </xf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22" fillId="88" borderId="127" applyNumberFormat="0" applyAlignment="0" applyProtection="0"/>
    <xf numFmtId="0" fontId="30" fillId="94" borderId="124" applyNumberFormat="0" applyFont="0" applyAlignment="0" applyProtection="0"/>
    <xf numFmtId="0" fontId="252" fillId="88" borderId="143" applyNumberFormat="0" applyAlignment="0" applyProtection="0"/>
    <xf numFmtId="198" fontId="104" fillId="57" borderId="115" applyProtection="0">
      <alignment horizontal="center"/>
    </xf>
    <xf numFmtId="0" fontId="30" fillId="94" borderId="154" applyNumberFormat="0" applyFont="0" applyAlignment="0" applyProtection="0"/>
    <xf numFmtId="0" fontId="30" fillId="94" borderId="154" applyNumberFormat="0" applyFont="0" applyAlignment="0" applyProtection="0"/>
    <xf numFmtId="0" fontId="32" fillId="94" borderId="154" applyNumberFormat="0" applyFont="0" applyAlignment="0" applyProtection="0"/>
    <xf numFmtId="170" fontId="2" fillId="0" borderId="0" applyFont="0" applyFill="0" applyBorder="0" applyAlignment="0" applyProtection="0"/>
    <xf numFmtId="0" fontId="141" fillId="70" borderId="119" applyNumberFormat="0" applyProtection="0">
      <alignment horizontal="right" vertical="center"/>
    </xf>
    <xf numFmtId="0" fontId="300" fillId="100" borderId="113" applyNumberFormat="0" applyAlignment="0" applyProtection="0"/>
    <xf numFmtId="0" fontId="242" fillId="89" borderId="127" applyNumberFormat="0" applyAlignment="0" applyProtection="0"/>
    <xf numFmtId="196" fontId="102" fillId="55" borderId="131"/>
    <xf numFmtId="0" fontId="299" fillId="89" borderId="142" applyNumberFormat="0" applyAlignment="0" applyProtection="0"/>
    <xf numFmtId="0" fontId="257" fillId="0" borderId="153" applyNumberFormat="0" applyFill="0" applyAlignment="0" applyProtection="0"/>
    <xf numFmtId="0" fontId="172" fillId="0" borderId="108" applyNumberFormat="0" applyFill="0" applyAlignment="0" applyProtection="0"/>
    <xf numFmtId="0" fontId="170" fillId="42" borderId="97" applyNumberFormat="0" applyAlignment="0" applyProtection="0"/>
    <xf numFmtId="0" fontId="300" fillId="100" borderId="143" applyNumberFormat="0" applyAlignment="0" applyProtection="0"/>
    <xf numFmtId="0" fontId="164" fillId="88" borderId="97" applyNumberFormat="0" applyAlignment="0" applyProtection="0"/>
    <xf numFmtId="196" fontId="172" fillId="0" borderId="123" applyNumberFormat="0" applyFill="0" applyAlignment="0" applyProtection="0"/>
    <xf numFmtId="43" fontId="2" fillId="0" borderId="0" applyFont="0" applyFill="0" applyBorder="0" applyAlignment="0" applyProtection="0"/>
    <xf numFmtId="196" fontId="144" fillId="52" borderId="104" applyNumberFormat="0" applyProtection="0">
      <alignment vertical="center"/>
    </xf>
    <xf numFmtId="0" fontId="32" fillId="94" borderId="94" applyNumberFormat="0" applyFont="0" applyAlignment="0" applyProtection="0"/>
    <xf numFmtId="0" fontId="304" fillId="0" borderId="144" applyNumberFormat="0" applyFill="0" applyAlignment="0" applyProtection="0"/>
    <xf numFmtId="0" fontId="96" fillId="52" borderId="23">
      <alignment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198" fontId="97" fillId="54" borderId="69" applyProtection="0">
      <alignment horizontal="center"/>
    </xf>
    <xf numFmtId="0" fontId="299" fillId="89" borderId="142" applyNumberFormat="0" applyAlignment="0" applyProtection="0"/>
    <xf numFmtId="196" fontId="102" fillId="55" borderId="116"/>
    <xf numFmtId="0" fontId="102" fillId="55" borderId="116"/>
    <xf numFmtId="0" fontId="102" fillId="55" borderId="70"/>
    <xf numFmtId="196" fontId="102" fillId="55" borderId="70"/>
    <xf numFmtId="0" fontId="102" fillId="55" borderId="70"/>
    <xf numFmtId="196" fontId="102" fillId="55" borderId="70"/>
    <xf numFmtId="198" fontId="104" fillId="57" borderId="69" applyProtection="0">
      <alignment horizontal="center"/>
    </xf>
    <xf numFmtId="0" fontId="105" fillId="55" borderId="70"/>
    <xf numFmtId="196" fontId="105" fillId="55" borderId="70"/>
    <xf numFmtId="0" fontId="105" fillId="58" borderId="70"/>
    <xf numFmtId="196" fontId="105" fillId="58" borderId="70"/>
    <xf numFmtId="0" fontId="252" fillId="100" borderId="113" applyNumberFormat="0" applyAlignment="0" applyProtection="0"/>
    <xf numFmtId="0" fontId="221" fillId="100" borderId="142" applyNumberFormat="0" applyAlignment="0" applyProtection="0"/>
    <xf numFmtId="0" fontId="252" fillId="100" borderId="128" applyNumberFormat="0" applyAlignment="0" applyProtection="0"/>
    <xf numFmtId="0" fontId="107" fillId="0" borderId="71">
      <alignment horizontal="left" vertical="center"/>
    </xf>
    <xf numFmtId="196" fontId="107" fillId="0" borderId="71">
      <alignment horizontal="left" vertical="center"/>
    </xf>
    <xf numFmtId="0" fontId="300" fillId="100" borderId="143" applyNumberFormat="0" applyAlignment="0" applyProtection="0"/>
    <xf numFmtId="196" fontId="141" fillId="80" borderId="104" applyNumberFormat="0" applyProtection="0">
      <alignment horizontal="right" vertical="center"/>
    </xf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15" fillId="0" borderId="69" applyNumberFormat="0" applyAlignment="0" applyProtection="0"/>
    <xf numFmtId="196" fontId="115" fillId="0" borderId="69" applyNumberFormat="0" applyAlignment="0" applyProtection="0"/>
    <xf numFmtId="0" fontId="30" fillId="94" borderId="124" applyNumberFormat="0" applyFont="0" applyAlignment="0" applyProtection="0"/>
    <xf numFmtId="0" fontId="116" fillId="56" borderId="69" applyNumberFormat="0" applyAlignment="0" applyProtection="0"/>
    <xf numFmtId="196" fontId="116" fillId="56" borderId="69" applyNumberFormat="0" applyAlignment="0" applyProtection="0"/>
    <xf numFmtId="0" fontId="299" fillId="89" borderId="127" applyNumberFormat="0" applyAlignment="0" applyProtection="0"/>
    <xf numFmtId="0" fontId="221" fillId="100" borderId="81" applyNumberFormat="0" applyAlignment="0" applyProtection="0"/>
    <xf numFmtId="0" fontId="123" fillId="94" borderId="124" applyNumberFormat="0" applyFont="0" applyAlignment="0" applyProtection="0"/>
    <xf numFmtId="0" fontId="32" fillId="94" borderId="109" applyNumberFormat="0" applyFont="0" applyAlignment="0" applyProtection="0"/>
    <xf numFmtId="0" fontId="304" fillId="0" borderId="144" applyNumberFormat="0" applyFill="0" applyAlignment="0" applyProtection="0"/>
    <xf numFmtId="0" fontId="242" fillId="89" borderId="81" applyNumberFormat="0" applyAlignment="0" applyProtection="0"/>
    <xf numFmtId="0" fontId="99" fillId="81" borderId="98" applyNumberFormat="0" applyProtection="0">
      <alignment horizontal="left" vertical="center" indent="1"/>
    </xf>
    <xf numFmtId="198" fontId="97" fillId="54" borderId="145" applyProtection="0">
      <alignment horizontal="center"/>
    </xf>
    <xf numFmtId="0" fontId="221" fillId="100" borderId="81" applyNumberFormat="0" applyAlignment="0" applyProtection="0"/>
    <xf numFmtId="0" fontId="257" fillId="0" borderId="144" applyNumberFormat="0" applyFill="0" applyAlignment="0" applyProtection="0"/>
    <xf numFmtId="15" fontId="88" fillId="53" borderId="130">
      <alignment horizontal="center"/>
    </xf>
    <xf numFmtId="0" fontId="2" fillId="0" borderId="0"/>
    <xf numFmtId="0" fontId="2" fillId="0" borderId="0"/>
    <xf numFmtId="0" fontId="2" fillId="0" borderId="0"/>
    <xf numFmtId="0" fontId="299" fillId="89" borderId="112" applyNumberFormat="0" applyAlignment="0" applyProtection="0"/>
    <xf numFmtId="0" fontId="271" fillId="42" borderId="142" applyNumberFormat="0" applyAlignment="0" applyProtection="0">
      <alignment vertical="center"/>
    </xf>
    <xf numFmtId="207" fontId="153" fillId="0" borderId="147" applyFill="0"/>
    <xf numFmtId="0" fontId="300" fillId="100" borderId="128" applyNumberFormat="0" applyAlignment="0" applyProtection="0"/>
    <xf numFmtId="196" fontId="102" fillId="55" borderId="131"/>
    <xf numFmtId="0" fontId="177" fillId="0" borderId="59">
      <alignment horizontal="center"/>
    </xf>
    <xf numFmtId="0" fontId="299" fillId="89" borderId="142" applyNumberFormat="0" applyAlignment="0" applyProtection="0"/>
    <xf numFmtId="196" fontId="170" fillId="42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70" fillId="42" borderId="142" applyNumberFormat="0" applyAlignment="0" applyProtection="0"/>
    <xf numFmtId="0" fontId="30" fillId="94" borderId="109" applyNumberFormat="0" applyFont="0" applyAlignment="0" applyProtection="0"/>
    <xf numFmtId="0" fontId="30" fillId="94" borderId="154" applyNumberFormat="0" applyFon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139" fillId="67" borderId="113" applyNumberFormat="0" applyProtection="0">
      <alignment horizontal="left" vertical="center" indent="1"/>
    </xf>
    <xf numFmtId="0" fontId="300" fillId="100" borderId="128" applyNumberFormat="0" applyAlignment="0" applyProtection="0"/>
    <xf numFmtId="196" fontId="141" fillId="80" borderId="119" applyNumberFormat="0" applyProtection="0">
      <alignment horizontal="right" vertical="center"/>
    </xf>
    <xf numFmtId="0" fontId="141" fillId="71" borderId="104" applyNumberFormat="0" applyProtection="0">
      <alignment horizontal="right" vertical="center"/>
    </xf>
    <xf numFmtId="196" fontId="139" fillId="67" borderId="98" applyNumberFormat="0" applyProtection="0">
      <alignment horizontal="left" vertical="center" indent="1"/>
    </xf>
    <xf numFmtId="0" fontId="96" fillId="52" borderId="23">
      <alignment wrapText="1"/>
    </xf>
    <xf numFmtId="0" fontId="172" fillId="0" borderId="108" applyNumberFormat="0" applyFill="0" applyAlignment="0" applyProtection="0"/>
    <xf numFmtId="196" fontId="2" fillId="0" borderId="0"/>
    <xf numFmtId="0" fontId="2" fillId="0" borderId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" fillId="94" borderId="139" applyNumberFormat="0" applyFon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110" fillId="83" borderId="128" applyNumberFormat="0" applyProtection="0">
      <alignment horizontal="left" vertical="center" indent="1"/>
    </xf>
    <xf numFmtId="0" fontId="71" fillId="94" borderId="154" applyNumberFormat="0" applyFon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96" fontId="164" fillId="88" borderId="81" applyNumberFormat="0" applyAlignment="0" applyProtection="0"/>
    <xf numFmtId="0" fontId="2" fillId="0" borderId="0"/>
    <xf numFmtId="0" fontId="2" fillId="0" borderId="0"/>
    <xf numFmtId="196" fontId="2" fillId="0" borderId="0"/>
    <xf numFmtId="0" fontId="163" fillId="88" borderId="113" applyNumberFormat="0" applyAlignment="0" applyProtection="0"/>
    <xf numFmtId="0" fontId="116" fillId="86" borderId="40" applyNumberFormat="0" applyProtection="0">
      <alignment horizontal="center"/>
    </xf>
    <xf numFmtId="0" fontId="141" fillId="80" borderId="34" applyNumberFormat="0" applyProtection="0">
      <alignment horizontal="right" vertical="center"/>
    </xf>
    <xf numFmtId="196" fontId="141" fillId="76" borderId="34" applyNumberFormat="0" applyProtection="0">
      <alignment horizontal="right" vertical="center"/>
    </xf>
    <xf numFmtId="196" fontId="139" fillId="67" borderId="82" applyNumberFormat="0" applyProtection="0">
      <alignment horizontal="left" vertical="center" indent="1"/>
    </xf>
    <xf numFmtId="0" fontId="141" fillId="69" borderId="119" applyNumberFormat="0" applyProtection="0">
      <alignment horizontal="right" vertical="center"/>
    </xf>
    <xf numFmtId="198" fontId="116" fillId="66" borderId="88" applyProtection="0">
      <alignment horizontal="center"/>
    </xf>
    <xf numFmtId="0" fontId="30" fillId="94" borderId="139" applyNumberFormat="0" applyFont="0" applyAlignment="0" applyProtection="0"/>
    <xf numFmtId="0" fontId="139" fillId="67" borderId="82" applyNumberFormat="0" applyProtection="0">
      <alignment horizontal="left" vertical="center" indent="1"/>
    </xf>
    <xf numFmtId="196" fontId="141" fillId="76" borderId="89" applyNumberFormat="0" applyProtection="0">
      <alignment horizontal="right" vertical="center"/>
    </xf>
    <xf numFmtId="0" fontId="299" fillId="89" borderId="142" applyNumberFormat="0" applyAlignment="0" applyProtection="0"/>
    <xf numFmtId="0" fontId="141" fillId="69" borderId="134" applyNumberFormat="0" applyProtection="0">
      <alignment horizontal="right" vertical="center"/>
    </xf>
    <xf numFmtId="0" fontId="221" fillId="100" borderId="81" applyNumberFormat="0" applyAlignment="0" applyProtection="0"/>
    <xf numFmtId="0" fontId="222" fillId="88" borderId="81" applyNumberFormat="0" applyAlignment="0" applyProtection="0"/>
    <xf numFmtId="196" fontId="141" fillId="75" borderId="119" applyNumberFormat="0" applyProtection="0">
      <alignment horizontal="right" vertical="center"/>
    </xf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8" fontId="97" fillId="54" borderId="22" applyProtection="0">
      <alignment horizontal="center"/>
    </xf>
    <xf numFmtId="0" fontId="32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4" fillId="0" borderId="144" applyNumberFormat="0" applyFill="0" applyAlignment="0" applyProtection="0"/>
    <xf numFmtId="196" fontId="148" fillId="55" borderId="130" applyNumberFormat="0" applyProtection="0">
      <alignment horizontal="right" vertical="center"/>
    </xf>
    <xf numFmtId="198" fontId="116" fillId="66" borderId="72" applyProtection="0">
      <alignment horizontal="center"/>
    </xf>
    <xf numFmtId="0" fontId="138" fillId="67" borderId="73" applyNumberFormat="0" applyProtection="0">
      <alignment vertical="center"/>
    </xf>
    <xf numFmtId="196" fontId="138" fillId="67" borderId="73" applyNumberFormat="0" applyProtection="0">
      <alignment vertical="center"/>
    </xf>
    <xf numFmtId="0" fontId="147" fillId="85" borderId="105" applyNumberFormat="0" applyProtection="0">
      <alignment horizontal="left" vertical="center" indent="1"/>
    </xf>
    <xf numFmtId="0" fontId="139" fillId="67" borderId="67" applyNumberFormat="0" applyProtection="0">
      <alignment horizontal="left" vertical="center" indent="1"/>
    </xf>
    <xf numFmtId="196" fontId="139" fillId="67" borderId="67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52" fillId="100" borderId="98" applyNumberFormat="0" applyAlignment="0" applyProtection="0"/>
    <xf numFmtId="0" fontId="141" fillId="69" borderId="73" applyNumberFormat="0" applyProtection="0">
      <alignment horizontal="right" vertical="center"/>
    </xf>
    <xf numFmtId="196" fontId="141" fillId="69" borderId="73" applyNumberFormat="0" applyProtection="0">
      <alignment horizontal="right" vertical="center"/>
    </xf>
    <xf numFmtId="0" fontId="141" fillId="70" borderId="73" applyNumberFormat="0" applyProtection="0">
      <alignment horizontal="right" vertical="center"/>
    </xf>
    <xf numFmtId="196" fontId="141" fillId="70" borderId="73" applyNumberFormat="0" applyProtection="0">
      <alignment horizontal="right" vertical="center"/>
    </xf>
    <xf numFmtId="0" fontId="141" fillId="62" borderId="73" applyNumberFormat="0" applyProtection="0">
      <alignment horizontal="right" vertical="center"/>
    </xf>
    <xf numFmtId="196" fontId="141" fillId="62" borderId="73" applyNumberFormat="0" applyProtection="0">
      <alignment horizontal="right" vertical="center"/>
    </xf>
    <xf numFmtId="0" fontId="141" fillId="71" borderId="73" applyNumberFormat="0" applyProtection="0">
      <alignment horizontal="right" vertical="center"/>
    </xf>
    <xf numFmtId="196" fontId="141" fillId="71" borderId="73" applyNumberFormat="0" applyProtection="0">
      <alignment horizontal="right" vertical="center"/>
    </xf>
    <xf numFmtId="0" fontId="141" fillId="72" borderId="73" applyNumberFormat="0" applyProtection="0">
      <alignment horizontal="right" vertical="center"/>
    </xf>
    <xf numFmtId="196" fontId="141" fillId="72" borderId="73" applyNumberFormat="0" applyProtection="0">
      <alignment horizontal="right" vertical="center"/>
    </xf>
    <xf numFmtId="0" fontId="141" fillId="73" borderId="73" applyNumberFormat="0" applyProtection="0">
      <alignment horizontal="right" vertical="center"/>
    </xf>
    <xf numFmtId="196" fontId="141" fillId="73" borderId="73" applyNumberFormat="0" applyProtection="0">
      <alignment horizontal="right" vertical="center"/>
    </xf>
    <xf numFmtId="0" fontId="141" fillId="74" borderId="73" applyNumberFormat="0" applyProtection="0">
      <alignment horizontal="right" vertical="center"/>
    </xf>
    <xf numFmtId="196" fontId="141" fillId="74" borderId="73" applyNumberFormat="0" applyProtection="0">
      <alignment horizontal="right" vertical="center"/>
    </xf>
    <xf numFmtId="0" fontId="141" fillId="75" borderId="73" applyNumberFormat="0" applyProtection="0">
      <alignment horizontal="right" vertical="center"/>
    </xf>
    <xf numFmtId="196" fontId="141" fillId="75" borderId="73" applyNumberFormat="0" applyProtection="0">
      <alignment horizontal="right" vertical="center"/>
    </xf>
    <xf numFmtId="0" fontId="141" fillId="76" borderId="73" applyNumberFormat="0" applyProtection="0">
      <alignment horizontal="right" vertical="center"/>
    </xf>
    <xf numFmtId="196" fontId="141" fillId="76" borderId="73" applyNumberFormat="0" applyProtection="0">
      <alignment horizontal="right" vertical="center"/>
    </xf>
    <xf numFmtId="0" fontId="221" fillId="100" borderId="112" applyNumberFormat="0" applyAlignment="0" applyProtection="0"/>
    <xf numFmtId="0" fontId="141" fillId="80" borderId="73" applyNumberFormat="0" applyProtection="0">
      <alignment horizontal="right" vertical="center"/>
    </xf>
    <xf numFmtId="196" fontId="141" fillId="80" borderId="73" applyNumberFormat="0" applyProtection="0">
      <alignment horizontal="right" vertical="center"/>
    </xf>
    <xf numFmtId="0" fontId="71" fillId="94" borderId="124" applyNumberFormat="0" applyFont="0" applyAlignment="0" applyProtection="0"/>
    <xf numFmtId="0" fontId="99" fillId="81" borderId="67" applyNumberFormat="0" applyProtection="0">
      <alignment horizontal="left" vertical="center" indent="1"/>
    </xf>
    <xf numFmtId="196" fontId="99" fillId="81" borderId="67" applyNumberFormat="0" applyProtection="0">
      <alignment horizontal="left" vertical="center" indent="1"/>
    </xf>
    <xf numFmtId="0" fontId="99" fillId="82" borderId="67" applyNumberFormat="0" applyProtection="0">
      <alignment horizontal="left" vertical="center" indent="1"/>
    </xf>
    <xf numFmtId="196" fontId="99" fillId="82" borderId="67" applyNumberFormat="0" applyProtection="0">
      <alignment horizontal="left" vertical="center" indent="1"/>
    </xf>
    <xf numFmtId="0" fontId="99" fillId="63" borderId="67" applyNumberFormat="0" applyProtection="0">
      <alignment horizontal="left" vertical="center" indent="1"/>
    </xf>
    <xf numFmtId="196" fontId="99" fillId="63" borderId="67" applyNumberFormat="0" applyProtection="0">
      <alignment horizontal="left" vertical="center" indent="1"/>
    </xf>
    <xf numFmtId="0" fontId="99" fillId="68" borderId="67" applyNumberFormat="0" applyProtection="0">
      <alignment horizontal="left" vertical="center" indent="1"/>
    </xf>
    <xf numFmtId="196" fontId="99" fillId="68" borderId="67" applyNumberFormat="0" applyProtection="0">
      <alignment horizontal="left" vertical="center" indent="1"/>
    </xf>
    <xf numFmtId="0" fontId="141" fillId="52" borderId="73" applyNumberFormat="0" applyProtection="0">
      <alignment vertical="center"/>
    </xf>
    <xf numFmtId="196" fontId="141" fillId="52" borderId="73" applyNumberFormat="0" applyProtection="0">
      <alignment vertical="center"/>
    </xf>
    <xf numFmtId="0" fontId="144" fillId="52" borderId="73" applyNumberFormat="0" applyProtection="0">
      <alignment vertical="center"/>
    </xf>
    <xf numFmtId="196" fontId="144" fillId="52" borderId="73" applyNumberFormat="0" applyProtection="0">
      <alignment vertical="center"/>
    </xf>
    <xf numFmtId="0" fontId="112" fillId="80" borderId="74" applyNumberFormat="0" applyProtection="0">
      <alignment horizontal="left" vertical="center" indent="1"/>
    </xf>
    <xf numFmtId="196" fontId="112" fillId="80" borderId="74" applyNumberFormat="0" applyProtection="0">
      <alignment horizontal="left" vertical="center" indent="1"/>
    </xf>
    <xf numFmtId="0" fontId="110" fillId="83" borderId="67" applyNumberFormat="0" applyProtection="0">
      <alignment horizontal="left" vertical="center" indent="1"/>
    </xf>
    <xf numFmtId="196" fontId="110" fillId="83" borderId="67" applyNumberFormat="0" applyProtection="0">
      <alignment horizontal="left" vertical="center" indent="1"/>
    </xf>
    <xf numFmtId="0" fontId="304" fillId="0" borderId="144" applyNumberFormat="0" applyFill="0" applyAlignment="0" applyProtection="0"/>
    <xf numFmtId="196" fontId="172" fillId="0" borderId="138" applyNumberFormat="0" applyFill="0" applyAlignment="0" applyProtection="0"/>
    <xf numFmtId="0" fontId="299" fillId="89" borderId="142" applyNumberFormat="0" applyAlignment="0" applyProtection="0"/>
    <xf numFmtId="0" fontId="147" fillId="85" borderId="74" applyNumberFormat="0" applyProtection="0">
      <alignment horizontal="left" vertical="center" indent="1"/>
    </xf>
    <xf numFmtId="196" fontId="147" fillId="85" borderId="74" applyNumberFormat="0" applyProtection="0">
      <alignment horizontal="left" vertical="center" indent="1"/>
    </xf>
    <xf numFmtId="0" fontId="148" fillId="55" borderId="69" applyNumberFormat="0" applyProtection="0">
      <alignment horizontal="right" vertical="center"/>
    </xf>
    <xf numFmtId="196" fontId="148" fillId="55" borderId="69" applyNumberFormat="0" applyProtection="0">
      <alignment horizontal="right" vertical="center"/>
    </xf>
    <xf numFmtId="0" fontId="116" fillId="86" borderId="75" applyNumberFormat="0" applyProtection="0">
      <alignment horizontal="center"/>
    </xf>
    <xf numFmtId="196" fontId="116" fillId="86" borderId="75" applyNumberFormat="0" applyProtection="0">
      <alignment horizontal="center"/>
    </xf>
    <xf numFmtId="0" fontId="222" fillId="88" borderId="142" applyNumberFormat="0" applyAlignment="0" applyProtection="0"/>
    <xf numFmtId="0" fontId="304" fillId="0" borderId="144" applyNumberFormat="0" applyFill="0" applyAlignment="0" applyProtection="0"/>
    <xf numFmtId="3" fontId="151" fillId="33" borderId="59">
      <alignment horizontal="left" vertical="top" wrapText="1"/>
      <protection locked="0"/>
    </xf>
    <xf numFmtId="0" fontId="164" fillId="88" borderId="112" applyNumberFormat="0" applyAlignment="0" applyProtection="0"/>
    <xf numFmtId="0" fontId="252" fillId="100" borderId="143" applyNumberFormat="0" applyAlignment="0" applyProtection="0"/>
    <xf numFmtId="198" fontId="99" fillId="0" borderId="76" applyAlignment="0"/>
    <xf numFmtId="198" fontId="153" fillId="0" borderId="76" applyFill="0" applyAlignment="0" applyProtection="0"/>
    <xf numFmtId="0" fontId="10" fillId="0" borderId="69" applyNumberFormat="0" applyFill="0" applyAlignment="0" applyProtection="0"/>
    <xf numFmtId="196" fontId="10" fillId="0" borderId="69" applyNumberFormat="0" applyFill="0" applyAlignment="0" applyProtection="0"/>
    <xf numFmtId="0" fontId="163" fillId="88" borderId="143" applyNumberFormat="0" applyAlignment="0" applyProtection="0"/>
    <xf numFmtId="0" fontId="299" fillId="89" borderId="142" applyNumberFormat="0" applyAlignment="0" applyProtection="0"/>
    <xf numFmtId="207" fontId="153" fillId="0" borderId="132" applyFill="0"/>
    <xf numFmtId="207" fontId="153" fillId="0" borderId="71" applyFill="0"/>
    <xf numFmtId="207" fontId="153" fillId="0" borderId="76" applyFill="0"/>
    <xf numFmtId="207" fontId="99" fillId="0" borderId="71" applyFill="0"/>
    <xf numFmtId="207" fontId="99" fillId="0" borderId="76" applyFill="0"/>
    <xf numFmtId="0" fontId="30" fillId="94" borderId="109" applyNumberFormat="0" applyFont="0" applyAlignment="0" applyProtection="0"/>
    <xf numFmtId="15" fontId="88" fillId="53" borderId="115">
      <alignment horizontal="center"/>
    </xf>
    <xf numFmtId="0" fontId="300" fillId="100" borderId="143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42" fillId="42" borderId="97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0" fontId="106" fillId="0" borderId="95">
      <alignment horizontal="left" vertical="center"/>
    </xf>
    <xf numFmtId="0" fontId="163" fillId="88" borderId="67" applyNumberFormat="0" applyAlignment="0" applyProtection="0"/>
    <xf numFmtId="196" fontId="163" fillId="88" borderId="67" applyNumberFormat="0" applyAlignment="0" applyProtection="0"/>
    <xf numFmtId="0" fontId="164" fillId="88" borderId="66" applyNumberFormat="0" applyAlignment="0" applyProtection="0"/>
    <xf numFmtId="196" fontId="164" fillId="88" borderId="66" applyNumberFormat="0" applyAlignment="0" applyProtection="0"/>
    <xf numFmtId="0" fontId="222" fillId="88" borderId="112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144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52" fillId="88" borderId="128" applyNumberFormat="0" applyAlignment="0" applyProtection="0"/>
    <xf numFmtId="0" fontId="170" fillId="42" borderId="66" applyNumberFormat="0" applyAlignment="0" applyProtection="0"/>
    <xf numFmtId="196" fontId="170" fillId="42" borderId="66" applyNumberFormat="0" applyAlignment="0" applyProtection="0"/>
    <xf numFmtId="0" fontId="242" fillId="42" borderId="142" applyNumberFormat="0" applyAlignment="0" applyProtection="0"/>
    <xf numFmtId="0" fontId="172" fillId="0" borderId="77" applyNumberFormat="0" applyFill="0" applyAlignment="0" applyProtection="0"/>
    <xf numFmtId="196" fontId="172" fillId="0" borderId="77" applyNumberFormat="0" applyFill="0" applyAlignment="0" applyProtection="0"/>
    <xf numFmtId="0" fontId="141" fillId="74" borderId="89" applyNumberFormat="0" applyProtection="0">
      <alignment horizontal="right" vertical="center"/>
    </xf>
    <xf numFmtId="0" fontId="222" fillId="88" borderId="97" applyNumberFormat="0" applyAlignment="0" applyProtection="0"/>
    <xf numFmtId="15" fontId="88" fillId="53" borderId="145">
      <alignment horizontal="center"/>
    </xf>
    <xf numFmtId="207" fontId="153" fillId="0" borderId="87" applyFill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71" fillId="94" borderId="78" applyNumberFormat="0" applyFont="0" applyAlignment="0" applyProtection="0"/>
    <xf numFmtId="196" fontId="71" fillId="94" borderId="78" applyNumberFormat="0" applyFon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300" fillId="100" borderId="128" applyNumberFormat="0" applyAlignment="0" applyProtection="0"/>
    <xf numFmtId="43" fontId="2" fillId="0" borderId="0" applyFont="0" applyFill="0" applyBorder="0" applyAlignment="0" applyProtection="0"/>
    <xf numFmtId="0" fontId="30" fillId="94" borderId="154" applyNumberFormat="0" applyFont="0" applyAlignment="0" applyProtection="0"/>
    <xf numFmtId="0" fontId="264" fillId="88" borderId="81" applyNumberFormat="0" applyAlignment="0" applyProtection="0">
      <alignment vertical="center"/>
    </xf>
    <xf numFmtId="0" fontId="242" fillId="42" borderId="142" applyNumberFormat="0" applyAlignment="0" applyProtection="0"/>
    <xf numFmtId="176" fontId="177" fillId="0" borderId="59">
      <alignment horizontal="center"/>
    </xf>
    <xf numFmtId="196" fontId="102" fillId="55" borderId="86"/>
    <xf numFmtId="0" fontId="105" fillId="55" borderId="86"/>
    <xf numFmtId="0" fontId="144" fillId="52" borderId="89" applyNumberFormat="0" applyProtection="0">
      <alignment vertical="center"/>
    </xf>
    <xf numFmtId="0" fontId="300" fillId="100" borderId="128" applyNumberFormat="0" applyAlignment="0" applyProtection="0"/>
    <xf numFmtId="207" fontId="99" fillId="0" borderId="92" applyFill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0" fontId="106" fillId="0" borderId="79">
      <alignment horizontal="left" vertical="center"/>
    </xf>
    <xf numFmtId="0" fontId="300" fillId="100" borderId="128" applyNumberFormat="0" applyAlignment="0" applyProtection="0"/>
    <xf numFmtId="0" fontId="270" fillId="0" borderId="93" applyNumberFormat="0" applyFill="0" applyAlignment="0" applyProtection="0">
      <alignment vertical="center"/>
    </xf>
    <xf numFmtId="196" fontId="163" fillId="88" borderId="128" applyNumberFormat="0" applyAlignment="0" applyProtection="0"/>
    <xf numFmtId="0" fontId="304" fillId="0" borderId="144" applyNumberFormat="0" applyFill="0" applyAlignment="0" applyProtection="0"/>
    <xf numFmtId="196" fontId="141" fillId="72" borderId="119" applyNumberFormat="0" applyProtection="0">
      <alignment horizontal="right" vertical="center"/>
    </xf>
    <xf numFmtId="0" fontId="299" fillId="89" borderId="142" applyNumberFormat="0" applyAlignment="0" applyProtection="0"/>
    <xf numFmtId="0" fontId="257" fillId="0" borderId="99" applyNumberFormat="0" applyFill="0" applyAlignment="0" applyProtection="0"/>
    <xf numFmtId="0" fontId="299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116" fillId="86" borderId="136" applyNumberFormat="0" applyProtection="0">
      <alignment horizontal="center"/>
    </xf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198" fontId="153" fillId="0" borderId="137" applyFill="0" applyAlignment="0" applyProtection="0"/>
    <xf numFmtId="0" fontId="106" fillId="0" borderId="95">
      <alignment horizontal="left" vertical="center"/>
    </xf>
    <xf numFmtId="0" fontId="299" fillId="89" borderId="142" applyNumberFormat="0" applyAlignment="0" applyProtection="0"/>
    <xf numFmtId="0" fontId="299" fillId="89" borderId="97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95">
      <alignment horizontal="left" vertical="center"/>
    </xf>
    <xf numFmtId="196" fontId="141" fillId="75" borderId="8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139" fillId="67" borderId="128" applyNumberFormat="0" applyProtection="0">
      <alignment horizontal="left" vertical="center" indent="1"/>
    </xf>
    <xf numFmtId="0" fontId="2" fillId="0" borderId="0"/>
    <xf numFmtId="0" fontId="222" fillId="88" borderId="112" applyNumberFormat="0" applyAlignment="0" applyProtection="0"/>
    <xf numFmtId="9" fontId="2" fillId="0" borderId="0" applyFont="0" applyFill="0" applyBorder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163" fillId="88" borderId="82" applyNumberFormat="0" applyAlignment="0" applyProtection="0"/>
    <xf numFmtId="0" fontId="304" fillId="0" borderId="114" applyNumberFormat="0" applyFill="0" applyAlignment="0" applyProtection="0"/>
    <xf numFmtId="0" fontId="257" fillId="0" borderId="83" applyNumberFormat="0" applyFill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32" fillId="94" borderId="48" applyNumberFormat="0" applyFont="0" applyAlignment="0" applyProtection="0"/>
    <xf numFmtId="0" fontId="123" fillId="94" borderId="48" applyNumberFormat="0" applyFont="0" applyAlignment="0" applyProtection="0"/>
    <xf numFmtId="196" fontId="99" fillId="81" borderId="8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196" fontId="116" fillId="86" borderId="106" applyNumberFormat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4" fillId="88" borderId="81" applyNumberFormat="0" applyAlignment="0" applyProtection="0">
      <alignment vertical="center"/>
    </xf>
    <xf numFmtId="0" fontId="32" fillId="94" borderId="94" applyNumberFormat="0" applyFont="0" applyAlignment="0" applyProtection="0">
      <alignment vertical="center"/>
    </xf>
    <xf numFmtId="196" fontId="99" fillId="68" borderId="128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41" fillId="71" borderId="149" applyNumberFormat="0" applyProtection="0">
      <alignment horizontal="right" vertical="center"/>
    </xf>
    <xf numFmtId="0" fontId="32" fillId="94" borderId="154" applyNumberFormat="0" applyFont="0" applyAlignment="0" applyProtection="0">
      <alignment vertical="center"/>
    </xf>
    <xf numFmtId="0" fontId="71" fillId="94" borderId="10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0" fontId="96" fillId="52" borderId="23">
      <alignment wrapText="1"/>
    </xf>
    <xf numFmtId="196" fontId="2" fillId="0" borderId="0"/>
    <xf numFmtId="196" fontId="2" fillId="0" borderId="0"/>
    <xf numFmtId="196" fontId="2" fillId="0" borderId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0" fontId="221" fillId="100" borderId="81" applyNumberFormat="0" applyAlignment="0" applyProtection="0"/>
    <xf numFmtId="0" fontId="304" fillId="0" borderId="144" applyNumberFormat="0" applyFill="0" applyAlignment="0" applyProtection="0"/>
    <xf numFmtId="0" fontId="257" fillId="0" borderId="99" applyNumberFormat="0" applyFill="0" applyAlignment="0" applyProtection="0"/>
    <xf numFmtId="0" fontId="10" fillId="0" borderId="100" applyNumberFormat="0" applyFill="0" applyAlignment="0" applyProtection="0"/>
    <xf numFmtId="0" fontId="304" fillId="0" borderId="144" applyNumberFormat="0" applyFill="0" applyAlignment="0" applyProtection="0"/>
    <xf numFmtId="196" fontId="96" fillId="52" borderId="23">
      <alignment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144" fillId="52" borderId="119" applyNumberFormat="0" applyProtection="0">
      <alignment vertical="center"/>
    </xf>
    <xf numFmtId="0" fontId="221" fillId="100" borderId="112" applyNumberFormat="0" applyAlignment="0" applyProtection="0"/>
    <xf numFmtId="0" fontId="304" fillId="0" borderId="9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5" fillId="55" borderId="101"/>
    <xf numFmtId="196" fontId="170" fillId="42" borderId="81" applyNumberFormat="0" applyAlignment="0" applyProtection="0"/>
    <xf numFmtId="0" fontId="170" fillId="42" borderId="142" applyNumberFormat="0" applyAlignment="0" applyProtection="0"/>
    <xf numFmtId="0" fontId="300" fillId="100" borderId="143" applyNumberFormat="0" applyAlignment="0" applyProtection="0"/>
    <xf numFmtId="0" fontId="99" fillId="68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37" fontId="92" fillId="101" borderId="155" applyBorder="0">
      <alignment horizontal="left" vertical="center" indent="2"/>
    </xf>
    <xf numFmtId="0" fontId="141" fillId="76" borderId="149" applyNumberFormat="0" applyProtection="0">
      <alignment horizontal="right" vertical="center"/>
    </xf>
    <xf numFmtId="0" fontId="102" fillId="55" borderId="146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299" fillId="89" borderId="142" applyNumberFormat="0" applyAlignment="0" applyProtection="0"/>
    <xf numFmtId="0" fontId="172" fillId="0" borderId="47" applyNumberFormat="0" applyFill="0" applyAlignment="0" applyProtection="0"/>
    <xf numFmtId="0" fontId="170" fillId="42" borderId="81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64" fillId="88" borderId="81" applyNumberFormat="0" applyAlignment="0" applyProtection="0"/>
    <xf numFmtId="0" fontId="164" fillId="88" borderId="81" applyNumberFormat="0" applyAlignment="0" applyProtection="0"/>
    <xf numFmtId="0" fontId="163" fillId="88" borderId="82" applyNumberFormat="0" applyAlignment="0" applyProtection="0"/>
    <xf numFmtId="0" fontId="163" fillId="88" borderId="8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22" fillId="88" borderId="142" applyNumberFormat="0" applyAlignment="0" applyProtection="0"/>
    <xf numFmtId="0" fontId="222" fillId="88" borderId="127" applyNumberFormat="0" applyAlignment="0" applyProtection="0"/>
    <xf numFmtId="198" fontId="104" fillId="57" borderId="145" applyProtection="0">
      <alignment horizontal="center"/>
    </xf>
    <xf numFmtId="196" fontId="110" fillId="83" borderId="128" applyNumberFormat="0" applyProtection="0">
      <alignment horizontal="left" vertical="center" indent="1"/>
    </xf>
    <xf numFmtId="0" fontId="257" fillId="0" borderId="83" applyNumberFormat="0" applyFill="0" applyAlignment="0" applyProtection="0"/>
    <xf numFmtId="0" fontId="257" fillId="0" borderId="83" applyNumberFormat="0" applyFill="0" applyAlignment="0" applyProtection="0"/>
    <xf numFmtId="0" fontId="299" fillId="89" borderId="14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10" fillId="0" borderId="22" applyNumberFormat="0" applyFill="0" applyAlignment="0" applyProtection="0"/>
    <xf numFmtId="0" fontId="304" fillId="0" borderId="144" applyNumberFormat="0" applyFill="0" applyAlignment="0" applyProtection="0"/>
    <xf numFmtId="3" fontId="151" fillId="33" borderId="59">
      <alignment horizontal="left" vertical="top" wrapText="1"/>
      <protection locked="0"/>
    </xf>
    <xf numFmtId="198" fontId="116" fillId="66" borderId="133" applyProtection="0">
      <alignment horizont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32" fillId="94" borderId="109" applyNumberFormat="0" applyFont="0" applyAlignment="0" applyProtection="0"/>
    <xf numFmtId="0" fontId="123" fillId="94" borderId="109" applyNumberFormat="0" applyFont="0" applyAlignment="0" applyProtection="0"/>
    <xf numFmtId="198" fontId="97" fillId="54" borderId="85" applyProtection="0">
      <alignment horizontal="center"/>
    </xf>
    <xf numFmtId="0" fontId="300" fillId="100" borderId="143" applyNumberFormat="0" applyAlignment="0" applyProtection="0"/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02" fillId="55" borderId="86"/>
    <xf numFmtId="0" fontId="102" fillId="55" borderId="86"/>
    <xf numFmtId="196" fontId="102" fillId="55" borderId="86"/>
    <xf numFmtId="198" fontId="104" fillId="57" borderId="85" applyProtection="0">
      <alignment horizontal="center"/>
    </xf>
    <xf numFmtId="0" fontId="96" fillId="52" borderId="23">
      <alignment wrapText="1"/>
    </xf>
    <xf numFmtId="0" fontId="96" fillId="52" borderId="23">
      <alignment wrapText="1"/>
    </xf>
    <xf numFmtId="196" fontId="105" fillId="55" borderId="86"/>
    <xf numFmtId="0" fontId="105" fillId="58" borderId="86"/>
    <xf numFmtId="0" fontId="105" fillId="58" borderId="146"/>
    <xf numFmtId="0" fontId="107" fillId="0" borderId="87">
      <alignment horizontal="left" vertical="center"/>
    </xf>
    <xf numFmtId="196" fontId="107" fillId="0" borderId="87">
      <alignment horizontal="left" vertical="center"/>
    </xf>
    <xf numFmtId="0" fontId="300" fillId="100" borderId="143" applyNumberFormat="0" applyAlignment="0" applyProtection="0"/>
    <xf numFmtId="196" fontId="115" fillId="0" borderId="85" applyNumberFormat="0" applyAlignment="0" applyProtection="0"/>
    <xf numFmtId="196" fontId="116" fillId="56" borderId="85" applyNumberFormat="0" applyAlignment="0" applyProtection="0"/>
    <xf numFmtId="0" fontId="242" fillId="89" borderId="127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123" fillId="94" borderId="154" applyNumberFormat="0" applyFont="0" applyAlignment="0" applyProtection="0"/>
    <xf numFmtId="0" fontId="123" fillId="94" borderId="154" applyNumberFormat="0" applyFont="0" applyAlignment="0" applyProtection="0"/>
    <xf numFmtId="0" fontId="10" fillId="0" borderId="115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207" fontId="153" fillId="0" borderId="102" applyFill="0"/>
    <xf numFmtId="0" fontId="141" fillId="73" borderId="104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88" borderId="82" applyNumberFormat="0" applyAlignment="0" applyProtection="0"/>
    <xf numFmtId="0" fontId="252" fillId="100" borderId="82" applyNumberFormat="0" applyAlignment="0" applyProtection="0"/>
    <xf numFmtId="0" fontId="252" fillId="88" borderId="82" applyNumberFormat="0" applyAlignment="0" applyProtection="0"/>
    <xf numFmtId="0" fontId="141" fillId="62" borderId="89" applyNumberFormat="0" applyProtection="0">
      <alignment horizontal="right" vertical="center"/>
    </xf>
    <xf numFmtId="0" fontId="32" fillId="94" borderId="48" applyNumberFormat="0" applyFont="0" applyAlignment="0" applyProtection="0"/>
    <xf numFmtId="196" fontId="141" fillId="73" borderId="8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27" applyNumberFormat="0" applyAlignment="0" applyProtection="0"/>
    <xf numFmtId="5" fontId="80" fillId="0" borderId="60" applyAlignment="0" applyProtection="0"/>
    <xf numFmtId="0" fontId="270" fillId="0" borderId="153" applyNumberFormat="0" applyFill="0" applyAlignment="0" applyProtection="0">
      <alignment vertical="center"/>
    </xf>
    <xf numFmtId="0" fontId="147" fillId="85" borderId="90" applyNumberFormat="0" applyProtection="0">
      <alignment horizontal="left" vertical="center" indent="1"/>
    </xf>
    <xf numFmtId="196" fontId="147" fillId="85" borderId="90" applyNumberFormat="0" applyProtection="0">
      <alignment horizontal="left" vertical="center" indent="1"/>
    </xf>
    <xf numFmtId="0" fontId="148" fillId="55" borderId="85" applyNumberFormat="0" applyProtection="0">
      <alignment horizontal="right" vertical="center"/>
    </xf>
    <xf numFmtId="0" fontId="116" fillId="86" borderId="91" applyNumberFormat="0" applyProtection="0">
      <alignment horizontal="center"/>
    </xf>
    <xf numFmtId="196" fontId="116" fillId="86" borderId="91" applyNumberFormat="0" applyProtection="0">
      <alignment horizontal="center"/>
    </xf>
    <xf numFmtId="0" fontId="221" fillId="100" borderId="66" applyNumberFormat="0" applyAlignment="0" applyProtection="0"/>
    <xf numFmtId="0" fontId="221" fillId="100" borderId="66" applyNumberFormat="0" applyAlignment="0" applyProtection="0"/>
    <xf numFmtId="0" fontId="222" fillId="88" borderId="66" applyNumberFormat="0" applyAlignment="0" applyProtection="0"/>
    <xf numFmtId="0" fontId="221" fillId="100" borderId="66" applyNumberFormat="0" applyAlignment="0" applyProtection="0"/>
    <xf numFmtId="0" fontId="221" fillId="100" borderId="66" applyNumberFormat="0" applyAlignment="0" applyProtection="0"/>
    <xf numFmtId="0" fontId="222" fillId="88" borderId="66" applyNumberFormat="0" applyAlignment="0" applyProtection="0"/>
    <xf numFmtId="0" fontId="222" fillId="88" borderId="66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207" fontId="153" fillId="0" borderId="122" applyFill="0"/>
    <xf numFmtId="0" fontId="71" fillId="94" borderId="94" applyNumberFormat="0" applyFont="0" applyAlignment="0" applyProtection="0"/>
    <xf numFmtId="0" fontId="304" fillId="0" borderId="114" applyNumberFormat="0" applyFill="0" applyAlignment="0" applyProtection="0"/>
    <xf numFmtId="0" fontId="304" fillId="0" borderId="144" applyNumberFormat="0" applyFill="0" applyAlignment="0" applyProtection="0"/>
    <xf numFmtId="0" fontId="96" fillId="52" borderId="23">
      <alignment wrapText="1"/>
    </xf>
    <xf numFmtId="0" fontId="30" fillId="94" borderId="154" applyNumberFormat="0" applyFont="0" applyAlignment="0" applyProtection="0"/>
    <xf numFmtId="0" fontId="300" fillId="100" borderId="143" applyNumberFormat="0" applyAlignment="0" applyProtection="0"/>
    <xf numFmtId="0" fontId="300" fillId="100" borderId="128" applyNumberFormat="0" applyAlignment="0" applyProtection="0"/>
    <xf numFmtId="196" fontId="141" fillId="75" borderId="134" applyNumberFormat="0" applyProtection="0">
      <alignment horizontal="right" vertical="center"/>
    </xf>
    <xf numFmtId="198" fontId="97" fillId="54" borderId="130" applyProtection="0">
      <alignment horizontal="center"/>
    </xf>
    <xf numFmtId="0" fontId="141" fillId="76" borderId="119" applyNumberFormat="0" applyProtection="0">
      <alignment horizontal="right" vertical="center"/>
    </xf>
    <xf numFmtId="0" fontId="304" fillId="0" borderId="144" applyNumberFormat="0" applyFill="0" applyAlignment="0" applyProtection="0"/>
    <xf numFmtId="196" fontId="102" fillId="55" borderId="116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304" fillId="0" borderId="114" applyNumberFormat="0" applyFill="0" applyAlignment="0" applyProtection="0"/>
    <xf numFmtId="0" fontId="172" fillId="0" borderId="123" applyNumberFormat="0" applyFill="0" applyAlignment="0" applyProtection="0"/>
    <xf numFmtId="0" fontId="257" fillId="0" borderId="144" applyNumberFormat="0" applyFill="0" applyAlignment="0" applyProtection="0"/>
    <xf numFmtId="0" fontId="115" fillId="0" borderId="115" applyNumberFormat="0" applyAlignment="0" applyProtection="0"/>
    <xf numFmtId="0" fontId="148" fillId="55" borderId="130" applyNumberFormat="0" applyProtection="0">
      <alignment horizontal="right"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196" fontId="115" fillId="0" borderId="115" applyNumberFormat="0" applyAlignment="0" applyProtection="0"/>
    <xf numFmtId="0" fontId="252" fillId="88" borderId="143" applyNumberFormat="0" applyAlignment="0" applyProtection="0"/>
    <xf numFmtId="0" fontId="300" fillId="100" borderId="143" applyNumberFormat="0" applyAlignment="0" applyProtection="0"/>
    <xf numFmtId="0" fontId="164" fillId="88" borderId="142" applyNumberFormat="0" applyAlignment="0" applyProtection="0"/>
    <xf numFmtId="0" fontId="123" fillId="94" borderId="124" applyNumberFormat="0" applyFont="0" applyAlignment="0" applyProtection="0"/>
    <xf numFmtId="0" fontId="222" fillId="88" borderId="142" applyNumberFormat="0" applyAlignment="0" applyProtection="0"/>
    <xf numFmtId="0" fontId="141" fillId="74" borderId="149" applyNumberFormat="0" applyProtection="0">
      <alignment horizontal="right" vertical="center"/>
    </xf>
    <xf numFmtId="207" fontId="153" fillId="0" borderId="147" applyFill="0"/>
    <xf numFmtId="0" fontId="300" fillId="100" borderId="143" applyNumberFormat="0" applyAlignment="0" applyProtection="0"/>
    <xf numFmtId="196" fontId="102" fillId="55" borderId="146"/>
    <xf numFmtId="37" fontId="92" fillId="101" borderId="140" applyBorder="0">
      <alignment horizontal="left" vertical="center" indent="2"/>
    </xf>
    <xf numFmtId="0" fontId="299" fillId="89" borderId="142" applyNumberFormat="0" applyAlignment="0" applyProtection="0"/>
    <xf numFmtId="0" fontId="96" fillId="52" borderId="23">
      <alignment wrapText="1"/>
    </xf>
    <xf numFmtId="196" fontId="107" fillId="0" borderId="132">
      <alignment horizontal="left" vertical="center"/>
    </xf>
    <xf numFmtId="0" fontId="257" fillId="0" borderId="123" applyNumberFormat="0" applyFill="0" applyAlignment="0" applyProtection="0"/>
    <xf numFmtId="0" fontId="107" fillId="0" borderId="147">
      <alignment horizontal="left" vertical="center"/>
    </xf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138" fillId="67" borderId="149" applyNumberFormat="0" applyProtection="0">
      <alignment vertical="center"/>
    </xf>
    <xf numFmtId="196" fontId="105" fillId="55" borderId="131"/>
    <xf numFmtId="0" fontId="105" fillId="58" borderId="131"/>
    <xf numFmtId="0" fontId="106" fillId="0" borderId="125">
      <alignment horizontal="left" vertical="center"/>
    </xf>
    <xf numFmtId="0" fontId="277" fillId="88" borderId="98" applyNumberFormat="0" applyAlignment="0" applyProtection="0">
      <alignment vertical="center"/>
    </xf>
    <xf numFmtId="0" fontId="71" fillId="94" borderId="109" applyNumberFormat="0" applyFont="0" applyAlignment="0" applyProtection="0"/>
    <xf numFmtId="0" fontId="299" fillId="89" borderId="142" applyNumberFormat="0" applyAlignment="0" applyProtection="0"/>
    <xf numFmtId="0" fontId="164" fillId="88" borderId="97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57" fillId="0" borderId="99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41" fillId="80" borderId="149" applyNumberFormat="0" applyProtection="0">
      <alignment horizontal="right" vertical="center"/>
    </xf>
    <xf numFmtId="0" fontId="105" fillId="58" borderId="116"/>
    <xf numFmtId="0" fontId="299" fillId="89" borderId="142" applyNumberFormat="0" applyAlignment="0" applyProtection="0"/>
    <xf numFmtId="0" fontId="32" fillId="94" borderId="109" applyNumberFormat="0" applyFont="0" applyAlignment="0" applyProtection="0"/>
    <xf numFmtId="0" fontId="304" fillId="0" borderId="144" applyNumberFormat="0" applyFill="0" applyAlignment="0" applyProtection="0"/>
    <xf numFmtId="0" fontId="102" fillId="55" borderId="146"/>
    <xf numFmtId="0" fontId="252" fillId="100" borderId="143" applyNumberFormat="0" applyAlignment="0" applyProtection="0"/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44" fillId="52" borderId="149" applyNumberFormat="0" applyProtection="0">
      <alignment vertical="center"/>
    </xf>
    <xf numFmtId="0" fontId="242" fillId="89" borderId="81" applyNumberFormat="0" applyAlignment="0" applyProtection="0"/>
    <xf numFmtId="0" fontId="242" fillId="42" borderId="81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196" fontId="115" fillId="0" borderId="145" applyNumberFormat="0" applyAlignment="0" applyProtection="0"/>
    <xf numFmtId="196" fontId="116" fillId="56" borderId="145" applyNumberFormat="0" applyAlignment="0" applyProtection="0"/>
    <xf numFmtId="0" fontId="170" fillId="42" borderId="142" applyNumberFormat="0" applyAlignment="0" applyProtection="0"/>
    <xf numFmtId="0" fontId="242" fillId="89" borderId="97" applyNumberFormat="0" applyAlignment="0" applyProtection="0"/>
    <xf numFmtId="0" fontId="242" fillId="89" borderId="97" applyNumberFormat="0" applyAlignment="0" applyProtection="0"/>
    <xf numFmtId="0" fontId="242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95">
      <alignment horizontal="left" vertical="center"/>
    </xf>
    <xf numFmtId="0" fontId="106" fillId="0" borderId="95">
      <alignment horizontal="left" vertical="center"/>
    </xf>
    <xf numFmtId="0" fontId="221" fillId="100" borderId="142" applyNumberFormat="0" applyAlignment="0" applyProtection="0"/>
    <xf numFmtId="0" fontId="300" fillId="100" borderId="143" applyNumberFormat="0" applyAlignment="0" applyProtection="0"/>
    <xf numFmtId="0" fontId="10" fillId="0" borderId="115" applyNumberFormat="0" applyFill="0" applyAlignment="0" applyProtection="0"/>
    <xf numFmtId="0" fontId="299" fillId="89" borderId="142" applyNumberFormat="0" applyAlignment="0" applyProtection="0"/>
    <xf numFmtId="196" fontId="139" fillId="67" borderId="143" applyNumberFormat="0" applyProtection="0">
      <alignment horizontal="left" vertical="center" indent="1"/>
    </xf>
    <xf numFmtId="0" fontId="221" fillId="100" borderId="112" applyNumberFormat="0" applyAlignment="0" applyProtection="0"/>
    <xf numFmtId="0" fontId="252" fillId="88" borderId="143" applyNumberFormat="0" applyAlignment="0" applyProtection="0"/>
    <xf numFmtId="0" fontId="32" fillId="94" borderId="139" applyNumberFormat="0" applyFont="0" applyAlignment="0" applyProtection="0"/>
    <xf numFmtId="207" fontId="153" fillId="0" borderId="152" applyFill="0"/>
    <xf numFmtId="0" fontId="300" fillId="100" borderId="143" applyNumberFormat="0" applyAlignment="0" applyProtection="0"/>
    <xf numFmtId="0" fontId="242" fillId="42" borderId="81" applyNumberFormat="0" applyAlignment="0" applyProtection="0"/>
    <xf numFmtId="0" fontId="242" fillId="42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10" fontId="233" fillId="36" borderId="59" applyNumberFormat="0" applyBorder="0" applyAlignment="0" applyProtection="0"/>
    <xf numFmtId="0" fontId="99" fillId="68" borderId="143" applyNumberFormat="0" applyProtection="0">
      <alignment horizontal="left" vertical="center" indent="1"/>
    </xf>
    <xf numFmtId="0" fontId="270" fillId="0" borderId="153" applyNumberFormat="0" applyFill="0" applyAlignment="0" applyProtection="0">
      <alignment vertical="center"/>
    </xf>
    <xf numFmtId="0" fontId="299" fillId="89" borderId="142" applyNumberFormat="0" applyAlignment="0" applyProtection="0"/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300" fillId="100" borderId="128" applyNumberFormat="0" applyAlignment="0" applyProtection="0"/>
    <xf numFmtId="0" fontId="105" fillId="55" borderId="146"/>
    <xf numFmtId="0" fontId="96" fillId="52" borderId="23">
      <alignment wrapText="1"/>
    </xf>
    <xf numFmtId="196" fontId="105" fillId="58" borderId="131"/>
    <xf numFmtId="0" fontId="102" fillId="55" borderId="131"/>
    <xf numFmtId="196" fontId="141" fillId="62" borderId="149" applyNumberFormat="0" applyProtection="0">
      <alignment horizontal="right" vertical="center"/>
    </xf>
    <xf numFmtId="0" fontId="141" fillId="70" borderId="149" applyNumberFormat="0" applyProtection="0">
      <alignment horizontal="right" vertical="center"/>
    </xf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196" fontId="71" fillId="94" borderId="109" applyNumberFormat="0" applyFont="0" applyAlignment="0" applyProtection="0"/>
    <xf numFmtId="196" fontId="172" fillId="0" borderId="108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196" fontId="147" fillId="85" borderId="105" applyNumberFormat="0" applyProtection="0">
      <alignment horizontal="left" vertical="center" indent="1"/>
    </xf>
    <xf numFmtId="0" fontId="299" fillId="89" borderId="142" applyNumberFormat="0" applyAlignment="0" applyProtection="0"/>
    <xf numFmtId="0" fontId="10" fillId="0" borderId="130" applyNumberFormat="0" applyFill="0" applyAlignment="0" applyProtection="0"/>
    <xf numFmtId="0" fontId="242" fillId="89" borderId="112" applyNumberFormat="0" applyAlignment="0" applyProtection="0"/>
    <xf numFmtId="0" fontId="242" fillId="89" borderId="142" applyNumberFormat="0" applyAlignment="0" applyProtection="0"/>
    <xf numFmtId="198" fontId="104" fillId="57" borderId="100" applyProtection="0">
      <alignment horizontal="center"/>
    </xf>
    <xf numFmtId="0" fontId="102" fillId="55" borderId="101"/>
    <xf numFmtId="0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0" fontId="10" fillId="0" borderId="130" applyNumberFormat="0" applyFill="0" applyAlignment="0" applyProtection="0"/>
    <xf numFmtId="15" fontId="88" fillId="53" borderId="100">
      <alignment horizontal="center"/>
    </xf>
    <xf numFmtId="196" fontId="141" fillId="80" borderId="149" applyNumberFormat="0" applyProtection="0">
      <alignment horizontal="right" vertical="center"/>
    </xf>
    <xf numFmtId="0" fontId="116" fillId="86" borderId="136" applyNumberFormat="0" applyProtection="0">
      <alignment horizontal="center"/>
    </xf>
    <xf numFmtId="0" fontId="10" fillId="0" borderId="85" applyNumberFormat="0" applyFill="0" applyAlignment="0" applyProtection="0"/>
    <xf numFmtId="0" fontId="10" fillId="0" borderId="85" applyNumberFormat="0" applyFill="0" applyAlignment="0" applyProtection="0"/>
    <xf numFmtId="0" fontId="99" fillId="81" borderId="143" applyNumberFormat="0" applyProtection="0">
      <alignment horizontal="left" vertical="center" indent="1"/>
    </xf>
    <xf numFmtId="0" fontId="257" fillId="0" borderId="83" applyNumberFormat="0" applyFill="0" applyAlignment="0" applyProtection="0"/>
    <xf numFmtId="0" fontId="257" fillId="0" borderId="83" applyNumberFormat="0" applyFill="0" applyAlignment="0" applyProtection="0"/>
    <xf numFmtId="0" fontId="300" fillId="100" borderId="143" applyNumberFormat="0" applyAlignment="0" applyProtection="0"/>
    <xf numFmtId="0" fontId="163" fillId="88" borderId="82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70" fillId="42" borderId="81" applyNumberFormat="0" applyAlignment="0" applyProtection="0"/>
    <xf numFmtId="0" fontId="172" fillId="0" borderId="93" applyNumberFormat="0" applyFill="0" applyAlignment="0" applyProtection="0"/>
    <xf numFmtId="0" fontId="300" fillId="100" borderId="143" applyNumberForma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71" fillId="94" borderId="154" applyNumberFormat="0" applyFont="0" applyAlignment="0" applyProtection="0"/>
    <xf numFmtId="0" fontId="277" fillId="88" borderId="82" applyNumberFormat="0" applyAlignment="0" applyProtection="0">
      <alignment vertical="center"/>
    </xf>
    <xf numFmtId="196" fontId="99" fillId="81" borderId="128" applyNumberFormat="0" applyProtection="0">
      <alignment horizontal="left" vertical="center" indent="1"/>
    </xf>
    <xf numFmtId="0" fontId="170" fillId="42" borderId="97" applyNumberFormat="0" applyAlignment="0" applyProtection="0"/>
    <xf numFmtId="0" fontId="30" fillId="94" borderId="139" applyNumberFormat="0" applyFont="0" applyAlignment="0" applyProtection="0"/>
    <xf numFmtId="0" fontId="299" fillId="89" borderId="127" applyNumberFormat="0" applyAlignment="0" applyProtection="0"/>
    <xf numFmtId="196" fontId="141" fillId="70" borderId="149" applyNumberFormat="0" applyProtection="0">
      <alignment horizontal="right" vertical="center"/>
    </xf>
    <xf numFmtId="196" fontId="141" fillId="76" borderId="149" applyNumberFormat="0" applyProtection="0">
      <alignment horizontal="right" vertical="center"/>
    </xf>
    <xf numFmtId="0" fontId="163" fillId="88" borderId="128" applyNumberFormat="0" applyAlignment="0" applyProtection="0"/>
    <xf numFmtId="0" fontId="105" fillId="55" borderId="116"/>
    <xf numFmtId="0" fontId="299" fillId="89" borderId="142" applyNumberFormat="0" applyAlignment="0" applyProtection="0"/>
    <xf numFmtId="196" fontId="141" fillId="69" borderId="11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196" fontId="105" fillId="58" borderId="146"/>
    <xf numFmtId="0" fontId="304" fillId="0" borderId="144" applyNumberFormat="0" applyFill="0" applyAlignment="0" applyProtection="0"/>
    <xf numFmtId="196" fontId="141" fillId="74" borderId="134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0" fontId="29" fillId="36" borderId="59" applyNumberFormat="0" applyBorder="0" applyAlignment="0" applyProtection="0"/>
    <xf numFmtId="10" fontId="29" fillId="36" borderId="59" applyNumberFormat="0" applyBorder="0" applyAlignment="0" applyProtection="0"/>
    <xf numFmtId="10" fontId="233" fillId="36" borderId="59" applyNumberFormat="0" applyBorder="0" applyAlignment="0" applyProtection="0"/>
    <xf numFmtId="10" fontId="29" fillId="36" borderId="59" applyNumberFormat="0" applyBorder="0" applyAlignment="0" applyProtection="0"/>
    <xf numFmtId="0" fontId="242" fillId="89" borderId="66" applyNumberFormat="0" applyAlignment="0" applyProtection="0"/>
    <xf numFmtId="0" fontId="242" fillId="89" borderId="66" applyNumberFormat="0" applyAlignment="0" applyProtection="0"/>
    <xf numFmtId="0" fontId="242" fillId="42" borderId="66" applyNumberFormat="0" applyAlignment="0" applyProtection="0"/>
    <xf numFmtId="0" fontId="242" fillId="89" borderId="66" applyNumberFormat="0" applyAlignment="0" applyProtection="0"/>
    <xf numFmtId="0" fontId="242" fillId="89" borderId="66" applyNumberFormat="0" applyAlignment="0" applyProtection="0"/>
    <xf numFmtId="0" fontId="242" fillId="42" borderId="66" applyNumberFormat="0" applyAlignment="0" applyProtection="0"/>
    <xf numFmtId="0" fontId="242" fillId="42" borderId="66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196" fontId="71" fillId="94" borderId="124" applyNumberFormat="0" applyFont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196" fontId="141" fillId="80" borderId="134" applyNumberFormat="0" applyProtection="0">
      <alignment horizontal="right" vertical="center"/>
    </xf>
    <xf numFmtId="0" fontId="99" fillId="82" borderId="128" applyNumberFormat="0" applyProtection="0">
      <alignment horizontal="left" vertical="center" indent="1"/>
    </xf>
    <xf numFmtId="0" fontId="30" fillId="94" borderId="139" applyNumberFormat="0" applyFont="0" applyAlignment="0" applyProtection="0"/>
    <xf numFmtId="0" fontId="300" fillId="100" borderId="143" applyNumberFormat="0" applyAlignment="0" applyProtection="0"/>
    <xf numFmtId="0" fontId="252" fillId="88" borderId="113" applyNumberFormat="0" applyAlignment="0" applyProtection="0"/>
    <xf numFmtId="0" fontId="170" fillId="42" borderId="127" applyNumberFormat="0" applyAlignment="0" applyProtection="0"/>
    <xf numFmtId="196" fontId="99" fillId="82" borderId="14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2" fillId="89" borderId="142" applyNumberFormat="0" applyAlignment="0" applyProtection="0"/>
    <xf numFmtId="0" fontId="222" fillId="88" borderId="81" applyNumberFormat="0" applyAlignment="0" applyProtection="0"/>
    <xf numFmtId="0" fontId="222" fillId="88" borderId="81" applyNumberFormat="0" applyAlignment="0" applyProtection="0"/>
    <xf numFmtId="0" fontId="221" fillId="100" borderId="81" applyNumberFormat="0" applyAlignment="0" applyProtection="0"/>
    <xf numFmtId="0" fontId="221" fillId="100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42" borderId="127" applyNumberFormat="0" applyAlignment="0" applyProtection="0"/>
    <xf numFmtId="5" fontId="80" fillId="0" borderId="80" applyAlignment="0" applyProtection="0"/>
    <xf numFmtId="0" fontId="30" fillId="94" borderId="154" applyNumberFormat="0" applyFont="0" applyAlignment="0" applyProtection="0"/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71" fillId="94" borderId="154" applyNumberFormat="0" applyFont="0" applyAlignment="0" applyProtection="0"/>
    <xf numFmtId="198" fontId="153" fillId="0" borderId="107" applyFill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82" applyNumberFormat="0" applyAlignment="0" applyProtection="0"/>
    <xf numFmtId="0" fontId="2" fillId="0" borderId="0"/>
    <xf numFmtId="0" fontId="2" fillId="0" borderId="0"/>
    <xf numFmtId="0" fontId="300" fillId="100" borderId="128" applyNumberFormat="0" applyAlignment="0" applyProtection="0"/>
    <xf numFmtId="196" fontId="71" fillId="94" borderId="154" applyNumberFormat="0" applyFont="0" applyAlignment="0" applyProtection="0"/>
    <xf numFmtId="0" fontId="123" fillId="94" borderId="109" applyNumberFormat="0" applyFont="0" applyAlignment="0" applyProtection="0"/>
    <xf numFmtId="0" fontId="299" fillId="89" borderId="142" applyNumberFormat="0" applyAlignment="0" applyProtection="0"/>
    <xf numFmtId="196" fontId="141" fillId="71" borderId="149" applyNumberFormat="0" applyProtection="0">
      <alignment horizontal="right" vertical="center"/>
    </xf>
    <xf numFmtId="0" fontId="105" fillId="58" borderId="146"/>
    <xf numFmtId="0" fontId="2" fillId="0" borderId="0"/>
    <xf numFmtId="0" fontId="2" fillId="0" borderId="0"/>
    <xf numFmtId="196" fontId="141" fillId="76" borderId="134" applyNumberFormat="0" applyProtection="0">
      <alignment horizontal="right" vertic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2" fillId="0" borderId="0"/>
    <xf numFmtId="0" fontId="177" fillId="0" borderId="59">
      <alignment horizontal="center"/>
    </xf>
    <xf numFmtId="0" fontId="2" fillId="0" borderId="0"/>
    <xf numFmtId="0" fontId="221" fillId="100" borderId="112" applyNumberFormat="0" applyAlignment="0" applyProtection="0"/>
    <xf numFmtId="0" fontId="2" fillId="0" borderId="0"/>
    <xf numFmtId="0" fontId="2" fillId="0" borderId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" fillId="94" borderId="109" applyNumberFormat="0" applyFont="0" applyAlignment="0" applyProtection="0"/>
    <xf numFmtId="0" fontId="252" fillId="100" borderId="113" applyNumberFormat="0" applyAlignment="0" applyProtection="0"/>
    <xf numFmtId="196" fontId="102" fillId="55" borderId="146"/>
    <xf numFmtId="0" fontId="299" fillId="89" borderId="142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143" applyNumberFormat="0" applyAlignment="0" applyProtection="0"/>
    <xf numFmtId="37" fontId="92" fillId="101" borderId="110" applyBorder="0">
      <alignment horizontal="left" vertical="center" indent="2"/>
    </xf>
    <xf numFmtId="0" fontId="304" fillId="0" borderId="144" applyNumberFormat="0" applyFill="0" applyAlignment="0" applyProtection="0"/>
    <xf numFmtId="0" fontId="71" fillId="94" borderId="124" applyNumberFormat="0" applyFont="0" applyAlignment="0" applyProtection="0"/>
    <xf numFmtId="196" fontId="144" fillId="52" borderId="134" applyNumberFormat="0" applyProtection="0">
      <alignment vertical="center"/>
    </xf>
    <xf numFmtId="0" fontId="257" fillId="0" borderId="129" applyNumberFormat="0" applyFill="0" applyAlignment="0" applyProtection="0"/>
    <xf numFmtId="0" fontId="30" fillId="94" borderId="124" applyNumberFormat="0" applyFont="0" applyAlignment="0" applyProtection="0"/>
    <xf numFmtId="0" fontId="221" fillId="100" borderId="9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69" borderId="89" applyNumberFormat="0" applyProtection="0">
      <alignment horizontal="right" vertical="center"/>
    </xf>
    <xf numFmtId="0" fontId="299" fillId="89" borderId="112" applyNumberFormat="0" applyAlignment="0" applyProtection="0"/>
    <xf numFmtId="0" fontId="30" fillId="94" borderId="154" applyNumberFormat="0" applyFont="0" applyAlignment="0" applyProtection="0"/>
    <xf numFmtId="196" fontId="10" fillId="0" borderId="115" applyNumberFormat="0" applyFill="0" applyAlignment="0" applyProtection="0"/>
    <xf numFmtId="0" fontId="164" fillId="88" borderId="142" applyNumberFormat="0" applyAlignment="0" applyProtection="0"/>
    <xf numFmtId="0" fontId="172" fillId="0" borderId="123" applyNumberFormat="0" applyFill="0" applyAlignment="0" applyProtection="0"/>
    <xf numFmtId="0" fontId="2" fillId="0" borderId="0"/>
    <xf numFmtId="0" fontId="2" fillId="0" borderId="0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107" fillId="0" borderId="102">
      <alignment horizontal="left" vertical="center"/>
    </xf>
    <xf numFmtId="196" fontId="105" fillId="58" borderId="101"/>
    <xf numFmtId="0" fontId="105" fillId="58" borderId="101"/>
    <xf numFmtId="0" fontId="221" fillId="100" borderId="142" applyNumberFormat="0" applyAlignment="0" applyProtection="0"/>
    <xf numFmtId="0" fontId="32" fillId="94" borderId="139" applyNumberFormat="0" applyFont="0" applyAlignment="0" applyProtection="0">
      <alignment vertical="center"/>
    </xf>
    <xf numFmtId="207" fontId="153" fillId="0" borderId="117" applyFill="0"/>
    <xf numFmtId="0" fontId="141" fillId="72" borderId="119" applyNumberFormat="0" applyProtection="0">
      <alignment horizontal="right" vertical="center"/>
    </xf>
    <xf numFmtId="0" fontId="299" fillId="89" borderId="142" applyNumberFormat="0" applyAlignment="0" applyProtection="0"/>
    <xf numFmtId="0" fontId="30" fillId="94" borderId="124" applyNumberFormat="0" applyFont="0" applyAlignment="0" applyProtection="0"/>
    <xf numFmtId="196" fontId="99" fillId="81" borderId="98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0" fillId="100" borderId="98" applyNumberFormat="0" applyAlignment="0" applyProtection="0"/>
    <xf numFmtId="0" fontId="304" fillId="0" borderId="129" applyNumberFormat="0" applyFill="0" applyAlignment="0" applyProtection="0"/>
    <xf numFmtId="0" fontId="2" fillId="0" borderId="0"/>
    <xf numFmtId="0" fontId="141" fillId="76" borderId="104" applyNumberFormat="0" applyProtection="0">
      <alignment horizontal="right" vertical="center"/>
    </xf>
    <xf numFmtId="0" fontId="299" fillId="89" borderId="142" applyNumberFormat="0" applyAlignment="0" applyProtection="0"/>
    <xf numFmtId="0" fontId="2" fillId="0" borderId="0"/>
    <xf numFmtId="0" fontId="300" fillId="100" borderId="143" applyNumberFormat="0" applyAlignment="0" applyProtection="0"/>
    <xf numFmtId="196" fontId="2" fillId="0" borderId="0"/>
    <xf numFmtId="196" fontId="2" fillId="0" borderId="0"/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10" fillId="0" borderId="11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0" fontId="2" fillId="0" borderId="0"/>
    <xf numFmtId="0" fontId="2" fillId="0" borderId="0"/>
    <xf numFmtId="0" fontId="300" fillId="100" borderId="143" applyNumberFormat="0" applyAlignment="0" applyProtection="0"/>
    <xf numFmtId="0" fontId="96" fillId="52" borderId="23">
      <alignment wrapText="1"/>
    </xf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304" fillId="0" borderId="144" applyNumberFormat="0" applyFill="0" applyAlignment="0" applyProtection="0"/>
    <xf numFmtId="176" fontId="179" fillId="34" borderId="84">
      <alignment horizontal="centerContinuous" vertical="top"/>
    </xf>
    <xf numFmtId="196" fontId="10" fillId="0" borderId="145" applyNumberFormat="0" applyFill="0" applyAlignment="0" applyProtection="0"/>
    <xf numFmtId="0" fontId="141" fillId="73" borderId="149" applyNumberFormat="0" applyProtection="0">
      <alignment horizontal="right" vertical="center"/>
    </xf>
    <xf numFmtId="0" fontId="106" fillId="0" borderId="95">
      <alignment horizontal="left" vertical="center"/>
    </xf>
    <xf numFmtId="0" fontId="299" fillId="89" borderId="97" applyNumberFormat="0" applyAlignment="0" applyProtection="0"/>
    <xf numFmtId="0" fontId="299" fillId="89" borderId="97" applyNumberFormat="0" applyAlignment="0" applyProtection="0"/>
    <xf numFmtId="0" fontId="252" fillId="88" borderId="128" applyNumberFormat="0" applyAlignment="0" applyProtection="0"/>
    <xf numFmtId="0" fontId="299" fillId="89" borderId="142" applyNumberFormat="0" applyAlignment="0" applyProtection="0"/>
    <xf numFmtId="207" fontId="153" fillId="0" borderId="107" applyFill="0"/>
    <xf numFmtId="196" fontId="141" fillId="74" borderId="104" applyNumberFormat="0" applyProtection="0">
      <alignment horizontal="right" vertical="center"/>
    </xf>
    <xf numFmtId="196" fontId="105" fillId="58" borderId="116"/>
    <xf numFmtId="196" fontId="148" fillId="55" borderId="115" applyNumberFormat="0" applyProtection="0">
      <alignment horizontal="right" vertical="center"/>
    </xf>
    <xf numFmtId="196" fontId="170" fillId="42" borderId="81" applyNumberFormat="0" applyAlignment="0" applyProtection="0"/>
    <xf numFmtId="0" fontId="170" fillId="42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164" fillId="88" borderId="81" applyNumberFormat="0" applyAlignment="0" applyProtection="0"/>
    <xf numFmtId="196" fontId="163" fillId="88" borderId="82" applyNumberFormat="0" applyAlignment="0" applyProtection="0"/>
    <xf numFmtId="0" fontId="163" fillId="88" borderId="8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" fillId="0" borderId="0"/>
    <xf numFmtId="0" fontId="242" fillId="42" borderId="112" applyNumberFormat="0" applyAlignment="0" applyProtection="0"/>
    <xf numFmtId="0" fontId="2" fillId="0" borderId="0"/>
    <xf numFmtId="0" fontId="252" fillId="100" borderId="113" applyNumberFormat="0" applyAlignment="0" applyProtection="0"/>
    <xf numFmtId="207" fontId="99" fillId="0" borderId="41" applyFill="0"/>
    <xf numFmtId="207" fontId="99" fillId="0" borderId="28" applyFill="0"/>
    <xf numFmtId="0" fontId="2" fillId="0" borderId="0"/>
    <xf numFmtId="0" fontId="2" fillId="0" borderId="0"/>
    <xf numFmtId="207" fontId="153" fillId="0" borderId="41" applyFill="0"/>
    <xf numFmtId="207" fontId="153" fillId="0" borderId="28" applyFill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10" fillId="0" borderId="22" applyNumberFormat="0" applyFill="0" applyAlignment="0" applyProtection="0"/>
    <xf numFmtId="0" fontId="2" fillId="0" borderId="0"/>
    <xf numFmtId="0" fontId="2" fillId="0" borderId="0"/>
    <xf numFmtId="0" fontId="10" fillId="0" borderId="22" applyNumberFormat="0" applyFill="0" applyAlignment="0" applyProtection="0"/>
    <xf numFmtId="198" fontId="153" fillId="0" borderId="41" applyFill="0" applyAlignment="0" applyProtection="0"/>
    <xf numFmtId="0" fontId="300" fillId="100" borderId="143" applyNumberFormat="0" applyAlignment="0" applyProtection="0"/>
    <xf numFmtId="3" fontId="151" fillId="33" borderId="59">
      <alignment horizontal="left" vertical="top" wrapText="1"/>
      <protection locked="0"/>
    </xf>
    <xf numFmtId="0" fontId="300" fillId="100" borderId="143" applyNumberFormat="0" applyAlignment="0" applyProtection="0"/>
    <xf numFmtId="196" fontId="148" fillId="55" borderId="22" applyNumberFormat="0" applyProtection="0">
      <alignment horizontal="right" vertical="center"/>
    </xf>
    <xf numFmtId="196" fontId="147" fillId="85" borderId="39" applyNumberFormat="0" applyProtection="0">
      <alignment horizontal="left" vertical="center" indent="1"/>
    </xf>
    <xf numFmtId="0" fontId="299" fillId="89" borderId="142" applyNumberFormat="0" applyAlignment="0" applyProtection="0"/>
    <xf numFmtId="196" fontId="110" fillId="83" borderId="82" applyNumberFormat="0" applyProtection="0">
      <alignment horizontal="left" vertical="center" indent="1"/>
    </xf>
    <xf numFmtId="0" fontId="110" fillId="83" borderId="82" applyNumberFormat="0" applyProtection="0">
      <alignment horizontal="left" vertical="center" indent="1"/>
    </xf>
    <xf numFmtId="196" fontId="112" fillId="80" borderId="39" applyNumberFormat="0" applyProtection="0">
      <alignment horizontal="left" vertical="center" indent="1"/>
    </xf>
    <xf numFmtId="0" fontId="112" fillId="80" borderId="39" applyNumberFormat="0" applyProtection="0">
      <alignment horizontal="left" vertical="center" indent="1"/>
    </xf>
    <xf numFmtId="196" fontId="144" fillId="52" borderId="34" applyNumberFormat="0" applyProtection="0">
      <alignment vertical="center"/>
    </xf>
    <xf numFmtId="196" fontId="141" fillId="52" borderId="34" applyNumberFormat="0" applyProtection="0">
      <alignment vertical="center"/>
    </xf>
    <xf numFmtId="0" fontId="141" fillId="52" borderId="34" applyNumberFormat="0" applyProtection="0">
      <alignment vertical="center"/>
    </xf>
    <xf numFmtId="196" fontId="99" fillId="68" borderId="82" applyNumberFormat="0" applyProtection="0">
      <alignment horizontal="left" vertical="center" indent="1"/>
    </xf>
    <xf numFmtId="0" fontId="99" fillId="68" borderId="82" applyNumberFormat="0" applyProtection="0">
      <alignment horizontal="left" vertical="center" indent="1"/>
    </xf>
    <xf numFmtId="0" fontId="271" fillId="42" borderId="127" applyNumberFormat="0" applyAlignment="0" applyProtection="0">
      <alignment vertical="center"/>
    </xf>
    <xf numFmtId="196" fontId="99" fillId="63" borderId="82" applyNumberFormat="0" applyProtection="0">
      <alignment horizontal="left" vertical="center" indent="1"/>
    </xf>
    <xf numFmtId="0" fontId="99" fillId="63" borderId="82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96" fontId="99" fillId="82" borderId="82" applyNumberFormat="0" applyProtection="0">
      <alignment horizontal="left" vertical="center" indent="1"/>
    </xf>
    <xf numFmtId="0" fontId="99" fillId="82" borderId="82" applyNumberFormat="0" applyProtection="0">
      <alignment horizontal="left" vertical="center" indent="1"/>
    </xf>
    <xf numFmtId="196" fontId="115" fillId="0" borderId="130" applyNumberFormat="0" applyAlignment="0" applyProtection="0"/>
    <xf numFmtId="196" fontId="99" fillId="81" borderId="82" applyNumberFormat="0" applyProtection="0">
      <alignment horizontal="left" vertical="center" indent="1"/>
    </xf>
    <xf numFmtId="0" fontId="99" fillId="81" borderId="82" applyNumberFormat="0" applyProtection="0">
      <alignment horizontal="left" vertical="center" indent="1"/>
    </xf>
    <xf numFmtId="0" fontId="300" fillId="100" borderId="113" applyNumberFormat="0" applyAlignment="0" applyProtection="0"/>
    <xf numFmtId="0" fontId="2" fillId="0" borderId="0"/>
    <xf numFmtId="0" fontId="2" fillId="0" borderId="0"/>
    <xf numFmtId="0" fontId="141" fillId="76" borderId="34" applyNumberFormat="0" applyProtection="0">
      <alignment horizontal="right" vertical="center"/>
    </xf>
    <xf numFmtId="0" fontId="141" fillId="75" borderId="34" applyNumberFormat="0" applyProtection="0">
      <alignment horizontal="right" vertical="center"/>
    </xf>
    <xf numFmtId="0" fontId="2" fillId="0" borderId="0"/>
    <xf numFmtId="0" fontId="2" fillId="0" borderId="0"/>
    <xf numFmtId="196" fontId="141" fillId="73" borderId="34" applyNumberFormat="0" applyProtection="0">
      <alignment horizontal="right" vertical="center"/>
    </xf>
    <xf numFmtId="0" fontId="141" fillId="73" borderId="34" applyNumberFormat="0" applyProtection="0">
      <alignment horizontal="right" vertical="center"/>
    </xf>
    <xf numFmtId="196" fontId="141" fillId="72" borderId="34" applyNumberFormat="0" applyProtection="0">
      <alignment horizontal="right" vertical="center"/>
    </xf>
    <xf numFmtId="0" fontId="141" fillId="72" borderId="34" applyNumberFormat="0" applyProtection="0">
      <alignment horizontal="right" vertical="center"/>
    </xf>
    <xf numFmtId="0" fontId="141" fillId="71" borderId="34" applyNumberFormat="0" applyProtection="0">
      <alignment horizontal="right" vertical="center"/>
    </xf>
    <xf numFmtId="196" fontId="141" fillId="62" borderId="34" applyNumberFormat="0" applyProtection="0">
      <alignment horizontal="right" vertical="center"/>
    </xf>
    <xf numFmtId="196" fontId="141" fillId="70" borderId="34" applyNumberFormat="0" applyProtection="0">
      <alignment horizontal="right" vertical="center"/>
    </xf>
    <xf numFmtId="196" fontId="141" fillId="69" borderId="34" applyNumberFormat="0" applyProtection="0">
      <alignment horizontal="right" vertical="center"/>
    </xf>
    <xf numFmtId="0" fontId="299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2" fillId="0" borderId="0"/>
    <xf numFmtId="198" fontId="116" fillId="66" borderId="32" applyProtection="0">
      <alignment horizontal="center"/>
    </xf>
    <xf numFmtId="0" fontId="299" fillId="89" borderId="142" applyNumberFormat="0" applyAlignment="0" applyProtection="0"/>
    <xf numFmtId="196" fontId="99" fillId="81" borderId="113" applyNumberFormat="0" applyProtection="0">
      <alignment horizontal="left" vertical="center" indent="1"/>
    </xf>
    <xf numFmtId="196" fontId="141" fillId="71" borderId="119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8" fillId="67" borderId="89" applyNumberFormat="0" applyProtection="0">
      <alignment vertical="center"/>
    </xf>
    <xf numFmtId="196" fontId="138" fillId="67" borderId="89" applyNumberFormat="0" applyProtection="0">
      <alignment vertical="center"/>
    </xf>
    <xf numFmtId="0" fontId="141" fillId="70" borderId="89" applyNumberFormat="0" applyProtection="0">
      <alignment horizontal="right" vertical="center"/>
    </xf>
    <xf numFmtId="196" fontId="141" fillId="62" borderId="89" applyNumberFormat="0" applyProtection="0">
      <alignment horizontal="right" vertical="center"/>
    </xf>
    <xf numFmtId="196" fontId="141" fillId="72" borderId="89" applyNumberFormat="0" applyProtection="0">
      <alignment horizontal="right" vertical="center"/>
    </xf>
    <xf numFmtId="0" fontId="2" fillId="0" borderId="0"/>
    <xf numFmtId="0" fontId="2" fillId="0" borderId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80" fillId="0" borderId="111" applyAlignment="0" applyProtection="0"/>
    <xf numFmtId="0" fontId="123" fillId="94" borderId="78" applyNumberFormat="0" applyFont="0" applyAlignment="0" applyProtection="0"/>
    <xf numFmtId="0" fontId="32" fillId="94" borderId="78" applyNumberFormat="0" applyFont="0" applyAlignment="0" applyProtection="0"/>
    <xf numFmtId="0" fontId="123" fillId="94" borderId="78" applyNumberFormat="0" applyFont="0" applyAlignment="0" applyProtection="0"/>
    <xf numFmtId="0" fontId="123" fillId="94" borderId="78" applyNumberFormat="0" applyFont="0" applyAlignment="0" applyProtection="0"/>
    <xf numFmtId="0" fontId="32" fillId="94" borderId="78" applyNumberFormat="0" applyFont="0" applyAlignment="0" applyProtection="0"/>
    <xf numFmtId="0" fontId="221" fillId="100" borderId="81" applyNumberFormat="0" applyAlignment="0" applyProtection="0"/>
    <xf numFmtId="0" fontId="252" fillId="100" borderId="67" applyNumberFormat="0" applyAlignment="0" applyProtection="0"/>
    <xf numFmtId="0" fontId="252" fillId="100" borderId="67" applyNumberFormat="0" applyAlignment="0" applyProtection="0"/>
    <xf numFmtId="0" fontId="252" fillId="88" borderId="67" applyNumberFormat="0" applyAlignment="0" applyProtection="0"/>
    <xf numFmtId="0" fontId="252" fillId="100" borderId="67" applyNumberFormat="0" applyAlignment="0" applyProtection="0"/>
    <xf numFmtId="0" fontId="252" fillId="100" borderId="67" applyNumberFormat="0" applyAlignment="0" applyProtection="0"/>
    <xf numFmtId="0" fontId="252" fillId="88" borderId="67" applyNumberFormat="0" applyAlignment="0" applyProtection="0"/>
    <xf numFmtId="0" fontId="252" fillId="88" borderId="67" applyNumberFormat="0" applyAlignment="0" applyProtection="0"/>
    <xf numFmtId="196" fontId="141" fillId="69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71" fillId="42" borderId="97" applyNumberFormat="0" applyAlignment="0" applyProtection="0">
      <alignment vertical="center"/>
    </xf>
    <xf numFmtId="0" fontId="270" fillId="0" borderId="108" applyNumberFormat="0" applyFill="0" applyAlignment="0" applyProtection="0">
      <alignment vertical="center"/>
    </xf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63" fillId="88" borderId="98" applyNumberFormat="0" applyAlignment="0" applyProtection="0"/>
    <xf numFmtId="0" fontId="163" fillId="88" borderId="98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170" fillId="42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52" fillId="100" borderId="128" applyNumberFormat="0" applyAlignment="0" applyProtection="0"/>
    <xf numFmtId="196" fontId="147" fillId="85" borderId="150" applyNumberFormat="0" applyProtection="0">
      <alignment horizontal="left" vertical="center" indent="1"/>
    </xf>
    <xf numFmtId="0" fontId="300" fillId="100" borderId="113" applyNumberFormat="0" applyAlignment="0" applyProtection="0"/>
    <xf numFmtId="196" fontId="116" fillId="56" borderId="22" applyNumberFormat="0" applyAlignment="0" applyProtection="0"/>
    <xf numFmtId="0" fontId="106" fillId="0" borderId="125">
      <alignment horizontal="left" vertical="center"/>
    </xf>
    <xf numFmtId="0" fontId="115" fillId="0" borderId="22" applyNumberFormat="0" applyAlignment="0" applyProtection="0"/>
    <xf numFmtId="5" fontId="80" fillId="0" borderId="126" applyAlignment="0" applyProtection="0"/>
    <xf numFmtId="0" fontId="300" fillId="100" borderId="128" applyNumberFormat="0" applyAlignment="0" applyProtection="0"/>
    <xf numFmtId="196" fontId="107" fillId="0" borderId="28">
      <alignment horizontal="left" vertical="center"/>
    </xf>
    <xf numFmtId="0" fontId="107" fillId="0" borderId="28">
      <alignment horizontal="left" vertical="center"/>
    </xf>
    <xf numFmtId="0" fontId="105" fillId="55" borderId="146"/>
    <xf numFmtId="0" fontId="300" fillId="100" borderId="143" applyNumberFormat="0" applyAlignment="0" applyProtection="0"/>
    <xf numFmtId="196" fontId="105" fillId="58" borderId="24"/>
    <xf numFmtId="196" fontId="105" fillId="55" borderId="24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196" fontId="102" fillId="55" borderId="24"/>
    <xf numFmtId="0" fontId="102" fillId="55" borderId="24"/>
    <xf numFmtId="196" fontId="102" fillId="55" borderId="24"/>
    <xf numFmtId="0" fontId="102" fillId="55" borderId="24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196" fontId="96" fillId="52" borderId="23">
      <alignment wrapText="1"/>
    </xf>
    <xf numFmtId="0" fontId="96" fillId="52" borderId="23">
      <alignment wrapText="1"/>
    </xf>
    <xf numFmtId="0" fontId="144" fillId="52" borderId="104" applyNumberFormat="0" applyProtection="0">
      <alignment vertical="center"/>
    </xf>
    <xf numFmtId="0" fontId="99" fillId="68" borderId="98" applyNumberFormat="0" applyProtection="0">
      <alignment horizontal="left" vertical="center" indent="1"/>
    </xf>
    <xf numFmtId="0" fontId="252" fillId="100" borderId="82" applyNumberFormat="0" applyAlignment="0" applyProtection="0"/>
    <xf numFmtId="0" fontId="257" fillId="0" borderId="138" applyNumberFormat="0" applyFill="0" applyAlignment="0" applyProtection="0"/>
    <xf numFmtId="0" fontId="257" fillId="0" borderId="83" applyNumberFormat="0" applyFill="0" applyAlignment="0" applyProtection="0"/>
    <xf numFmtId="0" fontId="30" fillId="94" borderId="124" applyNumberFormat="0" applyFont="0" applyAlignment="0" applyProtection="0"/>
    <xf numFmtId="0" fontId="30" fillId="94" borderId="139" applyNumberFormat="0" applyFont="0" applyAlignment="0" applyProtection="0"/>
    <xf numFmtId="0" fontId="164" fillId="88" borderId="142" applyNumberFormat="0" applyAlignment="0" applyProtection="0"/>
    <xf numFmtId="0" fontId="102" fillId="55" borderId="146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06" fillId="0" borderId="140">
      <alignment horizontal="left" vertical="center"/>
    </xf>
    <xf numFmtId="207" fontId="99" fillId="0" borderId="107" applyFill="0"/>
    <xf numFmtId="0" fontId="299" fillId="89" borderId="142" applyNumberFormat="0" applyAlignment="0" applyProtection="0"/>
    <xf numFmtId="0" fontId="112" fillId="80" borderId="105" applyNumberFormat="0" applyProtection="0">
      <alignment horizontal="left" vertical="center" indent="1"/>
    </xf>
    <xf numFmtId="196" fontId="112" fillId="80" borderId="105" applyNumberFormat="0" applyProtection="0">
      <alignment horizontal="left" vertical="center" indent="1"/>
    </xf>
    <xf numFmtId="196" fontId="99" fillId="63" borderId="98" applyNumberFormat="0" applyProtection="0">
      <alignment horizontal="left" vertical="center" indent="1"/>
    </xf>
    <xf numFmtId="196" fontId="99" fillId="82" borderId="98" applyNumberFormat="0" applyProtection="0">
      <alignment horizontal="left" vertical="center" indent="1"/>
    </xf>
    <xf numFmtId="0" fontId="163" fillId="88" borderId="143" applyNumberFormat="0" applyAlignment="0" applyProtection="0"/>
    <xf numFmtId="0" fontId="300" fillId="100" borderId="143" applyNumberFormat="0" applyAlignment="0" applyProtection="0"/>
    <xf numFmtId="0" fontId="221" fillId="100" borderId="127" applyNumberFormat="0" applyAlignment="0" applyProtection="0"/>
    <xf numFmtId="0" fontId="304" fillId="0" borderId="129" applyNumberFormat="0" applyFill="0" applyAlignment="0" applyProtection="0"/>
    <xf numFmtId="0" fontId="252" fillId="88" borderId="98" applyNumberFormat="0" applyAlignment="0" applyProtection="0"/>
    <xf numFmtId="196" fontId="164" fillId="88" borderId="112" applyNumberFormat="0" applyAlignment="0" applyProtection="0"/>
    <xf numFmtId="15" fontId="88" fillId="53" borderId="22">
      <alignment horizontal="center"/>
    </xf>
    <xf numFmtId="5" fontId="80" fillId="0" borderId="96" applyAlignment="0" applyProtection="0"/>
    <xf numFmtId="198" fontId="153" fillId="0" borderId="152" applyFill="0" applyAlignment="0" applyProtection="0"/>
    <xf numFmtId="3" fontId="151" fillId="33" borderId="59">
      <alignment horizontal="left" vertical="top" wrapText="1"/>
      <protection locked="0"/>
    </xf>
    <xf numFmtId="0" fontId="141" fillId="76" borderId="134" applyNumberFormat="0" applyProtection="0">
      <alignment horizontal="right" vertical="center"/>
    </xf>
    <xf numFmtId="0" fontId="10" fillId="0" borderId="69" applyNumberFormat="0" applyFill="0" applyAlignment="0" applyProtection="0"/>
    <xf numFmtId="0" fontId="10" fillId="0" borderId="69" applyNumberFormat="0" applyFill="0" applyAlignment="0" applyProtection="0"/>
    <xf numFmtId="0" fontId="10" fillId="0" borderId="145" applyNumberFormat="0" applyFill="0" applyAlignment="0" applyProtection="0"/>
    <xf numFmtId="0" fontId="257" fillId="0" borderId="68" applyNumberFormat="0" applyFill="0" applyAlignment="0" applyProtection="0"/>
    <xf numFmtId="0" fontId="257" fillId="0" borderId="68" applyNumberFormat="0" applyFill="0" applyAlignment="0" applyProtection="0"/>
    <xf numFmtId="0" fontId="257" fillId="0" borderId="77" applyNumberFormat="0" applyFill="0" applyAlignment="0" applyProtection="0"/>
    <xf numFmtId="0" fontId="257" fillId="0" borderId="68" applyNumberFormat="0" applyFill="0" applyAlignment="0" applyProtection="0"/>
    <xf numFmtId="0" fontId="257" fillId="0" borderId="68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106" fillId="0" borderId="95">
      <alignment horizontal="left" vertical="center"/>
    </xf>
    <xf numFmtId="0" fontId="242" fillId="89" borderId="127" applyNumberFormat="0" applyAlignment="0" applyProtection="0"/>
    <xf numFmtId="0" fontId="32" fillId="94" borderId="154" applyNumberFormat="0" applyFont="0" applyAlignment="0" applyProtection="0">
      <alignment vertical="center"/>
    </xf>
    <xf numFmtId="0" fontId="172" fillId="0" borderId="153" applyNumberFormat="0" applyFill="0" applyAlignment="0" applyProtection="0"/>
    <xf numFmtId="0" fontId="106" fillId="0" borderId="125">
      <alignment horizontal="left" vertical="center"/>
    </xf>
    <xf numFmtId="0" fontId="300" fillId="100" borderId="143" applyNumberFormat="0" applyAlignment="0" applyProtection="0"/>
    <xf numFmtId="196" fontId="107" fillId="0" borderId="117">
      <alignment horizontal="left" vertical="center"/>
    </xf>
    <xf numFmtId="0" fontId="299" fillId="89" borderId="127" applyNumberFormat="0" applyAlignment="0" applyProtection="0"/>
    <xf numFmtId="0" fontId="270" fillId="0" borderId="138" applyNumberFormat="0" applyFill="0" applyAlignment="0" applyProtection="0">
      <alignment vertical="center"/>
    </xf>
    <xf numFmtId="0" fontId="123" fillId="94" borderId="139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44" fillId="52" borderId="149" applyNumberFormat="0" applyProtection="0">
      <alignment vertical="center"/>
    </xf>
    <xf numFmtId="196" fontId="141" fillId="62" borderId="149" applyNumberFormat="0" applyProtection="0">
      <alignment horizontal="right" vertical="center"/>
    </xf>
    <xf numFmtId="0" fontId="163" fillId="88" borderId="67" applyNumberFormat="0" applyAlignment="0" applyProtection="0"/>
    <xf numFmtId="0" fontId="163" fillId="88" borderId="67" applyNumberFormat="0" applyAlignment="0" applyProtection="0"/>
    <xf numFmtId="0" fontId="163" fillId="88" borderId="67" applyNumberFormat="0" applyAlignment="0" applyProtection="0"/>
    <xf numFmtId="0" fontId="164" fillId="88" borderId="66" applyNumberFormat="0" applyAlignment="0" applyProtection="0"/>
    <xf numFmtId="0" fontId="164" fillId="88" borderId="66" applyNumberFormat="0" applyAlignment="0" applyProtection="0"/>
    <xf numFmtId="0" fontId="164" fillId="88" borderId="66" applyNumberFormat="0" applyAlignment="0" applyProtection="0"/>
    <xf numFmtId="0" fontId="257" fillId="0" borderId="144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99" fillId="81" borderId="143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170" fillId="42" borderId="66" applyNumberFormat="0" applyAlignment="0" applyProtection="0"/>
    <xf numFmtId="0" fontId="170" fillId="42" borderId="66" applyNumberFormat="0" applyAlignment="0" applyProtection="0"/>
    <xf numFmtId="0" fontId="170" fillId="42" borderId="66" applyNumberFormat="0" applyAlignment="0" applyProtection="0"/>
    <xf numFmtId="10" fontId="29" fillId="36" borderId="59" applyNumberFormat="0" applyBorder="0" applyAlignment="0" applyProtection="0"/>
    <xf numFmtId="0" fontId="172" fillId="0" borderId="77" applyNumberFormat="0" applyFill="0" applyAlignment="0" applyProtection="0"/>
    <xf numFmtId="0" fontId="172" fillId="0" borderId="77" applyNumberFormat="0" applyFill="0" applyAlignment="0" applyProtection="0"/>
    <xf numFmtId="0" fontId="172" fillId="0" borderId="77" applyNumberFormat="0" applyFill="0" applyAlignment="0" applyProtection="0"/>
    <xf numFmtId="196" fontId="170" fillId="42" borderId="142" applyNumberFormat="0" applyAlignment="0" applyProtection="0"/>
    <xf numFmtId="0" fontId="299" fillId="89" borderId="142" applyNumberForma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112" fillId="80" borderId="135" applyNumberFormat="0" applyProtection="0">
      <alignment horizontal="left" vertical="center" indent="1"/>
    </xf>
    <xf numFmtId="0" fontId="71" fillId="94" borderId="94" applyNumberFormat="0" applyFont="0" applyAlignment="0" applyProtection="0"/>
    <xf numFmtId="0" fontId="264" fillId="88" borderId="66" applyNumberFormat="0" applyAlignment="0" applyProtection="0">
      <alignment vertical="center"/>
    </xf>
    <xf numFmtId="0" fontId="32" fillId="94" borderId="78" applyNumberFormat="0" applyFont="0" applyAlignment="0" applyProtection="0">
      <alignment vertical="center"/>
    </xf>
    <xf numFmtId="0" fontId="221" fillId="100" borderId="142" applyNumberFormat="0" applyAlignment="0" applyProtection="0"/>
    <xf numFmtId="0" fontId="304" fillId="0" borderId="99" applyNumberFormat="0" applyFill="0" applyAlignment="0" applyProtection="0"/>
    <xf numFmtId="0" fontId="270" fillId="0" borderId="77" applyNumberFormat="0" applyFill="0" applyAlignment="0" applyProtection="0">
      <alignment vertical="center"/>
    </xf>
    <xf numFmtId="0" fontId="271" fillId="42" borderId="66" applyNumberFormat="0" applyAlignment="0" applyProtection="0">
      <alignment vertical="center"/>
    </xf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71" fillId="94" borderId="94" applyNumberFormat="0" applyFont="0" applyAlignment="0" applyProtection="0"/>
    <xf numFmtId="0" fontId="277" fillId="88" borderId="67" applyNumberFormat="0" applyAlignment="0" applyProtection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1" fillId="94" borderId="4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89" borderId="127" applyNumberFormat="0" applyAlignment="0" applyProtection="0"/>
    <xf numFmtId="0" fontId="300" fillId="100" borderId="143" applyNumberForma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64" fillId="88" borderId="81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57" fillId="0" borderId="83" applyNumberFormat="0" applyFill="0" applyAlignment="0" applyProtection="0"/>
    <xf numFmtId="0" fontId="299" fillId="89" borderId="112" applyNumberFormat="0" applyAlignment="0" applyProtection="0"/>
    <xf numFmtId="0" fontId="10" fillId="0" borderId="22" applyNumberFormat="0" applyFill="0" applyAlignment="0" applyProtection="0"/>
    <xf numFmtId="5" fontId="80" fillId="0" borderId="141" applyAlignment="0" applyProtection="0"/>
    <xf numFmtId="196" fontId="138" fillId="67" borderId="134" applyNumberFormat="0" applyProtection="0">
      <alignment vertical="center"/>
    </xf>
    <xf numFmtId="0" fontId="177" fillId="0" borderId="59">
      <alignment horizontal="center"/>
    </xf>
    <xf numFmtId="196" fontId="105" fillId="58" borderId="86"/>
    <xf numFmtId="196" fontId="139" fillId="67" borderId="82" applyNumberFormat="0" applyProtection="0">
      <alignment horizontal="left" vertical="center" indent="1"/>
    </xf>
    <xf numFmtId="0" fontId="252" fillId="100" borderId="82" applyNumberFormat="0" applyAlignment="0" applyProtection="0"/>
    <xf numFmtId="0" fontId="123" fillId="94" borderId="48" applyNumberFormat="0" applyFont="0" applyAlignment="0" applyProtection="0"/>
    <xf numFmtId="0" fontId="304" fillId="0" borderId="129" applyNumberFormat="0" applyFill="0" applyAlignment="0" applyProtection="0"/>
    <xf numFmtId="0" fontId="221" fillId="100" borderId="66" applyNumberFormat="0" applyAlignment="0" applyProtection="0"/>
    <xf numFmtId="0" fontId="10" fillId="0" borderId="85" applyNumberFormat="0" applyFill="0" applyAlignment="0" applyProtection="0"/>
    <xf numFmtId="0" fontId="107" fillId="0" borderId="147">
      <alignment horizontal="left" vertical="center"/>
    </xf>
    <xf numFmtId="0" fontId="304" fillId="0" borderId="144" applyNumberFormat="0" applyFill="0" applyAlignment="0" applyProtection="0"/>
    <xf numFmtId="0" fontId="164" fillId="88" borderId="112" applyNumberFormat="0" applyAlignment="0" applyProtection="0"/>
    <xf numFmtId="0" fontId="32" fillId="94" borderId="109" applyNumberFormat="0" applyFont="0" applyAlignment="0" applyProtection="0">
      <alignment vertical="center"/>
    </xf>
    <xf numFmtId="0" fontId="242" fillId="89" borderId="127" applyNumberFormat="0" applyAlignment="0" applyProtection="0"/>
    <xf numFmtId="0" fontId="106" fillId="0" borderId="79">
      <alignment horizontal="left" vertical="center"/>
    </xf>
    <xf numFmtId="0" fontId="30" fillId="94" borderId="139" applyNumberFormat="0" applyFon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8" fillId="67" borderId="134" applyNumberFormat="0" applyProtection="0">
      <alignment vertical="center"/>
    </xf>
    <xf numFmtId="0" fontId="221" fillId="100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89" borderId="66" applyNumberFormat="0" applyAlignment="0" applyProtection="0"/>
    <xf numFmtId="0" fontId="304" fillId="0" borderId="144" applyNumberFormat="0" applyFill="0" applyAlignment="0" applyProtection="0"/>
    <xf numFmtId="196" fontId="99" fillId="68" borderId="98" applyNumberFormat="0" applyProtection="0">
      <alignment horizontal="left" vertical="center" indent="1"/>
    </xf>
    <xf numFmtId="198" fontId="97" fillId="54" borderId="115" applyProtection="0">
      <alignment horizontal="center"/>
    </xf>
    <xf numFmtId="196" fontId="99" fillId="82" borderId="128" applyNumberFormat="0" applyProtection="0">
      <alignment horizontal="left" vertical="center" indent="1"/>
    </xf>
    <xf numFmtId="0" fontId="304" fillId="0" borderId="83" applyNumberFormat="0" applyFill="0" applyAlignment="0" applyProtection="0"/>
    <xf numFmtId="0" fontId="2" fillId="0" borderId="0"/>
    <xf numFmtId="0" fontId="2" fillId="0" borderId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" fillId="0" borderId="0"/>
    <xf numFmtId="0" fontId="96" fillId="52" borderId="23">
      <alignment wrapText="1"/>
    </xf>
    <xf numFmtId="0" fontId="96" fillId="52" borderId="23">
      <alignment wrapText="1"/>
    </xf>
    <xf numFmtId="196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172" fillId="0" borderId="47" applyNumberFormat="0" applyFill="0" applyAlignment="0" applyProtection="0"/>
    <xf numFmtId="0" fontId="304" fillId="0" borderId="14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2" fillId="94" borderId="78" applyNumberFormat="0" applyFont="0" applyAlignment="0" applyProtection="0"/>
    <xf numFmtId="0" fontId="252" fillId="100" borderId="6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2" fillId="100" borderId="143" applyNumberFormat="0" applyAlignment="0" applyProtection="0"/>
    <xf numFmtId="0" fontId="300" fillId="100" borderId="98" applyNumberFormat="0" applyAlignment="0" applyProtection="0"/>
    <xf numFmtId="0" fontId="304" fillId="0" borderId="114" applyNumberFormat="0" applyFill="0" applyAlignment="0" applyProtection="0"/>
    <xf numFmtId="173" fontId="2" fillId="0" borderId="0"/>
    <xf numFmtId="0" fontId="30" fillId="94" borderId="154" applyNumberFormat="0" applyFont="0" applyAlignment="0" applyProtection="0"/>
    <xf numFmtId="0" fontId="170" fillId="42" borderId="8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0" fontId="170" fillId="42" borderId="142" applyNumberFormat="0" applyAlignment="0" applyProtection="0"/>
    <xf numFmtId="37" fontId="92" fillId="101" borderId="58" applyBorder="0">
      <alignment horizontal="left" vertical="center" indent="2"/>
    </xf>
    <xf numFmtId="0" fontId="304" fillId="0" borderId="144" applyNumberFormat="0" applyFill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273" fontId="2" fillId="0" borderId="0"/>
    <xf numFmtId="43" fontId="2" fillId="0" borderId="0" applyFont="0" applyFill="0" applyBorder="0" applyAlignment="0" applyProtection="0"/>
    <xf numFmtId="196" fontId="102" fillId="55" borderId="101"/>
    <xf numFmtId="273" fontId="2" fillId="30" borderId="0" applyNumberFormat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0" fontId="299" fillId="89" borderId="142" applyNumberFormat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300" fillId="100" borderId="1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116" fillId="86" borderId="121" applyNumberFormat="0" applyProtection="0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172" fillId="0" borderId="9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9" fillId="82" borderId="14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176" fontId="2" fillId="0" borderId="0"/>
    <xf numFmtId="179" fontId="2" fillId="0" borderId="0"/>
    <xf numFmtId="0" fontId="300" fillId="100" borderId="128" applyNumberFormat="0" applyAlignment="0" applyProtection="0"/>
    <xf numFmtId="174" fontId="2" fillId="0" borderId="0"/>
    <xf numFmtId="0" fontId="96" fillId="52" borderId="23">
      <alignment wrapText="1"/>
    </xf>
    <xf numFmtId="0" fontId="300" fillId="100" borderId="143" applyNumberFormat="0" applyAlignment="0" applyProtection="0"/>
    <xf numFmtId="5" fontId="2" fillId="0" borderId="0" applyFont="0" applyFill="0" applyBorder="0" applyAlignment="0" applyProtection="0"/>
    <xf numFmtId="173" fontId="2" fillId="0" borderId="0"/>
    <xf numFmtId="0" fontId="2" fillId="0" borderId="0"/>
    <xf numFmtId="180" fontId="2" fillId="0" borderId="0"/>
    <xf numFmtId="0" fontId="123" fillId="94" borderId="154" applyNumberFormat="0" applyFont="0" applyAlignment="0" applyProtection="0"/>
    <xf numFmtId="180" fontId="2" fillId="0" borderId="0"/>
    <xf numFmtId="180" fontId="2" fillId="0" borderId="0"/>
    <xf numFmtId="0" fontId="2" fillId="0" borderId="0"/>
    <xf numFmtId="0" fontId="300" fillId="100" borderId="1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0" fontId="30" fillId="94" borderId="94" applyNumberFormat="0" applyFont="0" applyAlignment="0" applyProtection="0"/>
    <xf numFmtId="43" fontId="2" fillId="0" borderId="0" applyFont="0" applyFill="0" applyBorder="0" applyAlignment="0" applyProtection="0"/>
    <xf numFmtId="0" fontId="71" fillId="94" borderId="9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5" fontId="2" fillId="0" borderId="0"/>
    <xf numFmtId="0" fontId="30" fillId="94" borderId="94" applyNumberFormat="0" applyFont="0" applyAlignment="0" applyProtection="0"/>
    <xf numFmtId="0" fontId="252" fillId="100" borderId="143" applyNumberFormat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97" fillId="54" borderId="100" applyProtection="0">
      <alignment horizontal="center"/>
    </xf>
    <xf numFmtId="0" fontId="96" fillId="52" borderId="23">
      <alignment wrapText="1"/>
    </xf>
    <xf numFmtId="0" fontId="32" fillId="94" borderId="94" applyNumberFormat="0" applyFont="0" applyAlignment="0" applyProtection="0"/>
    <xf numFmtId="0" fontId="264" fillId="88" borderId="97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304" fillId="0" borderId="99" applyNumberFormat="0" applyFill="0" applyAlignment="0" applyProtection="0"/>
    <xf numFmtId="0" fontId="2" fillId="0" borderId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63" fillId="88" borderId="98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06" fillId="0" borderId="95">
      <alignment horizontal="left" vertical="center"/>
    </xf>
    <xf numFmtId="0" fontId="2" fillId="9" borderId="14" applyNumberFormat="0" applyFont="0" applyAlignment="0" applyProtection="0"/>
    <xf numFmtId="0" fontId="2" fillId="0" borderId="0"/>
    <xf numFmtId="186" fontId="2" fillId="0" borderId="0" applyFont="0" applyFill="0" applyBorder="0" applyAlignment="0" applyProtection="0"/>
    <xf numFmtId="0" fontId="300" fillId="100" borderId="143" applyNumberFormat="0" applyAlignment="0" applyProtection="0"/>
    <xf numFmtId="43" fontId="2" fillId="0" borderId="0" applyFont="0" applyFill="0" applyBorder="0" applyAlignment="0" applyProtection="0"/>
    <xf numFmtId="0" fontId="299" fillId="89" borderId="142" applyNumberFormat="0" applyAlignment="0" applyProtection="0"/>
    <xf numFmtId="0" fontId="170" fillId="42" borderId="112" applyNumberFormat="0" applyAlignment="0" applyProtection="0"/>
    <xf numFmtId="0" fontId="300" fillId="100" borderId="143" applyNumberFormat="0" applyAlignment="0" applyProtection="0"/>
    <xf numFmtId="0" fontId="2" fillId="0" borderId="0"/>
    <xf numFmtId="0" fontId="299" fillId="89" borderId="127" applyNumberFormat="0" applyAlignment="0" applyProtection="0"/>
    <xf numFmtId="0" fontId="172" fillId="0" borderId="93" applyNumberFormat="0" applyFill="0" applyAlignment="0" applyProtection="0"/>
    <xf numFmtId="0" fontId="299" fillId="89" borderId="97" applyNumberFormat="0" applyAlignment="0" applyProtection="0"/>
    <xf numFmtId="0" fontId="30" fillId="94" borderId="124" applyNumberFormat="0" applyFont="0" applyAlignment="0" applyProtection="0"/>
    <xf numFmtId="0" fontId="300" fillId="100" borderId="128" applyNumberFormat="0" applyAlignment="0" applyProtection="0"/>
    <xf numFmtId="0" fontId="221" fillId="100" borderId="127" applyNumberFormat="0" applyAlignment="0" applyProtection="0"/>
    <xf numFmtId="170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13" applyNumberFormat="0" applyAlignment="0" applyProtection="0"/>
    <xf numFmtId="0" fontId="221" fillId="100" borderId="142" applyNumberFormat="0" applyAlignment="0" applyProtection="0"/>
    <xf numFmtId="0" fontId="257" fillId="0" borderId="129" applyNumberFormat="0" applyFill="0" applyAlignment="0" applyProtection="0"/>
    <xf numFmtId="0" fontId="257" fillId="0" borderId="108" applyNumberFormat="0" applyFill="0" applyAlignment="0" applyProtection="0"/>
    <xf numFmtId="0" fontId="2" fillId="0" borderId="0"/>
    <xf numFmtId="0" fontId="304" fillId="0" borderId="129" applyNumberFormat="0" applyFill="0" applyAlignment="0" applyProtection="0"/>
    <xf numFmtId="0" fontId="71" fillId="94" borderId="124" applyNumberFormat="0" applyFont="0" applyAlignment="0" applyProtection="0"/>
    <xf numFmtId="41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0" fontId="242" fillId="89" borderId="81" applyNumberFormat="0" applyAlignment="0" applyProtection="0"/>
    <xf numFmtId="0" fontId="10" fillId="0" borderId="145" applyNumberFormat="0" applyFill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0" fillId="100" borderId="143" applyNumberFormat="0" applyAlignment="0" applyProtection="0"/>
    <xf numFmtId="0" fontId="222" fillId="88" borderId="81" applyNumberFormat="0" applyAlignment="0" applyProtection="0"/>
    <xf numFmtId="196" fontId="10" fillId="0" borderId="85" applyNumberFormat="0" applyFill="0" applyAlignment="0" applyProtection="0"/>
    <xf numFmtId="0" fontId="299" fillId="89" borderId="97" applyNumberFormat="0" applyAlignment="0" applyProtection="0"/>
    <xf numFmtId="0" fontId="163" fillId="88" borderId="143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52" fillId="88" borderId="8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52" fillId="100" borderId="82" applyNumberForma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23" fillId="94" borderId="48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6" fontId="141" fillId="80" borderId="89" applyNumberFormat="0" applyProtection="0">
      <alignment horizontal="right" vertical="center"/>
    </xf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1" fillId="94" borderId="109" applyNumberFormat="0" applyFont="0" applyAlignment="0" applyProtection="0"/>
    <xf numFmtId="0" fontId="257" fillId="0" borderId="47" applyNumberFormat="0" applyFill="0" applyAlignment="0" applyProtection="0"/>
    <xf numFmtId="0" fontId="300" fillId="100" borderId="113" applyNumberFormat="0" applyAlignment="0" applyProtection="0"/>
    <xf numFmtId="0" fontId="300" fillId="100" borderId="1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57" fillId="0" borderId="114" applyNumberFormat="0" applyFill="0" applyAlignment="0" applyProtection="0"/>
    <xf numFmtId="196" fontId="141" fillId="74" borderId="34" applyNumberFormat="0" applyProtection="0">
      <alignment horizontal="right" vertical="center"/>
    </xf>
    <xf numFmtId="41" fontId="2" fillId="0" borderId="0" applyFont="0" applyFill="0" applyBorder="0" applyAlignment="0" applyProtection="0"/>
    <xf numFmtId="196" fontId="141" fillId="71" borderId="34" applyNumberFormat="0" applyProtection="0">
      <alignment horizontal="right" vertical="center"/>
    </xf>
    <xf numFmtId="0" fontId="304" fillId="0" borderId="144" applyNumberFormat="0" applyFill="0" applyAlignment="0" applyProtection="0"/>
    <xf numFmtId="0" fontId="71" fillId="94" borderId="154" applyNumberFormat="0" applyFont="0" applyAlignment="0" applyProtection="0"/>
    <xf numFmtId="198" fontId="104" fillId="57" borderId="145" applyProtection="0">
      <alignment horizontal="center"/>
    </xf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29" fillId="36" borderId="59" applyNumberFormat="0" applyBorder="0" applyAlignment="0" applyProtection="0"/>
    <xf numFmtId="0" fontId="148" fillId="55" borderId="145" applyNumberFormat="0" applyProtection="0">
      <alignment horizontal="right" vertical="center"/>
    </xf>
    <xf numFmtId="0" fontId="163" fillId="88" borderId="82" applyNumberFormat="0" applyAlignment="0" applyProtection="0"/>
    <xf numFmtId="0" fontId="299" fillId="89" borderId="127" applyNumberFormat="0" applyAlignment="0" applyProtection="0"/>
    <xf numFmtId="0" fontId="304" fillId="0" borderId="144" applyNumberFormat="0" applyFill="0" applyAlignment="0" applyProtection="0"/>
    <xf numFmtId="196" fontId="71" fillId="94" borderId="94" applyNumberFormat="0" applyFont="0" applyAlignment="0" applyProtection="0"/>
    <xf numFmtId="0" fontId="96" fillId="52" borderId="23">
      <alignment wrapText="1"/>
    </xf>
    <xf numFmtId="0" fontId="2" fillId="0" borderId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0" fontId="163" fillId="88" borderId="98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96" fillId="52" borderId="23">
      <alignment wrapText="1"/>
    </xf>
    <xf numFmtId="43" fontId="2" fillId="0" borderId="0" applyFont="0" applyFill="0" applyBorder="0" applyAlignment="0" applyProtection="0"/>
    <xf numFmtId="0" fontId="221" fillId="100" borderId="81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196" fontId="99" fillId="68" borderId="113" applyNumberFormat="0" applyProtection="0">
      <alignment horizontal="left" vertical="center" indent="1"/>
    </xf>
    <xf numFmtId="0" fontId="172" fillId="0" borderId="123" applyNumberFormat="0" applyFill="0" applyAlignment="0" applyProtection="0"/>
    <xf numFmtId="0" fontId="300" fillId="100" borderId="143" applyNumberFormat="0" applyAlignment="0" applyProtection="0"/>
    <xf numFmtId="0" fontId="300" fillId="100" borderId="98" applyNumberFormat="0" applyAlignment="0" applyProtection="0"/>
    <xf numFmtId="196" fontId="112" fillId="80" borderId="150" applyNumberFormat="0" applyProtection="0">
      <alignment horizontal="left" vertical="center" indent="1"/>
    </xf>
    <xf numFmtId="0" fontId="147" fillId="85" borderId="150" applyNumberFormat="0" applyProtection="0">
      <alignment horizontal="left" vertical="center" indent="1"/>
    </xf>
    <xf numFmtId="181" fontId="2" fillId="0" borderId="0"/>
    <xf numFmtId="43" fontId="2" fillId="0" borderId="0" applyFont="0" applyFill="0" applyBorder="0" applyAlignment="0" applyProtection="0"/>
    <xf numFmtId="0" fontId="30" fillId="94" borderId="124" applyNumberFormat="0" applyFont="0" applyAlignment="0" applyProtection="0"/>
    <xf numFmtId="0" fontId="141" fillId="74" borderId="119" applyNumberFormat="0" applyProtection="0">
      <alignment horizontal="right"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48" fillId="55" borderId="145" applyNumberFormat="0" applyProtection="0">
      <alignment horizontal="right" vertical="center"/>
    </xf>
    <xf numFmtId="0" fontId="172" fillId="0" borderId="47" applyNumberFormat="0" applyFill="0" applyAlignment="0" applyProtection="0"/>
    <xf numFmtId="0" fontId="163" fillId="88" borderId="82" applyNumberFormat="0" applyAlignment="0" applyProtection="0"/>
    <xf numFmtId="0" fontId="300" fillId="100" borderId="143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105" fillId="58" borderId="24"/>
    <xf numFmtId="0" fontId="177" fillId="0" borderId="59">
      <alignment horizontal="center"/>
    </xf>
    <xf numFmtId="196" fontId="141" fillId="73" borderId="149" applyNumberFormat="0" applyProtection="0">
      <alignment horizontal="right" vertical="center"/>
    </xf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96" fontId="144" fillId="52" borderId="149" applyNumberFormat="0" applyProtection="0">
      <alignment vertical="center"/>
    </xf>
    <xf numFmtId="0" fontId="304" fillId="0" borderId="129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99" fillId="89" borderId="127" applyNumberFormat="0" applyAlignment="0" applyProtection="0"/>
    <xf numFmtId="196" fontId="116" fillId="86" borderId="40" applyNumberFormat="0" applyProtection="0">
      <alignment horizontal="center"/>
    </xf>
    <xf numFmtId="9" fontId="2" fillId="0" borderId="0" applyFont="0" applyFill="0" applyBorder="0" applyAlignment="0" applyProtection="0"/>
    <xf numFmtId="0" fontId="299" fillId="89" borderId="127" applyNumberFormat="0" applyAlignment="0" applyProtection="0"/>
    <xf numFmtId="0" fontId="242" fillId="42" borderId="127" applyNumberFormat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304" fillId="0" borderId="114" applyNumberFormat="0" applyFill="0" applyAlignment="0" applyProtection="0"/>
    <xf numFmtId="173" fontId="2" fillId="0" borderId="0"/>
    <xf numFmtId="43" fontId="2" fillId="0" borderId="0" applyFont="0" applyFill="0" applyBorder="0" applyAlignment="0" applyProtection="0"/>
    <xf numFmtId="0" fontId="164" fillId="88" borderId="81" applyNumberFormat="0" applyAlignment="0" applyProtection="0"/>
    <xf numFmtId="196" fontId="141" fillId="80" borderId="34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21" fillId="100" borderId="112" applyNumberFormat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30" fillId="94" borderId="154" applyNumberFormat="0" applyFont="0" applyAlignment="0" applyProtection="0"/>
    <xf numFmtId="0" fontId="2" fillId="0" borderId="0"/>
    <xf numFmtId="0" fontId="299" fillId="89" borderId="81" applyNumberFormat="0" applyAlignment="0" applyProtection="0"/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207" fontId="99" fillId="0" borderId="102" applyFill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172" fillId="0" borderId="93" applyNumberFormat="0" applyFill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41" fillId="73" borderId="89" applyNumberFormat="0" applyProtection="0">
      <alignment horizontal="right" vertical="center"/>
    </xf>
    <xf numFmtId="173" fontId="2" fillId="0" borderId="0"/>
    <xf numFmtId="0" fontId="300" fillId="100" borderId="143" applyNumberFormat="0" applyAlignment="0" applyProtection="0"/>
    <xf numFmtId="0" fontId="2" fillId="0" borderId="0"/>
    <xf numFmtId="0" fontId="299" fillId="89" borderId="112" applyNumberFormat="0" applyAlignment="0" applyProtection="0"/>
    <xf numFmtId="0" fontId="2" fillId="0" borderId="0"/>
    <xf numFmtId="0" fontId="300" fillId="100" borderId="11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0" fontId="141" fillId="72" borderId="89" applyNumberFormat="0" applyProtection="0">
      <alignment horizontal="right" vertical="center"/>
    </xf>
    <xf numFmtId="181" fontId="2" fillId="0" borderId="0"/>
    <xf numFmtId="43" fontId="2" fillId="0" borderId="0" applyFont="0" applyFill="0" applyBorder="0" applyAlignment="0" applyProtection="0"/>
    <xf numFmtId="198" fontId="104" fillId="57" borderId="130" applyProtection="0">
      <alignment horizont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0" fontId="300" fillId="100" borderId="98" applyNumberFormat="0" applyAlignment="0" applyProtection="0"/>
    <xf numFmtId="0" fontId="141" fillId="74" borderId="34" applyNumberFormat="0" applyProtection="0">
      <alignment horizontal="right" vertical="center"/>
    </xf>
    <xf numFmtId="196" fontId="141" fillId="69" borderId="104" applyNumberFormat="0" applyProtection="0">
      <alignment horizontal="right" vertical="center"/>
    </xf>
    <xf numFmtId="0" fontId="300" fillId="100" borderId="1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98" fontId="104" fillId="57" borderId="22" applyProtection="0">
      <alignment horizont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1" fillId="94" borderId="139" applyNumberFormat="0" applyFont="0" applyAlignment="0" applyProtection="0"/>
    <xf numFmtId="0" fontId="2" fillId="0" borderId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221" fillId="100" borderId="127" applyNumberFormat="0" applyAlignment="0" applyProtection="0"/>
    <xf numFmtId="0" fontId="2" fillId="9" borderId="14" applyNumberFormat="0" applyFont="0" applyAlignment="0" applyProtection="0"/>
    <xf numFmtId="0" fontId="2" fillId="0" borderId="0"/>
    <xf numFmtId="0" fontId="148" fillId="55" borderId="115" applyNumberFormat="0" applyProtection="0">
      <alignment horizontal="right" vertical="center"/>
    </xf>
    <xf numFmtId="0" fontId="141" fillId="62" borderId="119" applyNumberFormat="0" applyProtection="0">
      <alignment horizontal="right" vertical="center"/>
    </xf>
    <xf numFmtId="0" fontId="144" fillId="52" borderId="34" applyNumberFormat="0" applyProtection="0">
      <alignment vertical="center"/>
    </xf>
    <xf numFmtId="0" fontId="299" fillId="89" borderId="142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99" fillId="89" borderId="127" applyNumberFormat="0" applyAlignment="0" applyProtection="0"/>
    <xf numFmtId="0" fontId="106" fillId="0" borderId="140">
      <alignment horizontal="left" vertical="center"/>
    </xf>
    <xf numFmtId="0" fontId="299" fillId="89" borderId="112" applyNumberFormat="0" applyAlignment="0" applyProtection="0"/>
    <xf numFmtId="0" fontId="141" fillId="69" borderId="34" applyNumberFormat="0" applyProtection="0">
      <alignment horizontal="right"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300" fillId="100" borderId="128" applyNumberFormat="0" applyAlignment="0" applyProtection="0"/>
    <xf numFmtId="0" fontId="2" fillId="0" borderId="0"/>
    <xf numFmtId="41" fontId="2" fillId="0" borderId="0" applyFont="0" applyFill="0" applyBorder="0" applyAlignment="0" applyProtection="0"/>
    <xf numFmtId="0" fontId="123" fillId="94" borderId="124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10" fillId="83" borderId="143" applyNumberFormat="0" applyProtection="0">
      <alignment horizontal="left" vertical="center" indent="1"/>
    </xf>
    <xf numFmtId="0" fontId="106" fillId="0" borderId="125">
      <alignment horizontal="left" vertical="center"/>
    </xf>
    <xf numFmtId="0" fontId="300" fillId="100" borderId="143" applyNumberFormat="0" applyAlignment="0" applyProtection="0"/>
    <xf numFmtId="170" fontId="2" fillId="0" borderId="0" applyFont="0" applyFill="0" applyBorder="0" applyAlignment="0" applyProtection="0"/>
    <xf numFmtId="0" fontId="299" fillId="89" borderId="127" applyNumberFormat="0" applyAlignment="0" applyProtection="0"/>
    <xf numFmtId="43" fontId="2" fillId="0" borderId="0" applyFont="0" applyFill="0" applyBorder="0" applyAlignment="0" applyProtection="0"/>
    <xf numFmtId="0" fontId="164" fillId="88" borderId="112" applyNumberFormat="0" applyAlignment="0" applyProtection="0"/>
    <xf numFmtId="196" fontId="141" fillId="75" borderId="149" applyNumberFormat="0" applyProtection="0">
      <alignment horizontal="right" vertical="center"/>
    </xf>
    <xf numFmtId="0" fontId="304" fillId="0" borderId="99" applyNumberFormat="0" applyFill="0" applyAlignment="0" applyProtection="0"/>
    <xf numFmtId="0" fontId="304" fillId="0" borderId="114" applyNumberFormat="0" applyFill="0" applyAlignment="0" applyProtection="0"/>
    <xf numFmtId="196" fontId="138" fillId="67" borderId="34" applyNumberFormat="0" applyProtection="0">
      <alignment vertical="center"/>
    </xf>
    <xf numFmtId="170" fontId="2" fillId="0" borderId="0" applyFont="0" applyFill="0" applyBorder="0" applyAlignment="0" applyProtection="0"/>
    <xf numFmtId="0" fontId="299" fillId="89" borderId="142" applyNumberFormat="0" applyAlignment="0" applyProtection="0"/>
    <xf numFmtId="196" fontId="115" fillId="0" borderId="22" applyNumberFormat="0" applyAlignment="0" applyProtection="0"/>
    <xf numFmtId="0" fontId="2" fillId="0" borderId="0"/>
    <xf numFmtId="0" fontId="300" fillId="100" borderId="113" applyNumberFormat="0" applyAlignment="0" applyProtection="0"/>
    <xf numFmtId="2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9" fillId="36" borderId="5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0" fontId="106" fillId="0" borderId="79">
      <alignment horizontal="left" vertical="center"/>
    </xf>
    <xf numFmtId="176" fontId="177" fillId="0" borderId="59">
      <alignment horizontal="center"/>
    </xf>
    <xf numFmtId="9" fontId="2" fillId="0" borderId="0" applyFont="0" applyFill="0" applyBorder="0" applyAlignment="0" applyProtection="0"/>
    <xf numFmtId="0" fontId="30" fillId="94" borderId="139" applyNumberFormat="0" applyFont="0" applyAlignment="0" applyProtection="0"/>
    <xf numFmtId="170" fontId="2" fillId="0" borderId="0" applyFont="0" applyFill="0" applyBorder="0" applyAlignment="0" applyProtection="0"/>
    <xf numFmtId="0" fontId="147" fillId="85" borderId="120" applyNumberFormat="0" applyProtection="0">
      <alignment horizontal="left" vertical="center" indent="1"/>
    </xf>
    <xf numFmtId="0" fontId="299" fillId="89" borderId="112" applyNumberFormat="0" applyAlignment="0" applyProtection="0"/>
    <xf numFmtId="0" fontId="116" fillId="56" borderId="130" applyNumberFormat="0" applyAlignment="0" applyProtection="0"/>
    <xf numFmtId="0" fontId="300" fillId="100" borderId="128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148" fillId="55" borderId="22" applyNumberFormat="0" applyProtection="0">
      <alignment horizontal="right" vertical="center"/>
    </xf>
    <xf numFmtId="196" fontId="141" fillId="75" borderId="34" applyNumberFormat="0" applyProtection="0">
      <alignment horizontal="right" vertical="center"/>
    </xf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9" fillId="89" borderId="97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2" fillId="42" borderId="81" applyNumberFormat="0" applyAlignment="0" applyProtection="0"/>
    <xf numFmtId="0" fontId="252" fillId="88" borderId="82" applyNumberFormat="0" applyAlignment="0" applyProtection="0"/>
    <xf numFmtId="0" fontId="106" fillId="0" borderId="125">
      <alignment horizontal="left" vertical="center"/>
    </xf>
    <xf numFmtId="0" fontId="304" fillId="0" borderId="129" applyNumberFormat="0" applyFill="0" applyAlignment="0" applyProtection="0"/>
    <xf numFmtId="0" fontId="106" fillId="0" borderId="95">
      <alignment horizontal="left" vertical="center"/>
    </xf>
    <xf numFmtId="0" fontId="105" fillId="55" borderId="24"/>
    <xf numFmtId="0" fontId="2" fillId="0" borderId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0" fontId="177" fillId="0" borderId="59">
      <alignment horizontal="center"/>
    </xf>
    <xf numFmtId="43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196" fontId="71" fillId="94" borderId="48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196" fontId="138" fillId="67" borderId="104" applyNumberFormat="0" applyProtection="0">
      <alignment vertical="center"/>
    </xf>
    <xf numFmtId="168" fontId="2" fillId="0" borderId="0" applyFont="0" applyFill="0" applyBorder="0" applyAlignment="0" applyProtection="0"/>
    <xf numFmtId="0" fontId="2" fillId="0" borderId="0"/>
    <xf numFmtId="15" fontId="88" fillId="53" borderId="145">
      <alignment horizontal="center"/>
    </xf>
    <xf numFmtId="170" fontId="2" fillId="0" borderId="0" applyFont="0" applyFill="0" applyBorder="0" applyAlignment="0" applyProtection="0"/>
    <xf numFmtId="0" fontId="106" fillId="0" borderId="140">
      <alignment horizontal="left" vertical="center"/>
    </xf>
    <xf numFmtId="0" fontId="304" fillId="0" borderId="144" applyNumberFormat="0" applyFill="0" applyAlignment="0" applyProtection="0"/>
    <xf numFmtId="0" fontId="299" fillId="89" borderId="127" applyNumberFormat="0" applyAlignment="0" applyProtection="0"/>
    <xf numFmtId="0" fontId="141" fillId="62" borderId="34" applyNumberFormat="0" applyProtection="0">
      <alignment horizontal="right" vertical="center"/>
    </xf>
    <xf numFmtId="0" fontId="115" fillId="0" borderId="100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3" fontId="2" fillId="0" borderId="0"/>
    <xf numFmtId="186" fontId="2" fillId="0" borderId="0" applyFont="0" applyFill="0" applyBorder="0" applyAlignment="0" applyProtection="0"/>
    <xf numFmtId="173" fontId="2" fillId="0" borderId="0"/>
    <xf numFmtId="196" fontId="141" fillId="70" borderId="89" applyNumberFormat="0" applyProtection="0">
      <alignment horizontal="right" vertical="center"/>
    </xf>
    <xf numFmtId="0" fontId="2" fillId="0" borderId="0"/>
    <xf numFmtId="0" fontId="300" fillId="100" borderId="143" applyNumberFormat="0" applyAlignment="0" applyProtection="0"/>
    <xf numFmtId="0" fontId="257" fillId="0" borderId="83" applyNumberFormat="0" applyFill="0" applyAlignment="0" applyProtection="0"/>
    <xf numFmtId="0" fontId="147" fillId="85" borderId="39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10" fontId="29" fillId="36" borderId="5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102" fillId="55" borderId="101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163" fillId="88" borderId="82" applyNumberFormat="0" applyAlignment="0" applyProtection="0"/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299" fillId="89" borderId="112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304" fillId="0" borderId="144" applyNumberFormat="0" applyFill="0" applyAlignment="0" applyProtection="0"/>
    <xf numFmtId="0" fontId="300" fillId="100" borderId="113" applyNumberFormat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0" fontId="141" fillId="73" borderId="134" applyNumberFormat="0" applyProtection="0">
      <alignment horizontal="right" vertical="center"/>
    </xf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06" fillId="0" borderId="140">
      <alignment horizontal="left" vertical="center"/>
    </xf>
    <xf numFmtId="0" fontId="170" fillId="42" borderId="81" applyNumberFormat="0" applyAlignment="0" applyProtection="0"/>
    <xf numFmtId="0" fontId="242" fillId="89" borderId="97" applyNumberFormat="0" applyAlignment="0" applyProtection="0"/>
    <xf numFmtId="0" fontId="10" fillId="0" borderId="130" applyNumberFormat="0" applyFill="0" applyAlignment="0" applyProtection="0"/>
    <xf numFmtId="0" fontId="141" fillId="70" borderId="34" applyNumberFormat="0" applyProtection="0">
      <alignment horizontal="right" vertical="center"/>
    </xf>
    <xf numFmtId="0" fontId="299" fillId="89" borderId="112" applyNumberFormat="0" applyAlignment="0" applyProtection="0"/>
    <xf numFmtId="0" fontId="102" fillId="55" borderId="116"/>
    <xf numFmtId="0" fontId="96" fillId="52" borderId="23">
      <alignment wrapText="1"/>
    </xf>
    <xf numFmtId="0" fontId="304" fillId="0" borderId="144" applyNumberFormat="0" applyFill="0" applyAlignment="0" applyProtection="0"/>
    <xf numFmtId="170" fontId="2" fillId="0" borderId="0" applyFont="0" applyFill="0" applyBorder="0" applyAlignment="0" applyProtection="0"/>
    <xf numFmtId="0" fontId="2" fillId="0" borderId="0"/>
    <xf numFmtId="0" fontId="115" fillId="0" borderId="145" applyNumberFormat="0" applyAlignment="0" applyProtection="0"/>
    <xf numFmtId="0" fontId="242" fillId="89" borderId="112" applyNumberFormat="0" applyAlignment="0" applyProtection="0"/>
    <xf numFmtId="0" fontId="2" fillId="0" borderId="0"/>
    <xf numFmtId="0" fontId="299" fillId="89" borderId="14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" fillId="0" borderId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181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96" fillId="52" borderId="23">
      <alignment wrapText="1"/>
    </xf>
    <xf numFmtId="0" fontId="163" fillId="88" borderId="113" applyNumberFormat="0" applyAlignment="0" applyProtection="0"/>
    <xf numFmtId="173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99" fillId="89" borderId="81" applyNumberFormat="0" applyAlignment="0" applyProtection="0"/>
    <xf numFmtId="43" fontId="2" fillId="0" borderId="0" applyFont="0" applyFill="0" applyBorder="0" applyAlignment="0" applyProtection="0"/>
    <xf numFmtId="0" fontId="300" fillId="100" borderId="143" applyNumberFormat="0" applyAlignment="0" applyProtection="0"/>
    <xf numFmtId="0" fontId="299" fillId="89" borderId="112" applyNumberFormat="0" applyAlignment="0" applyProtection="0"/>
    <xf numFmtId="0" fontId="2" fillId="0" borderId="0"/>
    <xf numFmtId="0" fontId="304" fillId="0" borderId="12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181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6" fontId="2" fillId="0" borderId="0"/>
    <xf numFmtId="196" fontId="141" fillId="52" borderId="104" applyNumberFormat="0" applyProtection="0">
      <alignment vertical="center"/>
    </xf>
    <xf numFmtId="179" fontId="2" fillId="0" borderId="0"/>
    <xf numFmtId="174" fontId="2" fillId="0" borderId="0"/>
    <xf numFmtId="5" fontId="2" fillId="0" borderId="0" applyFont="0" applyFill="0" applyBorder="0" applyAlignment="0" applyProtection="0"/>
    <xf numFmtId="0" fontId="106" fillId="0" borderId="140">
      <alignment horizontal="left" vertical="center"/>
    </xf>
    <xf numFmtId="0" fontId="221" fillId="100" borderId="81" applyNumberFormat="0" applyAlignment="0" applyProtection="0"/>
    <xf numFmtId="196" fontId="164" fillId="88" borderId="97" applyNumberFormat="0" applyAlignment="0" applyProtection="0"/>
    <xf numFmtId="0" fontId="299" fillId="89" borderId="127" applyNumberFormat="0" applyAlignment="0" applyProtection="0"/>
    <xf numFmtId="0" fontId="30" fillId="94" borderId="139" applyNumberFormat="0" applyFont="0" applyAlignment="0" applyProtection="0"/>
    <xf numFmtId="0" fontId="138" fillId="67" borderId="34" applyNumberFormat="0" applyProtection="0">
      <alignment vertical="center"/>
    </xf>
    <xf numFmtId="0" fontId="252" fillId="100" borderId="98" applyNumberFormat="0" applyAlignment="0" applyProtection="0"/>
    <xf numFmtId="180" fontId="2" fillId="0" borderId="0"/>
    <xf numFmtId="0" fontId="2" fillId="0" borderId="0"/>
    <xf numFmtId="0" fontId="99" fillId="82" borderId="113" applyNumberFormat="0" applyProtection="0">
      <alignment horizontal="left" vertical="center" indent="1"/>
    </xf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14" applyNumberFormat="0" applyFill="0" applyAlignment="0" applyProtection="0"/>
    <xf numFmtId="0" fontId="257" fillId="0" borderId="9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7" fillId="0" borderId="117">
      <alignment horizontal="left" vertical="center"/>
    </xf>
    <xf numFmtId="196" fontId="163" fillId="88" borderId="143" applyNumberFormat="0" applyAlignment="0" applyProtection="0"/>
    <xf numFmtId="0" fontId="163" fillId="88" borderId="143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196" fontId="141" fillId="70" borderId="149" applyNumberFormat="0" applyProtection="0">
      <alignment horizontal="right" vertical="center"/>
    </xf>
    <xf numFmtId="0" fontId="138" fillId="67" borderId="149" applyNumberFormat="0" applyProtection="0">
      <alignment vertical="center"/>
    </xf>
    <xf numFmtId="0" fontId="300" fillId="100" borderId="143" applyNumberFormat="0" applyAlignment="0" applyProtection="0"/>
    <xf numFmtId="0" fontId="123" fillId="94" borderId="154" applyNumberFormat="0" applyFont="0" applyAlignment="0" applyProtection="0"/>
    <xf numFmtId="0" fontId="106" fillId="0" borderId="125">
      <alignment horizontal="left" vertical="center"/>
    </xf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207" fontId="153" fillId="0" borderId="92" applyFill="0"/>
    <xf numFmtId="207" fontId="99" fillId="0" borderId="87" applyFill="0"/>
    <xf numFmtId="196" fontId="110" fillId="83" borderId="82" applyNumberFormat="0" applyProtection="0">
      <alignment horizontal="left" vertical="center" indent="1"/>
    </xf>
    <xf numFmtId="196" fontId="144" fillId="52" borderId="89" applyNumberFormat="0" applyProtection="0">
      <alignment vertical="center"/>
    </xf>
    <xf numFmtId="0" fontId="112" fillId="80" borderId="90" applyNumberFormat="0" applyProtection="0">
      <alignment horizontal="left" vertical="center" indent="1"/>
    </xf>
    <xf numFmtId="196" fontId="99" fillId="68" borderId="82" applyNumberFormat="0" applyProtection="0">
      <alignment horizontal="left" vertical="center" indent="1"/>
    </xf>
    <xf numFmtId="0" fontId="141" fillId="52" borderId="89" applyNumberFormat="0" applyProtection="0">
      <alignment vertical="center"/>
    </xf>
    <xf numFmtId="0" fontId="99" fillId="63" borderId="82" applyNumberFormat="0" applyProtection="0">
      <alignment horizontal="left" vertical="center" indent="1"/>
    </xf>
    <xf numFmtId="196" fontId="99" fillId="63" borderId="82" applyNumberFormat="0" applyProtection="0">
      <alignment horizontal="left" vertical="center" indent="1"/>
    </xf>
    <xf numFmtId="0" fontId="99" fillId="82" borderId="82" applyNumberFormat="0" applyProtection="0">
      <alignment horizontal="left" vertical="center" indent="1"/>
    </xf>
    <xf numFmtId="196" fontId="99" fillId="82" borderId="82" applyNumberFormat="0" applyProtection="0">
      <alignment horizontal="left" vertical="center" indent="1"/>
    </xf>
    <xf numFmtId="0" fontId="141" fillId="80" borderId="89" applyNumberFormat="0" applyProtection="0">
      <alignment horizontal="right" vertical="center"/>
    </xf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70" fillId="42" borderId="112" applyNumberFormat="0" applyAlignment="0" applyProtection="0"/>
    <xf numFmtId="0" fontId="32" fillId="94" borderId="139" applyNumberFormat="0" applyFont="0" applyAlignment="0" applyProtection="0"/>
    <xf numFmtId="196" fontId="141" fillId="71" borderId="104" applyNumberFormat="0" applyProtection="0">
      <alignment horizontal="right" vertical="center"/>
    </xf>
    <xf numFmtId="0" fontId="177" fillId="0" borderId="59">
      <alignment horizontal="center"/>
    </xf>
    <xf numFmtId="0" fontId="299" fillId="89" borderId="142" applyNumberFormat="0" applyAlignment="0" applyProtection="0"/>
    <xf numFmtId="0" fontId="164" fillId="88" borderId="97" applyNumberFormat="0" applyAlignment="0" applyProtection="0"/>
    <xf numFmtId="0" fontId="141" fillId="70" borderId="104" applyNumberFormat="0" applyProtection="0">
      <alignment horizontal="right" vertical="center"/>
    </xf>
    <xf numFmtId="196" fontId="102" fillId="55" borderId="146"/>
    <xf numFmtId="0" fontId="71" fillId="94" borderId="139" applyNumberFormat="0" applyFont="0" applyAlignment="0" applyProtection="0"/>
    <xf numFmtId="0" fontId="221" fillId="100" borderId="81" applyNumberFormat="0" applyAlignment="0" applyProtection="0"/>
    <xf numFmtId="0" fontId="99" fillId="68" borderId="128" applyNumberFormat="0" applyProtection="0">
      <alignment horizontal="left" vertical="center" indent="1"/>
    </xf>
    <xf numFmtId="0" fontId="242" fillId="42" borderId="142" applyNumberFormat="0" applyAlignment="0" applyProtection="0"/>
    <xf numFmtId="0" fontId="300" fillId="100" borderId="143" applyNumberFormat="0" applyAlignment="0" applyProtection="0"/>
    <xf numFmtId="196" fontId="99" fillId="63" borderId="143" applyNumberFormat="0" applyProtection="0">
      <alignment horizontal="left" vertical="center" indent="1"/>
    </xf>
    <xf numFmtId="0" fontId="299" fillId="89" borderId="127" applyNumberFormat="0" applyAlignment="0" applyProtection="0"/>
    <xf numFmtId="0" fontId="299" fillId="89" borderId="127" applyNumberFormat="0" applyAlignment="0" applyProtection="0"/>
    <xf numFmtId="0" fontId="106" fillId="0" borderId="125">
      <alignment horizontal="left" vertical="center"/>
    </xf>
    <xf numFmtId="0" fontId="257" fillId="0" borderId="93" applyNumberFormat="0" applyFill="0" applyAlignment="0" applyProtection="0"/>
    <xf numFmtId="196" fontId="107" fillId="0" borderId="102">
      <alignment horizontal="left" vertical="center"/>
    </xf>
    <xf numFmtId="196" fontId="163" fillId="88" borderId="98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39" fillId="67" borderId="143" applyNumberFormat="0" applyProtection="0">
      <alignment horizontal="left" vertical="center" indent="1"/>
    </xf>
    <xf numFmtId="0" fontId="96" fillId="52" borderId="23">
      <alignment wrapText="1"/>
    </xf>
    <xf numFmtId="0" fontId="30" fillId="94" borderId="154" applyNumberFormat="0" applyFont="0" applyAlignment="0" applyProtection="0"/>
    <xf numFmtId="0" fontId="304" fillId="0" borderId="144" applyNumberFormat="0" applyFill="0" applyAlignment="0" applyProtection="0"/>
    <xf numFmtId="0" fontId="242" fillId="89" borderId="81" applyNumberFormat="0" applyAlignment="0" applyProtection="0"/>
    <xf numFmtId="196" fontId="139" fillId="67" borderId="143" applyNumberFormat="0" applyProtection="0">
      <alignment horizontal="left" vertical="center" indent="1"/>
    </xf>
    <xf numFmtId="0" fontId="106" fillId="0" borderId="79">
      <alignment horizontal="left" vertical="center"/>
    </xf>
    <xf numFmtId="0" fontId="299" fillId="89" borderId="142" applyNumberFormat="0" applyAlignment="0" applyProtection="0"/>
    <xf numFmtId="0" fontId="10" fillId="0" borderId="145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196" fontId="99" fillId="63" borderId="143" applyNumberFormat="0" applyProtection="0">
      <alignment horizontal="left" vertical="center" indent="1"/>
    </xf>
    <xf numFmtId="196" fontId="105" fillId="55" borderId="116"/>
    <xf numFmtId="196" fontId="141" fillId="73" borderId="149" applyNumberFormat="0" applyProtection="0">
      <alignment horizontal="right" vertical="center"/>
    </xf>
    <xf numFmtId="0" fontId="32" fillId="94" borderId="48" applyNumberFormat="0" applyFont="0" applyAlignment="0" applyProtection="0"/>
    <xf numFmtId="0" fontId="252" fillId="100" borderId="82" applyNumberFormat="0" applyAlignment="0" applyProtection="0"/>
    <xf numFmtId="0" fontId="170" fillId="42" borderId="142" applyNumberFormat="0" applyAlignment="0" applyProtection="0"/>
    <xf numFmtId="196" fontId="141" fillId="70" borderId="104" applyNumberFormat="0" applyProtection="0">
      <alignment horizontal="right" vertical="center"/>
    </xf>
    <xf numFmtId="196" fontId="141" fillId="73" borderId="104" applyNumberFormat="0" applyProtection="0">
      <alignment horizontal="right" vertical="center"/>
    </xf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41" fillId="80" borderId="119" applyNumberFormat="0" applyProtection="0">
      <alignment horizontal="right" vertical="center"/>
    </xf>
    <xf numFmtId="0" fontId="299" fillId="89" borderId="127" applyNumberFormat="0" applyAlignment="0" applyProtection="0"/>
    <xf numFmtId="196" fontId="99" fillId="81" borderId="143" applyNumberFormat="0" applyProtection="0">
      <alignment horizontal="left" vertical="center" indent="1"/>
    </xf>
    <xf numFmtId="0" fontId="300" fillId="100" borderId="143" applyNumberFormat="0" applyAlignment="0" applyProtection="0"/>
    <xf numFmtId="0" fontId="144" fillId="52" borderId="134" applyNumberFormat="0" applyProtection="0">
      <alignment vertical="center"/>
    </xf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196" fontId="116" fillId="86" borderId="121" applyNumberFormat="0" applyProtection="0">
      <alignment horizontal="center"/>
    </xf>
    <xf numFmtId="0" fontId="123" fillId="94" borderId="109" applyNumberFormat="0" applyFont="0" applyAlignment="0" applyProtection="0"/>
    <xf numFmtId="0" fontId="99" fillId="68" borderId="82" applyNumberFormat="0" applyProtection="0">
      <alignment horizontal="left" vertical="center" indent="1"/>
    </xf>
    <xf numFmtId="37" fontId="92" fillId="101" borderId="79" applyBorder="0">
      <alignment horizontal="left" vertical="center" indent="2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64" fillId="88" borderId="127" applyNumberFormat="0" applyAlignment="0" applyProtection="0"/>
    <xf numFmtId="0" fontId="144" fillId="52" borderId="119" applyNumberFormat="0" applyProtection="0">
      <alignment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99" fillId="82" borderId="98" applyNumberFormat="0" applyProtection="0">
      <alignment horizontal="left" vertical="center" indent="1"/>
    </xf>
    <xf numFmtId="0" fontId="141" fillId="76" borderId="89" applyNumberFormat="0" applyProtection="0">
      <alignment horizontal="right" vertical="center"/>
    </xf>
    <xf numFmtId="0" fontId="141" fillId="75" borderId="89" applyNumberFormat="0" applyProtection="0">
      <alignment horizontal="right" vertical="center"/>
    </xf>
    <xf numFmtId="196" fontId="170" fillId="42" borderId="127" applyNumberFormat="0" applyAlignment="0" applyProtection="0"/>
    <xf numFmtId="0" fontId="277" fillId="88" borderId="128" applyNumberFormat="0" applyAlignment="0" applyProtection="0">
      <alignment vertical="center"/>
    </xf>
    <xf numFmtId="0" fontId="300" fillId="100" borderId="143" applyNumberFormat="0" applyAlignment="0" applyProtection="0"/>
    <xf numFmtId="0" fontId="99" fillId="63" borderId="98" applyNumberFormat="0" applyProtection="0">
      <alignment horizontal="left" vertical="center" indent="1"/>
    </xf>
    <xf numFmtId="196" fontId="141" fillId="74" borderId="89" applyNumberFormat="0" applyProtection="0">
      <alignment horizontal="right" vertical="center"/>
    </xf>
    <xf numFmtId="196" fontId="10" fillId="0" borderId="100" applyNumberFormat="0" applyFill="0" applyAlignment="0" applyProtection="0"/>
    <xf numFmtId="0" fontId="300" fillId="100" borderId="143" applyNumberFormat="0" applyAlignment="0" applyProtection="0"/>
    <xf numFmtId="0" fontId="30" fillId="94" borderId="109" applyNumberFormat="0" applyFon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21" fillId="100" borderId="127" applyNumberFormat="0" applyAlignment="0" applyProtection="0"/>
    <xf numFmtId="0" fontId="304" fillId="0" borderId="114" applyNumberFormat="0" applyFill="0" applyAlignment="0" applyProtection="0"/>
    <xf numFmtId="37" fontId="92" fillId="101" borderId="155" applyBorder="0">
      <alignment horizontal="left" vertical="center" indent="2"/>
    </xf>
    <xf numFmtId="0" fontId="304" fillId="0" borderId="129" applyNumberFormat="0" applyFill="0" applyAlignment="0" applyProtection="0"/>
    <xf numFmtId="0" fontId="299" fillId="89" borderId="112" applyNumberFormat="0" applyAlignment="0" applyProtection="0"/>
    <xf numFmtId="0" fontId="141" fillId="75" borderId="149" applyNumberFormat="0" applyProtection="0">
      <alignment horizontal="right" vertical="center"/>
    </xf>
    <xf numFmtId="198" fontId="153" fillId="0" borderId="92" applyFill="0" applyAlignment="0" applyProtection="0"/>
    <xf numFmtId="0" fontId="300" fillId="100" borderId="143" applyNumberFormat="0" applyAlignment="0" applyProtection="0"/>
    <xf numFmtId="0" fontId="106" fillId="0" borderId="140">
      <alignment horizontal="left" vertical="center"/>
    </xf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63" fillId="88" borderId="143" applyNumberFormat="0" applyAlignment="0" applyProtection="0"/>
    <xf numFmtId="0" fontId="30" fillId="94" borderId="124" applyNumberFormat="0" applyFont="0" applyAlignment="0" applyProtection="0"/>
    <xf numFmtId="0" fontId="141" fillId="75" borderId="104" applyNumberFormat="0" applyProtection="0">
      <alignment horizontal="right" vertical="center"/>
    </xf>
    <xf numFmtId="0" fontId="242" fillId="89" borderId="142" applyNumberFormat="0" applyAlignment="0" applyProtection="0"/>
    <xf numFmtId="196" fontId="164" fillId="88" borderId="81" applyNumberFormat="0" applyAlignment="0" applyProtection="0"/>
    <xf numFmtId="196" fontId="105" fillId="55" borderId="146"/>
    <xf numFmtId="196" fontId="102" fillId="55" borderId="101"/>
    <xf numFmtId="0" fontId="299" fillId="89" borderId="142" applyNumberFormat="0" applyAlignment="0" applyProtection="0"/>
    <xf numFmtId="0" fontId="115" fillId="0" borderId="85" applyNumberFormat="0" applyAlignment="0" applyProtection="0"/>
    <xf numFmtId="196" fontId="141" fillId="69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222" fillId="88" borderId="127" applyNumberFormat="0" applyAlignment="0" applyProtection="0"/>
    <xf numFmtId="0" fontId="304" fillId="0" borderId="144" applyNumberFormat="0" applyFill="0" applyAlignment="0" applyProtection="0"/>
    <xf numFmtId="0" fontId="71" fillId="94" borderId="124" applyNumberFormat="0" applyFont="0" applyAlignment="0" applyProtection="0"/>
    <xf numFmtId="0" fontId="299" fillId="89" borderId="142" applyNumberFormat="0" applyAlignment="0" applyProtection="0"/>
    <xf numFmtId="0" fontId="32" fillId="94" borderId="154" applyNumberFormat="0" applyFont="0" applyAlignment="0" applyProtection="0"/>
    <xf numFmtId="0" fontId="172" fillId="0" borderId="108" applyNumberFormat="0" applyFill="0" applyAlignment="0" applyProtection="0"/>
    <xf numFmtId="0" fontId="242" fillId="89" borderId="142" applyNumberFormat="0" applyAlignment="0" applyProtection="0"/>
    <xf numFmtId="0" fontId="163" fillId="88" borderId="128" applyNumberFormat="0" applyAlignment="0" applyProtection="0"/>
    <xf numFmtId="196" fontId="141" fillId="71" borderId="89" applyNumberFormat="0" applyProtection="0">
      <alignment horizontal="right" vertical="center"/>
    </xf>
    <xf numFmtId="0" fontId="164" fillId="88" borderId="81" applyNumberFormat="0" applyAlignment="0" applyProtection="0"/>
    <xf numFmtId="37" fontId="92" fillId="101" borderId="125" applyBorder="0">
      <alignment horizontal="left" vertical="center" indent="2"/>
    </xf>
    <xf numFmtId="196" fontId="141" fillId="72" borderId="134" applyNumberFormat="0" applyProtection="0">
      <alignment horizontal="right" vertical="center"/>
    </xf>
    <xf numFmtId="0" fontId="30" fillId="94" borderId="109" applyNumberFormat="0" applyFont="0" applyAlignment="0" applyProtection="0"/>
    <xf numFmtId="0" fontId="116" fillId="86" borderId="151" applyNumberFormat="0" applyProtection="0">
      <alignment horizontal="center"/>
    </xf>
    <xf numFmtId="0" fontId="138" fillId="67" borderId="104" applyNumberFormat="0" applyProtection="0">
      <alignment vertical="center"/>
    </xf>
    <xf numFmtId="0" fontId="299" fillId="89" borderId="142" applyNumberFormat="0" applyAlignment="0" applyProtection="0"/>
    <xf numFmtId="196" fontId="170" fillId="42" borderId="97" applyNumberFormat="0" applyAlignment="0" applyProtection="0"/>
    <xf numFmtId="0" fontId="221" fillId="100" borderId="97" applyNumberFormat="0" applyAlignment="0" applyProtection="0"/>
    <xf numFmtId="0" fontId="257" fillId="0" borderId="129" applyNumberFormat="0" applyFill="0" applyAlignment="0" applyProtection="0"/>
    <xf numFmtId="0" fontId="141" fillId="74" borderId="104" applyNumberFormat="0" applyProtection="0">
      <alignment horizontal="right" vertical="center"/>
    </xf>
    <xf numFmtId="0" fontId="30" fillId="94" borderId="154" applyNumberFormat="0" applyFon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52" fillId="100" borderId="128" applyNumberFormat="0" applyAlignment="0" applyProtection="0"/>
    <xf numFmtId="0" fontId="222" fillId="88" borderId="142" applyNumberFormat="0" applyAlignment="0" applyProtection="0"/>
    <xf numFmtId="196" fontId="141" fillId="71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0" fontId="96" fillId="52" borderId="23">
      <alignment wrapText="1"/>
    </xf>
    <xf numFmtId="196" fontId="10" fillId="0" borderId="130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06" fillId="0" borderId="95">
      <alignment horizontal="left" vertical="center"/>
    </xf>
    <xf numFmtId="0" fontId="304" fillId="0" borderId="144" applyNumberFormat="0" applyFill="0" applyAlignment="0" applyProtection="0"/>
    <xf numFmtId="0" fontId="257" fillId="0" borderId="153" applyNumberFormat="0" applyFill="0" applyAlignment="0" applyProtection="0"/>
    <xf numFmtId="0" fontId="257" fillId="0" borderId="144" applyNumberFormat="0" applyFill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116" fillId="86" borderId="106" applyNumberFormat="0" applyProtection="0">
      <alignment horizontal="center"/>
    </xf>
    <xf numFmtId="0" fontId="71" fillId="94" borderId="154" applyNumberFormat="0" applyFont="0" applyAlignment="0" applyProtection="0"/>
    <xf numFmtId="0" fontId="252" fillId="100" borderId="82" applyNumberFormat="0" applyAlignment="0" applyProtection="0"/>
    <xf numFmtId="196" fontId="139" fillId="67" borderId="11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57" fillId="0" borderId="129" applyNumberFormat="0" applyFill="0" applyAlignment="0" applyProtection="0"/>
    <xf numFmtId="196" fontId="147" fillId="85" borderId="120" applyNumberFormat="0" applyProtection="0">
      <alignment horizontal="left" vertical="center" indent="1"/>
    </xf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106" fillId="0" borderId="79">
      <alignment horizontal="left"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99" applyNumberFormat="0" applyFill="0" applyAlignment="0" applyProtection="0"/>
    <xf numFmtId="198" fontId="99" fillId="0" borderId="92" applyAlignment="0"/>
    <xf numFmtId="0" fontId="299" fillId="89" borderId="97" applyNumberFormat="0" applyAlignment="0" applyProtection="0"/>
    <xf numFmtId="207" fontId="99" fillId="0" borderId="117" applyFill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196" fontId="141" fillId="69" borderId="89" applyNumberFormat="0" applyProtection="0">
      <alignment horizontal="right" vertical="center"/>
    </xf>
    <xf numFmtId="0" fontId="264" fillId="88" borderId="127" applyNumberFormat="0" applyAlignment="0" applyProtection="0">
      <alignment vertical="center"/>
    </xf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304" fillId="0" borderId="129" applyNumberFormat="0" applyFill="0" applyAlignment="0" applyProtection="0"/>
    <xf numFmtId="196" fontId="110" fillId="83" borderId="98" applyNumberFormat="0" applyProtection="0">
      <alignment horizontal="left" vertical="center" indent="1"/>
    </xf>
    <xf numFmtId="0" fontId="106" fillId="0" borderId="79">
      <alignment horizontal="left" vertical="center"/>
    </xf>
    <xf numFmtId="0" fontId="96" fillId="52" borderId="23">
      <alignment wrapText="1"/>
    </xf>
    <xf numFmtId="0" fontId="299" fillId="89" borderId="112" applyNumberFormat="0" applyAlignment="0" applyProtection="0"/>
    <xf numFmtId="198" fontId="116" fillId="66" borderId="103" applyProtection="0">
      <alignment horizontal="center"/>
    </xf>
    <xf numFmtId="196" fontId="141" fillId="71" borderId="149" applyNumberFormat="0" applyProtection="0">
      <alignment horizontal="right" vertical="center"/>
    </xf>
    <xf numFmtId="196" fontId="110" fillId="83" borderId="113" applyNumberFormat="0" applyProtection="0">
      <alignment horizontal="left" vertical="center" indent="1"/>
    </xf>
    <xf numFmtId="0" fontId="299" fillId="89" borderId="97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06" fillId="0" borderId="125">
      <alignment horizontal="left" vertical="center"/>
    </xf>
    <xf numFmtId="0" fontId="123" fillId="94" borderId="139" applyNumberFormat="0" applyFont="0" applyAlignment="0" applyProtection="0"/>
    <xf numFmtId="196" fontId="163" fillId="88" borderId="82" applyNumberFormat="0" applyAlignment="0" applyProtection="0"/>
    <xf numFmtId="196" fontId="141" fillId="62" borderId="104" applyNumberFormat="0" applyProtection="0">
      <alignment horizontal="right" vertical="center"/>
    </xf>
    <xf numFmtId="0" fontId="30" fillId="94" borderId="124" applyNumberFormat="0" applyFont="0" applyAlignment="0" applyProtection="0"/>
    <xf numFmtId="0" fontId="299" fillId="89" borderId="127" applyNumberFormat="0" applyAlignment="0" applyProtection="0"/>
    <xf numFmtId="196" fontId="107" fillId="0" borderId="147">
      <alignment horizontal="left" vertical="center"/>
    </xf>
    <xf numFmtId="196" fontId="141" fillId="52" borderId="119" applyNumberFormat="0" applyProtection="0">
      <alignment vertical="center"/>
    </xf>
    <xf numFmtId="0" fontId="112" fillId="80" borderId="120" applyNumberFormat="0" applyProtection="0">
      <alignment horizontal="left" vertical="center" indent="1"/>
    </xf>
    <xf numFmtId="0" fontId="299" fillId="89" borderId="142" applyNumberFormat="0" applyAlignment="0" applyProtection="0"/>
    <xf numFmtId="196" fontId="141" fillId="72" borderId="149" applyNumberFormat="0" applyProtection="0">
      <alignment horizontal="right" vertical="center"/>
    </xf>
    <xf numFmtId="0" fontId="106" fillId="0" borderId="79">
      <alignment horizontal="left" vertical="center"/>
    </xf>
    <xf numFmtId="196" fontId="99" fillId="82" borderId="113" applyNumberFormat="0" applyProtection="0">
      <alignment horizontal="left" vertical="center" indent="1"/>
    </xf>
    <xf numFmtId="196" fontId="116" fillId="86" borderId="151" applyNumberFormat="0" applyProtection="0">
      <alignment horizontal="center"/>
    </xf>
    <xf numFmtId="0" fontId="300" fillId="100" borderId="143" applyNumberFormat="0" applyAlignment="0" applyProtection="0"/>
    <xf numFmtId="0" fontId="30" fillId="94" borderId="94" applyNumberFormat="0" applyFont="0" applyAlignment="0" applyProtection="0"/>
    <xf numFmtId="0" fontId="300" fillId="100" borderId="143" applyNumberFormat="0" applyAlignment="0" applyProtection="0"/>
    <xf numFmtId="0" fontId="172" fillId="0" borderId="108" applyNumberFormat="0" applyFill="0" applyAlignment="0" applyProtection="0"/>
    <xf numFmtId="0" fontId="106" fillId="0" borderId="125">
      <alignment horizontal="left" vertical="center"/>
    </xf>
    <xf numFmtId="0" fontId="222" fillId="88" borderId="97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141" fillId="69" borderId="104" applyNumberFormat="0" applyProtection="0">
      <alignment horizontal="right" vertical="center"/>
    </xf>
    <xf numFmtId="207" fontId="99" fillId="0" borderId="122" applyFill="0"/>
    <xf numFmtId="0" fontId="300" fillId="100" borderId="143" applyNumberFormat="0" applyAlignment="0" applyProtection="0"/>
    <xf numFmtId="0" fontId="32" fillId="94" borderId="124" applyNumberFormat="0" applyFont="0" applyAlignment="0" applyProtection="0"/>
    <xf numFmtId="0" fontId="99" fillId="63" borderId="128" applyNumberFormat="0" applyProtection="0">
      <alignment horizontal="left" vertical="center" indent="1"/>
    </xf>
    <xf numFmtId="0" fontId="300" fillId="100" borderId="113" applyNumberFormat="0" applyAlignment="0" applyProtection="0"/>
    <xf numFmtId="0" fontId="252" fillId="100" borderId="98" applyNumberFormat="0" applyAlignment="0" applyProtection="0"/>
    <xf numFmtId="0" fontId="299" fillId="89" borderId="127" applyNumberFormat="0" applyAlignment="0" applyProtection="0"/>
    <xf numFmtId="196" fontId="141" fillId="62" borderId="119" applyNumberFormat="0" applyProtection="0">
      <alignment horizontal="right" vertical="center"/>
    </xf>
    <xf numFmtId="0" fontId="30" fillId="94" borderId="9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42" fillId="42" borderId="81" applyNumberFormat="0" applyAlignment="0" applyProtection="0"/>
    <xf numFmtId="0" fontId="304" fillId="0" borderId="144" applyNumberFormat="0" applyFill="0" applyAlignment="0" applyProtection="0"/>
    <xf numFmtId="0" fontId="252" fillId="88" borderId="143" applyNumberFormat="0" applyAlignment="0" applyProtection="0"/>
    <xf numFmtId="196" fontId="148" fillId="55" borderId="85" applyNumberFormat="0" applyProtection="0">
      <alignment horizontal="right" vertical="center"/>
    </xf>
    <xf numFmtId="0" fontId="252" fillId="100" borderId="82" applyNumberFormat="0" applyAlignment="0" applyProtection="0"/>
    <xf numFmtId="0" fontId="300" fillId="100" borderId="128" applyNumberFormat="0" applyAlignment="0" applyProtection="0"/>
    <xf numFmtId="0" fontId="141" fillId="71" borderId="89" applyNumberFormat="0" applyProtection="0">
      <alignment horizontal="right" vertical="center"/>
    </xf>
    <xf numFmtId="0" fontId="99" fillId="81" borderId="82" applyNumberFormat="0" applyProtection="0">
      <alignment horizontal="left" vertical="center" indent="1"/>
    </xf>
    <xf numFmtId="0" fontId="32" fillId="94" borderId="124" applyNumberFormat="0" applyFont="0" applyAlignment="0" applyProtection="0"/>
    <xf numFmtId="0" fontId="252" fillId="88" borderId="98" applyNumberFormat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42" fillId="89" borderId="97" applyNumberFormat="0" applyAlignment="0" applyProtection="0"/>
    <xf numFmtId="0" fontId="304" fillId="0" borderId="144" applyNumberFormat="0" applyFill="0" applyAlignment="0" applyProtection="0"/>
    <xf numFmtId="0" fontId="221" fillId="100" borderId="97" applyNumberFormat="0" applyAlignment="0" applyProtection="0"/>
    <xf numFmtId="0" fontId="299" fillId="89" borderId="142" applyNumberFormat="0" applyAlignment="0" applyProtection="0"/>
    <xf numFmtId="196" fontId="138" fillId="67" borderId="119" applyNumberFormat="0" applyProtection="0">
      <alignment vertical="center"/>
    </xf>
    <xf numFmtId="0" fontId="304" fillId="0" borderId="144" applyNumberFormat="0" applyFill="0" applyAlignment="0" applyProtection="0"/>
    <xf numFmtId="0" fontId="115" fillId="0" borderId="130" applyNumberFormat="0" applyAlignment="0" applyProtection="0"/>
    <xf numFmtId="0" fontId="304" fillId="0" borderId="129" applyNumberFormat="0" applyFill="0" applyAlignment="0" applyProtection="0"/>
    <xf numFmtId="0" fontId="116" fillId="56" borderId="145" applyNumberFormat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252" fillId="88" borderId="82" applyNumberFormat="0" applyAlignment="0" applyProtection="0"/>
    <xf numFmtId="198" fontId="116" fillId="66" borderId="148" applyProtection="0">
      <alignment horizontal="center"/>
    </xf>
    <xf numFmtId="0" fontId="299" fillId="89" borderId="127" applyNumberFormat="0" applyAlignment="0" applyProtection="0"/>
    <xf numFmtId="0" fontId="32" fillId="94" borderId="15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140">
      <alignment horizontal="left" vertical="center"/>
    </xf>
    <xf numFmtId="0" fontId="170" fillId="42" borderId="97" applyNumberFormat="0" applyAlignment="0" applyProtection="0"/>
    <xf numFmtId="0" fontId="300" fillId="100" borderId="143" applyNumberFormat="0" applyAlignment="0" applyProtection="0"/>
    <xf numFmtId="0" fontId="304" fillId="0" borderId="129" applyNumberFormat="0" applyFill="0" applyAlignment="0" applyProtection="0"/>
    <xf numFmtId="0" fontId="141" fillId="80" borderId="134" applyNumberFormat="0" applyProtection="0">
      <alignment horizontal="right" vertical="center"/>
    </xf>
    <xf numFmtId="0" fontId="116" fillId="56" borderId="100" applyNumberFormat="0" applyAlignment="0" applyProtection="0"/>
    <xf numFmtId="0" fontId="304" fillId="0" borderId="129" applyNumberFormat="0" applyFill="0" applyAlignment="0" applyProtection="0"/>
    <xf numFmtId="0" fontId="300" fillId="100" borderId="143" applyNumberFormat="0" applyAlignment="0" applyProtection="0"/>
    <xf numFmtId="0" fontId="30" fillId="94" borderId="139" applyNumberFormat="0" applyFont="0" applyAlignment="0" applyProtection="0"/>
    <xf numFmtId="0" fontId="277" fillId="88" borderId="113" applyNumberFormat="0" applyAlignment="0" applyProtection="0">
      <alignment vertical="center"/>
    </xf>
    <xf numFmtId="0" fontId="123" fillId="94" borderId="94" applyNumberFormat="0" applyFon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141" fillId="72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207" fontId="99" fillId="0" borderId="152" applyFill="0"/>
    <xf numFmtId="0" fontId="300" fillId="100" borderId="143" applyNumberFormat="0" applyAlignment="0" applyProtection="0"/>
    <xf numFmtId="0" fontId="172" fillId="0" borderId="138" applyNumberFormat="0" applyFill="0" applyAlignment="0" applyProtection="0"/>
    <xf numFmtId="0" fontId="222" fillId="88" borderId="112" applyNumberFormat="0" applyAlignment="0" applyProtection="0"/>
    <xf numFmtId="196" fontId="164" fillId="88" borderId="142" applyNumberFormat="0" applyAlignment="0" applyProtection="0"/>
    <xf numFmtId="0" fontId="164" fillId="88" borderId="81" applyNumberFormat="0" applyAlignment="0" applyProtection="0"/>
    <xf numFmtId="0" fontId="300" fillId="100" borderId="128" applyNumberFormat="0" applyAlignment="0" applyProtection="0"/>
    <xf numFmtId="0" fontId="30" fillId="94" borderId="139" applyNumberFormat="0" applyFont="0" applyAlignment="0" applyProtection="0"/>
    <xf numFmtId="0" fontId="170" fillId="42" borderId="81" applyNumberFormat="0" applyAlignment="0" applyProtection="0"/>
    <xf numFmtId="0" fontId="300" fillId="100" borderId="143" applyNumberFormat="0" applyAlignment="0" applyProtection="0"/>
    <xf numFmtId="0" fontId="141" fillId="70" borderId="134" applyNumberFormat="0" applyProtection="0">
      <alignment horizontal="right" vertical="center"/>
    </xf>
    <xf numFmtId="0" fontId="30" fillId="94" borderId="124" applyNumberFormat="0" applyFont="0" applyAlignment="0" applyProtection="0"/>
    <xf numFmtId="0" fontId="299" fillId="89" borderId="127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164" fillId="88" borderId="97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71" fillId="94" borderId="139" applyNumberFormat="0" applyFont="0" applyAlignment="0" applyProtection="0"/>
    <xf numFmtId="0" fontId="271" fillId="42" borderId="112" applyNumberFormat="0" applyAlignment="0" applyProtection="0">
      <alignment vertical="center"/>
    </xf>
    <xf numFmtId="0" fontId="299" fillId="89" borderId="127" applyNumberFormat="0" applyAlignment="0" applyProtection="0"/>
    <xf numFmtId="196" fontId="148" fillId="55" borderId="145" applyNumberFormat="0" applyProtection="0">
      <alignment horizontal="right" vertical="center"/>
    </xf>
    <xf numFmtId="0" fontId="299" fillId="89" borderId="142" applyNumberFormat="0" applyAlignment="0" applyProtection="0"/>
    <xf numFmtId="0" fontId="170" fillId="42" borderId="97" applyNumberFormat="0" applyAlignment="0" applyProtection="0"/>
    <xf numFmtId="0" fontId="164" fillId="88" borderId="127" applyNumberFormat="0" applyAlignment="0" applyProtection="0"/>
    <xf numFmtId="0" fontId="106" fillId="0" borderId="79">
      <alignment horizontal="left" vertical="center"/>
    </xf>
    <xf numFmtId="0" fontId="299" fillId="89" borderId="142" applyNumberFormat="0" applyAlignment="0" applyProtection="0"/>
    <xf numFmtId="0" fontId="172" fillId="0" borderId="123" applyNumberFormat="0" applyFill="0" applyAlignment="0" applyProtection="0"/>
    <xf numFmtId="0" fontId="110" fillId="83" borderId="113" applyNumberFormat="0" applyProtection="0">
      <alignment horizontal="left" vertical="center" indent="1"/>
    </xf>
    <xf numFmtId="0" fontId="300" fillId="100" borderId="143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142" applyNumberFormat="0" applyAlignment="0" applyProtection="0"/>
    <xf numFmtId="196" fontId="141" fillId="52" borderId="149" applyNumberFormat="0" applyProtection="0">
      <alignment vertical="center"/>
    </xf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270" fillId="0" borderId="123" applyNumberFormat="0" applyFill="0" applyAlignment="0" applyProtection="0">
      <alignment vertical="center"/>
    </xf>
    <xf numFmtId="198" fontId="153" fillId="0" borderId="122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196" fontId="105" fillId="58" borderId="146"/>
    <xf numFmtId="0" fontId="222" fillId="88" borderId="97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106" fillId="0" borderId="79">
      <alignment horizontal="left" vertical="center"/>
    </xf>
    <xf numFmtId="196" fontId="141" fillId="72" borderId="149" applyNumberFormat="0" applyProtection="0">
      <alignment horizontal="right" vertical="center"/>
    </xf>
    <xf numFmtId="0" fontId="106" fillId="0" borderId="79">
      <alignment horizontal="left" vertical="center"/>
    </xf>
    <xf numFmtId="0" fontId="123" fillId="94" borderId="94" applyNumberFormat="0" applyFont="0" applyAlignment="0" applyProtection="0"/>
    <xf numFmtId="0" fontId="304" fillId="0" borderId="114" applyNumberFormat="0" applyFill="0" applyAlignment="0" applyProtection="0"/>
    <xf numFmtId="0" fontId="242" fillId="89" borderId="81" applyNumberFormat="0" applyAlignment="0" applyProtection="0"/>
    <xf numFmtId="0" fontId="116" fillId="56" borderId="115" applyNumberFormat="0" applyAlignment="0" applyProtection="0"/>
    <xf numFmtId="0" fontId="141" fillId="80" borderId="104" applyNumberFormat="0" applyProtection="0">
      <alignment horizontal="right" vertical="center"/>
    </xf>
    <xf numFmtId="0" fontId="141" fillId="71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88" borderId="82" applyNumberFormat="0" applyAlignment="0" applyProtection="0"/>
    <xf numFmtId="0" fontId="300" fillId="100" borderId="143" applyNumberFormat="0" applyAlignment="0" applyProtection="0"/>
    <xf numFmtId="0" fontId="148" fillId="55" borderId="100" applyNumberFormat="0" applyProtection="0">
      <alignment horizontal="right" vertical="center"/>
    </xf>
    <xf numFmtId="0" fontId="299" fillId="89" borderId="142" applyNumberFormat="0" applyAlignment="0" applyProtection="0"/>
    <xf numFmtId="0" fontId="106" fillId="0" borderId="79">
      <alignment horizontal="left" vertical="center"/>
    </xf>
    <xf numFmtId="196" fontId="96" fillId="52" borderId="23">
      <alignment wrapText="1"/>
    </xf>
    <xf numFmtId="0" fontId="106" fillId="0" borderId="140">
      <alignment horizontal="left" vertical="center"/>
    </xf>
    <xf numFmtId="0" fontId="10" fillId="0" borderId="100" applyNumberFormat="0" applyFill="0" applyAlignment="0" applyProtection="0"/>
    <xf numFmtId="198" fontId="99" fillId="0" borderId="152" applyAlignment="0"/>
    <xf numFmtId="0" fontId="221" fillId="100" borderId="97" applyNumberFormat="0" applyAlignment="0" applyProtection="0"/>
    <xf numFmtId="0" fontId="115" fillId="0" borderId="145" applyNumberFormat="0" applyAlignment="0" applyProtection="0"/>
    <xf numFmtId="0" fontId="299" fillId="89" borderId="127" applyNumberFormat="0" applyAlignment="0" applyProtection="0"/>
    <xf numFmtId="0" fontId="141" fillId="71" borderId="119" applyNumberFormat="0" applyProtection="0">
      <alignment horizontal="right" vertical="center"/>
    </xf>
    <xf numFmtId="0" fontId="96" fillId="52" borderId="23">
      <alignment wrapText="1"/>
    </xf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114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63" fillId="88" borderId="113" applyNumberFormat="0" applyAlignment="0" applyProtection="0"/>
    <xf numFmtId="0" fontId="299" fillId="89" borderId="142" applyNumberFormat="0" applyAlignment="0" applyProtection="0"/>
    <xf numFmtId="0" fontId="242" fillId="89" borderId="97" applyNumberFormat="0" applyAlignment="0" applyProtection="0"/>
    <xf numFmtId="0" fontId="304" fillId="0" borderId="129" applyNumberFormat="0" applyFill="0" applyAlignment="0" applyProtection="0"/>
    <xf numFmtId="0" fontId="102" fillId="55" borderId="146"/>
    <xf numFmtId="196" fontId="99" fillId="63" borderId="113" applyNumberFormat="0" applyProtection="0">
      <alignment horizontal="left" vertical="center" indent="1"/>
    </xf>
    <xf numFmtId="196" fontId="112" fillId="80" borderId="12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163" fillId="88" borderId="113" applyNumberFormat="0" applyAlignment="0" applyProtection="0"/>
    <xf numFmtId="0" fontId="300" fillId="100" borderId="113" applyNumberFormat="0" applyAlignment="0" applyProtection="0"/>
    <xf numFmtId="196" fontId="141" fillId="75" borderId="104" applyNumberFormat="0" applyProtection="0">
      <alignment horizontal="right" vertical="center"/>
    </xf>
    <xf numFmtId="0" fontId="300" fillId="100" borderId="143" applyNumberFormat="0" applyAlignment="0" applyProtection="0"/>
    <xf numFmtId="0" fontId="242" fillId="42" borderId="81" applyNumberFormat="0" applyAlignment="0" applyProtection="0"/>
    <xf numFmtId="196" fontId="115" fillId="0" borderId="100" applyNumberFormat="0" applyAlignment="0" applyProtection="0"/>
    <xf numFmtId="0" fontId="141" fillId="75" borderId="149" applyNumberFormat="0" applyProtection="0">
      <alignment horizontal="right" vertical="center"/>
    </xf>
    <xf numFmtId="0" fontId="99" fillId="63" borderId="113" applyNumberFormat="0" applyProtection="0">
      <alignment horizontal="left" vertical="center" indent="1"/>
    </xf>
    <xf numFmtId="0" fontId="170" fillId="42" borderId="142" applyNumberFormat="0" applyAlignment="0" applyProtection="0"/>
    <xf numFmtId="0" fontId="10" fillId="0" borderId="100" applyNumberFormat="0" applyFill="0" applyAlignment="0" applyProtection="0"/>
    <xf numFmtId="0" fontId="32" fillId="94" borderId="94" applyNumberFormat="0" applyFont="0" applyAlignment="0" applyProtection="0"/>
    <xf numFmtId="0" fontId="164" fillId="88" borderId="81" applyNumberFormat="0" applyAlignment="0" applyProtection="0"/>
    <xf numFmtId="0" fontId="30" fillId="94" borderId="154" applyNumberFormat="0" applyFont="0" applyAlignment="0" applyProtection="0"/>
    <xf numFmtId="196" fontId="141" fillId="62" borderId="134" applyNumberFormat="0" applyProtection="0">
      <alignment horizontal="right" vertical="center"/>
    </xf>
    <xf numFmtId="196" fontId="99" fillId="68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221" fillId="100" borderId="97" applyNumberFormat="0" applyAlignment="0" applyProtection="0"/>
    <xf numFmtId="0" fontId="141" fillId="72" borderId="104" applyNumberFormat="0" applyProtection="0">
      <alignment horizontal="right" vertical="center"/>
    </xf>
    <xf numFmtId="0" fontId="304" fillId="0" borderId="144" applyNumberFormat="0" applyFill="0" applyAlignment="0" applyProtection="0"/>
    <xf numFmtId="0" fontId="164" fillId="88" borderId="142" applyNumberFormat="0" applyAlignment="0" applyProtection="0"/>
    <xf numFmtId="0" fontId="299" fillId="89" borderId="142" applyNumberFormat="0" applyAlignment="0" applyProtection="0"/>
    <xf numFmtId="196" fontId="172" fillId="0" borderId="93" applyNumberFormat="0" applyFill="0" applyAlignment="0" applyProtection="0"/>
    <xf numFmtId="0" fontId="299" fillId="89" borderId="127" applyNumberFormat="0" applyAlignment="0" applyProtection="0"/>
    <xf numFmtId="0" fontId="304" fillId="0" borderId="114" applyNumberFormat="0" applyFill="0" applyAlignment="0" applyProtection="0"/>
    <xf numFmtId="0" fontId="242" fillId="89" borderId="112" applyNumberFormat="0" applyAlignment="0" applyProtection="0"/>
    <xf numFmtId="0" fontId="242" fillId="89" borderId="112" applyNumberFormat="0" applyAlignment="0" applyProtection="0"/>
    <xf numFmtId="0" fontId="299" fillId="89" borderId="142" applyNumberFormat="0" applyAlignment="0" applyProtection="0"/>
    <xf numFmtId="0" fontId="141" fillId="52" borderId="119" applyNumberFormat="0" applyProtection="0">
      <alignment vertical="center"/>
    </xf>
    <xf numFmtId="0" fontId="304" fillId="0" borderId="144" applyNumberFormat="0" applyFill="0" applyAlignment="0" applyProtection="0"/>
    <xf numFmtId="0" fontId="170" fillId="42" borderId="127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32" fillId="94" borderId="154" applyNumberFormat="0" applyFont="0" applyAlignment="0" applyProtection="0"/>
    <xf numFmtId="0" fontId="300" fillId="100" borderId="113" applyNumberFormat="0" applyAlignment="0" applyProtection="0"/>
    <xf numFmtId="0" fontId="299" fillId="89" borderId="142" applyNumberFormat="0" applyAlignment="0" applyProtection="0"/>
    <xf numFmtId="196" fontId="71" fillId="94" borderId="139" applyNumberFormat="0" applyFont="0" applyAlignment="0" applyProtection="0"/>
    <xf numFmtId="0" fontId="252" fillId="100" borderId="98" applyNumberFormat="0" applyAlignment="0" applyProtection="0"/>
    <xf numFmtId="0" fontId="299" fillId="89" borderId="112" applyNumberFormat="0" applyAlignment="0" applyProtection="0"/>
    <xf numFmtId="0" fontId="252" fillId="88" borderId="113" applyNumberFormat="0" applyAlignment="0" applyProtection="0"/>
    <xf numFmtId="196" fontId="141" fillId="76" borderId="104" applyNumberFormat="0" applyProtection="0">
      <alignment horizontal="right" vertical="center"/>
    </xf>
    <xf numFmtId="0" fontId="242" fillId="89" borderId="81" applyNumberFormat="0" applyAlignment="0" applyProtection="0"/>
    <xf numFmtId="0" fontId="242" fillId="89" borderId="112" applyNumberFormat="0" applyAlignment="0" applyProtection="0"/>
    <xf numFmtId="0" fontId="300" fillId="100" borderId="143" applyNumberFormat="0" applyAlignment="0" applyProtection="0"/>
    <xf numFmtId="0" fontId="147" fillId="85" borderId="135" applyNumberFormat="0" applyProtection="0">
      <alignment horizontal="left" vertical="center" indent="1"/>
    </xf>
    <xf numFmtId="0" fontId="99" fillId="81" borderId="128" applyNumberFormat="0" applyProtection="0">
      <alignment horizontal="left" vertical="center" indent="1"/>
    </xf>
    <xf numFmtId="0" fontId="163" fillId="88" borderId="128" applyNumberFormat="0" applyAlignment="0" applyProtection="0"/>
    <xf numFmtId="196" fontId="141" fillId="74" borderId="119" applyNumberFormat="0" applyProtection="0">
      <alignment horizontal="right" vertical="center"/>
    </xf>
    <xf numFmtId="0" fontId="222" fillId="88" borderId="81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" fillId="94" borderId="109" applyNumberFormat="0" applyFon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41" fillId="72" borderId="149" applyNumberFormat="0" applyProtection="0">
      <alignment horizontal="right" vertical="center"/>
    </xf>
    <xf numFmtId="0" fontId="71" fillId="94" borderId="109" applyNumberFormat="0" applyFont="0" applyAlignment="0" applyProtection="0"/>
    <xf numFmtId="0" fontId="222" fillId="88" borderId="142" applyNumberFormat="0" applyAlignment="0" applyProtection="0"/>
    <xf numFmtId="0" fontId="300" fillId="100" borderId="128" applyNumberFormat="0" applyAlignment="0" applyProtection="0"/>
    <xf numFmtId="196" fontId="112" fillId="80" borderId="135" applyNumberFormat="0" applyProtection="0">
      <alignment horizontal="left" vertical="center" indent="1"/>
    </xf>
    <xf numFmtId="0" fontId="242" fillId="89" borderId="142" applyNumberFormat="0" applyAlignment="0" applyProtection="0"/>
    <xf numFmtId="0" fontId="123" fillId="94" borderId="139" applyNumberFormat="0" applyFont="0" applyAlignment="0" applyProtection="0"/>
    <xf numFmtId="196" fontId="170" fillId="42" borderId="112" applyNumberFormat="0" applyAlignment="0" applyProtection="0"/>
    <xf numFmtId="0" fontId="30" fillId="94" borderId="124" applyNumberFormat="0" applyFont="0" applyAlignment="0" applyProtection="0"/>
    <xf numFmtId="0" fontId="264" fillId="88" borderId="142" applyNumberFormat="0" applyAlignment="0" applyProtection="0">
      <alignment vertical="center"/>
    </xf>
    <xf numFmtId="0" fontId="116" fillId="56" borderId="85" applyNumberFormat="0" applyAlignment="0" applyProtection="0"/>
    <xf numFmtId="0" fontId="300" fillId="100" borderId="143" applyNumberFormat="0" applyAlignment="0" applyProtection="0"/>
    <xf numFmtId="0" fontId="123" fillId="94" borderId="94" applyNumberFormat="0" applyFon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196" fontId="148" fillId="55" borderId="100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100" borderId="98" applyNumberFormat="0" applyAlignment="0" applyProtection="0"/>
    <xf numFmtId="0" fontId="257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141" fillId="73" borderId="119" applyNumberFormat="0" applyProtection="0">
      <alignment horizontal="right" vertical="center"/>
    </xf>
    <xf numFmtId="0" fontId="299" fillId="89" borderId="112" applyNumberFormat="0" applyAlignment="0" applyProtection="0"/>
    <xf numFmtId="0" fontId="139" fillId="67" borderId="98" applyNumberFormat="0" applyProtection="0">
      <alignment horizontal="left" vertical="center" indent="1"/>
    </xf>
    <xf numFmtId="0" fontId="300" fillId="100" borderId="128" applyNumberFormat="0" applyAlignment="0" applyProtection="0"/>
    <xf numFmtId="0" fontId="252" fillId="88" borderId="98" applyNumberFormat="0" applyAlignment="0" applyProtection="0"/>
    <xf numFmtId="0" fontId="141" fillId="62" borderId="104" applyNumberFormat="0" applyProtection="0">
      <alignment horizontal="right" vertical="center"/>
    </xf>
    <xf numFmtId="37" fontId="92" fillId="101" borderId="95" applyBorder="0">
      <alignment horizontal="left" vertical="center" indent="2"/>
    </xf>
    <xf numFmtId="198" fontId="99" fillId="0" borderId="107" applyAlignment="0"/>
    <xf numFmtId="0" fontId="141" fillId="52" borderId="104" applyNumberFormat="0" applyProtection="0">
      <alignment vertical="center"/>
    </xf>
    <xf numFmtId="196" fontId="105" fillId="55" borderId="146"/>
    <xf numFmtId="0" fontId="304" fillId="0" borderId="144" applyNumberFormat="0" applyFill="0" applyAlignment="0" applyProtection="0"/>
    <xf numFmtId="207" fontId="153" fillId="0" borderId="13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172" fillId="0" borderId="138" applyNumberFormat="0" applyFill="0" applyAlignment="0" applyProtection="0"/>
    <xf numFmtId="0" fontId="300" fillId="100" borderId="143" applyNumberFormat="0" applyAlignment="0" applyProtection="0"/>
    <xf numFmtId="0" fontId="164" fillId="88" borderId="127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06" fillId="0" borderId="140">
      <alignment horizontal="left" vertical="center"/>
    </xf>
    <xf numFmtId="207" fontId="99" fillId="0" borderId="132" applyFill="0"/>
    <xf numFmtId="0" fontId="257" fillId="0" borderId="144" applyNumberFormat="0" applyFill="0" applyAlignment="0" applyProtection="0"/>
    <xf numFmtId="0" fontId="304" fillId="0" borderId="144" applyNumberFormat="0" applyFill="0" applyAlignment="0" applyProtection="0"/>
    <xf numFmtId="0" fontId="123" fillId="94" borderId="154" applyNumberFormat="0" applyFont="0" applyAlignment="0" applyProtection="0"/>
    <xf numFmtId="0" fontId="106" fillId="0" borderId="95">
      <alignment horizontal="left" vertical="center"/>
    </xf>
    <xf numFmtId="0" fontId="102" fillId="55" borderId="131"/>
    <xf numFmtId="0" fontId="106" fillId="0" borderId="140">
      <alignment horizontal="left" vertical="center"/>
    </xf>
    <xf numFmtId="196" fontId="102" fillId="55" borderId="146"/>
    <xf numFmtId="0" fontId="299" fillId="89" borderId="142" applyNumberFormat="0" applyAlignment="0" applyProtection="0"/>
    <xf numFmtId="0" fontId="106" fillId="0" borderId="125">
      <alignment horizontal="left" vertical="center"/>
    </xf>
    <xf numFmtId="0" fontId="299" fillId="89" borderId="142" applyNumberFormat="0" applyAlignment="0" applyProtection="0"/>
    <xf numFmtId="0" fontId="304" fillId="0" borderId="129" applyNumberFormat="0" applyFill="0" applyAlignment="0" applyProtection="0"/>
    <xf numFmtId="0" fontId="257" fillId="0" borderId="114" applyNumberFormat="0" applyFill="0" applyAlignment="0" applyProtection="0"/>
    <xf numFmtId="0" fontId="242" fillId="42" borderId="97" applyNumberFormat="0" applyAlignment="0" applyProtection="0"/>
    <xf numFmtId="198" fontId="116" fillId="66" borderId="118" applyProtection="0">
      <alignment horizontal="center"/>
    </xf>
    <xf numFmtId="196" fontId="147" fillId="85" borderId="150" applyNumberFormat="0" applyProtection="0">
      <alignment horizontal="left" vertical="center" indent="1"/>
    </xf>
    <xf numFmtId="0" fontId="30" fillId="94" borderId="12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70" fillId="42" borderId="142" applyNumberFormat="0" applyAlignment="0" applyProtection="0"/>
    <xf numFmtId="0" fontId="30" fillId="94" borderId="154" applyNumberFormat="0" applyFont="0" applyAlignment="0" applyProtection="0"/>
    <xf numFmtId="0" fontId="147" fillId="85" borderId="15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163" fillId="88" borderId="128" applyNumberFormat="0" applyAlignment="0" applyProtection="0"/>
    <xf numFmtId="0" fontId="148" fillId="55" borderId="145" applyNumberFormat="0" applyProtection="0">
      <alignment horizontal="right" vertical="center"/>
    </xf>
    <xf numFmtId="0" fontId="300" fillId="100" borderId="143" applyNumberFormat="0" applyAlignment="0" applyProtection="0"/>
    <xf numFmtId="0" fontId="141" fillId="74" borderId="149" applyNumberFormat="0" applyProtection="0">
      <alignment horizontal="right" vertical="center"/>
    </xf>
    <xf numFmtId="0" fontId="163" fillId="88" borderId="143" applyNumberFormat="0" applyAlignment="0" applyProtection="0"/>
    <xf numFmtId="207" fontId="99" fillId="0" borderId="13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6" fontId="141" fillId="52" borderId="134" applyNumberFormat="0" applyProtection="0">
      <alignment vertical="center"/>
    </xf>
    <xf numFmtId="0" fontId="304" fillId="0" borderId="129" applyNumberFormat="0" applyFill="0" applyAlignment="0" applyProtection="0"/>
    <xf numFmtId="0" fontId="257" fillId="0" borderId="114" applyNumberFormat="0" applyFill="0" applyAlignment="0" applyProtection="0"/>
    <xf numFmtId="0" fontId="300" fillId="100" borderId="143" applyNumberFormat="0" applyAlignment="0" applyProtection="0"/>
    <xf numFmtId="0" fontId="242" fillId="42" borderId="97" applyNumberFormat="0" applyAlignment="0" applyProtection="0"/>
    <xf numFmtId="196" fontId="141" fillId="76" borderId="149" applyNumberFormat="0" applyProtection="0">
      <alignment horizontal="right" vertical="center"/>
    </xf>
    <xf numFmtId="0" fontId="304" fillId="0" borderId="114" applyNumberFormat="0" applyFill="0" applyAlignment="0" applyProtection="0"/>
    <xf numFmtId="0" fontId="99" fillId="63" borderId="14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70" fillId="42" borderId="112" applyNumberFormat="0" applyAlignment="0" applyProtection="0"/>
    <xf numFmtId="0" fontId="106" fillId="0" borderId="140">
      <alignment horizontal="left" vertical="center"/>
    </xf>
    <xf numFmtId="0" fontId="300" fillId="100" borderId="143" applyNumberFormat="0" applyAlignment="0" applyProtection="0"/>
    <xf numFmtId="0" fontId="32" fillId="94" borderId="139" applyNumberFormat="0" applyFont="0" applyAlignment="0" applyProtection="0"/>
    <xf numFmtId="0" fontId="257" fillId="0" borderId="144" applyNumberFormat="0" applyFill="0" applyAlignment="0" applyProtection="0"/>
    <xf numFmtId="0" fontId="30" fillId="94" borderId="154" applyNumberFormat="0" applyFont="0" applyAlignment="0" applyProtection="0"/>
    <xf numFmtId="0" fontId="172" fillId="0" borderId="138" applyNumberFormat="0" applyFill="0" applyAlignment="0" applyProtection="0"/>
    <xf numFmtId="198" fontId="97" fillId="54" borderId="145" applyProtection="0">
      <alignment horizontal="center"/>
    </xf>
    <xf numFmtId="196" fontId="116" fillId="56" borderId="100" applyNumberFormat="0" applyAlignment="0" applyProtection="0"/>
    <xf numFmtId="0" fontId="30" fillId="94" borderId="139" applyNumberFormat="0" applyFont="0" applyAlignment="0" applyProtection="0"/>
    <xf numFmtId="0" fontId="172" fillId="0" borderId="138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300" fillId="100" borderId="143" applyNumberFormat="0" applyAlignment="0" applyProtection="0"/>
    <xf numFmtId="0" fontId="164" fillId="88" borderId="127" applyNumberFormat="0" applyAlignment="0" applyProtection="0"/>
    <xf numFmtId="196" fontId="141" fillId="76" borderId="119" applyNumberFormat="0" applyProtection="0">
      <alignment horizontal="right"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196" fontId="141" fillId="70" borderId="119" applyNumberFormat="0" applyProtection="0">
      <alignment horizontal="right" vertical="center"/>
    </xf>
    <xf numFmtId="196" fontId="141" fillId="73" borderId="119" applyNumberFormat="0" applyProtection="0">
      <alignment horizontal="right" vertical="center"/>
    </xf>
    <xf numFmtId="0" fontId="141" fillId="74" borderId="134" applyNumberFormat="0" applyProtection="0">
      <alignment horizontal="right" vertical="center"/>
    </xf>
    <xf numFmtId="0" fontId="141" fillId="75" borderId="119" applyNumberFormat="0" applyProtection="0">
      <alignment horizontal="right" vertical="center"/>
    </xf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196" fontId="141" fillId="74" borderId="149" applyNumberFormat="0" applyProtection="0">
      <alignment horizontal="right" vertical="center"/>
    </xf>
    <xf numFmtId="0" fontId="299" fillId="89" borderId="142" applyNumberFormat="0" applyAlignment="0" applyProtection="0"/>
    <xf numFmtId="0" fontId="164" fillId="88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196" fontId="99" fillId="82" borderId="143" applyNumberFormat="0" applyProtection="0">
      <alignment horizontal="left" vertical="center" indent="1"/>
    </xf>
    <xf numFmtId="0" fontId="300" fillId="100" borderId="143" applyNumberFormat="0" applyAlignment="0" applyProtection="0"/>
    <xf numFmtId="0" fontId="164" fillId="88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198" fontId="153" fillId="0" borderId="152" applyFill="0" applyAlignment="0" applyProtection="0"/>
    <xf numFmtId="0" fontId="141" fillId="52" borderId="149" applyNumberFormat="0" applyProtection="0">
      <alignment vertical="center"/>
    </xf>
    <xf numFmtId="196" fontId="144" fillId="52" borderId="149" applyNumberFormat="0" applyProtection="0">
      <alignment vertical="center"/>
    </xf>
    <xf numFmtId="0" fontId="221" fillId="100" borderId="127" applyNumberFormat="0" applyAlignment="0" applyProtection="0"/>
    <xf numFmtId="0" fontId="304" fillId="0" borderId="144" applyNumberFormat="0" applyFill="0" applyAlignment="0" applyProtection="0"/>
    <xf numFmtId="196" fontId="164" fillId="88" borderId="127" applyNumberFormat="0" applyAlignment="0" applyProtection="0"/>
    <xf numFmtId="0" fontId="299" fillId="89" borderId="142" applyNumberFormat="0" applyAlignment="0" applyProtection="0"/>
    <xf numFmtId="207" fontId="99" fillId="0" borderId="14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41" fillId="69" borderId="149" applyNumberFormat="0" applyProtection="0">
      <alignment horizontal="right" vertical="center"/>
    </xf>
    <xf numFmtId="0" fontId="252" fillId="100" borderId="128" applyNumberFormat="0" applyAlignment="0" applyProtection="0"/>
    <xf numFmtId="0" fontId="242" fillId="42" borderId="112" applyNumberFormat="0" applyAlignment="0" applyProtection="0"/>
    <xf numFmtId="0" fontId="304" fillId="0" borderId="144" applyNumberFormat="0" applyFill="0" applyAlignment="0" applyProtection="0"/>
    <xf numFmtId="196" fontId="138" fillId="67" borderId="149" applyNumberFormat="0" applyProtection="0">
      <alignment vertical="center"/>
    </xf>
    <xf numFmtId="196" fontId="116" fillId="86" borderId="151" applyNumberFormat="0" applyProtection="0">
      <alignment horizontal="center"/>
    </xf>
    <xf numFmtId="0" fontId="242" fillId="89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72" fillId="0" borderId="153" applyNumberFormat="0" applyFill="0" applyAlignment="0" applyProtection="0"/>
    <xf numFmtId="0" fontId="99" fillId="63" borderId="143" applyNumberFormat="0" applyProtection="0">
      <alignment horizontal="left" vertical="center" indent="1"/>
    </xf>
    <xf numFmtId="0" fontId="112" fillId="80" borderId="15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5" fontId="80" fillId="0" borderId="141" applyAlignment="0" applyProtection="0"/>
    <xf numFmtId="0" fontId="299" fillId="89" borderId="142" applyNumberFormat="0" applyAlignment="0" applyProtection="0"/>
    <xf numFmtId="196" fontId="10" fillId="0" borderId="145" applyNumberFormat="0" applyFill="0" applyAlignment="0" applyProtection="0"/>
    <xf numFmtId="0" fontId="141" fillId="75" borderId="134" applyNumberFormat="0" applyProtection="0">
      <alignment horizontal="right" vertical="center"/>
    </xf>
    <xf numFmtId="0" fontId="300" fillId="100" borderId="143" applyNumberFormat="0" applyAlignment="0" applyProtection="0"/>
    <xf numFmtId="0" fontId="141" fillId="62" borderId="149" applyNumberFormat="0" applyProtection="0">
      <alignment horizontal="right" vertical="center"/>
    </xf>
    <xf numFmtId="0" fontId="99" fillId="82" borderId="143" applyNumberFormat="0" applyProtection="0">
      <alignment horizontal="left" vertical="center" indent="1"/>
    </xf>
    <xf numFmtId="0" fontId="30" fillId="94" borderId="154" applyNumberFormat="0" applyFont="0" applyAlignment="0" applyProtection="0"/>
    <xf numFmtId="0" fontId="242" fillId="42" borderId="112" applyNumberFormat="0" applyAlignment="0" applyProtection="0"/>
    <xf numFmtId="0" fontId="110" fillId="83" borderId="143" applyNumberFormat="0" applyProtection="0">
      <alignment horizontal="left" vertical="center" indent="1"/>
    </xf>
    <xf numFmtId="196" fontId="141" fillId="69" borderId="149" applyNumberFormat="0" applyProtection="0">
      <alignment horizontal="right" vertical="center"/>
    </xf>
    <xf numFmtId="196" fontId="112" fillId="80" borderId="150" applyNumberFormat="0" applyProtection="0">
      <alignment horizontal="left" vertical="center" indent="1"/>
    </xf>
    <xf numFmtId="196" fontId="115" fillId="0" borderId="145" applyNumberFormat="0" applyAlignment="0" applyProtection="0"/>
    <xf numFmtId="196" fontId="164" fillId="88" borderId="142" applyNumberFormat="0" applyAlignment="0" applyProtection="0"/>
    <xf numFmtId="0" fontId="304" fillId="0" borderId="144" applyNumberFormat="0" applyFill="0" applyAlignment="0" applyProtection="0"/>
    <xf numFmtId="0" fontId="30" fillId="94" borderId="139" applyNumberFormat="0" applyFont="0" applyAlignment="0" applyProtection="0"/>
    <xf numFmtId="0" fontId="123" fillId="94" borderId="154" applyNumberFormat="0" applyFont="0" applyAlignment="0" applyProtection="0"/>
    <xf numFmtId="0" fontId="163" fillId="88" borderId="143" applyNumberFormat="0" applyAlignment="0" applyProtection="0"/>
    <xf numFmtId="196" fontId="116" fillId="56" borderId="115" applyNumberFormat="0" applyAlignment="0" applyProtection="0"/>
    <xf numFmtId="0" fontId="71" fillId="94" borderId="154" applyNumberFormat="0" applyFont="0" applyAlignment="0" applyProtection="0"/>
    <xf numFmtId="0" fontId="252" fillId="100" borderId="113" applyNumberFormat="0" applyAlignment="0" applyProtection="0"/>
    <xf numFmtId="0" fontId="304" fillId="0" borderId="144" applyNumberFormat="0" applyFill="0" applyAlignment="0" applyProtection="0"/>
    <xf numFmtId="0" fontId="252" fillId="88" borderId="128" applyNumberFormat="0" applyAlignment="0" applyProtection="0"/>
    <xf numFmtId="0" fontId="252" fillId="100" borderId="128" applyNumberFormat="0" applyAlignment="0" applyProtection="0"/>
    <xf numFmtId="0" fontId="164" fillId="88" borderId="142" applyNumberFormat="0" applyAlignment="0" applyProtection="0"/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196" fontId="141" fillId="70" borderId="134" applyNumberFormat="0" applyProtection="0">
      <alignment horizontal="right" vertical="center"/>
    </xf>
    <xf numFmtId="196" fontId="141" fillId="73" borderId="134" applyNumberFormat="0" applyProtection="0">
      <alignment horizontal="right" vertical="center"/>
    </xf>
    <xf numFmtId="196" fontId="99" fillId="68" borderId="143" applyNumberFormat="0" applyProtection="0">
      <alignment horizontal="left" vertical="center" indent="1"/>
    </xf>
    <xf numFmtId="0" fontId="141" fillId="52" borderId="134" applyNumberFormat="0" applyProtection="0">
      <alignment vertical="center"/>
    </xf>
    <xf numFmtId="0" fontId="277" fillId="88" borderId="143" applyNumberFormat="0" applyAlignment="0" applyProtection="0">
      <alignment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21" fillId="100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196" fontId="71" fillId="94" borderId="154" applyNumberFormat="0" applyFont="0" applyAlignment="0" applyProtection="0"/>
    <xf numFmtId="0" fontId="299" fillId="89" borderId="142" applyNumberFormat="0" applyAlignment="0" applyProtection="0"/>
    <xf numFmtId="0" fontId="252" fillId="100" borderId="143" applyNumberFormat="0" applyAlignment="0" applyProtection="0"/>
    <xf numFmtId="0" fontId="141" fillId="52" borderId="149" applyNumberFormat="0" applyProtection="0">
      <alignment vertical="center"/>
    </xf>
    <xf numFmtId="0" fontId="106" fillId="0" borderId="125">
      <alignment horizontal="left" vertical="center"/>
    </xf>
    <xf numFmtId="207" fontId="99" fillId="0" borderId="147" applyFill="0"/>
    <xf numFmtId="0" fontId="300" fillId="100" borderId="143" applyNumberFormat="0" applyAlignment="0" applyProtection="0"/>
    <xf numFmtId="0" fontId="242" fillId="42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42" fillId="89" borderId="142" applyNumberFormat="0" applyAlignment="0" applyProtection="0"/>
    <xf numFmtId="196" fontId="163" fillId="88" borderId="143" applyNumberFormat="0" applyAlignment="0" applyProtection="0"/>
    <xf numFmtId="0" fontId="299" fillId="89" borderId="142" applyNumberFormat="0" applyAlignment="0" applyProtection="0"/>
    <xf numFmtId="196" fontId="141" fillId="52" borderId="149" applyNumberFormat="0" applyProtection="0">
      <alignment vertical="center"/>
    </xf>
    <xf numFmtId="0" fontId="112" fillId="80" borderId="150" applyNumberFormat="0" applyProtection="0">
      <alignment horizontal="left" vertical="center" indent="1"/>
    </xf>
    <xf numFmtId="207" fontId="99" fillId="0" borderId="152" applyFill="0"/>
    <xf numFmtId="0" fontId="304" fillId="0" borderId="144" applyNumberFormat="0" applyFill="0" applyAlignment="0" applyProtection="0"/>
    <xf numFmtId="196" fontId="110" fillId="83" borderId="143" applyNumberFormat="0" applyProtection="0">
      <alignment horizontal="left" vertical="center" indent="1"/>
    </xf>
    <xf numFmtId="0" fontId="242" fillId="42" borderId="127" applyNumberFormat="0" applyAlignment="0" applyProtection="0"/>
    <xf numFmtId="0" fontId="30" fillId="94" borderId="154" applyNumberFormat="0" applyFont="0" applyAlignment="0" applyProtection="0"/>
    <xf numFmtId="0" fontId="271" fillId="42" borderId="142" applyNumberFormat="0" applyAlignment="0" applyProtection="0">
      <alignment vertical="center"/>
    </xf>
    <xf numFmtId="196" fontId="96" fillId="52" borderId="23">
      <alignment wrapText="1"/>
    </xf>
    <xf numFmtId="198" fontId="116" fillId="66" borderId="148" applyProtection="0">
      <alignment horizontal="center"/>
    </xf>
    <xf numFmtId="196" fontId="172" fillId="0" borderId="153" applyNumberFormat="0" applyFill="0" applyAlignment="0" applyProtection="0"/>
    <xf numFmtId="0" fontId="264" fillId="88" borderId="142" applyNumberFormat="0" applyAlignment="0" applyProtection="0">
      <alignment vertical="center"/>
    </xf>
    <xf numFmtId="196" fontId="116" fillId="56" borderId="130" applyNumberFormat="0" applyAlignment="0" applyProtection="0"/>
    <xf numFmtId="0" fontId="71" fillId="94" borderId="154" applyNumberFormat="0" applyFont="0" applyAlignment="0" applyProtection="0"/>
    <xf numFmtId="0" fontId="172" fillId="0" borderId="153" applyNumberFormat="0" applyFill="0" applyAlignment="0" applyProtection="0"/>
    <xf numFmtId="196" fontId="99" fillId="81" borderId="143" applyNumberFormat="0" applyProtection="0">
      <alignment horizontal="left" vertical="center" indent="1"/>
    </xf>
    <xf numFmtId="0" fontId="164" fillId="88" borderId="142" applyNumberFormat="0" applyAlignment="0" applyProtection="0"/>
    <xf numFmtId="0" fontId="141" fillId="76" borderId="149" applyNumberFormat="0" applyProtection="0">
      <alignment horizontal="right" vertical="center"/>
    </xf>
    <xf numFmtId="0" fontId="299" fillId="89" borderId="142" applyNumberFormat="0" applyAlignment="0" applyProtection="0"/>
    <xf numFmtId="0" fontId="257" fillId="0" borderId="144" applyNumberFormat="0" applyFill="0" applyAlignment="0" applyProtection="0"/>
    <xf numFmtId="0" fontId="96" fillId="52" borderId="23">
      <alignment wrapText="1"/>
    </xf>
    <xf numFmtId="0" fontId="141" fillId="70" borderId="149" applyNumberFormat="0" applyProtection="0">
      <alignment horizontal="right" vertical="center"/>
    </xf>
    <xf numFmtId="0" fontId="141" fillId="73" borderId="149" applyNumberFormat="0" applyProtection="0">
      <alignment horizontal="right" vertical="center"/>
    </xf>
    <xf numFmtId="0" fontId="252" fillId="100" borderId="143" applyNumberFormat="0" applyAlignment="0" applyProtection="0"/>
    <xf numFmtId="196" fontId="141" fillId="74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196" fontId="110" fillId="83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300" fillId="100" borderId="143" applyNumberFormat="0" applyAlignment="0" applyProtection="0"/>
    <xf numFmtId="0" fontId="242" fillId="42" borderId="142" applyNumberFormat="0" applyAlignment="0" applyProtection="0"/>
    <xf numFmtId="0" fontId="10" fillId="0" borderId="145" applyNumberFormat="0" applyFill="0" applyAlignment="0" applyProtection="0"/>
    <xf numFmtId="0" fontId="10" fillId="0" borderId="145" applyNumberFormat="0" applyFill="0" applyAlignment="0" applyProtection="0"/>
    <xf numFmtId="0" fontId="299" fillId="89" borderId="142" applyNumberFormat="0" applyAlignment="0" applyProtection="0"/>
    <xf numFmtId="0" fontId="221" fillId="100" borderId="142" applyNumberFormat="0" applyAlignment="0" applyProtection="0"/>
    <xf numFmtId="196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141" fillId="72" borderId="14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222" fillId="88" borderId="142" applyNumberFormat="0" applyAlignment="0" applyProtection="0"/>
    <xf numFmtId="0" fontId="30" fillId="94" borderId="154" applyNumberFormat="0" applyFont="0" applyAlignment="0" applyProtection="0"/>
    <xf numFmtId="0" fontId="71" fillId="94" borderId="154" applyNumberFormat="0" applyFont="0" applyAlignment="0" applyProtection="0"/>
    <xf numFmtId="0" fontId="252" fillId="88" borderId="143" applyNumberFormat="0" applyAlignment="0" applyProtection="0"/>
    <xf numFmtId="0" fontId="116" fillId="56" borderId="145" applyNumberFormat="0" applyAlignment="0" applyProtection="0"/>
    <xf numFmtId="0" fontId="221" fillId="100" borderId="142" applyNumberFormat="0" applyAlignment="0" applyProtection="0"/>
    <xf numFmtId="0" fontId="252" fillId="100" borderId="143" applyNumberFormat="0" applyAlignment="0" applyProtection="0"/>
    <xf numFmtId="196" fontId="141" fillId="75" borderId="149" applyNumberFormat="0" applyProtection="0">
      <alignment horizontal="right" vertical="center"/>
    </xf>
    <xf numFmtId="0" fontId="139" fillId="67" borderId="143" applyNumberFormat="0" applyProtection="0">
      <alignment horizontal="left" vertical="center" indent="1"/>
    </xf>
    <xf numFmtId="0" fontId="252" fillId="100" borderId="143" applyNumberFormat="0" applyAlignment="0" applyProtection="0"/>
    <xf numFmtId="0" fontId="141" fillId="62" borderId="149" applyNumberFormat="0" applyProtection="0">
      <alignment horizontal="right" vertical="center"/>
    </xf>
    <xf numFmtId="198" fontId="99" fillId="0" borderId="152" applyAlignment="0"/>
    <xf numFmtId="0" fontId="304" fillId="0" borderId="144" applyNumberFormat="0" applyFill="0" applyAlignment="0" applyProtection="0"/>
    <xf numFmtId="0" fontId="252" fillId="88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42" borderId="142" applyNumberFormat="0" applyAlignment="0" applyProtection="0"/>
    <xf numFmtId="0" fontId="242" fillId="42" borderId="142" applyNumberFormat="0" applyAlignment="0" applyProtection="0"/>
    <xf numFmtId="196" fontId="116" fillId="56" borderId="145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2">
    <xf numFmtId="0" fontId="0" fillId="0" borderId="0" xfId="0"/>
    <xf numFmtId="41" fontId="17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17" fillId="0" borderId="1" xfId="0" applyNumberFormat="1" applyFont="1" applyBorder="1" applyAlignment="1">
      <alignment horizontal="right" vertical="center"/>
    </xf>
    <xf numFmtId="41" fontId="16" fillId="0" borderId="5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41" fontId="16" fillId="0" borderId="2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71" fontId="16" fillId="0" borderId="0" xfId="0" applyNumberFormat="1" applyFont="1" applyAlignment="1">
      <alignment vertical="center"/>
    </xf>
    <xf numFmtId="171" fontId="17" fillId="0" borderId="0" xfId="0" applyNumberFormat="1" applyFont="1" applyAlignment="1">
      <alignment vertical="center"/>
    </xf>
    <xf numFmtId="171" fontId="17" fillId="0" borderId="0" xfId="1" applyNumberFormat="1" applyFont="1" applyFill="1" applyAlignment="1">
      <alignment vertical="center"/>
    </xf>
    <xf numFmtId="171" fontId="17" fillId="0" borderId="0" xfId="0" applyNumberFormat="1" applyFont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71" fontId="17" fillId="0" borderId="1" xfId="0" quotePrefix="1" applyNumberFormat="1" applyFont="1" applyBorder="1" applyAlignment="1">
      <alignment horizontal="center" vertical="center"/>
    </xf>
    <xf numFmtId="1" fontId="18" fillId="0" borderId="0" xfId="0" applyNumberFormat="1" applyFont="1" applyAlignment="1">
      <alignment horizontal="center" vertical="top"/>
    </xf>
    <xf numFmtId="0" fontId="20" fillId="0" borderId="0" xfId="0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41" fontId="17" fillId="0" borderId="0" xfId="7" applyNumberFormat="1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41" fontId="7" fillId="0" borderId="0" xfId="4" applyNumberFormat="1" applyFont="1" applyAlignment="1">
      <alignment horizontal="right" vertical="center"/>
    </xf>
    <xf numFmtId="41" fontId="7" fillId="0" borderId="1" xfId="4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171" fontId="25" fillId="0" borderId="0" xfId="1" applyNumberFormat="1" applyFont="1" applyFill="1" applyAlignment="1">
      <alignment horizontal="right"/>
    </xf>
    <xf numFmtId="37" fontId="17" fillId="0" borderId="0" xfId="0" applyNumberFormat="1" applyFont="1" applyAlignment="1">
      <alignment vertical="center"/>
    </xf>
    <xf numFmtId="171" fontId="16" fillId="0" borderId="3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right" vertical="center"/>
    </xf>
    <xf numFmtId="41" fontId="7" fillId="0" borderId="0" xfId="4" applyNumberFormat="1" applyFont="1" applyAlignment="1">
      <alignment horizontal="center" vertical="center"/>
    </xf>
    <xf numFmtId="37" fontId="17" fillId="0" borderId="0" xfId="0" applyNumberFormat="1" applyFont="1" applyAlignment="1">
      <alignment horizontal="left" vertical="center"/>
    </xf>
    <xf numFmtId="41" fontId="17" fillId="0" borderId="2" xfId="0" applyNumberFormat="1" applyFont="1" applyBorder="1" applyAlignment="1">
      <alignment horizontal="right" vertical="center"/>
    </xf>
    <xf numFmtId="0" fontId="17" fillId="0" borderId="6" xfId="0" applyFont="1" applyBorder="1" applyAlignment="1">
      <alignment vertical="center"/>
    </xf>
    <xf numFmtId="41" fontId="17" fillId="0" borderId="0" xfId="1" applyNumberFormat="1" applyFont="1" applyFill="1" applyAlignment="1">
      <alignment vertical="center"/>
    </xf>
    <xf numFmtId="41" fontId="17" fillId="0" borderId="0" xfId="3" applyNumberFormat="1" applyFont="1" applyFill="1" applyAlignment="1">
      <alignment vertical="center"/>
    </xf>
    <xf numFmtId="171" fontId="17" fillId="0" borderId="0" xfId="2" applyNumberFormat="1" applyFont="1" applyFill="1" applyAlignment="1">
      <alignment horizontal="right" vertical="center"/>
    </xf>
    <xf numFmtId="41" fontId="17" fillId="0" borderId="0" xfId="7" applyNumberFormat="1" applyFont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171" fontId="16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3" fontId="17" fillId="0" borderId="0" xfId="1" applyFont="1" applyFill="1" applyAlignment="1">
      <alignment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4" xfId="0" applyNumberFormat="1" applyFont="1" applyBorder="1" applyAlignment="1">
      <alignment horizontal="center" vertical="center"/>
    </xf>
    <xf numFmtId="49" fontId="24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1" fontId="16" fillId="0" borderId="2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1" fontId="17" fillId="0" borderId="2" xfId="0" applyNumberFormat="1" applyFont="1" applyBorder="1" applyAlignment="1">
      <alignment vertical="center"/>
    </xf>
    <xf numFmtId="172" fontId="8" fillId="0" borderId="0" xfId="0" applyNumberFormat="1" applyFont="1" applyAlignment="1">
      <alignment vertical="center"/>
    </xf>
    <xf numFmtId="41" fontId="17" fillId="0" borderId="0" xfId="4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72" fontId="15" fillId="0" borderId="0" xfId="0" applyNumberFormat="1" applyFont="1" applyAlignment="1">
      <alignment vertical="center"/>
    </xf>
    <xf numFmtId="0" fontId="17" fillId="0" borderId="0" xfId="4" applyFont="1" applyAlignment="1">
      <alignment vertical="center"/>
    </xf>
    <xf numFmtId="41" fontId="17" fillId="0" borderId="1" xfId="4" applyNumberFormat="1" applyFont="1" applyBorder="1" applyAlignment="1">
      <alignment vertical="center"/>
    </xf>
    <xf numFmtId="41" fontId="17" fillId="0" borderId="1" xfId="0" applyNumberFormat="1" applyFont="1" applyBorder="1" applyAlignment="1">
      <alignment vertical="center"/>
    </xf>
    <xf numFmtId="171" fontId="17" fillId="0" borderId="0" xfId="1" applyNumberFormat="1" applyFont="1" applyFill="1" applyBorder="1" applyAlignment="1">
      <alignment vertical="center"/>
    </xf>
    <xf numFmtId="41" fontId="16" fillId="0" borderId="3" xfId="0" applyNumberFormat="1" applyFont="1" applyBorder="1" applyAlignment="1">
      <alignment vertical="center"/>
    </xf>
    <xf numFmtId="171" fontId="16" fillId="0" borderId="0" xfId="1" applyNumberFormat="1" applyFont="1" applyFill="1" applyAlignment="1">
      <alignment vertical="center"/>
    </xf>
    <xf numFmtId="171" fontId="16" fillId="0" borderId="3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41" fontId="16" fillId="0" borderId="0" xfId="1" applyNumberFormat="1" applyFont="1" applyFill="1" applyAlignment="1">
      <alignment vertical="center"/>
    </xf>
    <xf numFmtId="0" fontId="17" fillId="0" borderId="0" xfId="0" quotePrefix="1" applyFont="1" applyAlignment="1">
      <alignment horizontal="left" vertical="center"/>
    </xf>
    <xf numFmtId="171" fontId="17" fillId="0" borderId="0" xfId="2" applyNumberFormat="1" applyFont="1" applyFill="1" applyAlignment="1">
      <alignment vertical="center"/>
    </xf>
    <xf numFmtId="171" fontId="16" fillId="0" borderId="1" xfId="2" applyNumberFormat="1" applyFont="1" applyFill="1" applyBorder="1" applyAlignment="1">
      <alignment vertical="center"/>
    </xf>
    <xf numFmtId="41" fontId="16" fillId="0" borderId="1" xfId="0" applyNumberFormat="1" applyFont="1" applyBorder="1" applyAlignment="1">
      <alignment vertical="center"/>
    </xf>
    <xf numFmtId="0" fontId="16" fillId="0" borderId="0" xfId="0" quotePrefix="1" applyFont="1" applyAlignment="1">
      <alignment horizontal="left" vertical="center"/>
    </xf>
    <xf numFmtId="41" fontId="16" fillId="0" borderId="5" xfId="0" applyNumberFormat="1" applyFont="1" applyBorder="1" applyAlignment="1">
      <alignment vertical="center"/>
    </xf>
    <xf numFmtId="171" fontId="16" fillId="0" borderId="5" xfId="1" applyNumberFormat="1" applyFont="1" applyFill="1" applyBorder="1" applyAlignment="1">
      <alignment vertical="center"/>
    </xf>
    <xf numFmtId="41" fontId="27" fillId="0" borderId="0" xfId="0" applyNumberFormat="1" applyFont="1"/>
    <xf numFmtId="41" fontId="27" fillId="0" borderId="0" xfId="1" applyNumberFormat="1" applyFont="1" applyFill="1" applyBorder="1" applyAlignment="1">
      <alignment horizontal="center"/>
    </xf>
    <xf numFmtId="37" fontId="16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Continuous" vertical="center"/>
    </xf>
    <xf numFmtId="171" fontId="17" fillId="0" borderId="0" xfId="5" applyNumberFormat="1" applyFont="1" applyAlignment="1">
      <alignment horizontal="center" vertical="center"/>
    </xf>
    <xf numFmtId="171" fontId="17" fillId="0" borderId="1" xfId="0" applyNumberFormat="1" applyFont="1" applyBorder="1" applyAlignment="1">
      <alignment horizontal="center" vertical="center"/>
    </xf>
    <xf numFmtId="0" fontId="17" fillId="0" borderId="0" xfId="6" applyFont="1" applyAlignment="1">
      <alignment horizontal="center" vertical="center"/>
    </xf>
    <xf numFmtId="171" fontId="17" fillId="0" borderId="1" xfId="5" applyNumberFormat="1" applyFont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43" fontId="17" fillId="0" borderId="0" xfId="1" applyFont="1" applyFill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17" fillId="0" borderId="0" xfId="2" applyNumberFormat="1" applyFont="1" applyFill="1" applyAlignment="1">
      <alignment vertical="center"/>
    </xf>
    <xf numFmtId="171" fontId="6" fillId="0" borderId="0" xfId="2" applyNumberFormat="1" applyFont="1" applyFill="1" applyAlignment="1">
      <alignment vertical="center"/>
    </xf>
    <xf numFmtId="41" fontId="17" fillId="0" borderId="0" xfId="0" applyNumberFormat="1" applyFont="1"/>
    <xf numFmtId="41" fontId="17" fillId="0" borderId="0" xfId="1" applyNumberFormat="1" applyFont="1" applyFill="1" applyBorder="1" applyAlignment="1">
      <alignment horizont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171" fontId="16" fillId="0" borderId="0" xfId="1" applyNumberFormat="1" applyFont="1" applyFill="1" applyBorder="1" applyAlignment="1">
      <alignment vertical="center"/>
    </xf>
    <xf numFmtId="171" fontId="6" fillId="0" borderId="0" xfId="1" applyNumberFormat="1" applyFont="1" applyAlignment="1">
      <alignment horizontal="center" vertical="center"/>
    </xf>
    <xf numFmtId="171" fontId="17" fillId="0" borderId="0" xfId="1" applyNumberFormat="1" applyFont="1" applyFill="1" applyAlignment="1">
      <alignment horizontal="right" vertical="center"/>
    </xf>
    <xf numFmtId="171" fontId="17" fillId="0" borderId="0" xfId="1" applyNumberFormat="1" applyFont="1" applyFill="1" applyAlignment="1">
      <alignment horizontal="center" vertical="center"/>
    </xf>
    <xf numFmtId="175" fontId="16" fillId="0" borderId="0" xfId="0" applyNumberFormat="1" applyFont="1" applyAlignment="1">
      <alignment vertical="center"/>
    </xf>
    <xf numFmtId="171" fontId="17" fillId="0" borderId="0" xfId="0" quotePrefix="1" applyNumberFormat="1" applyFont="1" applyAlignment="1">
      <alignment horizontal="center" vertical="center"/>
    </xf>
    <xf numFmtId="171" fontId="17" fillId="0" borderId="0" xfId="0" quotePrefix="1" applyNumberFormat="1" applyFont="1" applyAlignment="1">
      <alignment vertical="center"/>
    </xf>
    <xf numFmtId="171" fontId="17" fillId="0" borderId="3" xfId="0" quotePrefix="1" applyNumberFormat="1" applyFont="1" applyBorder="1" applyAlignment="1">
      <alignment horizontal="center" vertical="center"/>
    </xf>
    <xf numFmtId="0" fontId="17" fillId="0" borderId="3" xfId="0" quotePrefix="1" applyFont="1" applyBorder="1" applyAlignment="1">
      <alignment horizontal="center" vertical="center"/>
    </xf>
    <xf numFmtId="174" fontId="17" fillId="0" borderId="0" xfId="1" applyNumberFormat="1" applyFont="1" applyFill="1" applyBorder="1" applyAlignment="1">
      <alignment horizontal="center"/>
    </xf>
    <xf numFmtId="171" fontId="20" fillId="0" borderId="0" xfId="0" applyNumberFormat="1" applyFont="1" applyAlignment="1">
      <alignment vertical="center"/>
    </xf>
    <xf numFmtId="171" fontId="17" fillId="0" borderId="0" xfId="0" quotePrefix="1" applyNumberFormat="1" applyFont="1" applyAlignment="1">
      <alignment horizontal="center" vertical="top"/>
    </xf>
    <xf numFmtId="49" fontId="17" fillId="0" borderId="0" xfId="0" quotePrefix="1" applyNumberFormat="1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171" fontId="17" fillId="0" borderId="0" xfId="0" quotePrefix="1" applyNumberFormat="1" applyFont="1" applyAlignment="1">
      <alignment horizontal="center" vertical="top" wrapText="1"/>
    </xf>
    <xf numFmtId="171" fontId="17" fillId="0" borderId="0" xfId="0" quotePrefix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171" fontId="17" fillId="0" borderId="0" xfId="4" applyNumberFormat="1" applyFont="1" applyAlignment="1">
      <alignment vertical="center"/>
    </xf>
    <xf numFmtId="171" fontId="6" fillId="0" borderId="0" xfId="1" applyNumberFormat="1" applyFont="1" applyFill="1" applyAlignment="1">
      <alignment horizontal="center" vertical="center"/>
    </xf>
    <xf numFmtId="43" fontId="32" fillId="0" borderId="0" xfId="19" applyNumberFormat="1" applyFont="1"/>
    <xf numFmtId="41" fontId="1" fillId="0" borderId="1" xfId="0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41" fontId="1" fillId="0" borderId="0" xfId="4" applyNumberFormat="1" applyFont="1" applyAlignment="1">
      <alignment horizontal="right" vertical="center"/>
    </xf>
    <xf numFmtId="171" fontId="17" fillId="0" borderId="0" xfId="1" applyNumberFormat="1" applyFont="1" applyAlignment="1">
      <alignment horizontal="center" vertical="center"/>
    </xf>
    <xf numFmtId="171" fontId="17" fillId="0" borderId="0" xfId="1" applyNumberFormat="1" applyFont="1" applyAlignment="1">
      <alignment horizontal="right" vertical="center"/>
    </xf>
    <xf numFmtId="171" fontId="17" fillId="0" borderId="1" xfId="1" applyNumberFormat="1" applyFont="1" applyBorder="1" applyAlignment="1">
      <alignment horizontal="right" vertical="center"/>
    </xf>
    <xf numFmtId="41" fontId="1" fillId="0" borderId="1" xfId="4" applyNumberFormat="1" applyFont="1" applyBorder="1" applyAlignment="1">
      <alignment horizontal="right" vertical="center"/>
    </xf>
    <xf numFmtId="2" fontId="17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right" vertical="center"/>
    </xf>
    <xf numFmtId="37" fontId="310" fillId="0" borderId="0" xfId="2464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0" fontId="310" fillId="0" borderId="0" xfId="2464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27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43" fontId="14" fillId="0" borderId="0" xfId="1" applyFont="1" applyAlignment="1">
      <alignment vertical="center"/>
    </xf>
    <xf numFmtId="39" fontId="14" fillId="0" borderId="0" xfId="0" applyNumberFormat="1" applyFont="1" applyAlignment="1">
      <alignment horizontal="center" vertical="center"/>
    </xf>
    <xf numFmtId="171" fontId="16" fillId="0" borderId="0" xfId="1" applyNumberFormat="1" applyFont="1" applyAlignment="1">
      <alignment vertical="center"/>
    </xf>
    <xf numFmtId="171" fontId="17" fillId="0" borderId="3" xfId="1" quotePrefix="1" applyNumberFormat="1" applyFont="1" applyBorder="1" applyAlignment="1">
      <alignment horizontal="center" vertical="center"/>
    </xf>
    <xf numFmtId="171" fontId="17" fillId="0" borderId="0" xfId="1" quotePrefix="1" applyNumberFormat="1" applyFont="1" applyAlignment="1">
      <alignment horizontal="center" vertical="top" wrapText="1"/>
    </xf>
    <xf numFmtId="171" fontId="5" fillId="0" borderId="1" xfId="1" applyNumberFormat="1" applyFont="1" applyBorder="1" applyAlignment="1">
      <alignment horizontal="right" vertical="center"/>
    </xf>
    <xf numFmtId="171" fontId="16" fillId="0" borderId="1" xfId="1" applyNumberFormat="1" applyFont="1" applyBorder="1" applyAlignment="1">
      <alignment horizontal="right" vertical="center"/>
    </xf>
    <xf numFmtId="171" fontId="16" fillId="0" borderId="0" xfId="1" applyNumberFormat="1" applyFont="1" applyAlignment="1">
      <alignment horizontal="right" vertical="center"/>
    </xf>
    <xf numFmtId="171" fontId="5" fillId="0" borderId="0" xfId="1" applyNumberFormat="1" applyFont="1" applyAlignment="1">
      <alignment horizontal="right" vertical="center"/>
    </xf>
    <xf numFmtId="171" fontId="19" fillId="0" borderId="0" xfId="1" applyNumberFormat="1" applyFont="1" applyAlignment="1">
      <alignment horizontal="center" vertical="center"/>
    </xf>
    <xf numFmtId="171" fontId="16" fillId="0" borderId="2" xfId="1" applyNumberFormat="1" applyFont="1" applyBorder="1" applyAlignment="1">
      <alignment horizontal="right" vertical="center"/>
    </xf>
    <xf numFmtId="171" fontId="16" fillId="0" borderId="3" xfId="1" applyNumberFormat="1" applyFont="1" applyBorder="1" applyAlignment="1">
      <alignment horizontal="right" vertical="center"/>
    </xf>
    <xf numFmtId="171" fontId="7" fillId="0" borderId="0" xfId="1" applyNumberFormat="1" applyFont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71" fontId="17" fillId="0" borderId="2" xfId="1" applyNumberFormat="1" applyFont="1" applyBorder="1" applyAlignment="1">
      <alignment horizontal="right" vertical="center"/>
    </xf>
    <xf numFmtId="171" fontId="17" fillId="0" borderId="0" xfId="1" applyNumberFormat="1" applyFont="1" applyAlignment="1">
      <alignment vertical="center"/>
    </xf>
    <xf numFmtId="171" fontId="311" fillId="0" borderId="0" xfId="1" applyNumberFormat="1" applyFont="1" applyAlignment="1">
      <alignment vertical="center"/>
    </xf>
    <xf numFmtId="43" fontId="14" fillId="0" borderId="0" xfId="1" applyFont="1" applyAlignment="1">
      <alignment horizontal="center" vertical="center"/>
    </xf>
    <xf numFmtId="43" fontId="17" fillId="0" borderId="0" xfId="1" applyFont="1" applyAlignment="1">
      <alignment vertical="center"/>
    </xf>
    <xf numFmtId="43" fontId="14" fillId="0" borderId="0" xfId="1" applyFont="1" applyAlignment="1">
      <alignment horizontal="right" vertical="center"/>
    </xf>
    <xf numFmtId="43" fontId="14" fillId="0" borderId="0" xfId="1" applyFont="1" applyFill="1" applyAlignment="1">
      <alignment horizontal="right" vertical="center"/>
    </xf>
    <xf numFmtId="43" fontId="8" fillId="0" borderId="0" xfId="1" applyFont="1" applyAlignment="1">
      <alignment horizontal="right" vertical="center"/>
    </xf>
    <xf numFmtId="0" fontId="29" fillId="0" borderId="0" xfId="14" applyFont="1"/>
    <xf numFmtId="49" fontId="17" fillId="0" borderId="3" xfId="0" quotePrefix="1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75" fontId="16" fillId="0" borderId="2" xfId="0" applyNumberFormat="1" applyFont="1" applyBorder="1" applyAlignment="1">
      <alignment horizontal="center" vertical="center"/>
    </xf>
    <xf numFmtId="171" fontId="17" fillId="0" borderId="0" xfId="2" applyNumberFormat="1" applyFont="1" applyAlignment="1">
      <alignment vertical="center"/>
    </xf>
    <xf numFmtId="0" fontId="19" fillId="0" borderId="0" xfId="0" applyFont="1" applyAlignment="1">
      <alignment horizontal="center"/>
    </xf>
    <xf numFmtId="37" fontId="22" fillId="0" borderId="0" xfId="0" applyNumberFormat="1" applyFont="1" applyAlignment="1">
      <alignment horizontal="left" vertical="center"/>
    </xf>
    <xf numFmtId="171" fontId="2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71" fontId="22" fillId="0" borderId="0" xfId="0" applyNumberFormat="1" applyFont="1" applyAlignment="1">
      <alignment vertical="center"/>
    </xf>
    <xf numFmtId="38" fontId="23" fillId="0" borderId="4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171" fontId="23" fillId="0" borderId="0" xfId="0" applyNumberFormat="1" applyFont="1" applyAlignment="1">
      <alignment horizontal="center" vertical="top"/>
    </xf>
    <xf numFmtId="171" fontId="23" fillId="0" borderId="0" xfId="0" applyNumberFormat="1" applyFont="1" applyAlignment="1">
      <alignment horizontal="center" vertical="center"/>
    </xf>
    <xf numFmtId="171" fontId="23" fillId="0" borderId="1" xfId="5" applyNumberFormat="1" applyFont="1" applyBorder="1" applyAlignment="1">
      <alignment horizontal="center" vertical="center"/>
    </xf>
    <xf numFmtId="171" fontId="23" fillId="0" borderId="141" xfId="5" applyNumberFormat="1" applyFont="1" applyBorder="1" applyAlignment="1">
      <alignment horizontal="center" vertical="center"/>
    </xf>
    <xf numFmtId="171" fontId="23" fillId="0" borderId="141" xfId="5" applyNumberFormat="1" applyFont="1" applyBorder="1" applyAlignment="1">
      <alignment vertical="center"/>
    </xf>
    <xf numFmtId="0" fontId="312" fillId="0" borderId="0" xfId="0" applyFont="1" applyAlignment="1">
      <alignment horizontal="center" vertical="center"/>
    </xf>
    <xf numFmtId="171" fontId="23" fillId="0" borderId="1" xfId="0" applyNumberFormat="1" applyFont="1" applyBorder="1" applyAlignment="1">
      <alignment horizontal="center" vertical="center"/>
    </xf>
    <xf numFmtId="171" fontId="23" fillId="0" borderId="1" xfId="0" quotePrefix="1" applyNumberFormat="1" applyFont="1" applyBorder="1" applyAlignment="1">
      <alignment horizontal="center" vertical="center"/>
    </xf>
    <xf numFmtId="0" fontId="23" fillId="0" borderId="0" xfId="6" applyFont="1" applyAlignment="1">
      <alignment horizontal="center" vertical="center"/>
    </xf>
    <xf numFmtId="171" fontId="23" fillId="0" borderId="1" xfId="0" applyNumberFormat="1" applyFont="1" applyBorder="1" applyAlignment="1">
      <alignment horizontal="center" vertical="top"/>
    </xf>
    <xf numFmtId="171" fontId="22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right" vertical="center"/>
    </xf>
    <xf numFmtId="171" fontId="22" fillId="0" borderId="0" xfId="1" applyNumberFormat="1" applyFont="1" applyFill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1" xfId="0" applyNumberFormat="1" applyFont="1" applyBorder="1" applyAlignment="1">
      <alignment horizontal="right" vertical="center"/>
    </xf>
    <xf numFmtId="41" fontId="23" fillId="0" borderId="4" xfId="0" applyNumberFormat="1" applyFont="1" applyBorder="1" applyAlignment="1">
      <alignment horizontal="right" vertical="center"/>
    </xf>
    <xf numFmtId="1" fontId="312" fillId="0" borderId="0" xfId="0" applyNumberFormat="1" applyFont="1" applyAlignment="1">
      <alignment horizontal="center" vertical="center"/>
    </xf>
    <xf numFmtId="41" fontId="22" fillId="0" borderId="5" xfId="0" applyNumberFormat="1" applyFont="1" applyBorder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23" fillId="0" borderId="3" xfId="0" applyNumberFormat="1" applyFont="1" applyBorder="1" applyAlignment="1">
      <alignment horizontal="right" vertical="center"/>
    </xf>
    <xf numFmtId="41" fontId="23" fillId="0" borderId="0" xfId="0" applyNumberFormat="1" applyFont="1" applyAlignment="1">
      <alignment horizontal="center" vertical="center"/>
    </xf>
    <xf numFmtId="43" fontId="313" fillId="0" borderId="0" xfId="1" applyFont="1" applyAlignment="1">
      <alignment horizontal="center" vertical="center"/>
    </xf>
    <xf numFmtId="43" fontId="313" fillId="0" borderId="0" xfId="1" applyFont="1" applyAlignment="1">
      <alignment vertical="center"/>
    </xf>
    <xf numFmtId="280" fontId="310" fillId="0" borderId="0" xfId="2464" applyNumberFormat="1" applyFont="1" applyAlignment="1">
      <alignment horizontal="center" vertical="center"/>
    </xf>
    <xf numFmtId="41" fontId="17" fillId="0" borderId="0" xfId="1" applyNumberFormat="1" applyFont="1" applyAlignment="1">
      <alignment vertical="center"/>
    </xf>
    <xf numFmtId="41" fontId="16" fillId="0" borderId="111" xfId="0" applyNumberFormat="1" applyFont="1" applyBorder="1" applyAlignment="1">
      <alignment vertical="center"/>
    </xf>
    <xf numFmtId="0" fontId="314" fillId="0" borderId="0" xfId="0" applyFont="1" applyAlignment="1">
      <alignment horizontal="center"/>
    </xf>
    <xf numFmtId="0" fontId="24" fillId="0" borderId="0" xfId="0" applyFont="1" applyAlignment="1">
      <alignment horizontal="left" vertical="center"/>
    </xf>
    <xf numFmtId="49" fontId="19" fillId="0" borderId="0" xfId="0" applyNumberFormat="1" applyFont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9" fontId="19" fillId="0" borderId="0" xfId="0" quotePrefix="1" applyNumberFormat="1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171" fontId="312" fillId="0" borderId="0" xfId="0" quotePrefix="1" applyNumberFormat="1" applyFont="1" applyAlignment="1">
      <alignment horizontal="center" vertical="center"/>
    </xf>
    <xf numFmtId="171" fontId="312" fillId="0" borderId="0" xfId="0" applyNumberFormat="1" applyFont="1" applyAlignment="1">
      <alignment horizontal="center" vertical="center"/>
    </xf>
    <xf numFmtId="171" fontId="23" fillId="0" borderId="1" xfId="5" applyNumberFormat="1" applyFont="1" applyBorder="1" applyAlignment="1">
      <alignment horizontal="center" vertical="center"/>
    </xf>
    <xf numFmtId="38" fontId="23" fillId="0" borderId="1" xfId="0" applyNumberFormat="1" applyFont="1" applyBorder="1" applyAlignment="1">
      <alignment horizontal="center" vertical="center"/>
    </xf>
    <xf numFmtId="38" fontId="23" fillId="0" borderId="3" xfId="0" applyNumberFormat="1" applyFont="1" applyBorder="1" applyAlignment="1">
      <alignment horizontal="center" vertical="center"/>
    </xf>
    <xf numFmtId="38" fontId="23" fillId="0" borderId="58" xfId="0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38" fontId="17" fillId="0" borderId="1" xfId="0" applyNumberFormat="1" applyFont="1" applyBorder="1" applyAlignment="1">
      <alignment horizontal="center" vertical="center"/>
    </xf>
    <xf numFmtId="171" fontId="17" fillId="0" borderId="1" xfId="5" applyNumberFormat="1" applyFont="1" applyBorder="1" applyAlignment="1">
      <alignment horizontal="center" vertical="center"/>
    </xf>
    <xf numFmtId="171" fontId="19" fillId="0" borderId="0" xfId="0" quotePrefix="1" applyNumberFormat="1" applyFont="1" applyAlignment="1">
      <alignment horizontal="center" vertical="center"/>
    </xf>
    <xf numFmtId="171" fontId="19" fillId="0" borderId="0" xfId="0" applyNumberFormat="1" applyFont="1" applyAlignment="1">
      <alignment horizontal="center" vertical="center"/>
    </xf>
    <xf numFmtId="171" fontId="17" fillId="0" borderId="0" xfId="5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</cellXfs>
  <cellStyles count="10599">
    <cellStyle name="_x000a_386grabber=M" xfId="361" xr:uid="{6B062727-6D0D-49A2-AE40-85B844C172DA}"/>
    <cellStyle name="_x000a_386grabber=M 2" xfId="419" xr:uid="{2192F38E-D18F-4FCF-B5CE-C82AA0A3BBDB}"/>
    <cellStyle name="_x000a_386grabber=M 3" xfId="3555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29" xr:uid="{73388C4D-0D94-4F28-907B-53982BC9C9C2}"/>
    <cellStyle name="?? - Style1" xfId="1475" xr:uid="{736074C4-0ADC-4746-984D-345FA2B2FD68}"/>
    <cellStyle name="?? [0.00]_ADMAG" xfId="1230" xr:uid="{5658FFEA-6737-43C8-8F74-0AAC51C1FB0B}"/>
    <cellStyle name="?? [0] - Style2" xfId="1476" xr:uid="{33C4D12F-AF2E-417D-B978-F48FFE7BBF59}"/>
    <cellStyle name="?? [0]_PERSONAL" xfId="1477" xr:uid="{99AE9298-CDF1-4A06-BA2E-C9EF198A4DBA}"/>
    <cellStyle name="?? 2" xfId="3556" xr:uid="{4403C482-80FA-450E-8524-6D153DD54E3B}"/>
    <cellStyle name="?? 3" xfId="3557" xr:uid="{4C445C74-A970-4AA5-B831-1FCDDC4E8EC2}"/>
    <cellStyle name="?? 4" xfId="3558" xr:uid="{2333EF1A-269E-496C-AE06-DD8093F6F8D4}"/>
    <cellStyle name="?? 5" xfId="3559" xr:uid="{3B211605-8198-4F52-A14D-1767EDFF445C}"/>
    <cellStyle name="?? 6" xfId="3560" xr:uid="{E85D527F-656A-40C4-91BD-DCC1CBA7185F}"/>
    <cellStyle name="?? 7" xfId="3561" xr:uid="{3FBE9BD3-C68E-41AC-A0EC-8C89D16B875D}"/>
    <cellStyle name="???? [0.00]_ADMAG" xfId="1231" xr:uid="{E484C0BE-1EC3-4457-AE93-6998EB793388}"/>
    <cellStyle name="?????? - Style3" xfId="1478" xr:uid="{5AA71A6F-AACE-412D-A9BA-97574801ACEC}"/>
    <cellStyle name="?????? - Style4" xfId="1479" xr:uid="{6DF0B09C-5281-42A1-A8DE-7568C76AE413}"/>
    <cellStyle name="?????????????????" xfId="1480" xr:uid="{D319BB5F-8AFA-4A5A-ABD2-DC2907CA50B2}"/>
    <cellStyle name="??????????????????? [0]_PERSONAL" xfId="1481" xr:uid="{17D3858E-B1D8-4D66-BD04-0F6B076B39FE}"/>
    <cellStyle name="???????????????????????" xfId="1482" xr:uid="{614C7193-A967-46F3-808E-3551F0509DDF}"/>
    <cellStyle name="???????????????????_PERSONAL" xfId="1483" xr:uid="{34DD814D-2475-4A37-9FC4-2A6E40C4723A}"/>
    <cellStyle name="?????????????????_Aging AP" xfId="1484" xr:uid="{E62FADBF-FA60-4DEB-AF1B-B04BCE245913}"/>
    <cellStyle name="????_ADMAG" xfId="1232" xr:uid="{266A3E11-B4C8-42F2-8663-38980F44ABC0}"/>
    <cellStyle name="??_ADMAG" xfId="1233" xr:uid="{45CB9DE4-2C18-4839-8353-FBBE5C8A9589}"/>
    <cellStyle name="??u ?? 1" xfId="4035" xr:uid="{84283FD8-D60A-47B6-87D4-37703E3FDFD2}"/>
    <cellStyle name="??u ?? 2" xfId="4030" xr:uid="{F6B84EA1-4C22-4704-AAF1-04816644C3C6}"/>
    <cellStyle name="??u ?? 3" xfId="4033" xr:uid="{21874625-EA37-4ED7-8306-5E9C68A44B14}"/>
    <cellStyle name="??u ?? 4" xfId="4036" xr:uid="{C25A5965-B278-458E-9EC2-60B6D85E320D}"/>
    <cellStyle name="??u va?o" xfId="4038" xr:uid="{853578B6-5EB3-4B51-B4EE-03499171B98A}"/>
    <cellStyle name="??u va?o 10" xfId="4533" xr:uid="{23330078-9580-4676-8A8B-D8DB7CD2AA0A}"/>
    <cellStyle name="??u va?o 10 10" xfId="8907" xr:uid="{346616A8-5F19-47C8-8F2E-9363B1D0B244}"/>
    <cellStyle name="??u va?o 10 11" xfId="9564" xr:uid="{D30B3297-9F89-48E4-9297-74E9E401C28E}"/>
    <cellStyle name="??u va?o 10 2" xfId="4583" xr:uid="{F851943F-E460-470E-BD60-BA4D9CA74833}"/>
    <cellStyle name="??u va?o 10 2 10" xfId="9842" xr:uid="{1D0D22E2-8044-4F28-8889-86ED108BCC06}"/>
    <cellStyle name="??u va?o 10 2 2" xfId="4681" xr:uid="{F7D14CD2-5A1A-46E3-8996-8F18C0407D6F}"/>
    <cellStyle name="??u va?o 10 2 2 10" xfId="10419" xr:uid="{A3F44E58-A17F-49FD-9523-5A8B4CB943D7}"/>
    <cellStyle name="??u va?o 10 2 2 2" xfId="4846" xr:uid="{17F50D78-FE52-4412-AEBF-F780F227A40B}"/>
    <cellStyle name="??u va?o 10 2 2 2 2" xfId="7870" xr:uid="{2BA3C9CB-5911-4189-8BC2-3BC5FEF5DC5F}"/>
    <cellStyle name="??u va?o 10 2 2 2 3" xfId="8861" xr:uid="{054129D7-AEE8-4C88-B693-12C2E438907C}"/>
    <cellStyle name="??u va?o 10 2 2 2 4" xfId="9223" xr:uid="{87933F52-A9B5-4E82-A188-D39CC8140C57}"/>
    <cellStyle name="??u va?o 10 2 2 2 5" xfId="9527" xr:uid="{4ECBDCF2-E56E-4222-A1BD-71837B3F1908}"/>
    <cellStyle name="??u va?o 10 2 2 2 6" xfId="9832" xr:uid="{157ADC5A-1A36-4452-AB44-C545C60C3442}"/>
    <cellStyle name="??u va?o 10 2 2 2 7" xfId="10099" xr:uid="{25D2C981-E222-4ADE-B87A-7110A9FE6148}"/>
    <cellStyle name="??u va?o 10 2 2 2 8" xfId="10354" xr:uid="{A5E8D384-FDEB-4204-9696-2CFF8C1F1CB0}"/>
    <cellStyle name="??u va?o 10 2 2 2 9" xfId="10584" xr:uid="{BC9C99E9-9C44-45D8-BDE8-EEBB493EB150}"/>
    <cellStyle name="??u va?o 10 2 2 3" xfId="7705" xr:uid="{44F8CC6C-E856-4B31-BEF5-3315B201AC98}"/>
    <cellStyle name="??u va?o 10 2 2 4" xfId="8696" xr:uid="{CA20AFA3-79EA-4D47-B5FA-2EC963A245B5}"/>
    <cellStyle name="??u va?o 10 2 2 5" xfId="9058" xr:uid="{45ED8F69-A2ED-43A0-8CD5-40CC29848C4E}"/>
    <cellStyle name="??u va?o 10 2 2 6" xfId="9362" xr:uid="{CDBD0968-6303-4008-8168-70A3348D36F7}"/>
    <cellStyle name="??u va?o 10 2 2 7" xfId="9667" xr:uid="{6F95A07E-6C76-440B-BF04-E0A52CF01A7E}"/>
    <cellStyle name="??u va?o 10 2 2 8" xfId="9934" xr:uid="{E2256694-518A-4CFE-B57E-A6B73D5EAAE9}"/>
    <cellStyle name="??u va?o 10 2 2 9" xfId="10189" xr:uid="{3EEECB7B-4058-4DD4-B691-725E3D93FBF1}"/>
    <cellStyle name="??u va?o 10 2 3" xfId="7607" xr:uid="{DC0DB5F3-989C-4181-A250-99C77237A4CB}"/>
    <cellStyle name="??u va?o 10 2 4" xfId="8598" xr:uid="{DAE19B78-2DAB-4D9B-9A12-294D2BE5A176}"/>
    <cellStyle name="??u va?o 10 2 5" xfId="8175" xr:uid="{8E5FBA0C-B8B6-4FC8-83D5-0C7354243A87}"/>
    <cellStyle name="??u va?o 10 2 6" xfId="6222" xr:uid="{748B1DF0-F3A6-4AF8-BE1F-88B0798ACB76}"/>
    <cellStyle name="??u va?o 10 2 7" xfId="5196" xr:uid="{EF2FD25A-7597-41DD-A011-39874A74C3CB}"/>
    <cellStyle name="??u va?o 10 2 8" xfId="7509" xr:uid="{19A01D8B-6726-4758-9874-882397617E7E}"/>
    <cellStyle name="??u va?o 10 2 9" xfId="8902" xr:uid="{EDF3082F-3EB4-49E1-BBE2-462BF95B072A}"/>
    <cellStyle name="??u va?o 10 3" xfId="4631" xr:uid="{16998A57-DD66-49F2-8B3D-DFC4F295EB8B}"/>
    <cellStyle name="??u va?o 10 3 10" xfId="10369" xr:uid="{1BC3E745-D8B4-4138-895D-5510527F36BB}"/>
    <cellStyle name="??u va?o 10 3 2" xfId="4796" xr:uid="{3EDA0A67-3E8F-44F2-8713-0D3485778EF2}"/>
    <cellStyle name="??u va?o 10 3 2 2" xfId="7820" xr:uid="{4D65C7A1-15CE-47F9-AEFF-B8EDA42F71B1}"/>
    <cellStyle name="??u va?o 10 3 2 3" xfId="8811" xr:uid="{0F925E22-C999-4122-A42B-7D72AC85BC8F}"/>
    <cellStyle name="??u va?o 10 3 2 4" xfId="9173" xr:uid="{84B5B06E-5EC0-40DE-B523-AB44C99533B8}"/>
    <cellStyle name="??u va?o 10 3 2 5" xfId="9477" xr:uid="{AE8BF10D-C279-4499-B932-E8D2A32834AD}"/>
    <cellStyle name="??u va?o 10 3 2 6" xfId="9782" xr:uid="{62E654CD-5217-447B-8D79-508BF8D687A5}"/>
    <cellStyle name="??u va?o 10 3 2 7" xfId="10049" xr:uid="{3B9F1B08-47A7-4CA0-B8CC-F2B22D9CE07F}"/>
    <cellStyle name="??u va?o 10 3 2 8" xfId="10304" xr:uid="{B8BD9A90-941B-4203-B50B-04776261E831}"/>
    <cellStyle name="??u va?o 10 3 2 9" xfId="10534" xr:uid="{743E3CED-FB91-423B-9ACB-B5A39C603CBE}"/>
    <cellStyle name="??u va?o 10 3 3" xfId="7655" xr:uid="{7217D53D-9F91-4A22-8654-F582C8EBB1E1}"/>
    <cellStyle name="??u va?o 10 3 4" xfId="8646" xr:uid="{C0953D0F-522A-4A73-9F1C-D1BE505344E1}"/>
    <cellStyle name="??u va?o 10 3 5" xfId="9008" xr:uid="{1779191B-68C9-4E69-9108-42E35EBD2E38}"/>
    <cellStyle name="??u va?o 10 3 6" xfId="9312" xr:uid="{6F86AFB0-E252-4C64-B09A-C7AA20B56683}"/>
    <cellStyle name="??u va?o 10 3 7" xfId="9617" xr:uid="{5C3006DF-08C7-4A6D-A71A-FEC2A3CC8684}"/>
    <cellStyle name="??u va?o 10 3 8" xfId="9884" xr:uid="{A7F120A4-1D96-4E83-9B06-ADAD9B62A18D}"/>
    <cellStyle name="??u va?o 10 3 9" xfId="10139" xr:uid="{EDA93A2A-9386-47B5-B387-3EBB53C9B323}"/>
    <cellStyle name="??u va?o 10 4" xfId="7557" xr:uid="{1FD4E50D-873F-42EA-ADED-6998D370901B}"/>
    <cellStyle name="??u va?o 10 5" xfId="8548" xr:uid="{8117435E-8BD0-42E7-B55C-E4F0A10F1811}"/>
    <cellStyle name="??u va?o 10 6" xfId="6569" xr:uid="{78001569-1E1E-417D-B56A-460FD0B53E82}"/>
    <cellStyle name="??u va?o 10 7" xfId="6255" xr:uid="{54FC1C31-7E89-471F-A5A0-949D3C27835A}"/>
    <cellStyle name="??u va?o 10 8" xfId="7269" xr:uid="{AD3D8341-9E45-4C1A-B0F6-90E5A8451F24}"/>
    <cellStyle name="??u va?o 10 9" xfId="6938" xr:uid="{5C83FB05-CD47-4BB1-9EED-A9F7AF98226E}"/>
    <cellStyle name="??u va?o 11" xfId="4366" xr:uid="{BFB92FD1-69F3-42E2-A4B6-B74FE41BE57B}"/>
    <cellStyle name="??u va?o 11 2" xfId="7451" xr:uid="{9DDF74D0-9074-4031-9077-718105CA9153}"/>
    <cellStyle name="??u va?o 11 3" xfId="8467" xr:uid="{8B211070-B828-41DD-9A0E-A1DA57ED403A}"/>
    <cellStyle name="??u va?o 11 4" xfId="7229" xr:uid="{1394A61C-15B4-4F1A-901D-574CA79FFBC0}"/>
    <cellStyle name="??u va?o 11 5" xfId="7518" xr:uid="{805C6755-E724-49E4-89EA-D3CE10995A3E}"/>
    <cellStyle name="??u va?o 11 6" xfId="5825" xr:uid="{047BBE94-AC1D-4480-A3C1-6301196D75DB}"/>
    <cellStyle name="??u va?o 11 7" xfId="5300" xr:uid="{BBA9604C-AF54-4135-A71E-B5CFE7C83463}"/>
    <cellStyle name="??u va?o 11 8" xfId="7021" xr:uid="{6005BE02-DAD1-4B62-B34C-DDFB78DD400B}"/>
    <cellStyle name="??u va?o 11 9" xfId="8149" xr:uid="{53010274-B195-4148-BA44-AD183B04E34E}"/>
    <cellStyle name="??u va?o 12" xfId="4693" xr:uid="{83BE51A3-2846-4CFD-8D71-F2DF22D56F7B}"/>
    <cellStyle name="??u va?o 12 2" xfId="7717" xr:uid="{C0DC4AFB-C2A8-48FC-AFB4-CA40C8D209B4}"/>
    <cellStyle name="??u va?o 12 3" xfId="8708" xr:uid="{D6382228-EF3F-41FC-A856-C0A5FC8BF371}"/>
    <cellStyle name="??u va?o 12 4" xfId="9070" xr:uid="{C1E65E27-8C57-46D5-A97E-67FE4D681EF4}"/>
    <cellStyle name="??u va?o 12 5" xfId="9374" xr:uid="{32BE2934-D2BA-47B5-8C44-B35C45DE2813}"/>
    <cellStyle name="??u va?o 12 6" xfId="9679" xr:uid="{CC3921F6-03A3-4B01-B9EF-D701A1E88A60}"/>
    <cellStyle name="??u va?o 12 7" xfId="9946" xr:uid="{28ADACF7-4AC5-4C69-8D20-77180DF8364C}"/>
    <cellStyle name="??u va?o 12 8" xfId="10201" xr:uid="{07C65A58-C540-4338-B76B-D9DF09A5FDB8}"/>
    <cellStyle name="??u va?o 12 9" xfId="10431" xr:uid="{5D9A1FE9-633C-4D53-A95E-183FD9F9F72B}"/>
    <cellStyle name="??u va?o 13" xfId="7974" xr:uid="{25DBE77D-623C-4175-A7F3-174170ED586E}"/>
    <cellStyle name="??u va?o 14" xfId="8398" xr:uid="{19C14B9A-17F0-4D10-983A-5B828226AF12}"/>
    <cellStyle name="??u va?o 15" xfId="8346" xr:uid="{B55A26AC-81AF-439D-8211-7DED71E8811A}"/>
    <cellStyle name="??u va?o 16" xfId="5345" xr:uid="{F1451CCF-BA39-4D64-8D70-57144F9EB125}"/>
    <cellStyle name="??u va?o 17" xfId="5257" xr:uid="{67D7A6E5-DD9F-476A-9BC5-DA0447CEB3A8}"/>
    <cellStyle name="??u va?o 18" xfId="8884" xr:uid="{BFB7F582-E92A-422C-86F1-E32A2AAE93F5}"/>
    <cellStyle name="??u va?o 2" xfId="4083" xr:uid="{37383076-BD56-4A11-B969-AA41BC81E430}"/>
    <cellStyle name="??u va?o 2 10" xfId="4548" xr:uid="{84EF0E6C-5913-4DF4-AC0B-1A7431CCC823}"/>
    <cellStyle name="??u va?o 2 10 10" xfId="6013" xr:uid="{E82E59DB-042E-400D-BE54-9D5143A72BCC}"/>
    <cellStyle name="??u va?o 2 10 2" xfId="4646" xr:uid="{690300BB-4EF9-498F-B8D1-340098779518}"/>
    <cellStyle name="??u va?o 2 10 2 10" xfId="10384" xr:uid="{B37F0D3E-6178-4F6C-913C-84CC9F8624B3}"/>
    <cellStyle name="??u va?o 2 10 2 2" xfId="4811" xr:uid="{22D0B711-AE11-4B0A-91CD-8875A7C6436D}"/>
    <cellStyle name="??u va?o 2 10 2 2 2" xfId="7835" xr:uid="{767D0384-BF04-40D3-A5BC-13BF55CB506F}"/>
    <cellStyle name="??u va?o 2 10 2 2 3" xfId="8826" xr:uid="{79728FDB-DB39-483B-9F7B-DE631DF8B0B1}"/>
    <cellStyle name="??u va?o 2 10 2 2 4" xfId="9188" xr:uid="{7F459A67-CB57-4D3B-9F34-8432DFCA871F}"/>
    <cellStyle name="??u va?o 2 10 2 2 5" xfId="9492" xr:uid="{94FEBC41-FEAF-4546-9586-BBFCFAD51F5E}"/>
    <cellStyle name="??u va?o 2 10 2 2 6" xfId="9797" xr:uid="{49ADB3D3-64AE-4DB6-94A8-2E833C12A6F1}"/>
    <cellStyle name="??u va?o 2 10 2 2 7" xfId="10064" xr:uid="{DA6A37D8-12CA-496D-BA49-D261EECAA098}"/>
    <cellStyle name="??u va?o 2 10 2 2 8" xfId="10319" xr:uid="{BD95D047-B6A5-4AA1-93F6-1C351E372780}"/>
    <cellStyle name="??u va?o 2 10 2 2 9" xfId="10549" xr:uid="{B056A7D5-A7E1-4D5E-B247-8F89EDE58835}"/>
    <cellStyle name="??u va?o 2 10 2 3" xfId="7670" xr:uid="{DCF11A7C-38F9-45BC-8BB0-87FE4B72FE75}"/>
    <cellStyle name="??u va?o 2 10 2 4" xfId="8661" xr:uid="{5B269E21-D53E-4492-8B03-B55E48D8FFC4}"/>
    <cellStyle name="??u va?o 2 10 2 5" xfId="9023" xr:uid="{A0B5B98B-9BFE-4CE1-856F-3B252DBC3F6A}"/>
    <cellStyle name="??u va?o 2 10 2 6" xfId="9327" xr:uid="{7C4425C5-50CC-450C-A975-880DFC59E731}"/>
    <cellStyle name="??u va?o 2 10 2 7" xfId="9632" xr:uid="{88172EAD-1B8D-4D7A-A87F-8B219ACA7396}"/>
    <cellStyle name="??u va?o 2 10 2 8" xfId="9899" xr:uid="{A8DAEFFB-3A74-40AD-A89F-4D6A4952143C}"/>
    <cellStyle name="??u va?o 2 10 2 9" xfId="10154" xr:uid="{F1954A0D-797A-44A1-8EBF-C12B1008A996}"/>
    <cellStyle name="??u va?o 2 10 3" xfId="7572" xr:uid="{89D95B7B-3F71-4BF9-A8A7-0AF2F4D2EA9D}"/>
    <cellStyle name="??u va?o 2 10 4" xfId="8563" xr:uid="{9C4D3169-F31A-48FD-9FCF-0F17A8F5FFDE}"/>
    <cellStyle name="??u va?o 2 10 5" xfId="5529" xr:uid="{A5C21037-3188-49D7-AA03-51236E7AEB1C}"/>
    <cellStyle name="??u va?o 2 10 6" xfId="5748" xr:uid="{69572338-8EF3-4D60-88C4-3B318A4B1B5C}"/>
    <cellStyle name="??u va?o 2 10 7" xfId="8322" xr:uid="{736FB39E-3709-4670-A1B1-C6351E9BE5A2}"/>
    <cellStyle name="??u va?o 2 10 8" xfId="8386" xr:uid="{9920E0C6-FDAC-4A3A-8B1A-C4A04936F614}"/>
    <cellStyle name="??u va?o 2 10 9" xfId="9255" xr:uid="{721157D1-0FA8-403D-9FE6-231B288E8F04}"/>
    <cellStyle name="??u va?o 2 11" xfId="4598" xr:uid="{60F4A3E2-1AC8-4719-AFB1-1866128A3D61}"/>
    <cellStyle name="??u va?o 2 11 10" xfId="9849" xr:uid="{C25E1A3C-F5C2-4893-B139-E927E8989626}"/>
    <cellStyle name="??u va?o 2 11 2" xfId="4763" xr:uid="{8E8F7AB4-DFF1-4A8B-B4B8-62C2DE5DEFB2}"/>
    <cellStyle name="??u va?o 2 11 2 2" xfId="7787" xr:uid="{4E4B7213-B97B-4FA5-A1D0-1254F09464E3}"/>
    <cellStyle name="??u va?o 2 11 2 3" xfId="8778" xr:uid="{1E535A52-1BF6-4FED-A15B-52615BE904A0}"/>
    <cellStyle name="??u va?o 2 11 2 4" xfId="9140" xr:uid="{8A2850C6-2867-4182-8A31-EC794B74699A}"/>
    <cellStyle name="??u va?o 2 11 2 5" xfId="9444" xr:uid="{1D314CAD-2952-477A-B685-CA5D52768EA6}"/>
    <cellStyle name="??u va?o 2 11 2 6" xfId="9749" xr:uid="{BFAD3C41-BE2E-4D89-8007-977683FFCE3F}"/>
    <cellStyle name="??u va?o 2 11 2 7" xfId="10016" xr:uid="{D20E29E6-9398-44B6-B843-B5E37B86D961}"/>
    <cellStyle name="??u va?o 2 11 2 8" xfId="10271" xr:uid="{4A8BE990-059D-40CB-8604-E9EC9486C7C1}"/>
    <cellStyle name="??u va?o 2 11 2 9" xfId="10501" xr:uid="{653FF209-4B87-410C-BEB5-83E0E4BB2517}"/>
    <cellStyle name="??u va?o 2 11 3" xfId="7622" xr:uid="{68A4A736-8E30-47F8-BB43-B37177CF21B8}"/>
    <cellStyle name="??u va?o 2 11 4" xfId="8613" xr:uid="{D99503A1-AC27-451C-AECF-60213725BFB4}"/>
    <cellStyle name="??u va?o 2 11 5" xfId="6579" xr:uid="{2C6532DF-AF8B-4ECB-AF95-CA6A4CD72418}"/>
    <cellStyle name="??u va?o 2 11 6" xfId="5359" xr:uid="{7D92474D-7296-4260-8B37-E5F8B6F47F25}"/>
    <cellStyle name="??u va?o 2 11 7" xfId="6541" xr:uid="{D1D77A2A-8D69-452F-8366-9AF61701BADB}"/>
    <cellStyle name="??u va?o 2 11 8" xfId="6175" xr:uid="{2F92AD84-6B60-424F-A208-69E06D029D22}"/>
    <cellStyle name="??u va?o 2 11 9" xfId="8489" xr:uid="{1B0EF706-72CC-4C21-9F19-E99468498A14}"/>
    <cellStyle name="??u va?o 2 12" xfId="4376" xr:uid="{30F25E16-7FFB-4ED2-A6D6-DBE27C5D7AEB}"/>
    <cellStyle name="??u va?o 2 12 2" xfId="7460" xr:uid="{D9411663-0785-43A2-93B4-A79E21568534}"/>
    <cellStyle name="??u va?o 2 12 3" xfId="8472" xr:uid="{9B79C4B4-6D32-43F1-BA5F-839C656A0A85}"/>
    <cellStyle name="??u va?o 2 12 4" xfId="7143" xr:uid="{7724E33B-E14A-4C84-A72E-0EF1CF556A52}"/>
    <cellStyle name="??u va?o 2 12 5" xfId="8963" xr:uid="{3206290C-86E1-413D-B574-2E23648B3102}"/>
    <cellStyle name="??u va?o 2 12 6" xfId="8359" xr:uid="{9E6E92BC-B580-45F2-A34E-76BABC749B78}"/>
    <cellStyle name="??u va?o 2 12 7" xfId="8281" xr:uid="{A64484EF-F503-47F8-9D4B-4B18379F7DD9}"/>
    <cellStyle name="??u va?o 2 12 8" xfId="8913" xr:uid="{0255F171-C1F8-42FD-93E7-F9961E16EE61}"/>
    <cellStyle name="??u va?o 2 12 9" xfId="10113" xr:uid="{C40C2649-D96E-494E-9CBE-386B2047BA3C}"/>
    <cellStyle name="??u va?o 2 13" xfId="7290" xr:uid="{3D098885-9DF3-4A60-99AC-54C830A67DE1}"/>
    <cellStyle name="??u va?o 2 14" xfId="5865" xr:uid="{CAAC4953-2F21-42EE-AC37-98C22A81D83E}"/>
    <cellStyle name="??u va?o 2 15" xfId="8259" xr:uid="{2B321503-C673-446B-BAA0-1E15D956C77D}"/>
    <cellStyle name="??u va?o 2 16" xfId="7469" xr:uid="{C0CE7C92-3CEA-4CB1-A0D9-1FA7ECABCABF}"/>
    <cellStyle name="??u va?o 2 17" xfId="8458" xr:uid="{CDAEF07F-D2AB-4BE0-AD13-5FD03A0355B0}"/>
    <cellStyle name="??u va?o 2 18" xfId="5899" xr:uid="{6ADDDA11-51A5-43C8-BE1C-EBC22C8ED142}"/>
    <cellStyle name="??u va?o 2 2" xfId="4429" xr:uid="{CDD4130D-0A25-4EC2-9AA7-78C9C29E52DB}"/>
    <cellStyle name="??u va?o 2 2 10" xfId="8265" xr:uid="{4C2205BF-553F-43B6-9E25-E2760ADD7894}"/>
    <cellStyle name="??u va?o 2 2 11" xfId="8874" xr:uid="{437030ED-3C58-449F-98F9-C254CD1BAC22}"/>
    <cellStyle name="??u va?o 2 2 2" xfId="4554" xr:uid="{F8CED49F-D0AC-4DD6-A827-9F4383A633EC}"/>
    <cellStyle name="??u va?o 2 2 2 10" xfId="9602" xr:uid="{514F4909-7916-4F86-894F-E003003DFAFB}"/>
    <cellStyle name="??u va?o 2 2 2 2" xfId="4652" xr:uid="{E5B2EF09-296A-42B1-8883-40AAA441C882}"/>
    <cellStyle name="??u va?o 2 2 2 2 10" xfId="10390" xr:uid="{742F75A5-143C-4AC6-8483-9E24590D175D}"/>
    <cellStyle name="??u va?o 2 2 2 2 2" xfId="4817" xr:uid="{6CDA4A19-D2F6-456F-956B-3904260F68D3}"/>
    <cellStyle name="??u va?o 2 2 2 2 2 2" xfId="7841" xr:uid="{47516D66-CF23-4831-8081-8D4E41FFBAA2}"/>
    <cellStyle name="??u va?o 2 2 2 2 2 3" xfId="8832" xr:uid="{78ACB0D3-E846-4C20-9797-9F2E9CEA72EB}"/>
    <cellStyle name="??u va?o 2 2 2 2 2 4" xfId="9194" xr:uid="{36174E4A-CEBF-471F-A602-AAE2B37E6C81}"/>
    <cellStyle name="??u va?o 2 2 2 2 2 5" xfId="9498" xr:uid="{16390024-5ABB-48D5-A2A0-B65222D5F465}"/>
    <cellStyle name="??u va?o 2 2 2 2 2 6" xfId="9803" xr:uid="{7818C3C4-7027-4F9A-8709-F44AAC2B78D9}"/>
    <cellStyle name="??u va?o 2 2 2 2 2 7" xfId="10070" xr:uid="{FFFDC682-9820-40D9-BE2E-E8DD30FDC408}"/>
    <cellStyle name="??u va?o 2 2 2 2 2 8" xfId="10325" xr:uid="{A75997A3-C3D2-454F-A0A0-55E79EEF6DE9}"/>
    <cellStyle name="??u va?o 2 2 2 2 2 9" xfId="10555" xr:uid="{03149EB9-65DD-4E39-AA1D-F6498215B1C0}"/>
    <cellStyle name="??u va?o 2 2 2 2 3" xfId="7676" xr:uid="{E4DEE62F-A84F-4FB2-BE54-66177E424575}"/>
    <cellStyle name="??u va?o 2 2 2 2 4" xfId="8667" xr:uid="{AAAC0602-5210-4948-AA4C-60EB9CC70865}"/>
    <cellStyle name="??u va?o 2 2 2 2 5" xfId="9029" xr:uid="{8C0AB18A-F6EE-40F9-9534-52DA927DEDB4}"/>
    <cellStyle name="??u va?o 2 2 2 2 6" xfId="9333" xr:uid="{CF3B8D34-C615-4D5F-8A32-77248AF67DDA}"/>
    <cellStyle name="??u va?o 2 2 2 2 7" xfId="9638" xr:uid="{25F5ABE1-9302-41CF-8D37-67AA49590D0D}"/>
    <cellStyle name="??u va?o 2 2 2 2 8" xfId="9905" xr:uid="{5BE4332D-E826-470C-BAF0-232D5DFC887A}"/>
    <cellStyle name="??u va?o 2 2 2 2 9" xfId="10160" xr:uid="{ABEDB1A4-38A9-4445-B598-59EB033D7E58}"/>
    <cellStyle name="??u va?o 2 2 2 3" xfId="7578" xr:uid="{AA625791-7C3E-421C-9A17-83C69B998F82}"/>
    <cellStyle name="??u va?o 2 2 2 4" xfId="8569" xr:uid="{847C7BFE-A26B-4181-ACDA-6ECC6FA64D33}"/>
    <cellStyle name="??u va?o 2 2 2 5" xfId="5534" xr:uid="{F7B1F18D-14A4-4AEB-BCC7-8C0BB0E58B63}"/>
    <cellStyle name="??u va?o 2 2 2 6" xfId="6240" xr:uid="{115B0597-5720-4F15-9378-2584367EE0C3}"/>
    <cellStyle name="??u va?o 2 2 2 7" xfId="5285" xr:uid="{4B238F43-41A4-49E9-9802-0DB8EF5FBA2F}"/>
    <cellStyle name="??u va?o 2 2 2 8" xfId="7224" xr:uid="{1AA034CE-4E54-4999-A5F5-E4A70DB4408D}"/>
    <cellStyle name="??u va?o 2 2 2 9" xfId="5733" xr:uid="{1CE190C1-DA05-4311-B4BB-62EC62B3A74F}"/>
    <cellStyle name="??u va?o 2 2 3" xfId="4604" xr:uid="{9A2699B9-99CB-4CDD-A647-D236DA9AB409}"/>
    <cellStyle name="??u va?o 2 2 3 10" xfId="5236" xr:uid="{D5E6E05C-FC2F-40AD-92FC-24B328D9D8E8}"/>
    <cellStyle name="??u va?o 2 2 3 2" xfId="4769" xr:uid="{A32CFA5B-02BE-4CA6-8266-64D4E30F6B32}"/>
    <cellStyle name="??u va?o 2 2 3 2 2" xfId="7793" xr:uid="{673261EF-68E5-407F-B4E8-1E6C2959C189}"/>
    <cellStyle name="??u va?o 2 2 3 2 3" xfId="8784" xr:uid="{CC2417BD-B273-4B20-838A-CE2DC5E6257B}"/>
    <cellStyle name="??u va?o 2 2 3 2 4" xfId="9146" xr:uid="{D382CBE8-34AD-4395-A288-25ED7646C09C}"/>
    <cellStyle name="??u va?o 2 2 3 2 5" xfId="9450" xr:uid="{4516AD7C-D04C-4D4D-8107-FC6EE3E94887}"/>
    <cellStyle name="??u va?o 2 2 3 2 6" xfId="9755" xr:uid="{9498C17A-2152-4357-9E21-B60B4864FD1E}"/>
    <cellStyle name="??u va?o 2 2 3 2 7" xfId="10022" xr:uid="{92149035-5A0B-46B1-809E-B60F3411B640}"/>
    <cellStyle name="??u va?o 2 2 3 2 8" xfId="10277" xr:uid="{482FBBD8-891B-4B38-8656-D67F18D1E84F}"/>
    <cellStyle name="??u va?o 2 2 3 2 9" xfId="10507" xr:uid="{1DE569C1-B33D-45BA-9A78-C976639635F1}"/>
    <cellStyle name="??u va?o 2 2 3 3" xfId="7628" xr:uid="{15E0FB79-804B-48AE-8C6F-1246EAA98195}"/>
    <cellStyle name="??u va?o 2 2 3 4" xfId="8619" xr:uid="{AB92CBA2-007B-47BD-95CE-4712AB634F65}"/>
    <cellStyle name="??u va?o 2 2 3 5" xfId="8981" xr:uid="{2FBAED08-5B45-4321-92B9-90ACB89A03E6}"/>
    <cellStyle name="??u va?o 2 2 3 6" xfId="6147" xr:uid="{7515834A-2E8C-4064-AA59-157AF558328D}"/>
    <cellStyle name="??u va?o 2 2 3 7" xfId="8918" xr:uid="{C5F2F1F5-D422-4BE5-A32E-34C3822DACD9}"/>
    <cellStyle name="??u va?o 2 2 3 8" xfId="6204" xr:uid="{444B61F9-613B-49E4-BA09-54724FC8EC4C}"/>
    <cellStyle name="??u va?o 2 2 3 9" xfId="5924" xr:uid="{6F3CA950-7CB1-4918-B0F1-AA392D3EB738}"/>
    <cellStyle name="??u va?o 2 2 4" xfId="7491" xr:uid="{7E9D4A0F-132E-4117-90C7-1B8AD42D5D01}"/>
    <cellStyle name="??u va?o 2 2 5" xfId="8494" xr:uid="{9AD29B96-C77E-49BD-9827-8C7797F076CC}"/>
    <cellStyle name="??u va?o 2 2 6" xfId="5593" xr:uid="{4CA9C813-237D-4E0A-BAB9-32395DF579B9}"/>
    <cellStyle name="??u va?o 2 2 7" xfId="5618" xr:uid="{4E19826F-3019-42A6-B658-3AD30DD44DBD}"/>
    <cellStyle name="??u va?o 2 2 8" xfId="8525" xr:uid="{E47A0C28-C6AF-47AD-818A-E56685583A2A}"/>
    <cellStyle name="??u va?o 2 2 9" xfId="6461" xr:uid="{60A54855-6325-4A03-A8D4-BDA4A213A500}"/>
    <cellStyle name="??u va?o 2 3" xfId="4437" xr:uid="{0700BEB7-9813-489B-9EB0-A1EC86C547BC}"/>
    <cellStyle name="??u va?o 2 3 10" xfId="6452" xr:uid="{0251F34D-A13D-4C7D-B958-2F705865B65C}"/>
    <cellStyle name="??u va?o 2 3 11" xfId="5719" xr:uid="{95FFC44B-17ED-42E6-8F00-2E28936599AB}"/>
    <cellStyle name="??u va?o 2 3 2" xfId="4562" xr:uid="{CB47C5CB-6E56-4234-A162-8C205517329E}"/>
    <cellStyle name="??u va?o 2 3 2 10" xfId="5864" xr:uid="{487924AD-96B6-4D78-B097-7FBE7337E9EC}"/>
    <cellStyle name="??u va?o 2 3 2 2" xfId="4660" xr:uid="{79A23DC3-060B-4906-87F0-BD117EA41D93}"/>
    <cellStyle name="??u va?o 2 3 2 2 10" xfId="10398" xr:uid="{165DE08D-5A5D-4477-A997-0756AE76B67C}"/>
    <cellStyle name="??u va?o 2 3 2 2 2" xfId="4825" xr:uid="{3CC0E686-3F76-4299-9AEB-36CC04364581}"/>
    <cellStyle name="??u va?o 2 3 2 2 2 2" xfId="7849" xr:uid="{4CA70609-E00D-49AB-AAE7-430D1BF1E803}"/>
    <cellStyle name="??u va?o 2 3 2 2 2 3" xfId="8840" xr:uid="{6864367F-2AD6-4AD4-B698-7F372B259A96}"/>
    <cellStyle name="??u va?o 2 3 2 2 2 4" xfId="9202" xr:uid="{02991E14-35BE-47A6-B513-21B7006806BD}"/>
    <cellStyle name="??u va?o 2 3 2 2 2 5" xfId="9506" xr:uid="{B8336B7B-0946-4C6B-BA5F-867F59E58D7E}"/>
    <cellStyle name="??u va?o 2 3 2 2 2 6" xfId="9811" xr:uid="{E51AAF98-D31E-49EA-B5CD-E0E6AB85BB40}"/>
    <cellStyle name="??u va?o 2 3 2 2 2 7" xfId="10078" xr:uid="{0FEBC4EF-B314-4836-AE04-A75952463B54}"/>
    <cellStyle name="??u va?o 2 3 2 2 2 8" xfId="10333" xr:uid="{1F0AE47F-5858-4FBD-ACC4-CE94DA2C870C}"/>
    <cellStyle name="??u va?o 2 3 2 2 2 9" xfId="10563" xr:uid="{BC2D14FB-7700-461A-9F6D-D05BCC53798C}"/>
    <cellStyle name="??u va?o 2 3 2 2 3" xfId="7684" xr:uid="{E3B948B7-2CC7-4F34-BAB7-D9DDF8059D1B}"/>
    <cellStyle name="??u va?o 2 3 2 2 4" xfId="8675" xr:uid="{CB0E7037-5FD6-44F0-ADB8-F9ED83AEE2CA}"/>
    <cellStyle name="??u va?o 2 3 2 2 5" xfId="9037" xr:uid="{F8233543-13F2-47CB-A434-C1D375D1914E}"/>
    <cellStyle name="??u va?o 2 3 2 2 6" xfId="9341" xr:uid="{907A919E-1D13-4EDB-A1BF-8EB840D9D299}"/>
    <cellStyle name="??u va?o 2 3 2 2 7" xfId="9646" xr:uid="{5025347C-0325-47CA-B232-462AA2D1D23C}"/>
    <cellStyle name="??u va?o 2 3 2 2 8" xfId="9913" xr:uid="{A60C4B64-FE71-45D1-B7C5-9E96F76B9C23}"/>
    <cellStyle name="??u va?o 2 3 2 2 9" xfId="10168" xr:uid="{15D38579-18E7-473E-902C-DB9140B2089A}"/>
    <cellStyle name="??u va?o 2 3 2 3" xfId="7586" xr:uid="{E153A51B-D224-4353-A8A0-D90510444664}"/>
    <cellStyle name="??u va?o 2 3 2 4" xfId="8577" xr:uid="{F7B7366D-15AD-491B-B898-5184C10D3B4A}"/>
    <cellStyle name="??u va?o 2 3 2 5" xfId="6576" xr:uid="{3E2F711C-4D97-4426-A8FA-24261D26F2EC}"/>
    <cellStyle name="??u va?o 2 3 2 6" xfId="5743" xr:uid="{C72383FB-E2A3-40AB-9912-FBAAFE03C233}"/>
    <cellStyle name="??u va?o 2 3 2 7" xfId="7213" xr:uid="{A434FA90-A6FE-4DEB-A9DB-381F586D9E58}"/>
    <cellStyle name="??u va?o 2 3 2 8" xfId="8363" xr:uid="{C9C063B1-EDBD-4039-9150-36D8708B6018}"/>
    <cellStyle name="??u va?o 2 3 2 9" xfId="5957" xr:uid="{253ED010-06AF-4844-984E-35695E6C3762}"/>
    <cellStyle name="??u va?o 2 3 3" xfId="4707" xr:uid="{B3B275BD-E045-468C-8EF8-672355D660F6}"/>
    <cellStyle name="??u va?o 2 3 3 2" xfId="7731" xr:uid="{9574F60C-00D9-44A1-82B5-E30A2B0F4B34}"/>
    <cellStyle name="??u va?o 2 3 3 3" xfId="8722" xr:uid="{E14FFC9D-CF07-45C7-8424-2BA0D11C037B}"/>
    <cellStyle name="??u va?o 2 3 3 4" xfId="9084" xr:uid="{FEBA01F1-61F3-4E11-A52E-20AA11518604}"/>
    <cellStyle name="??u va?o 2 3 3 5" xfId="9388" xr:uid="{5168B242-0191-4C1F-BF24-C862E88D4353}"/>
    <cellStyle name="??u va?o 2 3 3 6" xfId="9693" xr:uid="{B3DD5D41-BA03-4802-AE0F-1E0616183D42}"/>
    <cellStyle name="??u va?o 2 3 3 7" xfId="9960" xr:uid="{F42C28C9-D863-4ABB-B3E5-7BB8375E7019}"/>
    <cellStyle name="??u va?o 2 3 3 8" xfId="10215" xr:uid="{92A96451-2B1F-4181-AFB8-34D9979AABCF}"/>
    <cellStyle name="??u va?o 2 3 3 9" xfId="10445" xr:uid="{119FA09C-6019-4F55-BFCF-CBF69A8B3C59}"/>
    <cellStyle name="??u va?o 2 3 4" xfId="7499" xr:uid="{BF62A874-6B3F-4857-9AF4-FBE55A675584}"/>
    <cellStyle name="??u va?o 2 3 5" xfId="8502" xr:uid="{9C68F08B-E80D-418A-8EB8-1CF93CBECA2D}"/>
    <cellStyle name="??u va?o 2 3 6" xfId="5504" xr:uid="{B130DF22-2BF9-49F8-BE44-FE1505A3A78A}"/>
    <cellStyle name="??u va?o 2 3 7" xfId="6907" xr:uid="{B58F7BCE-C801-4784-8BC0-36DDEAFB9CDA}"/>
    <cellStyle name="??u va?o 2 3 8" xfId="8157" xr:uid="{AEAF956B-871F-433D-A755-4D59FD510B84}"/>
    <cellStyle name="??u va?o 2 3 9" xfId="8264" xr:uid="{A8A6F6F8-0129-492F-8781-BA7FB8CB573D}"/>
    <cellStyle name="??u va?o 2 4" xfId="4525" xr:uid="{8237C914-0777-4B14-BC15-A91ACD94B01A}"/>
    <cellStyle name="??u va?o 2 4 10" xfId="8375" xr:uid="{EC68DF44-586E-40E8-B924-5FAFADDC30AC}"/>
    <cellStyle name="??u va?o 2 4 11" xfId="8133" xr:uid="{94CC6A4D-0C72-4D8D-AD2F-523B2822CE38}"/>
    <cellStyle name="??u va?o 2 4 2" xfId="4575" xr:uid="{A0B5F624-E65A-460F-BE19-329EB50CD282}"/>
    <cellStyle name="??u va?o 2 4 2 10" xfId="6103" xr:uid="{7A5A6198-F5E3-4E04-B299-DCDBC18E5B86}"/>
    <cellStyle name="??u va?o 2 4 2 2" xfId="4673" xr:uid="{D6F887DB-35AF-435F-BB2D-800516D741DF}"/>
    <cellStyle name="??u va?o 2 4 2 2 10" xfId="10411" xr:uid="{22DF6420-1DA6-460F-8FEC-C27E74DB4CD9}"/>
    <cellStyle name="??u va?o 2 4 2 2 2" xfId="4838" xr:uid="{6342B2AD-A9F5-4C3B-B947-8526C96C16EF}"/>
    <cellStyle name="??u va?o 2 4 2 2 2 2" xfId="7862" xr:uid="{8797C1CE-A1D9-4752-96CF-05D9F50BDB79}"/>
    <cellStyle name="??u va?o 2 4 2 2 2 3" xfId="8853" xr:uid="{3FFA24CB-DB9C-44F1-AAAC-37B8BB08848C}"/>
    <cellStyle name="??u va?o 2 4 2 2 2 4" xfId="9215" xr:uid="{41F388A9-D225-49E0-8545-406FD9750E34}"/>
    <cellStyle name="??u va?o 2 4 2 2 2 5" xfId="9519" xr:uid="{A8571727-1867-4489-8E0E-9F6B2AFAB61F}"/>
    <cellStyle name="??u va?o 2 4 2 2 2 6" xfId="9824" xr:uid="{4377E732-1863-4652-B9A2-74CA2845E764}"/>
    <cellStyle name="??u va?o 2 4 2 2 2 7" xfId="10091" xr:uid="{2603C8EA-4040-4323-94F6-FFF77CAF5F48}"/>
    <cellStyle name="??u va?o 2 4 2 2 2 8" xfId="10346" xr:uid="{423EA5E9-33BE-40EF-9CE8-02E4C30548EF}"/>
    <cellStyle name="??u va?o 2 4 2 2 2 9" xfId="10576" xr:uid="{B0C717DE-95E0-47F2-A8F1-85ADB2123966}"/>
    <cellStyle name="??u va?o 2 4 2 2 3" xfId="7697" xr:uid="{4D4F2537-E1FD-4FEC-86CB-25AFE2394B08}"/>
    <cellStyle name="??u va?o 2 4 2 2 4" xfId="8688" xr:uid="{DE1C98CF-B39E-477B-ADBB-3DE26D65A51F}"/>
    <cellStyle name="??u va?o 2 4 2 2 5" xfId="9050" xr:uid="{46325CFF-EC2E-492B-A2F2-78455CA5BDD7}"/>
    <cellStyle name="??u va?o 2 4 2 2 6" xfId="9354" xr:uid="{2AA73912-19D9-468B-88ED-C1C1B304BDF5}"/>
    <cellStyle name="??u va?o 2 4 2 2 7" xfId="9659" xr:uid="{5802F386-5F4B-4FD4-AE6C-4E20096E897F}"/>
    <cellStyle name="??u va?o 2 4 2 2 8" xfId="9926" xr:uid="{15633ED7-51B2-4F53-986B-7507AD617970}"/>
    <cellStyle name="??u va?o 2 4 2 2 9" xfId="10181" xr:uid="{61C324E1-62E5-4E29-AEA4-D11C4DAE63F7}"/>
    <cellStyle name="??u va?o 2 4 2 3" xfId="7599" xr:uid="{F2E124EF-190A-4E0F-827F-D7CC8C8E1C44}"/>
    <cellStyle name="??u va?o 2 4 2 4" xfId="8590" xr:uid="{6CE78798-D4B5-41A6-A58E-70DC3378CE28}"/>
    <cellStyle name="??u va?o 2 4 2 5" xfId="5175" xr:uid="{735AED3C-0BEF-4167-8E88-CCDDCC7549B1}"/>
    <cellStyle name="??u va?o 2 4 2 6" xfId="5268" xr:uid="{538208E0-1BB6-40B2-87BB-780C0719F00E}"/>
    <cellStyle name="??u va?o 2 4 2 7" xfId="7266" xr:uid="{BC4E15CD-B5AD-4487-8B7E-356657841520}"/>
    <cellStyle name="??u va?o 2 4 2 8" xfId="7517" xr:uid="{E5BCABF5-ED51-428A-AED6-A984418CB95D}"/>
    <cellStyle name="??u va?o 2 4 2 9" xfId="6170" xr:uid="{889A3C7C-EA76-4A99-83AE-6E6473641F18}"/>
    <cellStyle name="??u va?o 2 4 3" xfId="4623" xr:uid="{BBEEBAA2-2A50-4E5A-AC36-36AE961BAEBA}"/>
    <cellStyle name="??u va?o 2 4 3 10" xfId="6355" xr:uid="{2B129E73-43EC-4210-9C4E-9F1DD30D5CD0}"/>
    <cellStyle name="??u va?o 2 4 3 2" xfId="4788" xr:uid="{FECA164C-3DD1-49CD-9247-937A8067DC80}"/>
    <cellStyle name="??u va?o 2 4 3 2 2" xfId="7812" xr:uid="{B883B002-0FFC-4AEE-AE55-F223400A90C0}"/>
    <cellStyle name="??u va?o 2 4 3 2 3" xfId="8803" xr:uid="{829F0600-C9DE-47BB-B881-8625DB1F5A84}"/>
    <cellStyle name="??u va?o 2 4 3 2 4" xfId="9165" xr:uid="{4CAABDE9-C52A-417B-884B-EB583AF909C4}"/>
    <cellStyle name="??u va?o 2 4 3 2 5" xfId="9469" xr:uid="{2C82F754-824F-4688-A2FB-88623727E442}"/>
    <cellStyle name="??u va?o 2 4 3 2 6" xfId="9774" xr:uid="{48B636B4-C8D6-4E91-B5F5-BFEDC66747F4}"/>
    <cellStyle name="??u va?o 2 4 3 2 7" xfId="10041" xr:uid="{3AAAD52E-A045-4E42-8447-3D16FE4756A7}"/>
    <cellStyle name="??u va?o 2 4 3 2 8" xfId="10296" xr:uid="{93FD065E-8BA9-4284-A11E-E4B0A725C2EE}"/>
    <cellStyle name="??u va?o 2 4 3 2 9" xfId="10526" xr:uid="{9B339C12-2BAB-4C1C-872F-72B29E28282F}"/>
    <cellStyle name="??u va?o 2 4 3 3" xfId="7647" xr:uid="{F81EB6E4-CE3A-4702-BFB8-772A114B5B44}"/>
    <cellStyle name="??u va?o 2 4 3 4" xfId="8638" xr:uid="{914408FB-BFF2-4929-939A-B334AEAEA36F}"/>
    <cellStyle name="??u va?o 2 4 3 5" xfId="9000" xr:uid="{F22FBCD0-A27A-4E06-B45B-F5FF86B63FC4}"/>
    <cellStyle name="??u va?o 2 4 3 6" xfId="6214" xr:uid="{5BB45391-387F-4C02-B1A5-623D5620D047}"/>
    <cellStyle name="??u va?o 2 4 3 7" xfId="9609" xr:uid="{A5337652-1F26-438B-B779-1544F47A3639}"/>
    <cellStyle name="??u va?o 2 4 3 8" xfId="6030" xr:uid="{30F4C75C-55F4-46C0-AA46-DF70B010339D}"/>
    <cellStyle name="??u va?o 2 4 3 9" xfId="8208" xr:uid="{60D80A49-803D-422B-922E-FAF39643CDB6}"/>
    <cellStyle name="??u va?o 2 4 4" xfId="7549" xr:uid="{3D074ACE-8840-4C3D-997A-E7DA0B319B2E}"/>
    <cellStyle name="??u va?o 2 4 5" xfId="8540" xr:uid="{419F7EF4-B054-49F2-93DF-F38D55087CB8}"/>
    <cellStyle name="??u va?o 2 4 6" xfId="6562" xr:uid="{68091B9E-9487-43A6-BBC8-C55B62CD7BF9}"/>
    <cellStyle name="??u va?o 2 4 7" xfId="5758" xr:uid="{C3847772-575E-4BEE-BA41-3D19B509D2E8}"/>
    <cellStyle name="??u va?o 2 4 8" xfId="7965" xr:uid="{40CCDA8A-94EC-4201-B70B-65617CBDB12A}"/>
    <cellStyle name="??u va?o 2 4 9" xfId="7137" xr:uid="{7D740CBE-60A5-487C-BD96-FC661150F82A}"/>
    <cellStyle name="??u va?o 2 5" xfId="4526" xr:uid="{E6A2D607-1842-4220-AAAF-485FCE3542B5}"/>
    <cellStyle name="??u va?o 2 5 10" xfId="5249" xr:uid="{EECA0282-0009-4C06-83C1-F9223D5C3B06}"/>
    <cellStyle name="??u va?o 2 5 11" xfId="8462" xr:uid="{FAE25B61-2BAA-4F5B-9800-C3D4BC2FC539}"/>
    <cellStyle name="??u va?o 2 5 2" xfId="4576" xr:uid="{4FA0DD5A-A9DE-4A3D-90DA-29193B973931}"/>
    <cellStyle name="??u va?o 2 5 2 10" xfId="9539" xr:uid="{FF0B8620-0B6B-4744-A621-A6D95145FC00}"/>
    <cellStyle name="??u va?o 2 5 2 2" xfId="4674" xr:uid="{E9A145F2-1536-4F19-8724-69350AA5B8C2}"/>
    <cellStyle name="??u va?o 2 5 2 2 10" xfId="10412" xr:uid="{D48FF7CA-0804-4A43-8157-3B4F72CB9B05}"/>
    <cellStyle name="??u va?o 2 5 2 2 2" xfId="4839" xr:uid="{9483C567-92E5-4452-A7FD-054AB5A11B82}"/>
    <cellStyle name="??u va?o 2 5 2 2 2 2" xfId="7863" xr:uid="{A5E6BEDF-DCA5-491B-9B1C-CA4AFE221179}"/>
    <cellStyle name="??u va?o 2 5 2 2 2 3" xfId="8854" xr:uid="{CAC8DE0B-B9B8-448C-A5AB-232AF86B9B3A}"/>
    <cellStyle name="??u va?o 2 5 2 2 2 4" xfId="9216" xr:uid="{81F6A8FF-D21D-4BDC-A12D-B6903DF1C53E}"/>
    <cellStyle name="??u va?o 2 5 2 2 2 5" xfId="9520" xr:uid="{E04C53A8-5FBE-43C9-824E-2E6B9013A236}"/>
    <cellStyle name="??u va?o 2 5 2 2 2 6" xfId="9825" xr:uid="{C8AC387C-45AD-4654-ACF4-AE2E7EFE875D}"/>
    <cellStyle name="??u va?o 2 5 2 2 2 7" xfId="10092" xr:uid="{368B1386-F4FE-4908-B82C-2D98F36957EB}"/>
    <cellStyle name="??u va?o 2 5 2 2 2 8" xfId="10347" xr:uid="{BE3C6236-F609-488A-BF5E-B43AEAE6ABB9}"/>
    <cellStyle name="??u va?o 2 5 2 2 2 9" xfId="10577" xr:uid="{755D7D45-5D41-4242-A54E-5D832CD7A420}"/>
    <cellStyle name="??u va?o 2 5 2 2 3" xfId="7698" xr:uid="{9F3C0172-C6ED-4C01-AF41-831B120968E3}"/>
    <cellStyle name="??u va?o 2 5 2 2 4" xfId="8689" xr:uid="{C2E86A87-1943-42C9-B103-238BAB8513C6}"/>
    <cellStyle name="??u va?o 2 5 2 2 5" xfId="9051" xr:uid="{A2D07DBC-8748-4BCF-A899-6B4DBCABCA26}"/>
    <cellStyle name="??u va?o 2 5 2 2 6" xfId="9355" xr:uid="{B0FAB4BE-78F0-40E0-995D-D5857A34163D}"/>
    <cellStyle name="??u va?o 2 5 2 2 7" xfId="9660" xr:uid="{DC64EA2A-557E-405C-9926-6287D0F49593}"/>
    <cellStyle name="??u va?o 2 5 2 2 8" xfId="9927" xr:uid="{737DA4D0-E75C-4C28-84C7-2C54F167BB5D}"/>
    <cellStyle name="??u va?o 2 5 2 2 9" xfId="10182" xr:uid="{EC059E19-FE11-4B3C-B7A1-36FDBE5C8769}"/>
    <cellStyle name="??u va?o 2 5 2 3" xfId="7600" xr:uid="{65F4D921-A624-4238-A42C-D0634C0C12E2}"/>
    <cellStyle name="??u va?o 2 5 2 4" xfId="8591" xr:uid="{BF6A19F7-75A1-4720-89DC-377A6287CD9B}"/>
    <cellStyle name="??u va?o 2 5 2 5" xfId="5373" xr:uid="{815F844B-CB36-4A90-A02F-6B7FDEB22873}"/>
    <cellStyle name="??u va?o 2 5 2 6" xfId="7512" xr:uid="{6C03A450-E1C8-4082-83DC-EB506355B3B0}"/>
    <cellStyle name="??u va?o 2 5 2 7" xfId="5841" xr:uid="{87244671-4DD6-4FA6-B481-D1D14220BA72}"/>
    <cellStyle name="??u va?o 2 5 2 8" xfId="6490" xr:uid="{EAC466F2-620A-4C6E-AD15-B86FC8B6CAFA}"/>
    <cellStyle name="??u va?o 2 5 2 9" xfId="6047" xr:uid="{EBA80A3F-3522-41A8-A310-5576C6CE869C}"/>
    <cellStyle name="??u va?o 2 5 3" xfId="4624" xr:uid="{7E9DAAA0-03AD-4C4C-B918-93E032D42DAD}"/>
    <cellStyle name="??u va?o 2 5 3 10" xfId="5365" xr:uid="{21CC0574-570C-421D-B139-9C6328739CEC}"/>
    <cellStyle name="??u va?o 2 5 3 2" xfId="4789" xr:uid="{F9328CB5-0D31-40C0-9E31-723CE783CC1B}"/>
    <cellStyle name="??u va?o 2 5 3 2 2" xfId="7813" xr:uid="{5D7CF73D-624D-403C-AB4C-53EDDBE9D5C6}"/>
    <cellStyle name="??u va?o 2 5 3 2 3" xfId="8804" xr:uid="{F5C657AB-802F-45E4-810C-DC9F3FF822E4}"/>
    <cellStyle name="??u va?o 2 5 3 2 4" xfId="9166" xr:uid="{48F629C4-1CDC-4B00-B3D7-CB0D57625F81}"/>
    <cellStyle name="??u va?o 2 5 3 2 5" xfId="9470" xr:uid="{2C24443F-C02A-4ED6-85C1-F259B7F6EF0C}"/>
    <cellStyle name="??u va?o 2 5 3 2 6" xfId="9775" xr:uid="{872A3DAE-56F9-4416-B57C-9F707198542D}"/>
    <cellStyle name="??u va?o 2 5 3 2 7" xfId="10042" xr:uid="{89E3B8D6-5AB4-4A48-BC0F-C90ADCAEC333}"/>
    <cellStyle name="??u va?o 2 5 3 2 8" xfId="10297" xr:uid="{AF390851-21CE-4429-9C57-960AC37F413D}"/>
    <cellStyle name="??u va?o 2 5 3 2 9" xfId="10527" xr:uid="{54FA371B-DE0B-4ABD-8135-BFAA7C8E99BE}"/>
    <cellStyle name="??u va?o 2 5 3 3" xfId="7648" xr:uid="{F49F7C79-FACC-497B-8941-20606DB995F4}"/>
    <cellStyle name="??u va?o 2 5 3 4" xfId="8639" xr:uid="{02E6519C-BDA9-4366-95BB-FE018DCAB100}"/>
    <cellStyle name="??u va?o 2 5 3 5" xfId="9001" xr:uid="{55962545-9822-414D-8FF2-B5B226569452}"/>
    <cellStyle name="??u va?o 2 5 3 6" xfId="5659" xr:uid="{88230368-92C7-4048-B70C-2C66BE8B88D3}"/>
    <cellStyle name="??u va?o 2 5 3 7" xfId="9610" xr:uid="{72BA54F8-42C9-49B3-B8E7-E917FF734FAA}"/>
    <cellStyle name="??u va?o 2 5 3 8" xfId="8200" xr:uid="{B41064B2-09F3-4062-A676-BD7CC49C4703}"/>
    <cellStyle name="??u va?o 2 5 3 9" xfId="9566" xr:uid="{A04AC8A2-DBAB-4193-AC9F-7634572F324C}"/>
    <cellStyle name="??u va?o 2 5 4" xfId="7550" xr:uid="{3885C061-4AF8-48D0-AFA1-CE29C94B1233}"/>
    <cellStyle name="??u va?o 2 5 5" xfId="8541" xr:uid="{BA98E4A0-0401-49BB-A9B9-EABE8DF45B85}"/>
    <cellStyle name="??u va?o 2 5 6" xfId="6563" xr:uid="{08B76894-CA12-4113-B7F2-1777B3A91F7F}"/>
    <cellStyle name="??u va?o 2 5 7" xfId="7419" xr:uid="{0C2F4756-F4E0-45E2-ADE3-5B0C11A079FB}"/>
    <cellStyle name="??u va?o 2 5 8" xfId="8145" xr:uid="{EE19FACA-C12B-4C2E-8A4F-7F2B83A55EF1}"/>
    <cellStyle name="??u va?o 2 5 9" xfId="6939" xr:uid="{E4B61967-7697-4AD8-8B8F-5007ECC705C5}"/>
    <cellStyle name="??u va?o 2 6" xfId="4527" xr:uid="{BD33326D-045D-46A5-A0FD-9811279ED154}"/>
    <cellStyle name="??u va?o 2 6 10" xfId="8273" xr:uid="{3968BA53-B76F-47C9-A024-9B41BF4478B5}"/>
    <cellStyle name="??u va?o 2 6 11" xfId="5683" xr:uid="{224C983F-ADD0-4845-BFBA-AE89210226EF}"/>
    <cellStyle name="??u va?o 2 6 2" xfId="4577" xr:uid="{2F450EDD-10A7-4711-8E8E-D684286DF8DF}"/>
    <cellStyle name="??u va?o 2 6 2 10" xfId="8921" xr:uid="{D24E97D3-2C47-43E8-9217-02B5C699071A}"/>
    <cellStyle name="??u va?o 2 6 2 2" xfId="4675" xr:uid="{51A8E628-1EAD-46A1-A84F-77D71E1A99A8}"/>
    <cellStyle name="??u va?o 2 6 2 2 10" xfId="10413" xr:uid="{C34A837B-8C61-4BEB-A617-F47D744D029F}"/>
    <cellStyle name="??u va?o 2 6 2 2 2" xfId="4840" xr:uid="{DF6C110D-30B6-4BBE-976C-676AF8EFB290}"/>
    <cellStyle name="??u va?o 2 6 2 2 2 2" xfId="7864" xr:uid="{F76C87E0-BA66-4FBE-95F7-9FC1C223C981}"/>
    <cellStyle name="??u va?o 2 6 2 2 2 3" xfId="8855" xr:uid="{27E619A2-EE42-48B0-9CE7-927D0D592530}"/>
    <cellStyle name="??u va?o 2 6 2 2 2 4" xfId="9217" xr:uid="{B495EDE8-B2E2-4484-A140-4EEE5889B0AF}"/>
    <cellStyle name="??u va?o 2 6 2 2 2 5" xfId="9521" xr:uid="{690AF1A7-7DDB-4242-BBFD-DB7E5391F6E4}"/>
    <cellStyle name="??u va?o 2 6 2 2 2 6" xfId="9826" xr:uid="{234DF67F-7C40-48DE-8799-80BEB180DCCD}"/>
    <cellStyle name="??u va?o 2 6 2 2 2 7" xfId="10093" xr:uid="{71661A3A-3811-4107-BF21-ECBCD7A9D786}"/>
    <cellStyle name="??u va?o 2 6 2 2 2 8" xfId="10348" xr:uid="{FB0A6158-4E89-4B37-A413-C429842E45A7}"/>
    <cellStyle name="??u va?o 2 6 2 2 2 9" xfId="10578" xr:uid="{D353626B-32A2-4474-83DF-C8EBB1E30E54}"/>
    <cellStyle name="??u va?o 2 6 2 2 3" xfId="7699" xr:uid="{F68EF76D-5E7D-4FAE-BF8B-68F59CBD783F}"/>
    <cellStyle name="??u va?o 2 6 2 2 4" xfId="8690" xr:uid="{F704E79E-D269-46EE-8C00-F638B21F67A6}"/>
    <cellStyle name="??u va?o 2 6 2 2 5" xfId="9052" xr:uid="{C1D8A994-696A-4FD5-9884-820621094EA4}"/>
    <cellStyle name="??u va?o 2 6 2 2 6" xfId="9356" xr:uid="{3BC7951A-69DE-45CC-A61D-C68946DFE491}"/>
    <cellStyle name="??u va?o 2 6 2 2 7" xfId="9661" xr:uid="{BD63CBDF-88D4-4466-858D-D73D1E50F479}"/>
    <cellStyle name="??u va?o 2 6 2 2 8" xfId="9928" xr:uid="{D31DA0C6-DD4F-4855-8AC6-41DA7A0BC873}"/>
    <cellStyle name="??u va?o 2 6 2 2 9" xfId="10183" xr:uid="{6E7F5CE6-8A0E-4281-9D44-13DB695C95DC}"/>
    <cellStyle name="??u va?o 2 6 2 3" xfId="7601" xr:uid="{B1D5A54B-68AC-4C8A-AC22-13277A38A79D}"/>
    <cellStyle name="??u va?o 2 6 2 4" xfId="8592" xr:uid="{9FAC4F53-ED99-421F-8D32-8F27F94B9115}"/>
    <cellStyle name="??u va?o 2 6 2 5" xfId="5374" xr:uid="{48E6CCFF-4EA7-42A9-9193-0B030168585B}"/>
    <cellStyle name="??u va?o 2 6 2 6" xfId="6961" xr:uid="{8701CE54-D8D6-48F6-AE5E-7142FF5556E4}"/>
    <cellStyle name="??u va?o 2 6 2 7" xfId="6895" xr:uid="{73BE5117-3841-4DAB-90B7-FA0A05A4A0B7}"/>
    <cellStyle name="??u va?o 2 6 2 8" xfId="6489" xr:uid="{D95F4A72-3A09-4BE5-AECB-F18674078E5C}"/>
    <cellStyle name="??u va?o 2 6 2 9" xfId="5411" xr:uid="{BA71C2AE-C69E-44D0-A711-902626B5D31A}"/>
    <cellStyle name="??u va?o 2 6 3" xfId="4625" xr:uid="{22E69F83-D240-42BC-A1E3-048D6C333A24}"/>
    <cellStyle name="??u va?o 2 6 3 10" xfId="5255" xr:uid="{3B3AA0BA-DD97-439A-B29C-334ED16E60A6}"/>
    <cellStyle name="??u va?o 2 6 3 2" xfId="4790" xr:uid="{7A118FB8-B920-46A7-B476-24DDB12DA249}"/>
    <cellStyle name="??u va?o 2 6 3 2 2" xfId="7814" xr:uid="{0C480200-27C3-4647-A541-9F35C6B18433}"/>
    <cellStyle name="??u va?o 2 6 3 2 3" xfId="8805" xr:uid="{DFAEF308-F294-4311-B637-8AF6DF30C5EF}"/>
    <cellStyle name="??u va?o 2 6 3 2 4" xfId="9167" xr:uid="{35142A46-731A-40B2-B305-89D36FD0F62B}"/>
    <cellStyle name="??u va?o 2 6 3 2 5" xfId="9471" xr:uid="{3387B388-96DB-495B-9F47-4360C4B9A5C3}"/>
    <cellStyle name="??u va?o 2 6 3 2 6" xfId="9776" xr:uid="{BBB3D78B-57F4-4C95-B4D0-3E2C261D3549}"/>
    <cellStyle name="??u va?o 2 6 3 2 7" xfId="10043" xr:uid="{0F9DF408-355F-4193-B702-E3FC7F061303}"/>
    <cellStyle name="??u va?o 2 6 3 2 8" xfId="10298" xr:uid="{0B71DCA7-B7A1-4FB3-9EC9-750CB2F0FF43}"/>
    <cellStyle name="??u va?o 2 6 3 2 9" xfId="10528" xr:uid="{A738BE9C-8D77-44D7-A164-16FB9E47579A}"/>
    <cellStyle name="??u va?o 2 6 3 3" xfId="7649" xr:uid="{E9D11F08-27FA-4E91-9C6D-C72F567ECADE}"/>
    <cellStyle name="??u va?o 2 6 3 4" xfId="8640" xr:uid="{2F74ED4E-F164-40AE-8E31-2B5F2A26AD3E}"/>
    <cellStyle name="??u va?o 2 6 3 5" xfId="9002" xr:uid="{01DAA2F4-23F3-4F24-AE3B-351A9D5BBD93}"/>
    <cellStyle name="??u va?o 2 6 3 6" xfId="7977" xr:uid="{E6C6A58A-2268-45D3-B51D-5D5F70277011}"/>
    <cellStyle name="??u va?o 2 6 3 7" xfId="9611" xr:uid="{2F404689-898A-4ECB-B89F-F612C0A9B9C9}"/>
    <cellStyle name="??u va?o 2 6 3 8" xfId="9598" xr:uid="{CCE95177-28DD-4BBF-8BB5-7AE254DF7835}"/>
    <cellStyle name="??u va?o 2 6 3 9" xfId="5958" xr:uid="{E67D1CD8-12CB-4C1C-90F6-12E1828BAC16}"/>
    <cellStyle name="??u va?o 2 6 4" xfId="7551" xr:uid="{74528F54-09CF-4115-94AA-40A98478FEAB}"/>
    <cellStyle name="??u va?o 2 6 5" xfId="8542" xr:uid="{F938A767-65FC-4072-A147-B84941A86570}"/>
    <cellStyle name="??u va?o 2 6 6" xfId="5597" xr:uid="{E7E9C6D6-3E11-43C5-89E1-96933839EE11}"/>
    <cellStyle name="??u va?o 2 6 7" xfId="6258" xr:uid="{FB5B8A4D-87DC-48CD-99BB-83EBF534E57B}"/>
    <cellStyle name="??u va?o 2 6 8" xfId="8194" xr:uid="{D538147F-AEE3-4A52-9F83-93DFAF2FCE28}"/>
    <cellStyle name="??u va?o 2 6 9" xfId="5964" xr:uid="{F34B1244-4263-497B-AAF8-38961F698CEF}"/>
    <cellStyle name="??u va?o 2 7" xfId="4540" xr:uid="{EF62AE82-4BDC-408B-B753-D013B2924DC8}"/>
    <cellStyle name="??u va?o 2 7 10" xfId="5367" xr:uid="{D9C57199-733D-4DDD-BEE3-DECB63F84120}"/>
    <cellStyle name="??u va?o 2 7 11" xfId="5201" xr:uid="{2866D533-D414-4696-B606-EF226B60E777}"/>
    <cellStyle name="??u va?o 2 7 2" xfId="4590" xr:uid="{16A897C6-A65E-4C49-9D01-09636C716C3A}"/>
    <cellStyle name="??u va?o 2 7 2 10" xfId="9246" xr:uid="{F6CACB6F-9EA6-4880-87FE-53B0C648E2A6}"/>
    <cellStyle name="??u va?o 2 7 2 2" xfId="4688" xr:uid="{C8D0FCF1-A5E9-43E1-A575-FEB8C47A63EF}"/>
    <cellStyle name="??u va?o 2 7 2 2 10" xfId="10426" xr:uid="{3B791979-24BB-470D-A53B-0B7A789CFDAC}"/>
    <cellStyle name="??u va?o 2 7 2 2 2" xfId="4853" xr:uid="{58BE9E57-240E-4E61-807C-2D9801366D42}"/>
    <cellStyle name="??u va?o 2 7 2 2 2 2" xfId="7877" xr:uid="{8E339FC8-ABFF-44C7-BDB7-D3A41532492A}"/>
    <cellStyle name="??u va?o 2 7 2 2 2 3" xfId="8868" xr:uid="{CC1BE274-ACD4-414F-B8EC-5971451F9B6E}"/>
    <cellStyle name="??u va?o 2 7 2 2 2 4" xfId="9230" xr:uid="{06933BF3-2F64-4117-82AE-7C8DA6918F44}"/>
    <cellStyle name="??u va?o 2 7 2 2 2 5" xfId="9534" xr:uid="{555526DA-240D-43AD-A886-E7CDEFCA272A}"/>
    <cellStyle name="??u va?o 2 7 2 2 2 6" xfId="9839" xr:uid="{6EE5566E-A083-4E0C-ACCC-11C797F5335F}"/>
    <cellStyle name="??u va?o 2 7 2 2 2 7" xfId="10106" xr:uid="{71B0996D-F28E-4045-B387-82F1158240E9}"/>
    <cellStyle name="??u va?o 2 7 2 2 2 8" xfId="10361" xr:uid="{CDB8C009-CA63-4290-B2C2-FE1286836A2E}"/>
    <cellStyle name="??u va?o 2 7 2 2 2 9" xfId="10591" xr:uid="{169DE8B7-8CFF-48C8-913D-71DAD089F8DF}"/>
    <cellStyle name="??u va?o 2 7 2 2 3" xfId="7712" xr:uid="{70665226-788E-4731-8BB6-50C8CD785107}"/>
    <cellStyle name="??u va?o 2 7 2 2 4" xfId="8703" xr:uid="{2F9549AC-D080-443C-B0C5-450160E804B8}"/>
    <cellStyle name="??u va?o 2 7 2 2 5" xfId="9065" xr:uid="{1247E319-8451-4B3A-A0BA-2D90ED1B13E7}"/>
    <cellStyle name="??u va?o 2 7 2 2 6" xfId="9369" xr:uid="{3F77979C-AAFA-4134-9C5B-EA2276E8B433}"/>
    <cellStyle name="??u va?o 2 7 2 2 7" xfId="9674" xr:uid="{A023016A-C4D4-4CF9-AE3F-C17E6D4B02FE}"/>
    <cellStyle name="??u va?o 2 7 2 2 8" xfId="9941" xr:uid="{388838ED-7A85-466E-9203-FA6E3363EDD8}"/>
    <cellStyle name="??u va?o 2 7 2 2 9" xfId="10196" xr:uid="{F963B638-9102-4030-8408-46F06AD51D67}"/>
    <cellStyle name="??u va?o 2 7 2 3" xfId="7614" xr:uid="{3AC3A9C4-F6CF-44D9-A238-573553F86C3F}"/>
    <cellStyle name="??u va?o 2 7 2 4" xfId="8605" xr:uid="{A34F6C81-11AA-4A36-B1B6-E6F9FBA26C07}"/>
    <cellStyle name="??u va?o 2 7 2 5" xfId="6201" xr:uid="{393B781E-2786-494D-B862-0DAE52289D47}"/>
    <cellStyle name="??u va?o 2 7 2 6" xfId="5737" xr:uid="{6B8A7DF3-395E-4547-A703-2EF45B0AED8D}"/>
    <cellStyle name="??u va?o 2 7 2 7" xfId="5959" xr:uid="{679E95C9-33A3-4DFD-8C38-B8DB4A5E40C4}"/>
    <cellStyle name="??u va?o 2 7 2 8" xfId="8870" xr:uid="{EB5F08DB-4995-428D-90B1-C84F7CE58AC1}"/>
    <cellStyle name="??u va?o 2 7 2 9" xfId="7384" xr:uid="{04DFA7B8-FFBF-498C-96F5-754F6D52BEA5}"/>
    <cellStyle name="??u va?o 2 7 3" xfId="4638" xr:uid="{4B5BD4CC-BB0E-4DB2-8C04-C455706DA201}"/>
    <cellStyle name="??u va?o 2 7 3 10" xfId="10376" xr:uid="{C51CECCE-0C2F-4A9B-A071-2A3F23ED0374}"/>
    <cellStyle name="??u va?o 2 7 3 2" xfId="4803" xr:uid="{9EAB8275-4EB2-4709-9332-98684616A15D}"/>
    <cellStyle name="??u va?o 2 7 3 2 2" xfId="7827" xr:uid="{0598D12E-F3E7-4A2C-8DBD-F794755ADAA2}"/>
    <cellStyle name="??u va?o 2 7 3 2 3" xfId="8818" xr:uid="{24C19124-0A90-4CE6-B9FD-E589F6289CC8}"/>
    <cellStyle name="??u va?o 2 7 3 2 4" xfId="9180" xr:uid="{95EF6D61-1BE9-41B1-A90C-A65120405DF8}"/>
    <cellStyle name="??u va?o 2 7 3 2 5" xfId="9484" xr:uid="{1D6B206A-EC61-4B24-9803-AC15FD18D885}"/>
    <cellStyle name="??u va?o 2 7 3 2 6" xfId="9789" xr:uid="{08CA2203-C59D-43E0-AF65-6DB753B1A941}"/>
    <cellStyle name="??u va?o 2 7 3 2 7" xfId="10056" xr:uid="{9836429B-B5E6-4CD8-A302-3EB63A660BD6}"/>
    <cellStyle name="??u va?o 2 7 3 2 8" xfId="10311" xr:uid="{DD3ADC56-958E-4AD5-BECE-F9215EE31FF6}"/>
    <cellStyle name="??u va?o 2 7 3 2 9" xfId="10541" xr:uid="{109C2E06-E4EC-4287-8049-774837A2CCAE}"/>
    <cellStyle name="??u va?o 2 7 3 3" xfId="7662" xr:uid="{3585064D-EB4A-43C5-A981-CACE8E2F5D8B}"/>
    <cellStyle name="??u va?o 2 7 3 4" xfId="8653" xr:uid="{EC5F8B5D-CD4B-482A-8AF1-71B749F9CF9B}"/>
    <cellStyle name="??u va?o 2 7 3 5" xfId="9015" xr:uid="{FFCC8389-BF36-4143-B513-4DD3EBCA9888}"/>
    <cellStyle name="??u va?o 2 7 3 6" xfId="9319" xr:uid="{362AA0CA-8118-416E-81CE-42AE8240EA86}"/>
    <cellStyle name="??u va?o 2 7 3 7" xfId="9624" xr:uid="{BC1273B1-4F28-4C71-A168-A8F6E528C7B4}"/>
    <cellStyle name="??u va?o 2 7 3 8" xfId="9891" xr:uid="{7CF896FC-201E-476B-B5F3-C280B3A34456}"/>
    <cellStyle name="??u va?o 2 7 3 9" xfId="10146" xr:uid="{31B72B8A-6ECF-4EC1-B208-6107F7077073}"/>
    <cellStyle name="??u va?o 2 7 4" xfId="7564" xr:uid="{D3FDB273-C389-41A2-A12F-EB9AF263556C}"/>
    <cellStyle name="??u va?o 2 7 5" xfId="8555" xr:uid="{1E394AEA-4959-445B-9B82-B5BFA10CE0BB}"/>
    <cellStyle name="??u va?o 2 7 6" xfId="5524" xr:uid="{F9D662A9-497D-424E-AAC5-9E6FE3B7ADD8}"/>
    <cellStyle name="??u va?o 2 7 7" xfId="6250" xr:uid="{E8FC38EA-2D8E-497C-912A-18131D86AF38}"/>
    <cellStyle name="??u va?o 2 7 8" xfId="7141" xr:uid="{0F9D9E40-D2F5-46E8-AB73-B7E5C1F65571}"/>
    <cellStyle name="??u va?o 2 7 9" xfId="6936" xr:uid="{400ACDCA-5016-495E-A2DE-D6963D986F9F}"/>
    <cellStyle name="??u va?o 2 8" xfId="4541" xr:uid="{B6C2518D-AD9F-42A1-AEFB-9A3F2DB0D8D1}"/>
    <cellStyle name="??u va?o 2 8 10" xfId="8517" xr:uid="{F8B32132-AC67-45C1-973C-7982DEED0402}"/>
    <cellStyle name="??u va?o 2 8 11" xfId="6010" xr:uid="{4FACF11F-ACE4-4878-B7F0-B7520766A500}"/>
    <cellStyle name="??u va?o 2 8 2" xfId="4591" xr:uid="{517592DE-6962-4034-A9C2-FC85F8B126B8}"/>
    <cellStyle name="??u va?o 2 8 2 10" xfId="8293" xr:uid="{FCBB3A5E-7C3A-4F81-8CF8-7882DACDF789}"/>
    <cellStyle name="??u va?o 2 8 2 2" xfId="4689" xr:uid="{BF7317B2-3686-4E40-BF86-7376DCC490AB}"/>
    <cellStyle name="??u va?o 2 8 2 2 10" xfId="10427" xr:uid="{E22A08CF-6031-4311-B17F-C16177A43175}"/>
    <cellStyle name="??u va?o 2 8 2 2 2" xfId="4854" xr:uid="{BABC66F3-89E1-4324-BB37-059258A42BAD}"/>
    <cellStyle name="??u va?o 2 8 2 2 2 2" xfId="7878" xr:uid="{48482AFF-B55B-4A9E-9D4C-5F1ECEE424C7}"/>
    <cellStyle name="??u va?o 2 8 2 2 2 3" xfId="8869" xr:uid="{8991E591-AC57-4598-B9BA-A29E2F391A5B}"/>
    <cellStyle name="??u va?o 2 8 2 2 2 4" xfId="9231" xr:uid="{A4AC4613-3F20-4613-B491-47C9E77FA931}"/>
    <cellStyle name="??u va?o 2 8 2 2 2 5" xfId="9535" xr:uid="{D822722F-FC3A-48A7-8732-231868283A48}"/>
    <cellStyle name="??u va?o 2 8 2 2 2 6" xfId="9840" xr:uid="{583A3A48-F805-4F9C-8937-5746595CFDC2}"/>
    <cellStyle name="??u va?o 2 8 2 2 2 7" xfId="10107" xr:uid="{82F5C1F9-8469-44EF-B761-1BAB8CB00C65}"/>
    <cellStyle name="??u va?o 2 8 2 2 2 8" xfId="10362" xr:uid="{28BB8EF3-3040-4E56-BD17-2DFEB27031FF}"/>
    <cellStyle name="??u va?o 2 8 2 2 2 9" xfId="10592" xr:uid="{57859287-087B-4D50-8D75-3A3A1D0E4017}"/>
    <cellStyle name="??u va?o 2 8 2 2 3" xfId="7713" xr:uid="{833447CC-3B5B-4F0E-8FD7-7E36F84CC850}"/>
    <cellStyle name="??u va?o 2 8 2 2 4" xfId="8704" xr:uid="{A6198D69-FFDC-45CB-8A1E-E68AFBC20C94}"/>
    <cellStyle name="??u va?o 2 8 2 2 5" xfId="9066" xr:uid="{C62CA874-58C3-404B-9D3B-7E520E6394A5}"/>
    <cellStyle name="??u va?o 2 8 2 2 6" xfId="9370" xr:uid="{D04677D6-AE37-41B7-B6E6-771AD5789976}"/>
    <cellStyle name="??u va?o 2 8 2 2 7" xfId="9675" xr:uid="{84D84858-0FEB-4085-9D64-B0C03509E573}"/>
    <cellStyle name="??u va?o 2 8 2 2 8" xfId="9942" xr:uid="{F42E3479-7671-4DC2-8712-D8FE1FBA7255}"/>
    <cellStyle name="??u va?o 2 8 2 2 9" xfId="10197" xr:uid="{1AD19367-D566-4D98-B0C4-9C1976F4E3EB}"/>
    <cellStyle name="??u va?o 2 8 2 3" xfId="7615" xr:uid="{290D94C2-035C-413D-9106-91A6B03BB4F2}"/>
    <cellStyle name="??u va?o 2 8 2 4" xfId="8606" xr:uid="{EE44EB52-2862-4883-8A35-5101955C699B}"/>
    <cellStyle name="??u va?o 2 8 2 5" xfId="6131" xr:uid="{8ABDD0F5-8473-40DB-A0E8-42C5BE3A5392}"/>
    <cellStyle name="??u va?o 2 8 2 6" xfId="7527" xr:uid="{1970E12E-29BC-47F6-AB5A-C97D32C88517}"/>
    <cellStyle name="??u va?o 2 8 2 7" xfId="6005" xr:uid="{CD54A819-F191-4226-82D7-795459671FFE}"/>
    <cellStyle name="??u va?o 2 8 2 8" xfId="6503" xr:uid="{6F81A8E1-8F48-4C08-9BFC-AEBBC927B925}"/>
    <cellStyle name="??u va?o 2 8 2 9" xfId="8183" xr:uid="{421F1AA4-2331-436A-A281-DCC805F901FB}"/>
    <cellStyle name="??u va?o 2 8 3" xfId="4639" xr:uid="{96BCF087-DBD8-4B46-80B7-755EE69B256C}"/>
    <cellStyle name="??u va?o 2 8 3 10" xfId="10377" xr:uid="{5C7133B7-260B-44BF-A0CE-C10CAEF40CE8}"/>
    <cellStyle name="??u va?o 2 8 3 2" xfId="4804" xr:uid="{1D516C30-CD16-4C13-B891-E3405167843B}"/>
    <cellStyle name="??u va?o 2 8 3 2 2" xfId="7828" xr:uid="{767509D2-0085-42A2-A9CA-38C60172AB7D}"/>
    <cellStyle name="??u va?o 2 8 3 2 3" xfId="8819" xr:uid="{CBCB0C94-88E5-4D2B-B68D-1B268C9C50BE}"/>
    <cellStyle name="??u va?o 2 8 3 2 4" xfId="9181" xr:uid="{0A7F4046-5247-4D21-89ED-A97F6383C51A}"/>
    <cellStyle name="??u va?o 2 8 3 2 5" xfId="9485" xr:uid="{85166764-B743-48BC-B13A-A91BDFF863F5}"/>
    <cellStyle name="??u va?o 2 8 3 2 6" xfId="9790" xr:uid="{0ED59BA6-6169-4387-AFBB-B292BB675E32}"/>
    <cellStyle name="??u va?o 2 8 3 2 7" xfId="10057" xr:uid="{993402D2-9070-4F06-BDA2-BF970B8CD585}"/>
    <cellStyle name="??u va?o 2 8 3 2 8" xfId="10312" xr:uid="{DB210D18-E2E0-48E4-9549-8015B15179D0}"/>
    <cellStyle name="??u va?o 2 8 3 2 9" xfId="10542" xr:uid="{D457AD81-C5E0-47F9-81CE-02F5516133AF}"/>
    <cellStyle name="??u va?o 2 8 3 3" xfId="7663" xr:uid="{70C520FD-713E-4F0C-AB19-867C9A9F54DE}"/>
    <cellStyle name="??u va?o 2 8 3 4" xfId="8654" xr:uid="{1E9BEDAD-95D7-480A-A872-AABCE8942957}"/>
    <cellStyle name="??u va?o 2 8 3 5" xfId="9016" xr:uid="{07EB6A0E-FA67-4387-8F77-1D2CF4DEAE16}"/>
    <cellStyle name="??u va?o 2 8 3 6" xfId="9320" xr:uid="{02FEB0E3-F31F-4860-A6A3-279734F458C3}"/>
    <cellStyle name="??u va?o 2 8 3 7" xfId="9625" xr:uid="{3DE77B88-B86E-43B6-96C2-93CACC404A18}"/>
    <cellStyle name="??u va?o 2 8 3 8" xfId="9892" xr:uid="{63A98BAA-2330-43F8-BA7C-B2BDEE924185}"/>
    <cellStyle name="??u va?o 2 8 3 9" xfId="10147" xr:uid="{12B51F86-4857-4982-9063-8B4E0D7FF07D}"/>
    <cellStyle name="??u va?o 2 8 4" xfId="7565" xr:uid="{6A83E2B0-3840-420E-B2EC-5CF544C6051C}"/>
    <cellStyle name="??u va?o 2 8 5" xfId="8556" xr:uid="{08F27AD4-ED09-4B2F-A811-AF5C8EC60A38}"/>
    <cellStyle name="??u va?o 2 8 6" xfId="5525" xr:uid="{D2A6F92A-3D77-4328-B1D0-016099E2FA1E}"/>
    <cellStyle name="??u va?o 2 8 7" xfId="5751" xr:uid="{824310B3-69E1-42B8-89BB-5405CEBE13E3}"/>
    <cellStyle name="??u va?o 2 8 8" xfId="8383" xr:uid="{2CE2945F-DEBC-4B79-B64A-1E686A624567}"/>
    <cellStyle name="??u va?o 2 8 9" xfId="5776" xr:uid="{22FF0A8B-5534-4BAA-8714-04CA96A640F4}"/>
    <cellStyle name="??u va?o 2 9" xfId="4530" xr:uid="{E0C62FDA-9065-4BC0-A3BF-7C9C2C34CC2C}"/>
    <cellStyle name="??u va?o 2 9 10" xfId="5596" xr:uid="{5836C8F0-12B9-4C72-AF56-42C3B3980B07}"/>
    <cellStyle name="??u va?o 2 9 11" xfId="5956" xr:uid="{8B351BAF-E6D0-43D7-A0F0-372FE36D47FD}"/>
    <cellStyle name="??u va?o 2 9 2" xfId="4580" xr:uid="{9DC66DEC-93D2-4236-8318-AF2A8C78BCCD}"/>
    <cellStyle name="??u va?o 2 9 2 10" xfId="8469" xr:uid="{000EDCBE-6C54-4D1F-9A91-774952C2C3EB}"/>
    <cellStyle name="??u va?o 2 9 2 2" xfId="4678" xr:uid="{2E6A38A0-7731-4AB5-A672-3DE857CC349E}"/>
    <cellStyle name="??u va?o 2 9 2 2 10" xfId="10416" xr:uid="{601D5DB3-2786-4030-92AF-C12440DC3C5D}"/>
    <cellStyle name="??u va?o 2 9 2 2 2" xfId="4843" xr:uid="{8335979A-19E9-48F3-A2B0-78C0215B1AC9}"/>
    <cellStyle name="??u va?o 2 9 2 2 2 2" xfId="7867" xr:uid="{53BF4BC1-0F6A-4EE5-85D7-E929F8286C6C}"/>
    <cellStyle name="??u va?o 2 9 2 2 2 3" xfId="8858" xr:uid="{1EF3E08F-4F31-4E74-8D6B-791EDC3F7BE0}"/>
    <cellStyle name="??u va?o 2 9 2 2 2 4" xfId="9220" xr:uid="{CF7D03DE-EA82-4854-9D5B-AF9D74AA0D75}"/>
    <cellStyle name="??u va?o 2 9 2 2 2 5" xfId="9524" xr:uid="{7A9CC9A6-67FD-4B80-9B31-A44F11705006}"/>
    <cellStyle name="??u va?o 2 9 2 2 2 6" xfId="9829" xr:uid="{CDBDDA27-31C2-4F2D-AC26-9C0A12D24AE8}"/>
    <cellStyle name="??u va?o 2 9 2 2 2 7" xfId="10096" xr:uid="{62541C13-80AB-496D-9134-03B0213F02C9}"/>
    <cellStyle name="??u va?o 2 9 2 2 2 8" xfId="10351" xr:uid="{9515E7DB-4991-4E18-8D0E-8E2343DE20C2}"/>
    <cellStyle name="??u va?o 2 9 2 2 2 9" xfId="10581" xr:uid="{846C1DD8-52AD-46D1-AC36-19FBDC928E94}"/>
    <cellStyle name="??u va?o 2 9 2 2 3" xfId="7702" xr:uid="{5295AA27-C2AC-450B-A011-3A60FFC8317D}"/>
    <cellStyle name="??u va?o 2 9 2 2 4" xfId="8693" xr:uid="{59683C41-CBDD-4D8F-9DEB-604A39F8B3D2}"/>
    <cellStyle name="??u va?o 2 9 2 2 5" xfId="9055" xr:uid="{30D463C6-2B78-4FE7-816E-C1DEEC284B75}"/>
    <cellStyle name="??u va?o 2 9 2 2 6" xfId="9359" xr:uid="{68DA4819-6A50-4EA6-8BFF-E8C230DEB8D8}"/>
    <cellStyle name="??u va?o 2 9 2 2 7" xfId="9664" xr:uid="{9EF02EB5-1315-45BB-B07B-BA3CBB05A4F4}"/>
    <cellStyle name="??u va?o 2 9 2 2 8" xfId="9931" xr:uid="{08B0D37B-5B25-4E69-8286-6099C39F6DBF}"/>
    <cellStyle name="??u va?o 2 9 2 2 9" xfId="10186" xr:uid="{818466F6-C475-462D-823B-C5F52CEB33F6}"/>
    <cellStyle name="??u va?o 2 9 2 3" xfId="7604" xr:uid="{9311DE2F-7168-409D-89AC-189F3012E396}"/>
    <cellStyle name="??u va?o 2 9 2 4" xfId="8595" xr:uid="{76942B3B-54D9-41E6-8D6A-11D3D1B2F8D7}"/>
    <cellStyle name="??u va?o 2 9 2 5" xfId="5375" xr:uid="{431AE5A7-CC88-4CFB-AB3A-EB2500ED8C65}"/>
    <cellStyle name="??u va?o 2 9 2 6" xfId="6226" xr:uid="{FBB16B41-DAE0-4712-8E85-D453F61A80E2}"/>
    <cellStyle name="??u va?o 2 9 2 7" xfId="7514" xr:uid="{368DF55A-52C5-41D9-AB93-7A69201C7BD8}"/>
    <cellStyle name="??u va?o 2 9 2 8" xfId="8221" xr:uid="{F020A697-1751-4D99-8D1E-A651049A7326}"/>
    <cellStyle name="??u va?o 2 9 2 9" xfId="9558" xr:uid="{7CD71713-9B03-439B-9940-7D374F232895}"/>
    <cellStyle name="??u va?o 2 9 3" xfId="4628" xr:uid="{A05D24E3-4F97-4D29-8609-A8906CCDE9BC}"/>
    <cellStyle name="??u va?o 2 9 3 10" xfId="10366" xr:uid="{386301F3-3D74-4DE5-8708-3F5FA6ECA332}"/>
    <cellStyle name="??u va?o 2 9 3 2" xfId="4793" xr:uid="{E3E6E655-AD8D-4A70-919A-A464077A040F}"/>
    <cellStyle name="??u va?o 2 9 3 2 2" xfId="7817" xr:uid="{2DF46CA9-8F8F-4F68-9493-413D6ADB3F8F}"/>
    <cellStyle name="??u va?o 2 9 3 2 3" xfId="8808" xr:uid="{75A9D991-3D89-4EAA-AEFE-D85D1C5FCDB8}"/>
    <cellStyle name="??u va?o 2 9 3 2 4" xfId="9170" xr:uid="{72BF5015-78F8-4FE0-9572-F3A91E4A9BF0}"/>
    <cellStyle name="??u va?o 2 9 3 2 5" xfId="9474" xr:uid="{6A95D3EB-29F5-453D-AA2D-B6361264423D}"/>
    <cellStyle name="??u va?o 2 9 3 2 6" xfId="9779" xr:uid="{7D87D32D-3FBC-4847-B490-BBBDE54873E5}"/>
    <cellStyle name="??u va?o 2 9 3 2 7" xfId="10046" xr:uid="{3DB7789C-0FB2-41D9-8594-98751BB5C214}"/>
    <cellStyle name="??u va?o 2 9 3 2 8" xfId="10301" xr:uid="{122ED7AE-7619-4423-8966-78EABF79F020}"/>
    <cellStyle name="??u va?o 2 9 3 2 9" xfId="10531" xr:uid="{6D46E4AC-DCAA-45E9-B114-3E18047684E9}"/>
    <cellStyle name="??u va?o 2 9 3 3" xfId="7652" xr:uid="{CCF70D33-CDB6-4120-A4D0-91EBFC512C47}"/>
    <cellStyle name="??u va?o 2 9 3 4" xfId="8643" xr:uid="{CDC08A48-51C4-43AC-BE41-63C6D3DF32FF}"/>
    <cellStyle name="??u va?o 2 9 3 5" xfId="9005" xr:uid="{86F2B3C4-5707-4011-AFB2-B17EB49D0696}"/>
    <cellStyle name="??u va?o 2 9 3 6" xfId="9309" xr:uid="{42078E7E-EEF9-47F1-829C-28BFF909DBB7}"/>
    <cellStyle name="??u va?o 2 9 3 7" xfId="9614" xr:uid="{73D39068-399D-471C-B462-7C15B049B649}"/>
    <cellStyle name="??u va?o 2 9 3 8" xfId="9881" xr:uid="{3C1770FC-8A9F-4F29-A5AC-4DCA6798A911}"/>
    <cellStyle name="??u va?o 2 9 3 9" xfId="10136" xr:uid="{9D2FCDD8-2D61-4663-B9F7-C4A35B399796}"/>
    <cellStyle name="??u va?o 2 9 4" xfId="7554" xr:uid="{DC22DD07-1B95-4EB1-9291-FF8562D74A1E}"/>
    <cellStyle name="??u va?o 2 9 5" xfId="8545" xr:uid="{2374B9F7-DEB3-434F-92F5-D1CD1A72FB30}"/>
    <cellStyle name="??u va?o 2 9 6" xfId="6566" xr:uid="{29538D3C-DB97-435C-933C-3CD540CBFF7B}"/>
    <cellStyle name="??u va?o 2 9 7" xfId="6256" xr:uid="{F439C547-6149-46A6-A85D-4BB2366686E5}"/>
    <cellStyle name="??u va?o 2 9 8" xfId="5986" xr:uid="{1D72AD38-4884-40BD-8B4A-38D0CC4F96BB}"/>
    <cellStyle name="??u va?o 2 9 9" xfId="6937" xr:uid="{15891E35-C399-4531-B72A-3C5A251ACAEC}"/>
    <cellStyle name="??u va?o 3" xfId="4426" xr:uid="{018D1506-D73C-4FA2-968D-B764EB43164F}"/>
    <cellStyle name="??u va?o 3 10" xfId="6507" xr:uid="{E5503049-F668-486B-B530-ECA1EFCAEDF4}"/>
    <cellStyle name="??u va?o 3 11" xfId="6463" xr:uid="{6BCDB971-3EA2-45ED-AD42-2E515B99819A}"/>
    <cellStyle name="??u va?o 3 12" xfId="5506" xr:uid="{F8C38497-C39C-4779-83A0-22769CCC7E79}"/>
    <cellStyle name="??u va?o 3 2" xfId="4434" xr:uid="{DF103A3A-95E5-4718-BFF1-904D9BB3CC78}"/>
    <cellStyle name="??u va?o 3 2 10" xfId="9257" xr:uid="{09210EE1-B0E6-4092-B10A-A6194FF81801}"/>
    <cellStyle name="??u va?o 3 2 11" xfId="5474" xr:uid="{6090CB87-174D-421C-9D9D-AF61FC1CB296}"/>
    <cellStyle name="??u va?o 3 2 2" xfId="4559" xr:uid="{C22198EB-93D1-4761-9C64-42A8506D8FF9}"/>
    <cellStyle name="??u va?o 3 2 2 10" xfId="6081" xr:uid="{3CA23516-136F-4E6B-B72C-19AFD894B84E}"/>
    <cellStyle name="??u va?o 3 2 2 2" xfId="4657" xr:uid="{534DEDEA-6F77-40F9-9D9D-3CFAAADCB74B}"/>
    <cellStyle name="??u va?o 3 2 2 2 10" xfId="10395" xr:uid="{323E08C8-CEC8-4F63-9465-116AFD556720}"/>
    <cellStyle name="??u va?o 3 2 2 2 2" xfId="4822" xr:uid="{A42260FD-C6B4-4614-8E40-78C9ED8B6D22}"/>
    <cellStyle name="??u va?o 3 2 2 2 2 2" xfId="7846" xr:uid="{8F81E951-5DD1-424A-A205-F515343A7FA6}"/>
    <cellStyle name="??u va?o 3 2 2 2 2 3" xfId="8837" xr:uid="{D07A2A91-B130-40FC-930D-554F2D64A98A}"/>
    <cellStyle name="??u va?o 3 2 2 2 2 4" xfId="9199" xr:uid="{27E3C8FF-497D-4200-A4C4-BDCE6FBA0500}"/>
    <cellStyle name="??u va?o 3 2 2 2 2 5" xfId="9503" xr:uid="{D6398745-34F6-49C9-B114-EE30C92712EE}"/>
    <cellStyle name="??u va?o 3 2 2 2 2 6" xfId="9808" xr:uid="{CEFBC465-8D3E-4216-B63C-795B5DB90DB4}"/>
    <cellStyle name="??u va?o 3 2 2 2 2 7" xfId="10075" xr:uid="{4846120E-42F3-4086-825B-91D9CAE8FFEF}"/>
    <cellStyle name="??u va?o 3 2 2 2 2 8" xfId="10330" xr:uid="{0D8B0353-D0F7-48A8-908E-3DEED8736D59}"/>
    <cellStyle name="??u va?o 3 2 2 2 2 9" xfId="10560" xr:uid="{DB57E4C1-802D-4A51-9D90-3FA7AF8D30A0}"/>
    <cellStyle name="??u va?o 3 2 2 2 3" xfId="7681" xr:uid="{5A6FDE88-FA11-4210-A4A4-C9B5C8700851}"/>
    <cellStyle name="??u va?o 3 2 2 2 4" xfId="8672" xr:uid="{5D6EF7FF-76E6-40E6-9997-72CBE976F9A0}"/>
    <cellStyle name="??u va?o 3 2 2 2 5" xfId="9034" xr:uid="{4C04EBA8-7DCF-4AB1-A96B-A26E6A4D64EE}"/>
    <cellStyle name="??u va?o 3 2 2 2 6" xfId="9338" xr:uid="{F47FBD2A-EA8F-445B-BC13-4CF318E32027}"/>
    <cellStyle name="??u va?o 3 2 2 2 7" xfId="9643" xr:uid="{2CAFB6FC-CFCF-48EC-BB51-293D33B95B1F}"/>
    <cellStyle name="??u va?o 3 2 2 2 8" xfId="9910" xr:uid="{FC96A258-7DA2-45F3-84CE-D10CCB2AB1C1}"/>
    <cellStyle name="??u va?o 3 2 2 2 9" xfId="10165" xr:uid="{B26C421E-9135-445C-B08A-5F4404F7BD15}"/>
    <cellStyle name="??u va?o 3 2 2 3" xfId="7583" xr:uid="{218830BC-654E-4DCB-A65A-A709646D6650}"/>
    <cellStyle name="??u va?o 3 2 2 4" xfId="8574" xr:uid="{117F2080-BC19-4999-94B5-10CD9EF079E2}"/>
    <cellStyle name="??u va?o 3 2 2 5" xfId="6575" xr:uid="{4D5126F3-59C7-4BBF-98F7-FD1DB0BF5A2E}"/>
    <cellStyle name="??u va?o 3 2 2 6" xfId="5745" xr:uid="{A3BEEDBC-BF8F-4699-87D8-8D29EDDEC395}"/>
    <cellStyle name="??u va?o 3 2 2 7" xfId="8456" xr:uid="{D644D54A-00C3-4F0C-B3FC-563BBF8C9651}"/>
    <cellStyle name="??u va?o 3 2 2 8" xfId="5890" xr:uid="{39DFA69C-2C5E-4A14-9D1E-DA428EFC87D9}"/>
    <cellStyle name="??u va?o 3 2 2 9" xfId="5814" xr:uid="{E200EE81-4CCB-4B1D-8E54-78BFC8253D22}"/>
    <cellStyle name="??u va?o 3 2 3" xfId="4704" xr:uid="{061B18FC-19A2-4EA7-A6CF-70C71BAC3271}"/>
    <cellStyle name="??u va?o 3 2 3 2" xfId="7728" xr:uid="{EC7EC5C7-F8BD-4025-8DF2-C7900160B401}"/>
    <cellStyle name="??u va?o 3 2 3 3" xfId="8719" xr:uid="{19243957-72DF-4A88-8883-9714C6E603D4}"/>
    <cellStyle name="??u va?o 3 2 3 4" xfId="9081" xr:uid="{8D39B0CB-7C6C-428C-8CFA-41A932615318}"/>
    <cellStyle name="??u va?o 3 2 3 5" xfId="9385" xr:uid="{05CA1AA3-2ECF-4C6C-B8F9-CA9DD8441011}"/>
    <cellStyle name="??u va?o 3 2 3 6" xfId="9690" xr:uid="{EBADE52B-E79C-4B00-A9FB-179CF6BD6B45}"/>
    <cellStyle name="??u va?o 3 2 3 7" xfId="9957" xr:uid="{923F785E-EAC6-473C-BB02-BD61EFA3E5B4}"/>
    <cellStyle name="??u va?o 3 2 3 8" xfId="10212" xr:uid="{3F44781A-6D92-4E6E-9881-0442BBADD899}"/>
    <cellStyle name="??u va?o 3 2 3 9" xfId="10442" xr:uid="{1C90E579-DADD-44C1-9448-EA42E2D45395}"/>
    <cellStyle name="??u va?o 3 2 4" xfId="7496" xr:uid="{EDB6F85C-9877-4878-B749-F67CBD13B2E3}"/>
    <cellStyle name="??u va?o 3 2 5" xfId="8499" xr:uid="{BB86504A-C8E6-444E-A19C-16C87735ED62}"/>
    <cellStyle name="??u va?o 3 2 6" xfId="7170" xr:uid="{FF5F4929-B000-4C7C-8750-65003F87FCC8}"/>
    <cellStyle name="??u va?o 3 2 7" xfId="8339" xr:uid="{E0439946-C0F2-4762-BA66-FCE74A860432}"/>
    <cellStyle name="??u va?o 3 2 8" xfId="5576" xr:uid="{CE2F34D1-3B43-4CFA-AAB9-39C788E0BB46}"/>
    <cellStyle name="??u va?o 3 2 9" xfId="8432" xr:uid="{66F4F5DE-FB7A-483B-A504-1980BD1B1EDF}"/>
    <cellStyle name="??u va?o 3 3" xfId="4551" xr:uid="{228B7D13-93F0-4E80-9BA8-A1C4D0A6EF1B}"/>
    <cellStyle name="??u va?o 3 3 10" xfId="6299" xr:uid="{13758D2D-5A1D-473F-A863-A323A252D6E1}"/>
    <cellStyle name="??u va?o 3 3 2" xfId="4649" xr:uid="{A0F5E41F-0384-4580-92E8-CBEF2C666051}"/>
    <cellStyle name="??u va?o 3 3 2 10" xfId="10387" xr:uid="{AD2D4856-BDCE-4CB1-9E15-073697B40D73}"/>
    <cellStyle name="??u va?o 3 3 2 2" xfId="4814" xr:uid="{F5FF8FB2-2336-412A-8DAA-B7E361D12C0C}"/>
    <cellStyle name="??u va?o 3 3 2 2 2" xfId="7838" xr:uid="{9AFBD369-84AD-41C0-98FE-60E73C24692C}"/>
    <cellStyle name="??u va?o 3 3 2 2 3" xfId="8829" xr:uid="{57201A23-7768-4ECE-8730-C4125B17A165}"/>
    <cellStyle name="??u va?o 3 3 2 2 4" xfId="9191" xr:uid="{0F23BA11-48C9-4EFE-8243-130E5A0F03E4}"/>
    <cellStyle name="??u va?o 3 3 2 2 5" xfId="9495" xr:uid="{9C22A07D-A6D4-4130-83D1-D78F699189D9}"/>
    <cellStyle name="??u va?o 3 3 2 2 6" xfId="9800" xr:uid="{6549FEB6-AE02-4544-84EC-F4CB93662887}"/>
    <cellStyle name="??u va?o 3 3 2 2 7" xfId="10067" xr:uid="{7BDF3BE5-6EF4-4433-81A5-7B8AEDEB944A}"/>
    <cellStyle name="??u va?o 3 3 2 2 8" xfId="10322" xr:uid="{B940BA55-EC7F-43ED-95EE-ED537BEE0746}"/>
    <cellStyle name="??u va?o 3 3 2 2 9" xfId="10552" xr:uid="{35BAD630-227E-4C17-B8DB-2683E4EEE6A1}"/>
    <cellStyle name="??u va?o 3 3 2 3" xfId="7673" xr:uid="{E4964407-00F4-4B27-AB7E-14812A556A05}"/>
    <cellStyle name="??u va?o 3 3 2 4" xfId="8664" xr:uid="{90403D02-F1C9-4FE7-A2B6-078B481053A3}"/>
    <cellStyle name="??u va?o 3 3 2 5" xfId="9026" xr:uid="{B3427A63-2AE7-46D8-B2AF-E681B7DD4F86}"/>
    <cellStyle name="??u va?o 3 3 2 6" xfId="9330" xr:uid="{0FF8DFBD-C883-40CD-95D1-4F989A95CF22}"/>
    <cellStyle name="??u va?o 3 3 2 7" xfId="9635" xr:uid="{19E3AA24-8CC3-45E5-A501-EC9328BA9704}"/>
    <cellStyle name="??u va?o 3 3 2 8" xfId="9902" xr:uid="{DA08158D-2408-41E0-8A29-C023997997E9}"/>
    <cellStyle name="??u va?o 3 3 2 9" xfId="10157" xr:uid="{15CD885E-0B44-4153-8C9E-710516C4F426}"/>
    <cellStyle name="??u va?o 3 3 3" xfId="7575" xr:uid="{B88855B0-A103-4E75-B1EB-AE214E859055}"/>
    <cellStyle name="??u va?o 3 3 4" xfId="8566" xr:uid="{A9E35F30-9CAB-4E15-96FB-26628A42A0F1}"/>
    <cellStyle name="??u va?o 3 3 5" xfId="5532" xr:uid="{FD57C844-3967-41D6-8419-A1D229E902EB}"/>
    <cellStyle name="??u va?o 3 3 6" xfId="6244" xr:uid="{3DDAD881-31EE-4D33-B75C-F28724BBE03A}"/>
    <cellStyle name="??u va?o 3 3 7" xfId="5989" xr:uid="{4E85ADD8-D612-466C-897E-E817CC76986C}"/>
    <cellStyle name="??u va?o 3 3 8" xfId="6194" xr:uid="{A90A319B-5066-4183-AC68-4ED7F24CFE61}"/>
    <cellStyle name="??u va?o 3 3 9" xfId="5277" xr:uid="{A634A971-E211-45AC-8B94-3E37F394455E}"/>
    <cellStyle name="??u va?o 3 4" xfId="4601" xr:uid="{E21B189F-A566-45B4-9C16-D739D96F57DD}"/>
    <cellStyle name="??u va?o 3 4 10" xfId="10119" xr:uid="{2B6E6E7C-746A-453C-B703-85408B0ED086}"/>
    <cellStyle name="??u va?o 3 4 2" xfId="4766" xr:uid="{45A05940-E865-46AA-BAD4-82DEB6F261E4}"/>
    <cellStyle name="??u va?o 3 4 2 2" xfId="7790" xr:uid="{44A7AC16-9E8C-485B-BA88-68EDA75305F2}"/>
    <cellStyle name="??u va?o 3 4 2 3" xfId="8781" xr:uid="{1B49EABC-070A-488E-B0F8-FCE09116D4D0}"/>
    <cellStyle name="??u va?o 3 4 2 4" xfId="9143" xr:uid="{148F8A93-D3DD-469D-B661-CE7BA8B4E585}"/>
    <cellStyle name="??u va?o 3 4 2 5" xfId="9447" xr:uid="{29C06991-D5A2-421F-887B-1FEE51E647BE}"/>
    <cellStyle name="??u va?o 3 4 2 6" xfId="9752" xr:uid="{CBA4873B-2E18-477F-A583-C195C9E4E719}"/>
    <cellStyle name="??u va?o 3 4 2 7" xfId="10019" xr:uid="{C6EA15EB-EA1B-4C26-A31A-D559AF0CFB9A}"/>
    <cellStyle name="??u va?o 3 4 2 8" xfId="10274" xr:uid="{3ED09EBB-CF2C-4685-8222-6CDEF4A2A59A}"/>
    <cellStyle name="??u va?o 3 4 2 9" xfId="10504" xr:uid="{1037891D-ACD6-42B6-8DE8-A0F9B9495F99}"/>
    <cellStyle name="??u va?o 3 4 3" xfId="7625" xr:uid="{D3523DEC-0558-4787-8ED5-F829EC6CCF63}"/>
    <cellStyle name="??u va?o 3 4 4" xfId="8616" xr:uid="{C1F9428E-838A-44AE-ADA2-CC4B15C17AFA}"/>
    <cellStyle name="??u va?o 3 4 5" xfId="8978" xr:uid="{CF173C05-D85A-4858-A111-A83FB61E7B8C}"/>
    <cellStyle name="??u va?o 3 4 6" xfId="8924" xr:uid="{2770A292-9243-430A-B366-B630D3A758BF}"/>
    <cellStyle name="??u va?o 3 4 7" xfId="8225" xr:uid="{575F48C9-C243-41F1-8A27-E5AA55009D82}"/>
    <cellStyle name="??u va?o 3 4 8" xfId="5182" xr:uid="{33E72908-7424-4281-8BEA-EF44785671F4}"/>
    <cellStyle name="??u va?o 3 4 9" xfId="7536" xr:uid="{2C8C14E9-E173-43E6-BBB2-E85818EAA3C0}"/>
    <cellStyle name="??u va?o 3 5" xfId="7488" xr:uid="{0B5B525C-3DFC-4536-952F-48A04C0A4837}"/>
    <cellStyle name="??u va?o 3 6" xfId="8491" xr:uid="{52FBA9EB-CE53-4D66-A05D-F561DDEBF729}"/>
    <cellStyle name="??u va?o 3 7" xfId="5592" xr:uid="{92491E9C-1B7C-4DE3-A0E6-9D9F193E2A43}"/>
    <cellStyle name="??u va?o 3 8" xfId="6278" xr:uid="{0938748D-0C10-4980-9B89-499AE5A1BF4D}"/>
    <cellStyle name="??u va?o 3 9" xfId="5856" xr:uid="{62AA833F-E1D9-49A4-97DD-B715EC00F49B}"/>
    <cellStyle name="??u va?o 4" xfId="4326" xr:uid="{CCD629D6-8A6A-4DCC-B37E-7BB8973D6CBE}"/>
    <cellStyle name="??u va?o 4 10" xfId="5199" xr:uid="{4BE58943-F8DA-4304-98BC-9504F27196AA}"/>
    <cellStyle name="??u va?o 4 11" xfId="5319" xr:uid="{ECCCA444-CD8B-489B-B205-7E7BA309A1D2}"/>
    <cellStyle name="??u va?o 4 2" xfId="4542" xr:uid="{8DB2B514-4DA6-4B42-88D5-D67644D98EA5}"/>
    <cellStyle name="??u va?o 4 2 10" xfId="6127" xr:uid="{AEBAE9FE-2F92-447B-BEB1-C14BBC2D0122}"/>
    <cellStyle name="??u va?o 4 2 2" xfId="4640" xr:uid="{77DDB0AA-A950-4771-BECC-3F6C33F7337B}"/>
    <cellStyle name="??u va?o 4 2 2 10" xfId="10378" xr:uid="{B9138B4E-118B-4B93-8FC0-EFD98D22B410}"/>
    <cellStyle name="??u va?o 4 2 2 2" xfId="4805" xr:uid="{00016D29-F818-4B76-B5E0-156FE91C57A0}"/>
    <cellStyle name="??u va?o 4 2 2 2 2" xfId="7829" xr:uid="{3B096263-7C1C-4137-9BFA-FE1C10DE48D1}"/>
    <cellStyle name="??u va?o 4 2 2 2 3" xfId="8820" xr:uid="{EB083923-96B4-4874-8804-1673BE37AAB0}"/>
    <cellStyle name="??u va?o 4 2 2 2 4" xfId="9182" xr:uid="{C0F0EEDB-3705-49F8-AEE0-9AAA345DC0C4}"/>
    <cellStyle name="??u va?o 4 2 2 2 5" xfId="9486" xr:uid="{6A56E839-4084-4DA0-A80D-510E082351A3}"/>
    <cellStyle name="??u va?o 4 2 2 2 6" xfId="9791" xr:uid="{25646633-51F5-4A7C-99EC-8993864CAFAD}"/>
    <cellStyle name="??u va?o 4 2 2 2 7" xfId="10058" xr:uid="{79F9D9E2-AAFA-4BDB-A732-37EC03F377A9}"/>
    <cellStyle name="??u va?o 4 2 2 2 8" xfId="10313" xr:uid="{D7948C42-5C5F-461E-AA7B-34C07F09D983}"/>
    <cellStyle name="??u va?o 4 2 2 2 9" xfId="10543" xr:uid="{E7794D73-CB38-4346-99E0-8D8DB84DF613}"/>
    <cellStyle name="??u va?o 4 2 2 3" xfId="7664" xr:uid="{7A5D7A1C-7EF6-49A4-9F86-1C5F88DD8B7A}"/>
    <cellStyle name="??u va?o 4 2 2 4" xfId="8655" xr:uid="{95008F90-94B8-4FD5-BE2B-D61B5BBB1A11}"/>
    <cellStyle name="??u va?o 4 2 2 5" xfId="9017" xr:uid="{375D887D-FB10-4D20-B208-743BE89EB9FC}"/>
    <cellStyle name="??u va?o 4 2 2 6" xfId="9321" xr:uid="{F163C425-E191-43A6-8CF8-F22305EB07D0}"/>
    <cellStyle name="??u va?o 4 2 2 7" xfId="9626" xr:uid="{97001554-F5A4-4C83-B747-6EBEA190C279}"/>
    <cellStyle name="??u va?o 4 2 2 8" xfId="9893" xr:uid="{E1B67381-76BB-4FAA-85F8-90EB3447D7C9}"/>
    <cellStyle name="??u va?o 4 2 2 9" xfId="10148" xr:uid="{1F478FDD-2F48-46E1-8F43-D76E731DEFF2}"/>
    <cellStyle name="??u va?o 4 2 3" xfId="7566" xr:uid="{52A4D447-710C-4DAC-9AF3-629FC0C5C8D1}"/>
    <cellStyle name="??u va?o 4 2 4" xfId="8557" xr:uid="{5CCAF24C-D244-41B0-B36D-CBB9DADDDD88}"/>
    <cellStyle name="??u va?o 4 2 5" xfId="6571" xr:uid="{1DCAFF38-9005-447F-9682-B67DFBFBF2B6}"/>
    <cellStyle name="??u va?o 4 2 6" xfId="6902" xr:uid="{8961AE5B-9A68-4288-8127-DB0CA1447F66}"/>
    <cellStyle name="??u va?o 4 2 7" xfId="5177" xr:uid="{3FED1033-1A39-4F83-A34A-733376C6DA33}"/>
    <cellStyle name="??u va?o 4 2 8" xfId="8351" xr:uid="{3AA247F2-3F26-4928-A06B-2D4FDBA19D19}"/>
    <cellStyle name="??u va?o 4 2 9" xfId="7501" xr:uid="{FF8B9BC4-904C-44E5-B35F-2B564DA38D4E}"/>
    <cellStyle name="??u va?o 4 3" xfId="4592" xr:uid="{98395C7B-621C-43FF-9F61-A997B0AF0E3E}"/>
    <cellStyle name="??u va?o 4 3 10" xfId="5587" xr:uid="{AC414A0F-34BB-4C6A-A011-74FDD0062E93}"/>
    <cellStyle name="??u va?o 4 3 2" xfId="4757" xr:uid="{6096BCDF-5C92-447F-9586-690717B35E28}"/>
    <cellStyle name="??u va?o 4 3 2 2" xfId="7781" xr:uid="{A4F4E7FD-FAF8-4F42-9647-19CFC7FB4824}"/>
    <cellStyle name="??u va?o 4 3 2 3" xfId="8772" xr:uid="{91C56DC6-A0D5-4A76-A6D0-FD329F50C42C}"/>
    <cellStyle name="??u va?o 4 3 2 4" xfId="9134" xr:uid="{31F30786-32D0-40C2-94B5-07A66BD276AB}"/>
    <cellStyle name="??u va?o 4 3 2 5" xfId="9438" xr:uid="{49FC13D1-B6DA-4510-B208-E644D2C49345}"/>
    <cellStyle name="??u va?o 4 3 2 6" xfId="9743" xr:uid="{D0E5BE0D-0152-4AA5-9356-ED4227442E54}"/>
    <cellStyle name="??u va?o 4 3 2 7" xfId="10010" xr:uid="{F9278B6B-EF41-4B95-B1CE-5C4B178B2840}"/>
    <cellStyle name="??u va?o 4 3 2 8" xfId="10265" xr:uid="{7C599786-F21F-4564-9882-57ABBFEC10D3}"/>
    <cellStyle name="??u va?o 4 3 2 9" xfId="10495" xr:uid="{B01F39E5-9CF9-4155-B834-BD5B856E852E}"/>
    <cellStyle name="??u va?o 4 3 3" xfId="7616" xr:uid="{4E8C63DE-6B41-4C7E-820C-04962B6EDCA2}"/>
    <cellStyle name="??u va?o 4 3 4" xfId="8607" xr:uid="{4FEA8F20-F9A0-43AC-9CF5-FF4DCFECFA3C}"/>
    <cellStyle name="??u va?o 4 3 5" xfId="6202" xr:uid="{668410AD-ECD8-490E-B55C-07E8FE3F4016}"/>
    <cellStyle name="??u va?o 4 3 6" xfId="6960" xr:uid="{D08E21F6-D02E-4DED-B97F-73F1208C4BCC}"/>
    <cellStyle name="??u va?o 4 3 7" xfId="5556" xr:uid="{ED3E5F25-BF7E-40EC-BA28-B085EBF0B678}"/>
    <cellStyle name="??u va?o 4 3 8" xfId="8488" xr:uid="{C365D55F-CBEC-46DD-9B13-DA70D83371BE}"/>
    <cellStyle name="??u va?o 4 3 9" xfId="8404" xr:uid="{01095DAD-55EF-46F7-9B5C-6747CB09F195}"/>
    <cellStyle name="??u va?o 4 4" xfId="7424" xr:uid="{01B1B92C-9D64-405E-8809-C6548B1DAF3B}"/>
    <cellStyle name="??u va?o 4 5" xfId="8451" xr:uid="{F74B7663-FE38-4F4B-ACB8-134D0BA7E259}"/>
    <cellStyle name="??u va?o 4 6" xfId="7432" xr:uid="{26AD2656-7293-4C19-8CD8-579F3C51DD7E}"/>
    <cellStyle name="??u va?o 4 7" xfId="7361" xr:uid="{F765363F-A147-412B-A51A-A8381E28D328}"/>
    <cellStyle name="??u va?o 4 8" xfId="5507" xr:uid="{A398D52C-DFAC-494D-85FB-C73A6E7E2208}"/>
    <cellStyle name="??u va?o 4 9" xfId="8236" xr:uid="{57B739AF-64A4-41F8-AD97-346B5EB6F8BF}"/>
    <cellStyle name="??u va?o 5" xfId="4513" xr:uid="{7725D762-7548-47C9-B02C-AFCA640CAABE}"/>
    <cellStyle name="??u va?o 5 10" xfId="5813" xr:uid="{85023771-769F-47FF-AE57-4D355D9293BF}"/>
    <cellStyle name="??u va?o 5 11" xfId="6359" xr:uid="{4F9F4099-5FA7-40C7-A998-6889C8F49DCE}"/>
    <cellStyle name="??u va?o 5 2" xfId="4565" xr:uid="{187AEE01-74FE-4840-9645-C6832FD5AB17}"/>
    <cellStyle name="??u va?o 5 2 10" xfId="9248" xr:uid="{613DBAF0-DB86-4EB3-8030-834182B5974B}"/>
    <cellStyle name="??u va?o 5 2 2" xfId="4663" xr:uid="{1F8F0EA1-F2AA-4251-893C-5763E7DD279E}"/>
    <cellStyle name="??u va?o 5 2 2 10" xfId="10401" xr:uid="{6722179A-A3BE-4F7F-8146-494C9EA96BBA}"/>
    <cellStyle name="??u va?o 5 2 2 2" xfId="4828" xr:uid="{8A56EAC9-06A8-4EAC-9C3A-34501D380CCD}"/>
    <cellStyle name="??u va?o 5 2 2 2 2" xfId="7852" xr:uid="{61B56C64-5C98-4C66-89C4-EAE45F9536B7}"/>
    <cellStyle name="??u va?o 5 2 2 2 3" xfId="8843" xr:uid="{7824EEAC-522B-496F-B22C-768D6BE02055}"/>
    <cellStyle name="??u va?o 5 2 2 2 4" xfId="9205" xr:uid="{DFEB4EAA-25D1-4C32-913F-BD86162275D9}"/>
    <cellStyle name="??u va?o 5 2 2 2 5" xfId="9509" xr:uid="{08255A6E-CC6C-44B5-9944-59ECA69B77AB}"/>
    <cellStyle name="??u va?o 5 2 2 2 6" xfId="9814" xr:uid="{007553B2-C2D3-4DEA-A74F-6FF0E66501BC}"/>
    <cellStyle name="??u va?o 5 2 2 2 7" xfId="10081" xr:uid="{34CDC6DB-264B-449E-818C-382B0AC21DE7}"/>
    <cellStyle name="??u va?o 5 2 2 2 8" xfId="10336" xr:uid="{FD170602-64A8-40B8-AACF-45F6F2526404}"/>
    <cellStyle name="??u va?o 5 2 2 2 9" xfId="10566" xr:uid="{D732D211-E9B2-465E-B2F6-F9BD54625276}"/>
    <cellStyle name="??u va?o 5 2 2 3" xfId="7687" xr:uid="{4E2CD548-862F-4054-9C94-37730BB742C5}"/>
    <cellStyle name="??u va?o 5 2 2 4" xfId="8678" xr:uid="{CCCC3787-49B1-4B81-8BBC-1869B01B14B4}"/>
    <cellStyle name="??u va?o 5 2 2 5" xfId="9040" xr:uid="{631A2E8A-CEF4-4835-B7F0-0238803B82CE}"/>
    <cellStyle name="??u va?o 5 2 2 6" xfId="9344" xr:uid="{851279CD-43AB-4AF5-A286-DBE0DD46B611}"/>
    <cellStyle name="??u va?o 5 2 2 7" xfId="9649" xr:uid="{F3EF308D-78A8-4F0A-8910-25E114902156}"/>
    <cellStyle name="??u va?o 5 2 2 8" xfId="9916" xr:uid="{14559FF7-00C1-4687-9372-8863515B0D87}"/>
    <cellStyle name="??u va?o 5 2 2 9" xfId="10171" xr:uid="{97CD4299-677B-4AF1-8E94-14869C7A7F42}"/>
    <cellStyle name="??u va?o 5 2 3" xfId="7589" xr:uid="{1672CBDC-54AC-4309-8DFB-37C8EC626AFD}"/>
    <cellStyle name="??u va?o 5 2 4" xfId="8580" xr:uid="{ABC0C084-2FBD-44DB-B66E-BA3A4CBC0705}"/>
    <cellStyle name="??u va?o 5 2 5" xfId="8335" xr:uid="{B5DB0077-C292-47E7-886E-5718C9F0CAB2}"/>
    <cellStyle name="??u va?o 5 2 6" xfId="6238" xr:uid="{D7E27914-F855-472E-AD68-14ABA4D18F60}"/>
    <cellStyle name="??u va?o 5 2 7" xfId="5840" xr:uid="{1CE462AE-AB64-464C-B67D-8F075BC361FC}"/>
    <cellStyle name="??u va?o 5 2 8" xfId="5491" xr:uid="{FE066037-ACB6-49D8-8D4E-5B1279095FB1}"/>
    <cellStyle name="??u va?o 5 2 9" xfId="5598" xr:uid="{CFBB72B9-3AC9-4BC9-A48A-D7C84E821206}"/>
    <cellStyle name="??u va?o 5 3" xfId="4613" xr:uid="{96F4170E-E869-470B-8AAC-3A34D19F61C9}"/>
    <cellStyle name="??u va?o 5 3 10" xfId="9872" xr:uid="{E90BD23D-1A3A-4A0F-B5E8-8F6C15CBEF37}"/>
    <cellStyle name="??u va?o 5 3 2" xfId="4778" xr:uid="{DC0EB90D-E857-4344-BAF6-94DAA3B61538}"/>
    <cellStyle name="??u va?o 5 3 2 2" xfId="7802" xr:uid="{351E31F2-7E3F-408E-97AA-0D9251609A41}"/>
    <cellStyle name="??u va?o 5 3 2 3" xfId="8793" xr:uid="{1D591F4B-09B4-4E07-BFFF-5065C5434A0B}"/>
    <cellStyle name="??u va?o 5 3 2 4" xfId="9155" xr:uid="{7B2EEAF8-5FF6-430F-9937-A41D53943E91}"/>
    <cellStyle name="??u va?o 5 3 2 5" xfId="9459" xr:uid="{5B582C92-18EF-4A79-A80A-468F51948060}"/>
    <cellStyle name="??u va?o 5 3 2 6" xfId="9764" xr:uid="{D38C6923-0340-48A5-89B0-DAD05E170F23}"/>
    <cellStyle name="??u va?o 5 3 2 7" xfId="10031" xr:uid="{F86CA445-5300-49B7-A5C2-9AFCBDE30BF1}"/>
    <cellStyle name="??u va?o 5 3 2 8" xfId="10286" xr:uid="{67EEE2AC-C6DA-4370-B291-80CFC76F392B}"/>
    <cellStyle name="??u va?o 5 3 2 9" xfId="10516" xr:uid="{77BD0717-105A-4334-A6DB-80ED07A60EE7}"/>
    <cellStyle name="??u va?o 5 3 3" xfId="7637" xr:uid="{3182B2EA-5B47-4242-BE9E-99109CF4124E}"/>
    <cellStyle name="??u va?o 5 3 4" xfId="8628" xr:uid="{2C08C482-C634-4A2A-ACEA-FB631B208445}"/>
    <cellStyle name="??u va?o 5 3 5" xfId="8990" xr:uid="{67C01BB3-3EE5-4FE2-BF4D-41F1A74B193C}"/>
    <cellStyle name="??u va?o 5 3 6" xfId="5339" xr:uid="{7B7F271D-0995-4C1E-B480-73C4F204C380}"/>
    <cellStyle name="??u va?o 5 3 7" xfId="8077" xr:uid="{1EFC0EB9-4053-4B5A-B1D3-123B2FFDE85A}"/>
    <cellStyle name="??u va?o 5 3 8" xfId="6544" xr:uid="{F2D21021-8CE8-4325-A9F8-155D960E0AB6}"/>
    <cellStyle name="??u va?o 5 3 9" xfId="5877" xr:uid="{19802982-889A-4848-9342-C59F6E974993}"/>
    <cellStyle name="??u va?o 5 4" xfId="7538" xr:uid="{D44CDC0A-DFC0-44E0-A7AC-D20C1D086453}"/>
    <cellStyle name="??u va?o 5 5" xfId="8529" xr:uid="{68954413-9694-462A-8284-D992E32A0C6B}"/>
    <cellStyle name="??u va?o 5 6" xfId="6556" xr:uid="{F7619FFA-BB5C-4E18-A6D7-F155839EC4B4}"/>
    <cellStyle name="??u va?o 5 7" xfId="5760" xr:uid="{C1E60E4C-63B5-4D5B-8A23-A9D653C411AA}"/>
    <cellStyle name="??u va?o 5 8" xfId="7521" xr:uid="{677862E4-BB87-48A3-86CC-C6EFFE04EA6B}"/>
    <cellStyle name="??u va?o 5 9" xfId="8416" xr:uid="{67337866-D814-4920-9602-99131A506E86}"/>
    <cellStyle name="??u va?o 6" xfId="4514" xr:uid="{28114C45-F3B4-4A54-9F16-68762FF4F614}"/>
    <cellStyle name="??u va?o 6 10" xfId="8960" xr:uid="{AC97452D-9D64-4E50-8517-7AC975CF6B73}"/>
    <cellStyle name="??u va?o 6 11" xfId="5911" xr:uid="{ADF50080-EA3A-4FD2-B1AC-467552622F3D}"/>
    <cellStyle name="??u va?o 6 2" xfId="4566" xr:uid="{5031CA53-5974-4739-8139-4054CF45B4FB}"/>
    <cellStyle name="??u va?o 6 2 10" xfId="7355" xr:uid="{EE05EDFF-9F30-4521-ADF0-1F19564DE887}"/>
    <cellStyle name="??u va?o 6 2 2" xfId="4664" xr:uid="{957B9CE6-7531-4DC4-9C43-5552871BBBA6}"/>
    <cellStyle name="??u va?o 6 2 2 10" xfId="10402" xr:uid="{3C95B84A-4250-426C-95FB-3A7B943DE9CF}"/>
    <cellStyle name="??u va?o 6 2 2 2" xfId="4829" xr:uid="{F8469348-4959-42A1-9410-BF0F6930DABA}"/>
    <cellStyle name="??u va?o 6 2 2 2 2" xfId="7853" xr:uid="{4BB20A0D-66CD-40CB-8196-BF26ACF39B9F}"/>
    <cellStyle name="??u va?o 6 2 2 2 3" xfId="8844" xr:uid="{40C281AC-AA46-4628-86F5-69B87A5C5D7C}"/>
    <cellStyle name="??u va?o 6 2 2 2 4" xfId="9206" xr:uid="{D8F2DCF7-893D-4091-8E16-D3DB06375A9F}"/>
    <cellStyle name="??u va?o 6 2 2 2 5" xfId="9510" xr:uid="{1BED854E-ED9F-453A-A04D-86F1BEB4314E}"/>
    <cellStyle name="??u va?o 6 2 2 2 6" xfId="9815" xr:uid="{E114BE50-C466-4362-BD0D-2E6B251D6989}"/>
    <cellStyle name="??u va?o 6 2 2 2 7" xfId="10082" xr:uid="{0C3526A0-F3A2-46B8-A386-567694398026}"/>
    <cellStyle name="??u va?o 6 2 2 2 8" xfId="10337" xr:uid="{1CF4F9B8-BAF1-4970-AD7D-C2EB3BDA122D}"/>
    <cellStyle name="??u va?o 6 2 2 2 9" xfId="10567" xr:uid="{47A906CE-2FAD-40EB-B37B-BE0F73A4860D}"/>
    <cellStyle name="??u va?o 6 2 2 3" xfId="7688" xr:uid="{0D85AA57-181F-430D-BB23-0EA108711E78}"/>
    <cellStyle name="??u va?o 6 2 2 4" xfId="8679" xr:uid="{EF67EDC0-7591-4378-9A29-F2F3E3FDCD71}"/>
    <cellStyle name="??u va?o 6 2 2 5" xfId="9041" xr:uid="{BEE919C1-F958-47CA-B1B8-E270701FDC05}"/>
    <cellStyle name="??u va?o 6 2 2 6" xfId="9345" xr:uid="{1B940BE9-9970-44D7-9867-A13FC1BA0EB0}"/>
    <cellStyle name="??u va?o 6 2 2 7" xfId="9650" xr:uid="{FFC5F3E9-99D3-440E-B1CE-BD553E7A9A7D}"/>
    <cellStyle name="??u va?o 6 2 2 8" xfId="9917" xr:uid="{E4FA8BCA-22C2-4A4A-96BD-ADF2F4C811B1}"/>
    <cellStyle name="??u va?o 6 2 2 9" xfId="10172" xr:uid="{2B9BA640-5154-475E-99A9-F5FEC26102A4}"/>
    <cellStyle name="??u va?o 6 2 3" xfId="7590" xr:uid="{5CA3BC1B-B1B4-4773-9B42-1B580F674B63}"/>
    <cellStyle name="??u va?o 6 2 4" xfId="8581" xr:uid="{6F2C7976-9558-44EF-B1A8-C659D2BBB4C8}"/>
    <cellStyle name="??u va?o 6 2 5" xfId="8350" xr:uid="{6FD75616-A644-4F00-9947-2578CEF36065}"/>
    <cellStyle name="??u va?o 6 2 6" xfId="7502" xr:uid="{87284101-DD14-4ED0-B3F0-442031DA86FE}"/>
    <cellStyle name="??u va?o 6 2 7" xfId="8414" xr:uid="{82BC074F-5BC2-489E-8F75-A479062D3E72}"/>
    <cellStyle name="??u va?o 6 2 8" xfId="8199" xr:uid="{B9890EBF-334B-43C5-BD20-61516534941F}"/>
    <cellStyle name="??u va?o 6 2 9" xfId="6166" xr:uid="{6024C78E-EA9E-43FE-9F30-76A10A2DB5A4}"/>
    <cellStyle name="??u va?o 6 3" xfId="4614" xr:uid="{DD70E9FD-E9B7-4F57-AB7F-2C5735893A6F}"/>
    <cellStyle name="??u va?o 6 3 10" xfId="5767" xr:uid="{903DDC57-D653-42ED-BD0B-9B39544343E9}"/>
    <cellStyle name="??u va?o 6 3 2" xfId="4779" xr:uid="{6C48A004-EE1A-4EDB-B3AD-73C488D7CFED}"/>
    <cellStyle name="??u va?o 6 3 2 2" xfId="7803" xr:uid="{A85D01EF-E4A5-46C1-A4C4-841B9B6C8B7F}"/>
    <cellStyle name="??u va?o 6 3 2 3" xfId="8794" xr:uid="{0839253D-791A-41EA-9645-8DF4F7AB2F5A}"/>
    <cellStyle name="??u va?o 6 3 2 4" xfId="9156" xr:uid="{F678FB19-E00B-4014-997B-B059ED7D115A}"/>
    <cellStyle name="??u va?o 6 3 2 5" xfId="9460" xr:uid="{6A34CDAB-D68F-437E-B3B3-B7CFA3DB47B3}"/>
    <cellStyle name="??u va?o 6 3 2 6" xfId="9765" xr:uid="{559DCD87-29FA-4F94-9F79-1B6E8084B26F}"/>
    <cellStyle name="??u va?o 6 3 2 7" xfId="10032" xr:uid="{81BFF70E-8FA2-4DD9-9D07-FF0D4A15F67C}"/>
    <cellStyle name="??u va?o 6 3 2 8" xfId="10287" xr:uid="{7023641A-4A88-4AAF-BD6B-1A527E2B750D}"/>
    <cellStyle name="??u va?o 6 3 2 9" xfId="10517" xr:uid="{7D74E02A-ABF3-4033-9F55-A55CAA5FA758}"/>
    <cellStyle name="??u va?o 6 3 3" xfId="7638" xr:uid="{5861D939-9C71-4AE3-B6EA-18D446F8CD77}"/>
    <cellStyle name="??u va?o 6 3 4" xfId="8629" xr:uid="{50EF3DA9-4EA1-4817-B748-20AD391BDB56}"/>
    <cellStyle name="??u va?o 6 3 5" xfId="8991" xr:uid="{026D9973-8CCD-4861-BA96-62C477333A34}"/>
    <cellStyle name="??u va?o 6 3 6" xfId="7315" xr:uid="{EE4C44BB-A2A2-454D-B76B-A8347D303503}"/>
    <cellStyle name="??u va?o 6 3 7" xfId="8886" xr:uid="{21951A64-329B-412D-981B-75BCB6C128AF}"/>
    <cellStyle name="??u va?o 6 3 8" xfId="6465" xr:uid="{09719EBC-692B-4CC2-A04A-28CF62F94174}"/>
    <cellStyle name="??u va?o 6 3 9" xfId="8882" xr:uid="{F436D50B-24C4-4CA4-91D5-C7E09E367438}"/>
    <cellStyle name="??u va?o 6 4" xfId="7539" xr:uid="{3CF3B92B-B1C6-4E53-B941-4594E4A75182}"/>
    <cellStyle name="??u va?o 6 5" xfId="8530" xr:uid="{EF643589-CF08-4AC6-BE16-47F557E765E0}"/>
    <cellStyle name="??u va?o 6 6" xfId="5514" xr:uid="{738F782A-02A9-46F6-BC28-23AD66FCDF53}"/>
    <cellStyle name="??u va?o 6 7" xfId="5270" xr:uid="{91DE4EBD-D4E1-4CA1-A4E7-51F417078772}"/>
    <cellStyle name="??u va?o 6 8" xfId="8447" xr:uid="{CA388464-5650-4D69-B8F7-EB927D0887ED}"/>
    <cellStyle name="??u va?o 6 9" xfId="5893" xr:uid="{92011367-1088-45C2-830D-CDD5C95816EC}"/>
    <cellStyle name="??u va?o 7" xfId="4517" xr:uid="{C7D8775D-1E13-4D38-8AD6-3986E0A03873}"/>
    <cellStyle name="??u va?o 7 10" xfId="9305" xr:uid="{CC42BA55-64ED-4F76-86A3-0527A5C8BED5}"/>
    <cellStyle name="??u va?o 7 11" xfId="5966" xr:uid="{31A0B6C1-32DE-4105-93D9-2DAA5B7B1022}"/>
    <cellStyle name="??u va?o 7 2" xfId="4569" xr:uid="{52CD5DA2-03CE-4AFE-A118-2F2D62F79332}"/>
    <cellStyle name="??u va?o 7 2 10" xfId="7347" xr:uid="{2F3C3C87-BFC4-4DFF-8814-A060A63A6F9E}"/>
    <cellStyle name="??u va?o 7 2 2" xfId="4667" xr:uid="{69E648A9-BE6B-4ACA-ABD7-AE0EB96F3970}"/>
    <cellStyle name="??u va?o 7 2 2 10" xfId="10405" xr:uid="{C156E74D-331E-4CE2-A576-FACA21E89730}"/>
    <cellStyle name="??u va?o 7 2 2 2" xfId="4832" xr:uid="{295BF543-0D83-43F4-8101-7F8AF8560BAD}"/>
    <cellStyle name="??u va?o 7 2 2 2 2" xfId="7856" xr:uid="{9DACDA3B-B2E0-4034-A11E-375F2AFEDDC5}"/>
    <cellStyle name="??u va?o 7 2 2 2 3" xfId="8847" xr:uid="{4AC3F4EA-2194-4DCF-AD05-B79691DE80A9}"/>
    <cellStyle name="??u va?o 7 2 2 2 4" xfId="9209" xr:uid="{9AB89A33-BF19-4D11-B278-6F42AA5C4B23}"/>
    <cellStyle name="??u va?o 7 2 2 2 5" xfId="9513" xr:uid="{86F619E9-063C-4E5B-96B4-0279ACF0091F}"/>
    <cellStyle name="??u va?o 7 2 2 2 6" xfId="9818" xr:uid="{517DCD2F-9CF1-46AB-AACB-351850590776}"/>
    <cellStyle name="??u va?o 7 2 2 2 7" xfId="10085" xr:uid="{EFD2D10E-D092-4AD4-8592-D223B6AC767C}"/>
    <cellStyle name="??u va?o 7 2 2 2 8" xfId="10340" xr:uid="{A5CB906E-D2D3-4B64-B0B2-20FDE48E24E9}"/>
    <cellStyle name="??u va?o 7 2 2 2 9" xfId="10570" xr:uid="{26756261-EFA7-4B40-AF2A-10744969184F}"/>
    <cellStyle name="??u va?o 7 2 2 3" xfId="7691" xr:uid="{191DDD54-ED95-43F3-8E80-87460DFEF536}"/>
    <cellStyle name="??u va?o 7 2 2 4" xfId="8682" xr:uid="{8746EE86-7413-40C5-B034-89F8FAC7DA74}"/>
    <cellStyle name="??u va?o 7 2 2 5" xfId="9044" xr:uid="{5D74F610-DE3C-4271-8D13-C2FDF605A972}"/>
    <cellStyle name="??u va?o 7 2 2 6" xfId="9348" xr:uid="{A2D13A10-768A-4983-9A2D-CE3090C12572}"/>
    <cellStyle name="??u va?o 7 2 2 7" xfId="9653" xr:uid="{49EC59D4-4C3B-41BD-8D0C-5B94B1D029ED}"/>
    <cellStyle name="??u va?o 7 2 2 8" xfId="9920" xr:uid="{1E15953F-4F6C-4E9B-A6AB-A08D4AA281EB}"/>
    <cellStyle name="??u va?o 7 2 2 9" xfId="10175" xr:uid="{62F8CF10-C643-480A-A454-7C8B3AFDFD40}"/>
    <cellStyle name="??u va?o 7 2 3" xfId="7593" xr:uid="{71059688-AC9D-4EC5-A210-E4006CF6198E}"/>
    <cellStyle name="??u va?o 7 2 4" xfId="8584" xr:uid="{588EE4DA-C9A3-4035-AD34-27CD25376362}"/>
    <cellStyle name="??u va?o 7 2 5" xfId="8331" xr:uid="{B57E5757-C856-495D-836A-69C3361277F5}"/>
    <cellStyle name="??u va?o 7 2 6" xfId="6234" xr:uid="{24A7FDAF-8E26-4D37-9EC8-3E84D9901801}"/>
    <cellStyle name="??u va?o 7 2 7" xfId="8909" xr:uid="{CB83A1A6-BE17-4FE7-A7E2-C1D1A9C46A3A}"/>
    <cellStyle name="??u va?o 7 2 8" xfId="5585" xr:uid="{ACD44E0A-87F0-4728-B6F3-556FDFB3361D}"/>
    <cellStyle name="??u va?o 7 2 9" xfId="6334" xr:uid="{8AD276E6-BAB3-4188-9187-23B0155A1345}"/>
    <cellStyle name="??u va?o 7 3" xfId="4617" xr:uid="{3EF317A5-E10F-4955-8C36-C7F1ABD8EA0F}"/>
    <cellStyle name="??u va?o 7 3 10" xfId="5165" xr:uid="{3619C392-EC83-4674-BEA0-81B1978835A1}"/>
    <cellStyle name="??u va?o 7 3 2" xfId="4782" xr:uid="{9AEFD4E9-D301-48D0-8B37-EC82D6B1AB1C}"/>
    <cellStyle name="??u va?o 7 3 2 2" xfId="7806" xr:uid="{09DF684B-ED16-4083-BF82-A236365C54F2}"/>
    <cellStyle name="??u va?o 7 3 2 3" xfId="8797" xr:uid="{C2D6DE8F-EA1D-4D01-827E-6CE4AC4CEAE9}"/>
    <cellStyle name="??u va?o 7 3 2 4" xfId="9159" xr:uid="{6E639D64-7335-4675-8FCA-1FE9C5E4DD01}"/>
    <cellStyle name="??u va?o 7 3 2 5" xfId="9463" xr:uid="{CC5FFE68-348B-46AC-855F-2C3191303111}"/>
    <cellStyle name="??u va?o 7 3 2 6" xfId="9768" xr:uid="{8E6EDD0F-80B6-470A-9800-5D85D5528BDA}"/>
    <cellStyle name="??u va?o 7 3 2 7" xfId="10035" xr:uid="{ECB7CC0B-623A-47C8-987A-B88C2FF28C1B}"/>
    <cellStyle name="??u va?o 7 3 2 8" xfId="10290" xr:uid="{099FD7F2-D845-4DE9-8B15-EBAF56CE2E37}"/>
    <cellStyle name="??u va?o 7 3 2 9" xfId="10520" xr:uid="{35D695C4-A87D-461D-8F7B-3677F843D82D}"/>
    <cellStyle name="??u va?o 7 3 3" xfId="7641" xr:uid="{0BCB8DF8-6447-456E-968E-7F36CC86735E}"/>
    <cellStyle name="??u va?o 7 3 4" xfId="8632" xr:uid="{CDDDF5F3-1477-4D52-B1B1-25032185B169}"/>
    <cellStyle name="??u va?o 7 3 5" xfId="8994" xr:uid="{861791F6-67EA-4E8C-B166-D6480718E5A0}"/>
    <cellStyle name="??u va?o 7 3 6" xfId="5203" xr:uid="{6ABD86F7-86B9-48FD-88AA-9EF3B337A95C}"/>
    <cellStyle name="??u va?o 7 3 7" xfId="9603" xr:uid="{08ED83DC-BED4-4D91-B1FC-5C34E48FD5BD}"/>
    <cellStyle name="??u va?o 7 3 8" xfId="6123" xr:uid="{67ED7D0B-E242-4DF8-9BC9-2040E91A8E59}"/>
    <cellStyle name="??u va?o 7 3 9" xfId="5940" xr:uid="{F2D362EE-982F-4E77-AF22-F5AF96D54073}"/>
    <cellStyle name="??u va?o 7 4" xfId="7542" xr:uid="{DFDA47C1-6F1E-4681-9A51-FBFF17B060BB}"/>
    <cellStyle name="??u va?o 7 5" xfId="8533" xr:uid="{7BFDAA9C-D7F1-4801-8FA7-C3129CA6EAA3}"/>
    <cellStyle name="??u va?o 7 6" xfId="6558" xr:uid="{421DCE43-74F8-4726-879B-500090FA1625}"/>
    <cellStyle name="??u va?o 7 7" xfId="6261" xr:uid="{569235AF-24DF-49C4-8196-4B46B37AF950}"/>
    <cellStyle name="??u va?o 7 8" xfId="7376" xr:uid="{AF368C0C-0EBE-4FBA-BB34-814B6D20C79C}"/>
    <cellStyle name="??u va?o 7 9" xfId="6504" xr:uid="{D2383EF4-F437-41CB-98E7-D7BFA3748D7E}"/>
    <cellStyle name="??u va?o 8" xfId="4532" xr:uid="{4B04202D-AB79-4B19-80DC-EFD7F34F4E50}"/>
    <cellStyle name="??u va?o 8 10" xfId="9304" xr:uid="{93C08813-BC11-4D40-8275-B94BD6AC4867}"/>
    <cellStyle name="??u va?o 8 11" xfId="9547" xr:uid="{1F1D13FF-B798-4E4A-9118-38BE5719A632}"/>
    <cellStyle name="??u va?o 8 2" xfId="4582" xr:uid="{B84BFA1E-BC25-4FDA-ADD7-F637AA876A93}"/>
    <cellStyle name="??u va?o 8 2 10" xfId="9853" xr:uid="{32AECCD3-6017-4642-84E2-987D56EBA46D}"/>
    <cellStyle name="??u va?o 8 2 2" xfId="4680" xr:uid="{F9A754E9-69F9-48FA-A54A-BE1FDCBC24B3}"/>
    <cellStyle name="??u va?o 8 2 2 10" xfId="10418" xr:uid="{829B1C7D-8BAE-4201-8491-27C95901661F}"/>
    <cellStyle name="??u va?o 8 2 2 2" xfId="4845" xr:uid="{01979185-18FE-4347-AC7F-B7300E58F3FE}"/>
    <cellStyle name="??u va?o 8 2 2 2 2" xfId="7869" xr:uid="{4F83D63D-9464-4F5C-B950-0474BC915A7E}"/>
    <cellStyle name="??u va?o 8 2 2 2 3" xfId="8860" xr:uid="{A97C3CB0-ED60-4D79-A634-462C382113DA}"/>
    <cellStyle name="??u va?o 8 2 2 2 4" xfId="9222" xr:uid="{26811797-A11E-4E09-931E-768C2DD5FA54}"/>
    <cellStyle name="??u va?o 8 2 2 2 5" xfId="9526" xr:uid="{1C3F2173-A9B4-45B3-B614-F1EC97432F60}"/>
    <cellStyle name="??u va?o 8 2 2 2 6" xfId="9831" xr:uid="{5074BBBD-DBA9-446E-BDE7-B5552085956B}"/>
    <cellStyle name="??u va?o 8 2 2 2 7" xfId="10098" xr:uid="{FFFD506D-09B1-46E1-B484-6BB3F9F5853E}"/>
    <cellStyle name="??u va?o 8 2 2 2 8" xfId="10353" xr:uid="{706465C0-0166-40D5-8BE5-B1A2B3783071}"/>
    <cellStyle name="??u va?o 8 2 2 2 9" xfId="10583" xr:uid="{A9C14D5E-C3C0-47F8-9BF4-F8F1830BCA6C}"/>
    <cellStyle name="??u va?o 8 2 2 3" xfId="7704" xr:uid="{45BD28A4-B10E-4EA2-AE0C-A0FAB682411F}"/>
    <cellStyle name="??u va?o 8 2 2 4" xfId="8695" xr:uid="{BE3B5612-6FDA-44CA-ACA3-791496A70CE1}"/>
    <cellStyle name="??u va?o 8 2 2 5" xfId="9057" xr:uid="{CAEBDAD6-A271-44DD-9F79-362A89CA616D}"/>
    <cellStyle name="??u va?o 8 2 2 6" xfId="9361" xr:uid="{AD6FC816-A8AD-4828-8A4F-C10A189E3DA6}"/>
    <cellStyle name="??u va?o 8 2 2 7" xfId="9666" xr:uid="{B6681298-8490-4952-ACCA-148B4EC9CD56}"/>
    <cellStyle name="??u va?o 8 2 2 8" xfId="9933" xr:uid="{5520A7E5-D06A-4CE1-801B-DCD829AE0F37}"/>
    <cellStyle name="??u va?o 8 2 2 9" xfId="10188" xr:uid="{F336EB20-02AE-44CA-AD7B-4F2D27CD668C}"/>
    <cellStyle name="??u va?o 8 2 3" xfId="7606" xr:uid="{1A63C2F2-6979-456E-800F-1A35EAE80068}"/>
    <cellStyle name="??u va?o 8 2 4" xfId="8597" xr:uid="{5F9CB0AC-BDBB-4938-8D2E-CC0E9A961B2F}"/>
    <cellStyle name="??u va?o 8 2 5" xfId="8176" xr:uid="{3BBCB31E-0459-40B8-9119-50DC84E676BF}"/>
    <cellStyle name="??u va?o 8 2 6" xfId="5660" xr:uid="{F64BAA1F-4F1B-47C2-A65D-2BC594BC5E1B}"/>
    <cellStyle name="??u va?o 8 2 7" xfId="8193" xr:uid="{8F612997-C396-48A9-941E-0C9F37F7B062}"/>
    <cellStyle name="??u va?o 8 2 8" xfId="9236" xr:uid="{58E448BB-43B5-4800-AA57-9EAA44E003C3}"/>
    <cellStyle name="??u va?o 8 2 9" xfId="7248" xr:uid="{E5BFDB80-4FDF-43EB-B2A7-5E963AA4DFA9}"/>
    <cellStyle name="??u va?o 8 3" xfId="4630" xr:uid="{9D9E53CA-D937-4C9C-8FF8-F62B0C3C9042}"/>
    <cellStyle name="??u va?o 8 3 10" xfId="10368" xr:uid="{31B88FBF-3EE4-4B41-A189-BFE895CD756B}"/>
    <cellStyle name="??u va?o 8 3 2" xfId="4795" xr:uid="{D5A0B68C-422E-48A3-9AF0-F264B42CA46B}"/>
    <cellStyle name="??u va?o 8 3 2 2" xfId="7819" xr:uid="{7882A17C-270E-44C6-A302-F1A5E50B4A1D}"/>
    <cellStyle name="??u va?o 8 3 2 3" xfId="8810" xr:uid="{6E5B7152-81CC-4BC7-B657-466FAB084D2E}"/>
    <cellStyle name="??u va?o 8 3 2 4" xfId="9172" xr:uid="{410FD154-DE06-482E-BED0-C4323B3A4A31}"/>
    <cellStyle name="??u va?o 8 3 2 5" xfId="9476" xr:uid="{43FB7C43-1F03-4144-A945-1B0F19EDEDE6}"/>
    <cellStyle name="??u va?o 8 3 2 6" xfId="9781" xr:uid="{68EBA1E9-B77F-4867-B67E-F3526593BD90}"/>
    <cellStyle name="??u va?o 8 3 2 7" xfId="10048" xr:uid="{A2D6F2AD-DB4A-4E7F-B5ED-13B2C5C46A5F}"/>
    <cellStyle name="??u va?o 8 3 2 8" xfId="10303" xr:uid="{E1373ED0-1FCB-4A9D-ACFB-58AFD9A9CCA8}"/>
    <cellStyle name="??u va?o 8 3 2 9" xfId="10533" xr:uid="{D6D568C9-0C84-45C3-B51F-ABCFA7FC960C}"/>
    <cellStyle name="??u va?o 8 3 3" xfId="7654" xr:uid="{CCEADF12-15FF-4A7C-B75B-0EA9E254140A}"/>
    <cellStyle name="??u va?o 8 3 4" xfId="8645" xr:uid="{A1A2AB79-F1EA-4D16-B0A2-2BBD72403227}"/>
    <cellStyle name="??u va?o 8 3 5" xfId="9007" xr:uid="{0FD1D701-10FD-41D6-8161-5BD7438E80C3}"/>
    <cellStyle name="??u va?o 8 3 6" xfId="9311" xr:uid="{1D6AEF16-02CD-431B-811C-4406B2AEC26E}"/>
    <cellStyle name="??u va?o 8 3 7" xfId="9616" xr:uid="{C4398A29-39D9-41F0-9D55-D60F0FD76C03}"/>
    <cellStyle name="??u va?o 8 3 8" xfId="9883" xr:uid="{247038C2-B292-41DE-9DA3-AE8109713AA2}"/>
    <cellStyle name="??u va?o 8 3 9" xfId="10138" xr:uid="{8DB0F877-6724-458F-B429-40706EAFE702}"/>
    <cellStyle name="??u va?o 8 4" xfId="7556" xr:uid="{3C062347-E31B-456D-8215-4349A9E9C476}"/>
    <cellStyle name="??u va?o 8 5" xfId="8547" xr:uid="{099B084A-37F6-4FE7-94FE-138132806977}"/>
    <cellStyle name="??u va?o 8 6" xfId="6568" xr:uid="{E32276B7-4DAE-4947-B0F5-57A45D52CB0B}"/>
    <cellStyle name="??u va?o 8 7" xfId="6904" xr:uid="{31F877ED-536D-438D-8CC4-A78F6129E806}"/>
    <cellStyle name="??u va?o 8 8" xfId="5987" xr:uid="{8071D0CD-2BE6-4780-B85D-838D7CA41308}"/>
    <cellStyle name="??u va?o 8 9" xfId="8883" xr:uid="{4617331F-2D0E-49ED-87F4-AA8BB449B82D}"/>
    <cellStyle name="??u va?o 9" xfId="4529" xr:uid="{233F7D60-3299-4758-8F39-AA46FD1AAF9C}"/>
    <cellStyle name="??u va?o 9 10" xfId="8210" xr:uid="{FD4B6BDE-6D6F-49A7-90FF-38898C108CD2}"/>
    <cellStyle name="??u va?o 9 11" xfId="5863" xr:uid="{D23D75EC-1853-4733-8396-0068CBA3A410}"/>
    <cellStyle name="??u va?o 9 2" xfId="4579" xr:uid="{84A43FB1-F2A0-4204-A15D-E89CE2778319}"/>
    <cellStyle name="??u va?o 9 2 10" xfId="6417" xr:uid="{3F5DDDA0-8FBF-41B8-8FD2-D634480AFB3F}"/>
    <cellStyle name="??u va?o 9 2 2" xfId="4677" xr:uid="{1F7833D1-AE3F-49E3-9E05-D83E8BD6B768}"/>
    <cellStyle name="??u va?o 9 2 2 10" xfId="10415" xr:uid="{A6F7CE7B-0AEE-4B4A-B3D3-66E14F77716C}"/>
    <cellStyle name="??u va?o 9 2 2 2" xfId="4842" xr:uid="{FF948FE9-5840-4927-8A0A-91504413F2FF}"/>
    <cellStyle name="??u va?o 9 2 2 2 2" xfId="7866" xr:uid="{F6E0956E-EDCF-4E05-B84E-3D19C4B37D84}"/>
    <cellStyle name="??u va?o 9 2 2 2 3" xfId="8857" xr:uid="{8BCEE9EB-24D4-4739-8D40-8463767C4018}"/>
    <cellStyle name="??u va?o 9 2 2 2 4" xfId="9219" xr:uid="{4D747378-0228-4C43-8442-F7BCCCA5C737}"/>
    <cellStyle name="??u va?o 9 2 2 2 5" xfId="9523" xr:uid="{1D64D616-AFA8-42AE-A4B3-4ACFF54A1792}"/>
    <cellStyle name="??u va?o 9 2 2 2 6" xfId="9828" xr:uid="{98B1BC45-9D6B-473E-B0BC-47240BEBF39E}"/>
    <cellStyle name="??u va?o 9 2 2 2 7" xfId="10095" xr:uid="{D23CADA2-69BA-4B78-9846-BE1D14805310}"/>
    <cellStyle name="??u va?o 9 2 2 2 8" xfId="10350" xr:uid="{FD62F635-78D6-4DEF-BCDE-6136341F43A6}"/>
    <cellStyle name="??u va?o 9 2 2 2 9" xfId="10580" xr:uid="{C26CD1D7-75BB-4AFD-919D-A18F3105731B}"/>
    <cellStyle name="??u va?o 9 2 2 3" xfId="7701" xr:uid="{34348B26-4175-4549-BE46-85CC49B905B8}"/>
    <cellStyle name="??u va?o 9 2 2 4" xfId="8692" xr:uid="{3953B60A-D155-4600-A8D7-CC08AD60F864}"/>
    <cellStyle name="??u va?o 9 2 2 5" xfId="9054" xr:uid="{C8EB60E1-1A16-4DCF-B239-C74EA4253655}"/>
    <cellStyle name="??u va?o 9 2 2 6" xfId="9358" xr:uid="{731D8930-385D-4D5E-8A18-66AA69DE3E3E}"/>
    <cellStyle name="??u va?o 9 2 2 7" xfId="9663" xr:uid="{86E788F5-B9B1-44BB-8CE5-B0759B97B84B}"/>
    <cellStyle name="??u va?o 9 2 2 8" xfId="9930" xr:uid="{32FBD134-4702-47A3-A4CC-8DF7B5AE7C93}"/>
    <cellStyle name="??u va?o 9 2 2 9" xfId="10185" xr:uid="{AED80436-C8AF-495B-ADC2-5D6B0A0B192E}"/>
    <cellStyle name="??u va?o 9 2 3" xfId="7603" xr:uid="{E7635D90-CFA3-4AF5-81E7-47C538371B2C}"/>
    <cellStyle name="??u va?o 9 2 4" xfId="8594" xr:uid="{D1B1CEDA-05DC-446E-8D77-9047928D4EDB}"/>
    <cellStyle name="??u va?o 9 2 5" xfId="6130" xr:uid="{9D18BFF8-D031-4D2C-8964-DF9B08D01F79}"/>
    <cellStyle name="??u va?o 9 2 6" xfId="6227" xr:uid="{C6F3B493-18D8-4E60-8C98-ED7D67771E5C}"/>
    <cellStyle name="??u va?o 9 2 7" xfId="8299" xr:uid="{4BE0A779-5702-4224-B946-2B36147136BC}"/>
    <cellStyle name="??u va?o 9 2 8" xfId="6590" xr:uid="{0E495430-B047-4594-ACDE-EF4BDA3E7502}"/>
    <cellStyle name="??u va?o 9 2 9" xfId="9307" xr:uid="{2670019D-A052-4A22-B9E9-320AF77390A1}"/>
    <cellStyle name="??u va?o 9 3" xfId="4627" xr:uid="{CFCFEB42-AE57-482F-B7E7-8113A06F6A70}"/>
    <cellStyle name="??u va?o 9 3 10" xfId="5173" xr:uid="{3B27F474-737B-4AEC-B872-29B8C6016CCE}"/>
    <cellStyle name="??u va?o 9 3 2" xfId="4792" xr:uid="{D7CC5D43-222E-4F39-8893-7017E28B914B}"/>
    <cellStyle name="??u va?o 9 3 2 2" xfId="7816" xr:uid="{63B44D14-B2B7-4AB0-B8F0-F1D8A7DFDC3A}"/>
    <cellStyle name="??u va?o 9 3 2 3" xfId="8807" xr:uid="{044B853C-8127-4C95-9883-51F65ECD6085}"/>
    <cellStyle name="??u va?o 9 3 2 4" xfId="9169" xr:uid="{3C2A3617-C2CB-47F4-B6A9-1027671BAA42}"/>
    <cellStyle name="??u va?o 9 3 2 5" xfId="9473" xr:uid="{81ECCF77-AF6A-4902-A6C7-29C69CDA01A1}"/>
    <cellStyle name="??u va?o 9 3 2 6" xfId="9778" xr:uid="{7B240E00-5EAD-4132-BB9E-6E81A5AEB8A0}"/>
    <cellStyle name="??u va?o 9 3 2 7" xfId="10045" xr:uid="{52005464-7B26-4C95-BABF-ACEB8222C585}"/>
    <cellStyle name="??u va?o 9 3 2 8" xfId="10300" xr:uid="{C0D95E9C-BA0F-46AC-840E-F5B94CA3A4AA}"/>
    <cellStyle name="??u va?o 9 3 2 9" xfId="10530" xr:uid="{4E48EC8C-89A7-4EDC-892F-A6BE50774FB6}"/>
    <cellStyle name="??u va?o 9 3 3" xfId="7651" xr:uid="{7320C016-E7FA-4C6B-931D-5792F6036B8D}"/>
    <cellStyle name="??u va?o 9 3 4" xfId="8642" xr:uid="{8EC58F5C-9841-4001-B8E9-CD4E6E3BFA63}"/>
    <cellStyle name="??u va?o 9 3 5" xfId="9004" xr:uid="{F6D243EB-9514-49CA-BABC-223C7FB77952}"/>
    <cellStyle name="??u va?o 9 3 6" xfId="5254" xr:uid="{53EA0E76-B64C-403A-B718-B4644D04C311}"/>
    <cellStyle name="??u va?o 9 3 7" xfId="9613" xr:uid="{B497B6E5-E9BB-41FA-B844-25ABC0524D54}"/>
    <cellStyle name="??u va?o 9 3 8" xfId="8086" xr:uid="{BA6C7802-2D19-44AC-8439-C2BA851B3207}"/>
    <cellStyle name="??u va?o 9 3 9" xfId="10135" xr:uid="{28C42AD1-7169-44D2-A78E-99533B6656F9}"/>
    <cellStyle name="??u va?o 9 4" xfId="7553" xr:uid="{4BC51658-8C06-4770-AF15-EB5824192195}"/>
    <cellStyle name="??u va?o 9 5" xfId="8544" xr:uid="{15D3C597-AE4B-423B-9645-BDF901D1C0C0}"/>
    <cellStyle name="??u va?o 9 6" xfId="6565" xr:uid="{9C6DBCCB-2C1C-4B3D-8A83-12DA90B140EF}"/>
    <cellStyle name="??u va?o 9 7" xfId="6257" xr:uid="{7784008C-AA5B-471E-8340-628D612FC6EE}"/>
    <cellStyle name="??u va?o 9 8" xfId="7359" xr:uid="{68E89778-8E7F-4665-8E51-314D98022B90}"/>
    <cellStyle name="??u va?o 9 9" xfId="5963" xr:uid="{5FA17448-B76C-441B-96DA-8114758090CA}"/>
    <cellStyle name="?â?u ra" xfId="4037" xr:uid="{2BD759A7-ACB3-4FDE-8347-2DFFFF2BB792}"/>
    <cellStyle name="?â?u ra 10" xfId="4534" xr:uid="{CC2B8123-D86B-4A41-94EA-59FEED5B5F46}"/>
    <cellStyle name="?â?u ra 10 10" xfId="5962" xr:uid="{F6991688-D787-44D8-8A53-9683BF1C5FC2}"/>
    <cellStyle name="?â?u ra 10 11" xfId="6949" xr:uid="{ECD60FE1-79A1-4341-B30C-3EF4EAF2872E}"/>
    <cellStyle name="?â?u ra 10 12" xfId="6539" xr:uid="{FC3F0676-6416-43A5-9FA2-E475C81EFA7E}"/>
    <cellStyle name="?â?u ra 10 2" xfId="4584" xr:uid="{9FB7DA44-505A-4100-A806-4A8FDF064755}"/>
    <cellStyle name="?â?u ra 10 2 10" xfId="5229" xr:uid="{A8815469-871C-4C02-A8BC-F427FC3DB653}"/>
    <cellStyle name="?â?u ra 10 2 11" xfId="8429" xr:uid="{5308C1AD-DD0B-4216-8073-DE1BDECDBCDC}"/>
    <cellStyle name="?â?u ra 10 2 2" xfId="4682" xr:uid="{38CA4168-6917-42BC-AD41-F445624BD402}"/>
    <cellStyle name="?â?u ra 10 2 2 10" xfId="10420" xr:uid="{FB45BFD9-B1E5-427D-B9E3-E556C2EEC854}"/>
    <cellStyle name="?â?u ra 10 2 2 2" xfId="4847" xr:uid="{D969A930-A63D-42E1-AEDA-57662162978B}"/>
    <cellStyle name="?â?u ra 10 2 2 2 2" xfId="7871" xr:uid="{D489DF60-E745-4D05-AD52-4DA7566B435E}"/>
    <cellStyle name="?â?u ra 10 2 2 2 3" xfId="8862" xr:uid="{51321A04-110B-49CC-B701-120DC8515B23}"/>
    <cellStyle name="?â?u ra 10 2 2 2 4" xfId="9224" xr:uid="{7A1BCA8A-FCB3-4E94-B2AF-10F916B49FDC}"/>
    <cellStyle name="?â?u ra 10 2 2 2 5" xfId="9528" xr:uid="{6B9B7FD8-860F-4CDF-AA81-8DD631A2A5EC}"/>
    <cellStyle name="?â?u ra 10 2 2 2 6" xfId="9833" xr:uid="{BD26D944-7719-4F91-9B0D-CF585AFAF9BD}"/>
    <cellStyle name="?â?u ra 10 2 2 2 7" xfId="10100" xr:uid="{4400ABB1-8DB6-4F98-9D9E-E2A0B10457D0}"/>
    <cellStyle name="?â?u ra 10 2 2 2 8" xfId="10355" xr:uid="{FC7824DC-58AE-46CE-92AC-8BDAA48D2724}"/>
    <cellStyle name="?â?u ra 10 2 2 2 9" xfId="10585" xr:uid="{DF0B0EB7-5365-44B6-99C8-082833869297}"/>
    <cellStyle name="?â?u ra 10 2 2 3" xfId="7706" xr:uid="{BF269729-7766-48A4-9F2A-840A82045455}"/>
    <cellStyle name="?â?u ra 10 2 2 4" xfId="8697" xr:uid="{CAC9EDD8-BDE7-4BB6-9FC0-A36214886F1A}"/>
    <cellStyle name="?â?u ra 10 2 2 5" xfId="9059" xr:uid="{5CAECB5A-6614-4B56-92FC-3214734D0204}"/>
    <cellStyle name="?â?u ra 10 2 2 6" xfId="9363" xr:uid="{1B9A55E5-98FF-4C68-AF3E-4A6BC2BCCC14}"/>
    <cellStyle name="?â?u ra 10 2 2 7" xfId="9668" xr:uid="{71B689BD-7883-49C5-837B-DE6C4C256C3A}"/>
    <cellStyle name="?â?u ra 10 2 2 8" xfId="9935" xr:uid="{6DE3D154-8CBD-4BC8-8ABE-26F56CC84BA2}"/>
    <cellStyle name="?â?u ra 10 2 2 9" xfId="10190" xr:uid="{A12CB500-C6C7-4801-A958-94E8DE89AA8F}"/>
    <cellStyle name="?â?u ra 10 2 3" xfId="4751" xr:uid="{91E85BCC-0BB3-465C-95B8-7C6F6E622098}"/>
    <cellStyle name="?â?u ra 10 2 3 2" xfId="7775" xr:uid="{2D713F2D-48CB-4261-A7A9-D14B94E33410}"/>
    <cellStyle name="?â?u ra 10 2 3 3" xfId="8766" xr:uid="{62D248B9-B234-4077-A521-D16FACE028FE}"/>
    <cellStyle name="?â?u ra 10 2 3 4" xfId="9128" xr:uid="{243390B2-D91B-486D-966C-EED4D67E7CAF}"/>
    <cellStyle name="?â?u ra 10 2 3 5" xfId="9432" xr:uid="{FCD6502E-FE07-4F37-BE75-153DB9BB7293}"/>
    <cellStyle name="?â?u ra 10 2 3 6" xfId="9737" xr:uid="{660B339F-8920-4CCF-9458-3997B1AF2ACF}"/>
    <cellStyle name="?â?u ra 10 2 3 7" xfId="10004" xr:uid="{4ADDB7A5-6ADB-4F98-8925-C3031C310E8C}"/>
    <cellStyle name="?â?u ra 10 2 3 8" xfId="10259" xr:uid="{E9807F5D-C22C-4A7C-A241-CC1ED50CBD6C}"/>
    <cellStyle name="?â?u ra 10 2 3 9" xfId="10489" xr:uid="{56663A00-AF4B-4A24-8924-9F6410AD0E3E}"/>
    <cellStyle name="?â?u ra 10 2 4" xfId="7608" xr:uid="{62A5DF81-4027-410B-B4E6-12D74D94DE39}"/>
    <cellStyle name="?â?u ra 10 2 5" xfId="8599" xr:uid="{0D79D678-CFC0-4358-8737-13EA2EB734BD}"/>
    <cellStyle name="?â?u ra 10 2 6" xfId="8174" xr:uid="{69A02DB1-44FF-4F05-9C8E-D7EB294CE623}"/>
    <cellStyle name="?â?u ra 10 2 7" xfId="5267" xr:uid="{03A02EE8-6E3B-44F0-A209-4CF60B9FD0AB}"/>
    <cellStyle name="?â?u ra 10 2 8" xfId="5195" xr:uid="{206DA0F4-FE28-46D1-8EDC-0B6F87176DA5}"/>
    <cellStyle name="?â?u ra 10 2 9" xfId="8872" xr:uid="{F00DC1FC-9EDC-4ADD-88F5-A974AECFC5D5}"/>
    <cellStyle name="?â?u ra 10 3" xfId="4632" xr:uid="{09D2A5A1-EA01-4B83-B93F-EE67FE11B364}"/>
    <cellStyle name="?â?u ra 10 3 10" xfId="10370" xr:uid="{27AC8026-329F-4D91-ABCE-0E82701C50CF}"/>
    <cellStyle name="?â?u ra 10 3 2" xfId="4797" xr:uid="{A47F6EA0-4E50-4C4D-926A-864755ABAB07}"/>
    <cellStyle name="?â?u ra 10 3 2 2" xfId="7821" xr:uid="{5F8C1FDF-A107-49CB-8E51-45478BDD3DFA}"/>
    <cellStyle name="?â?u ra 10 3 2 3" xfId="8812" xr:uid="{24086BA9-18C3-417E-BC4A-2B1D030AF83D}"/>
    <cellStyle name="?â?u ra 10 3 2 4" xfId="9174" xr:uid="{AC832E85-3CF4-4C7B-AEEF-1A03C29A56DF}"/>
    <cellStyle name="?â?u ra 10 3 2 5" xfId="9478" xr:uid="{8514F044-DC44-4B1A-8647-FBE46086279E}"/>
    <cellStyle name="?â?u ra 10 3 2 6" xfId="9783" xr:uid="{FBD09D00-95EA-4584-92F1-9CFFE7785713}"/>
    <cellStyle name="?â?u ra 10 3 2 7" xfId="10050" xr:uid="{607EFE9A-3E61-4066-96F0-BAF3718465BC}"/>
    <cellStyle name="?â?u ra 10 3 2 8" xfId="10305" xr:uid="{1FE788E7-343F-47AD-B3A7-09A7897012DA}"/>
    <cellStyle name="?â?u ra 10 3 2 9" xfId="10535" xr:uid="{CF4454BB-F55B-492A-8E87-042077EB7124}"/>
    <cellStyle name="?â?u ra 10 3 3" xfId="7656" xr:uid="{904761A9-58ED-430C-A957-3B9854ED0B51}"/>
    <cellStyle name="?â?u ra 10 3 4" xfId="8647" xr:uid="{5DF33DF2-CD78-4923-BF87-320BEC950391}"/>
    <cellStyle name="?â?u ra 10 3 5" xfId="9009" xr:uid="{DF04D03E-2F90-46C0-B860-BECF8C08A087}"/>
    <cellStyle name="?â?u ra 10 3 6" xfId="9313" xr:uid="{293DB5D7-7623-49DF-AA22-4AB59061A072}"/>
    <cellStyle name="?â?u ra 10 3 7" xfId="9618" xr:uid="{C4B31546-1046-4C64-BDE9-59535559C9FD}"/>
    <cellStyle name="?â?u ra 10 3 8" xfId="9885" xr:uid="{41D152CD-21CE-4C0B-91E3-15260AFA3002}"/>
    <cellStyle name="?â?u ra 10 3 9" xfId="10140" xr:uid="{792BDA05-CD5C-441E-B963-04604A2FB993}"/>
    <cellStyle name="?â?u ra 10 4" xfId="4719" xr:uid="{1B564954-4465-4C3A-B7B9-D4AF0C20E224}"/>
    <cellStyle name="?â?u ra 10 4 2" xfId="7743" xr:uid="{22CBA29B-7B27-49B9-B85B-8C395693BFC2}"/>
    <cellStyle name="?â?u ra 10 4 3" xfId="8734" xr:uid="{1DB9727B-76A0-44FD-A2D0-D028074786BB}"/>
    <cellStyle name="?â?u ra 10 4 4" xfId="9096" xr:uid="{D98A913E-6691-4FA1-94F4-8CE477BC3AB3}"/>
    <cellStyle name="?â?u ra 10 4 5" xfId="9400" xr:uid="{4181D4C9-3164-4CA7-92D5-917D34B5B6F7}"/>
    <cellStyle name="?â?u ra 10 4 6" xfId="9705" xr:uid="{C383B9E0-F975-4FEA-838D-0648C316D883}"/>
    <cellStyle name="?â?u ra 10 4 7" xfId="9972" xr:uid="{978E3E68-A32B-407E-8F88-20FF7064B47E}"/>
    <cellStyle name="?â?u ra 10 4 8" xfId="10227" xr:uid="{DFB8BFB2-3CB5-4D69-9F0F-7F303C24A771}"/>
    <cellStyle name="?â?u ra 10 4 9" xfId="10457" xr:uid="{771114D2-8C13-400B-ADB6-D1FA488C7F8C}"/>
    <cellStyle name="?â?u ra 10 5" xfId="7558" xr:uid="{BBD900EE-7618-4AC5-AE53-2C65A4B0A370}"/>
    <cellStyle name="?â?u ra 10 6" xfId="8549" xr:uid="{949E0474-5940-4C18-8F42-2B469CCB82E4}"/>
    <cellStyle name="?â?u ra 10 7" xfId="5519" xr:uid="{B3A0B008-DB73-413C-B5D9-87257A2C89DC}"/>
    <cellStyle name="?â?u ra 10 8" xfId="6254" xr:uid="{7066CF48-BB27-443A-8F12-FD133B459309}"/>
    <cellStyle name="?â?u ra 10 9" xfId="5565" xr:uid="{F48B176A-8D35-48EF-A251-C4D075376A21}"/>
    <cellStyle name="?â?u ra 11" xfId="4535" xr:uid="{49A7AC38-E673-46AA-B5DF-D6F638B09B77}"/>
    <cellStyle name="?â?u ra 11 10" xfId="8917" xr:uid="{61A1A220-8EBD-48A1-A1D0-ACF8E8D09F7E}"/>
    <cellStyle name="?â?u ra 11 11" xfId="8430" xr:uid="{74F829E7-761E-43B9-82D2-E584DB0625E6}"/>
    <cellStyle name="?â?u ra 11 12" xfId="8975" xr:uid="{942C0493-E35F-4252-B640-57AC2C4526D5}"/>
    <cellStyle name="?â?u ra 11 2" xfId="4585" xr:uid="{D86C096D-A4D4-42C7-81AA-776EB4FF7064}"/>
    <cellStyle name="?â?u ra 11 2 10" xfId="5245" xr:uid="{D4B92C11-348B-41DA-969D-B3494635A3CE}"/>
    <cellStyle name="?â?u ra 11 2 11" xfId="9537" xr:uid="{A89A7672-17CE-4CC5-BFAE-DD08F79CC984}"/>
    <cellStyle name="?â?u ra 11 2 2" xfId="4683" xr:uid="{63F3F738-0958-431C-9EE0-5CB23D359AA5}"/>
    <cellStyle name="?â?u ra 11 2 2 10" xfId="10421" xr:uid="{0387EE9D-5F44-4F3F-A9C5-02236AADCF87}"/>
    <cellStyle name="?â?u ra 11 2 2 2" xfId="4848" xr:uid="{472C3D17-0005-4396-A259-39554BC1CE03}"/>
    <cellStyle name="?â?u ra 11 2 2 2 2" xfId="7872" xr:uid="{896894C9-23D1-41DB-B2B0-ED53289C548A}"/>
    <cellStyle name="?â?u ra 11 2 2 2 3" xfId="8863" xr:uid="{79250767-8C97-4328-9DBF-97C89457DE37}"/>
    <cellStyle name="?â?u ra 11 2 2 2 4" xfId="9225" xr:uid="{AE56FC16-8EA4-410D-B65E-92FD53D4697C}"/>
    <cellStyle name="?â?u ra 11 2 2 2 5" xfId="9529" xr:uid="{5F7D3717-176B-4DEE-9E79-F05EF786171E}"/>
    <cellStyle name="?â?u ra 11 2 2 2 6" xfId="9834" xr:uid="{8E6EFD19-CD5B-4771-9F35-7DF6DCB5A19A}"/>
    <cellStyle name="?â?u ra 11 2 2 2 7" xfId="10101" xr:uid="{2BB5159B-4EA9-4EF4-9395-031E72014FF8}"/>
    <cellStyle name="?â?u ra 11 2 2 2 8" xfId="10356" xr:uid="{B38259BA-647A-44F6-862F-586F03B556FB}"/>
    <cellStyle name="?â?u ra 11 2 2 2 9" xfId="10586" xr:uid="{171C5796-BBB5-4E13-B319-4EA192413843}"/>
    <cellStyle name="?â?u ra 11 2 2 3" xfId="7707" xr:uid="{F476BC6C-1651-41BC-8123-5A5163091B68}"/>
    <cellStyle name="?â?u ra 11 2 2 4" xfId="8698" xr:uid="{E8B0C81B-734E-4BE2-80BA-24DC24B567F2}"/>
    <cellStyle name="?â?u ra 11 2 2 5" xfId="9060" xr:uid="{F613CCE7-6B92-4E3D-95EB-689B267D92D4}"/>
    <cellStyle name="?â?u ra 11 2 2 6" xfId="9364" xr:uid="{A1BE57E1-55AC-4FB0-9A48-A3177EC66DCD}"/>
    <cellStyle name="?â?u ra 11 2 2 7" xfId="9669" xr:uid="{254815F6-62ED-4E79-B920-AC2055B6EBBE}"/>
    <cellStyle name="?â?u ra 11 2 2 8" xfId="9936" xr:uid="{4404045E-4209-4E81-9745-B5F9A3D2DB07}"/>
    <cellStyle name="?â?u ra 11 2 2 9" xfId="10191" xr:uid="{DB0CE47A-0287-43E4-9C90-100923D2B640}"/>
    <cellStyle name="?â?u ra 11 2 3" xfId="4752" xr:uid="{247683B7-04A6-4E98-9CB6-678D305FDBD6}"/>
    <cellStyle name="?â?u ra 11 2 3 2" xfId="7776" xr:uid="{F56D3BC1-677F-45F4-B1EE-43B892FD2A56}"/>
    <cellStyle name="?â?u ra 11 2 3 3" xfId="8767" xr:uid="{6B87C112-4789-4E9C-83B8-5D7F204E3391}"/>
    <cellStyle name="?â?u ra 11 2 3 4" xfId="9129" xr:uid="{0F902934-0AAA-4E0D-9630-1260BDEE210C}"/>
    <cellStyle name="?â?u ra 11 2 3 5" xfId="9433" xr:uid="{CE3C90AE-52EE-4987-9225-68598BCB6F16}"/>
    <cellStyle name="?â?u ra 11 2 3 6" xfId="9738" xr:uid="{1B2DD4AF-0457-439D-B483-035ED58E4507}"/>
    <cellStyle name="?â?u ra 11 2 3 7" xfId="10005" xr:uid="{295BD9F1-5058-4665-97F9-257182847D39}"/>
    <cellStyle name="?â?u ra 11 2 3 8" xfId="10260" xr:uid="{07A25BAB-C5BE-42FD-BF20-0CDCF62FA7CD}"/>
    <cellStyle name="?â?u ra 11 2 3 9" xfId="10490" xr:uid="{33E445D0-A423-4FEB-BB07-A48D5B637ACB}"/>
    <cellStyle name="?â?u ra 11 2 4" xfId="7609" xr:uid="{8C1CE878-527D-49FA-875A-F6A7665B5DE2}"/>
    <cellStyle name="?â?u ra 11 2 5" xfId="8600" xr:uid="{A90369E4-7DF9-49C0-8966-7DB3BCC96088}"/>
    <cellStyle name="?â?u ra 11 2 6" xfId="8173" xr:uid="{261D7B32-7909-4877-8CD6-8965C497B833}"/>
    <cellStyle name="?â?u ra 11 2 7" xfId="6221" xr:uid="{49BD8000-9075-40C5-B928-5AF70F6D7C35}"/>
    <cellStyle name="?â?u ra 11 2 8" xfId="8479" xr:uid="{C0253525-AB88-4B30-974E-CAE19E5DA699}"/>
    <cellStyle name="?â?u ra 11 2 9" xfId="6032" xr:uid="{4B9E0937-8168-4529-9F64-C76A89F61B79}"/>
    <cellStyle name="?â?u ra 11 3" xfId="4633" xr:uid="{DC8B4265-B4B4-4E2C-86A3-DC98F9CCE393}"/>
    <cellStyle name="?â?u ra 11 3 10" xfId="10371" xr:uid="{1BDD4FC6-87FB-4ACE-BF2D-3C7B2117965E}"/>
    <cellStyle name="?â?u ra 11 3 2" xfId="4798" xr:uid="{A8C96C0D-28B8-4FDB-8798-F3081D317090}"/>
    <cellStyle name="?â?u ra 11 3 2 2" xfId="7822" xr:uid="{DEA9BC42-2238-49C2-B961-37B96CA0C3FB}"/>
    <cellStyle name="?â?u ra 11 3 2 3" xfId="8813" xr:uid="{80066286-DCC6-4A49-89A9-38E6296417B8}"/>
    <cellStyle name="?â?u ra 11 3 2 4" xfId="9175" xr:uid="{44BCF1DC-477B-44E8-8928-FC4A48374006}"/>
    <cellStyle name="?â?u ra 11 3 2 5" xfId="9479" xr:uid="{2E970C31-C932-4EBB-9020-9705EA9EEBE5}"/>
    <cellStyle name="?â?u ra 11 3 2 6" xfId="9784" xr:uid="{5E4EEF49-C8AD-4AD9-8DD2-83BEBAAEF288}"/>
    <cellStyle name="?â?u ra 11 3 2 7" xfId="10051" xr:uid="{4EDDCC60-4402-48CD-9BD2-828DD50B98B4}"/>
    <cellStyle name="?â?u ra 11 3 2 8" xfId="10306" xr:uid="{3B8DCE09-F72A-4D1B-A1A5-29B45E9F8DB3}"/>
    <cellStyle name="?â?u ra 11 3 2 9" xfId="10536" xr:uid="{D9D05877-7649-465C-A1F7-414C5C502C28}"/>
    <cellStyle name="?â?u ra 11 3 3" xfId="7657" xr:uid="{D0C0BC44-C633-41C6-8F3C-34199FB4712E}"/>
    <cellStyle name="?â?u ra 11 3 4" xfId="8648" xr:uid="{7C2360EF-8F12-4A64-9BD4-E2CC1CE0B4E9}"/>
    <cellStyle name="?â?u ra 11 3 5" xfId="9010" xr:uid="{A36674CB-2EAE-443A-BBFC-677955B1C099}"/>
    <cellStyle name="?â?u ra 11 3 6" xfId="9314" xr:uid="{129F24F2-E91C-4DE9-93F1-A8F637167E04}"/>
    <cellStyle name="?â?u ra 11 3 7" xfId="9619" xr:uid="{B3D2B0D4-9306-43B3-95BE-6B352CE646F2}"/>
    <cellStyle name="?â?u ra 11 3 8" xfId="9886" xr:uid="{2282F547-4AED-4C38-AF1B-382C9E272FDA}"/>
    <cellStyle name="?â?u ra 11 3 9" xfId="10141" xr:uid="{E4BDE247-DF02-4150-BD42-407AF450F783}"/>
    <cellStyle name="?â?u ra 11 4" xfId="4720" xr:uid="{00ACF1D9-F184-4C9A-A83C-465B9A93F39F}"/>
    <cellStyle name="?â?u ra 11 4 2" xfId="7744" xr:uid="{A38C73EF-889F-4C49-B4E6-DD6521B46172}"/>
    <cellStyle name="?â?u ra 11 4 3" xfId="8735" xr:uid="{AF1AF3CB-DADC-4FC1-8632-6BFAA4E26022}"/>
    <cellStyle name="?â?u ra 11 4 4" xfId="9097" xr:uid="{4BC96425-A32D-4383-AD2C-FE1DF0DE434A}"/>
    <cellStyle name="?â?u ra 11 4 5" xfId="9401" xr:uid="{29E7254D-74CA-4CE0-B046-7A5983DC2A14}"/>
    <cellStyle name="?â?u ra 11 4 6" xfId="9706" xr:uid="{F4E80818-1FC0-4158-A5F3-9FE7BEDD0D74}"/>
    <cellStyle name="?â?u ra 11 4 7" xfId="9973" xr:uid="{71E8D062-FF84-423C-A326-6D2BCD77E6D1}"/>
    <cellStyle name="?â?u ra 11 4 8" xfId="10228" xr:uid="{92B5BE1D-9814-40D3-BBF9-8484658ED422}"/>
    <cellStyle name="?â?u ra 11 4 9" xfId="10458" xr:uid="{CF3B69FD-F902-4DF8-A6BE-3DEE4B07685C}"/>
    <cellStyle name="?â?u ra 11 5" xfId="7559" xr:uid="{DC6B5245-A5E0-4FD9-8738-657663EE0CE2}"/>
    <cellStyle name="?â?u ra 11 6" xfId="8550" xr:uid="{2DE5FD2D-5BDA-48AD-AEA9-2D9D53EC918D}"/>
    <cellStyle name="?â?u ra 11 7" xfId="5520" xr:uid="{A3E321B3-9D6F-4852-9D93-06A7C35B2E50}"/>
    <cellStyle name="?â?u ra 11 8" xfId="5756" xr:uid="{3E45DC0E-D24A-4E38-BCBF-4995D11A74E4}"/>
    <cellStyle name="?â?u ra 11 9" xfId="7421" xr:uid="{C60DB45D-83D7-470F-A2F5-7D41794C2380}"/>
    <cellStyle name="?â?u ra 12" xfId="4531" xr:uid="{EFB4E288-CA00-49B7-934A-4B6DF8FD3B87}"/>
    <cellStyle name="?â?u ra 12 10" xfId="8370" xr:uid="{2A0B3DC6-BDC7-417E-9283-7292C2E454FD}"/>
    <cellStyle name="?â?u ra 12 11" xfId="8368" xr:uid="{AFB7377D-A9B0-4D70-A3FE-09D59B6AFF09}"/>
    <cellStyle name="?â?u ra 12 12" xfId="8444" xr:uid="{D5D486CA-EF2B-4FD0-A9C7-463328A45590}"/>
    <cellStyle name="?â?u ra 12 2" xfId="4581" xr:uid="{C3A314D6-F4D8-41C7-9A01-22B160EC9B28}"/>
    <cellStyle name="?â?u ra 12 2 10" xfId="9540" xr:uid="{E10BDB2D-987C-4B3F-8B5B-56ED3B6E8777}"/>
    <cellStyle name="?â?u ra 12 2 11" xfId="9601" xr:uid="{BC038815-FEAC-4C96-9593-D139B4B29D0B}"/>
    <cellStyle name="?â?u ra 12 2 2" xfId="4679" xr:uid="{521DB08F-7376-499A-9BB3-7423A42FA310}"/>
    <cellStyle name="?â?u ra 12 2 2 10" xfId="10417" xr:uid="{D8F026E9-53F8-4322-BD98-5FD65875E3E3}"/>
    <cellStyle name="?â?u ra 12 2 2 2" xfId="4844" xr:uid="{2BCFEDC7-1847-4C23-9E0F-EF0E0C54FFC7}"/>
    <cellStyle name="?â?u ra 12 2 2 2 2" xfId="7868" xr:uid="{8E1D3630-7E11-44F1-97E1-B479F86DC84D}"/>
    <cellStyle name="?â?u ra 12 2 2 2 3" xfId="8859" xr:uid="{71CD9E46-913C-4D04-A219-F13D11CAC0EB}"/>
    <cellStyle name="?â?u ra 12 2 2 2 4" xfId="9221" xr:uid="{7463751F-A33B-4671-86CA-DC4ADEA8E423}"/>
    <cellStyle name="?â?u ra 12 2 2 2 5" xfId="9525" xr:uid="{AC6D6CA6-63CB-4D34-9625-90EBA9271555}"/>
    <cellStyle name="?â?u ra 12 2 2 2 6" xfId="9830" xr:uid="{1E7DF8F8-7A7C-4829-B269-252D07B017B2}"/>
    <cellStyle name="?â?u ra 12 2 2 2 7" xfId="10097" xr:uid="{7A3C2CFD-E53C-40A0-B004-BE2A2820FC85}"/>
    <cellStyle name="?â?u ra 12 2 2 2 8" xfId="10352" xr:uid="{806C1C04-D42F-4D5C-BF6C-B9FE0E4CC2FB}"/>
    <cellStyle name="?â?u ra 12 2 2 2 9" xfId="10582" xr:uid="{D0B32075-B83D-452D-BE61-E4CDCC2AEE11}"/>
    <cellStyle name="?â?u ra 12 2 2 3" xfId="7703" xr:uid="{9758075E-02DB-4FF5-BF7F-023D4C3F7652}"/>
    <cellStyle name="?â?u ra 12 2 2 4" xfId="8694" xr:uid="{5DB65908-8A93-45F8-9FA6-43224B775C7F}"/>
    <cellStyle name="?â?u ra 12 2 2 5" xfId="9056" xr:uid="{AF8EF15C-FDF4-4E8B-9E00-45B58539F338}"/>
    <cellStyle name="?â?u ra 12 2 2 6" xfId="9360" xr:uid="{3D36A5D8-B527-43AD-832E-68D249C038A7}"/>
    <cellStyle name="?â?u ra 12 2 2 7" xfId="9665" xr:uid="{D28C17A9-49B0-4EE5-81C3-F05AE8036B21}"/>
    <cellStyle name="?â?u ra 12 2 2 8" xfId="9932" xr:uid="{647E5876-9085-4EA6-B9AB-B83008A44DF5}"/>
    <cellStyle name="?â?u ra 12 2 2 9" xfId="10187" xr:uid="{2FD17E4D-7E06-4900-82AC-1564802B913D}"/>
    <cellStyle name="?â?u ra 12 2 3" xfId="4750" xr:uid="{FD4EA772-5EED-469A-AF47-8B07AD81C3F8}"/>
    <cellStyle name="?â?u ra 12 2 3 2" xfId="7774" xr:uid="{7C2412E3-F439-4B16-BAD3-9D5F3C812F6D}"/>
    <cellStyle name="?â?u ra 12 2 3 3" xfId="8765" xr:uid="{81448382-E2EE-401B-BBAF-48A9573DBBEF}"/>
    <cellStyle name="?â?u ra 12 2 3 4" xfId="9127" xr:uid="{55371CB9-B601-4613-9F71-F10FFE87F8F9}"/>
    <cellStyle name="?â?u ra 12 2 3 5" xfId="9431" xr:uid="{91341F8C-CC6B-4B24-B374-E9BC5002F063}"/>
    <cellStyle name="?â?u ra 12 2 3 6" xfId="9736" xr:uid="{A862901D-6452-49AA-A987-75B95EA33C82}"/>
    <cellStyle name="?â?u ra 12 2 3 7" xfId="10003" xr:uid="{6ACA7E5D-176C-43CC-B25C-68CC5FE244E7}"/>
    <cellStyle name="?â?u ra 12 2 3 8" xfId="10258" xr:uid="{42009D79-E02A-439E-BEB0-B48BF4EB83CD}"/>
    <cellStyle name="?â?u ra 12 2 3 9" xfId="10488" xr:uid="{056A6D93-CD3B-4D08-9736-2EA608DEE170}"/>
    <cellStyle name="?â?u ra 12 2 4" xfId="7605" xr:uid="{3D2605E6-027F-43A3-A9FE-BAA6A08C891C}"/>
    <cellStyle name="?â?u ra 12 2 5" xfId="8596" xr:uid="{2A5875E8-53ED-4A3E-91D9-5DD4B70E4DA6}"/>
    <cellStyle name="?â?u ra 12 2 6" xfId="5391" xr:uid="{F4A7338C-F997-40F5-A6D3-B8F1DA1CE08B}"/>
    <cellStyle name="?â?u ra 12 2 7" xfId="6225" xr:uid="{42322E57-F2C9-4D2F-B5D3-D8173CB2CA93}"/>
    <cellStyle name="?â?u ra 12 2 8" xfId="7145" xr:uid="{26F94BD7-BC4A-463F-B7DD-F7894365A5FC}"/>
    <cellStyle name="?â?u ra 12 2 9" xfId="9265" xr:uid="{487457A3-F599-40CB-B10D-4E20517EC648}"/>
    <cellStyle name="?â?u ra 12 3" xfId="4629" xr:uid="{CCDC04BF-CB1A-4EC5-A9C9-18D2A9FFA173}"/>
    <cellStyle name="?â?u ra 12 3 10" xfId="10367" xr:uid="{24B3C07E-26F4-4AB9-A2FE-00F4FBFFE591}"/>
    <cellStyle name="?â?u ra 12 3 2" xfId="4794" xr:uid="{A9427DB4-319B-44B9-A448-5E73B0E7606A}"/>
    <cellStyle name="?â?u ra 12 3 2 2" xfId="7818" xr:uid="{70484A26-1F3C-4B02-89E2-006CC679FD90}"/>
    <cellStyle name="?â?u ra 12 3 2 3" xfId="8809" xr:uid="{6C52EBD2-DB4F-43C7-B9DC-6780AEC579EE}"/>
    <cellStyle name="?â?u ra 12 3 2 4" xfId="9171" xr:uid="{CB81DEBD-910C-4071-B797-A2C4BA5C44DC}"/>
    <cellStyle name="?â?u ra 12 3 2 5" xfId="9475" xr:uid="{D0A97F81-A970-42D8-B3EB-A0B57967D92A}"/>
    <cellStyle name="?â?u ra 12 3 2 6" xfId="9780" xr:uid="{478CD620-22E9-4579-9D15-2FB33DD96E4C}"/>
    <cellStyle name="?â?u ra 12 3 2 7" xfId="10047" xr:uid="{30A131BF-D25B-478B-A4B4-AD36F1715630}"/>
    <cellStyle name="?â?u ra 12 3 2 8" xfId="10302" xr:uid="{42FECEFF-083C-4561-A1EE-FD78956E7CB0}"/>
    <cellStyle name="?â?u ra 12 3 2 9" xfId="10532" xr:uid="{4BF272FF-5CCB-45D5-976A-2BF46D469C12}"/>
    <cellStyle name="?â?u ra 12 3 3" xfId="7653" xr:uid="{B1A676A3-F7CB-4841-B95D-12129C8165CA}"/>
    <cellStyle name="?â?u ra 12 3 4" xfId="8644" xr:uid="{D6082234-0C43-40E3-8402-15BBA3396BE8}"/>
    <cellStyle name="?â?u ra 12 3 5" xfId="9006" xr:uid="{34C80704-1970-4064-BD4E-EEE0589D90A2}"/>
    <cellStyle name="?â?u ra 12 3 6" xfId="9310" xr:uid="{BAEFA811-F547-4FB9-9601-4A829188F8D5}"/>
    <cellStyle name="?â?u ra 12 3 7" xfId="9615" xr:uid="{92FB36A8-D4E8-425B-9CB5-F62ECBA348B4}"/>
    <cellStyle name="?â?u ra 12 3 8" xfId="9882" xr:uid="{6B067693-BC56-46BE-83A7-18907E7A97A8}"/>
    <cellStyle name="?â?u ra 12 3 9" xfId="10137" xr:uid="{98A23B0F-6F76-472B-BC6D-468C71CCB6EB}"/>
    <cellStyle name="?â?u ra 12 4" xfId="4718" xr:uid="{13C63CC3-FCD7-4AC6-B076-B47D65BC1867}"/>
    <cellStyle name="?â?u ra 12 4 2" xfId="7742" xr:uid="{A7836E91-5699-4DF4-A624-940804830069}"/>
    <cellStyle name="?â?u ra 12 4 3" xfId="8733" xr:uid="{1A28DFF8-4663-4E17-9283-941C0F9505E3}"/>
    <cellStyle name="?â?u ra 12 4 4" xfId="9095" xr:uid="{3FAB29A8-E61B-4722-BD0C-D5635BA1A363}"/>
    <cellStyle name="?â?u ra 12 4 5" xfId="9399" xr:uid="{D391DDC8-E526-4116-9BB2-8C63DEEA44D0}"/>
    <cellStyle name="?â?u ra 12 4 6" xfId="9704" xr:uid="{195D9051-BBA2-4E39-A5DF-715477C454C6}"/>
    <cellStyle name="?â?u ra 12 4 7" xfId="9971" xr:uid="{8803B469-6A53-4776-BB02-5592C1DDA7CF}"/>
    <cellStyle name="?â?u ra 12 4 8" xfId="10226" xr:uid="{5DA27A62-D53D-4111-9B53-FE61AD2661AB}"/>
    <cellStyle name="?â?u ra 12 4 9" xfId="10456" xr:uid="{6BC89A8F-CC17-43FB-98E1-4C714DEEA8CC}"/>
    <cellStyle name="?â?u ra 12 5" xfId="7555" xr:uid="{088E4BC6-F63B-4074-9D1D-EA3BD89211E7}"/>
    <cellStyle name="?â?u ra 12 6" xfId="8546" xr:uid="{83CDD434-BF1A-4A05-823F-A883927AB933}"/>
    <cellStyle name="?â?u ra 12 7" xfId="6567" xr:uid="{DA9B65EA-64B2-4814-9B6B-13E372B3C76B}"/>
    <cellStyle name="?â?u ra 12 8" xfId="5757" xr:uid="{BA840093-DCC3-4A40-80B4-D107941A07BE}"/>
    <cellStyle name="?â?u ra 12 9" xfId="7506" xr:uid="{7E383E82-9CED-4A87-B992-66558DF3877C}"/>
    <cellStyle name="?â?u ra 13" xfId="4537" xr:uid="{DF9A13D4-6D72-40F2-A6AB-6121AFA99CA0}"/>
    <cellStyle name="?â?u ra 13 10" xfId="7070" xr:uid="{B7FD7DE2-4DF4-4C55-ACB7-55BD5D04FCA5}"/>
    <cellStyle name="?â?u ra 13 11" xfId="8353" xr:uid="{BC7BDA6E-4DFA-4141-B038-3F8F8911BB0F}"/>
    <cellStyle name="?â?u ra 13 12" xfId="6122" xr:uid="{6C1F1164-98DE-47B6-8700-D0E590E59C35}"/>
    <cellStyle name="?â?u ra 13 2" xfId="4587" xr:uid="{34D30A11-6ADE-4BB3-9E48-C0782D0CBBDF}"/>
    <cellStyle name="?â?u ra 13 2 10" xfId="8939" xr:uid="{B74F18F5-0B14-406D-947A-63E962E9A6C5}"/>
    <cellStyle name="?â?u ra 13 2 11" xfId="9270" xr:uid="{FF310988-0CDA-40D8-B477-B77190B09C69}"/>
    <cellStyle name="?â?u ra 13 2 2" xfId="4685" xr:uid="{A1D5A42E-A588-4FBC-B910-64C5FD370573}"/>
    <cellStyle name="?â?u ra 13 2 2 10" xfId="10423" xr:uid="{8D1E07FE-D8A2-4772-B008-710B84523D15}"/>
    <cellStyle name="?â?u ra 13 2 2 2" xfId="4850" xr:uid="{49FF5530-8CCF-4D21-B60D-1B636244B171}"/>
    <cellStyle name="?â?u ra 13 2 2 2 2" xfId="7874" xr:uid="{280C6D51-0099-44EE-9C84-512C04E21CB9}"/>
    <cellStyle name="?â?u ra 13 2 2 2 3" xfId="8865" xr:uid="{83636753-B5A6-49D7-94F0-AF86DFF790FE}"/>
    <cellStyle name="?â?u ra 13 2 2 2 4" xfId="9227" xr:uid="{5AF66A5B-99A7-425D-9232-0365279A95FB}"/>
    <cellStyle name="?â?u ra 13 2 2 2 5" xfId="9531" xr:uid="{04C69351-B4E9-45AE-B0C3-4776F5571494}"/>
    <cellStyle name="?â?u ra 13 2 2 2 6" xfId="9836" xr:uid="{C312918F-6991-4D98-80DA-3DB72F786BE7}"/>
    <cellStyle name="?â?u ra 13 2 2 2 7" xfId="10103" xr:uid="{71095F22-40B0-4BAF-BBBB-A521E5E4E2D5}"/>
    <cellStyle name="?â?u ra 13 2 2 2 8" xfId="10358" xr:uid="{0DE01B1E-B096-4532-A899-E2FAB1343E94}"/>
    <cellStyle name="?â?u ra 13 2 2 2 9" xfId="10588" xr:uid="{DAF84093-9846-4255-8572-6F6B9C371CAE}"/>
    <cellStyle name="?â?u ra 13 2 2 3" xfId="7709" xr:uid="{B830F778-8C9A-4985-AD46-059C3168830A}"/>
    <cellStyle name="?â?u ra 13 2 2 4" xfId="8700" xr:uid="{4862813C-95CC-406E-8196-8189E0B8A04F}"/>
    <cellStyle name="?â?u ra 13 2 2 5" xfId="9062" xr:uid="{165C33B8-B36D-4F2A-BBE7-868B9E674EC5}"/>
    <cellStyle name="?â?u ra 13 2 2 6" xfId="9366" xr:uid="{76CBECDF-6D9F-4980-8EAC-EFB80EE9BA34}"/>
    <cellStyle name="?â?u ra 13 2 2 7" xfId="9671" xr:uid="{425486D4-6E38-4B34-B93C-5A9996E8D6A8}"/>
    <cellStyle name="?â?u ra 13 2 2 8" xfId="9938" xr:uid="{AE536AC1-DECB-4F93-8499-3741184CF6A0}"/>
    <cellStyle name="?â?u ra 13 2 2 9" xfId="10193" xr:uid="{58551B06-1419-4D0F-98F4-BDDB68B473FB}"/>
    <cellStyle name="?â?u ra 13 2 3" xfId="4754" xr:uid="{1A42B020-692E-4C76-BC5D-75596BEA8B02}"/>
    <cellStyle name="?â?u ra 13 2 3 2" xfId="7778" xr:uid="{305FF5CF-446F-44C3-B91F-0BC7E7B7961E}"/>
    <cellStyle name="?â?u ra 13 2 3 3" xfId="8769" xr:uid="{C185C4B5-EBDF-49A1-A47B-4F07B6032CDB}"/>
    <cellStyle name="?â?u ra 13 2 3 4" xfId="9131" xr:uid="{06097B2A-54DB-40B4-B056-67E9F115F952}"/>
    <cellStyle name="?â?u ra 13 2 3 5" xfId="9435" xr:uid="{8D9C800B-6F36-4259-886F-9E670DC9D195}"/>
    <cellStyle name="?â?u ra 13 2 3 6" xfId="9740" xr:uid="{7711ABBB-7B72-4AFE-9C1D-E18D3F835C69}"/>
    <cellStyle name="?â?u ra 13 2 3 7" xfId="10007" xr:uid="{810204D4-61A8-417A-891E-88C8FC55D636}"/>
    <cellStyle name="?â?u ra 13 2 3 8" xfId="10262" xr:uid="{C6AA712E-9C1A-494A-A89B-9DBD8B576895}"/>
    <cellStyle name="?â?u ra 13 2 3 9" xfId="10492" xr:uid="{1DA8630A-DAEB-4FFE-B366-B398711B2763}"/>
    <cellStyle name="?â?u ra 13 2 4" xfId="7611" xr:uid="{25DC1B21-16ED-4D2A-92DA-DB4B38ED9A8B}"/>
    <cellStyle name="?â?u ra 13 2 5" xfId="8602" xr:uid="{7028B78E-2776-4288-A8F3-60F0F78501D2}"/>
    <cellStyle name="?â?u ra 13 2 6" xfId="8171" xr:uid="{14C09C8F-528E-40BC-94A7-0DAA353BD6C6}"/>
    <cellStyle name="?â?u ra 13 2 7" xfId="6219" xr:uid="{B111D394-E554-449D-B8BB-E3E26A2F00FF}"/>
    <cellStyle name="?â?u ra 13 2 8" xfId="5200" xr:uid="{359B6E18-BDBD-42FF-AA9B-913D27BA2A7E}"/>
    <cellStyle name="?â?u ra 13 2 9" xfId="6926" xr:uid="{3D6CA795-DC8A-4B7F-91E0-F524255C966E}"/>
    <cellStyle name="?â?u ra 13 3" xfId="4635" xr:uid="{E8620779-C6DB-46DB-A69A-CE96C095944F}"/>
    <cellStyle name="?â?u ra 13 3 10" xfId="10373" xr:uid="{A528C364-08DC-4B3E-9F71-46A641DBDCFE}"/>
    <cellStyle name="?â?u ra 13 3 2" xfId="4800" xr:uid="{8C082C95-BA68-44F1-80F2-72FE259CB726}"/>
    <cellStyle name="?â?u ra 13 3 2 2" xfId="7824" xr:uid="{EB50F840-F662-4A20-8EBC-82F24CD7E85B}"/>
    <cellStyle name="?â?u ra 13 3 2 3" xfId="8815" xr:uid="{3853F623-D74C-4491-99CE-FCE36A6776E1}"/>
    <cellStyle name="?â?u ra 13 3 2 4" xfId="9177" xr:uid="{A9A8A744-F8CC-42D5-B768-BA83BAD4D7D3}"/>
    <cellStyle name="?â?u ra 13 3 2 5" xfId="9481" xr:uid="{4D7C2FB4-CA11-431C-8FEB-703E8770D2AB}"/>
    <cellStyle name="?â?u ra 13 3 2 6" xfId="9786" xr:uid="{7C02E4E8-FF80-4D2B-9D6D-17CA131BC0AE}"/>
    <cellStyle name="?â?u ra 13 3 2 7" xfId="10053" xr:uid="{B93007C2-B216-47CA-BAE7-D7B7A23C377F}"/>
    <cellStyle name="?â?u ra 13 3 2 8" xfId="10308" xr:uid="{F5D66432-2FCF-4242-A396-79D5068653B0}"/>
    <cellStyle name="?â?u ra 13 3 2 9" xfId="10538" xr:uid="{B2B35FEF-6B9A-45C4-A8DE-12787C6B6C14}"/>
    <cellStyle name="?â?u ra 13 3 3" xfId="7659" xr:uid="{7EAFD8E6-D5FB-4E38-964D-7FD98C7D0B93}"/>
    <cellStyle name="?â?u ra 13 3 4" xfId="8650" xr:uid="{6FF8DBA3-5D05-4EAC-AE8C-477DE4DFC689}"/>
    <cellStyle name="?â?u ra 13 3 5" xfId="9012" xr:uid="{91D41EEB-9D70-43D8-A03A-6389B71A0FC9}"/>
    <cellStyle name="?â?u ra 13 3 6" xfId="9316" xr:uid="{6A189138-3017-4A53-9B83-F67546200861}"/>
    <cellStyle name="?â?u ra 13 3 7" xfId="9621" xr:uid="{6511790A-E443-458E-B517-3DEA8598615B}"/>
    <cellStyle name="?â?u ra 13 3 8" xfId="9888" xr:uid="{871D9BC6-2C9E-4498-9AA9-81D928E9A25A}"/>
    <cellStyle name="?â?u ra 13 3 9" xfId="10143" xr:uid="{833CB893-B7CB-4E29-90DF-210517244D81}"/>
    <cellStyle name="?â?u ra 13 4" xfId="4722" xr:uid="{AF57841E-1E00-4E97-A662-BACBD86C3E77}"/>
    <cellStyle name="?â?u ra 13 4 2" xfId="7746" xr:uid="{D3D6E131-97B5-4938-9F97-05A765A562B5}"/>
    <cellStyle name="?â?u ra 13 4 3" xfId="8737" xr:uid="{51DEDBF9-746D-4F9B-B7EC-7F3F18476609}"/>
    <cellStyle name="?â?u ra 13 4 4" xfId="9099" xr:uid="{D02DEA46-A109-4DEF-BE9C-2047E9D9DC04}"/>
    <cellStyle name="?â?u ra 13 4 5" xfId="9403" xr:uid="{A905E139-E5AE-4808-BA1A-6499B7C6D175}"/>
    <cellStyle name="?â?u ra 13 4 6" xfId="9708" xr:uid="{B7E68939-C481-46B2-A0AE-21067C7EBE2B}"/>
    <cellStyle name="?â?u ra 13 4 7" xfId="9975" xr:uid="{BA0F6490-EEC3-46A4-A12C-08D7DA11F357}"/>
    <cellStyle name="?â?u ra 13 4 8" xfId="10230" xr:uid="{D23FBF8D-9EC8-49AC-AA38-A305C87D79AF}"/>
    <cellStyle name="?â?u ra 13 4 9" xfId="10460" xr:uid="{C3F8A686-2F95-498E-A263-9AEA2F2658D1}"/>
    <cellStyle name="?â?u ra 13 5" xfId="7561" xr:uid="{12C9895C-ADD2-4608-BBA9-09A4E91CA4D3}"/>
    <cellStyle name="?â?u ra 13 6" xfId="8552" xr:uid="{17F673B5-63D9-457F-9A34-BAF759D7DEF9}"/>
    <cellStyle name="?â?u ra 13 7" xfId="5522" xr:uid="{F641A60B-243D-4489-9699-DB57423F3F7B}"/>
    <cellStyle name="?â?u ra 13 8" xfId="5396" xr:uid="{3534671B-10B9-491B-B48C-9480036310E8}"/>
    <cellStyle name="?â?u ra 13 9" xfId="7025" xr:uid="{38953A37-70AA-4481-BF2D-BCAE50D1AA47}"/>
    <cellStyle name="?â?u ra 14" xfId="4545" xr:uid="{D7743B3C-E9E9-48EC-9443-317804241FDC}"/>
    <cellStyle name="?â?u ra 14 10" xfId="5181" xr:uid="{CA37F4AF-3F0D-42DA-8B43-526ED071981E}"/>
    <cellStyle name="?â?u ra 14 11" xfId="7135" xr:uid="{582B7137-6EC8-4340-8EB5-A59F809CAB4F}"/>
    <cellStyle name="?â?u ra 14 2" xfId="4643" xr:uid="{1079EC59-F476-4DFF-A527-B6FF756C4903}"/>
    <cellStyle name="?â?u ra 14 2 10" xfId="10381" xr:uid="{880F17AB-B040-48F8-96E3-E4B524D2CBBA}"/>
    <cellStyle name="?â?u ra 14 2 2" xfId="4808" xr:uid="{4753631F-965D-4188-A0B9-CA207771FCDB}"/>
    <cellStyle name="?â?u ra 14 2 2 2" xfId="7832" xr:uid="{7988BDEB-C7E9-4E8C-9955-526571C367B1}"/>
    <cellStyle name="?â?u ra 14 2 2 3" xfId="8823" xr:uid="{EA51D2CE-F4C8-465A-913E-ECCEC28E93C0}"/>
    <cellStyle name="?â?u ra 14 2 2 4" xfId="9185" xr:uid="{D566FEE1-86B0-4DD0-B7AE-D259DD56DBD9}"/>
    <cellStyle name="?â?u ra 14 2 2 5" xfId="9489" xr:uid="{772AAD70-9194-4415-A5BA-FC0525591A53}"/>
    <cellStyle name="?â?u ra 14 2 2 6" xfId="9794" xr:uid="{E5606B1B-CBA3-458E-A4BF-53FB726497F0}"/>
    <cellStyle name="?â?u ra 14 2 2 7" xfId="10061" xr:uid="{1F9120F8-9DE1-4CE4-8923-DA7A23DFE0E0}"/>
    <cellStyle name="?â?u ra 14 2 2 8" xfId="10316" xr:uid="{F278433C-8114-44D0-AA8E-A08C65D46024}"/>
    <cellStyle name="?â?u ra 14 2 2 9" xfId="10546" xr:uid="{60C85C01-B2AC-4BBF-A99F-FE9F69AD2B5E}"/>
    <cellStyle name="?â?u ra 14 2 3" xfId="7667" xr:uid="{6D0E2016-44EE-4CE2-A80B-942B8663CF24}"/>
    <cellStyle name="?â?u ra 14 2 4" xfId="8658" xr:uid="{7C8756AC-B3C3-43D0-8A94-4BE9004E1C8E}"/>
    <cellStyle name="?â?u ra 14 2 5" xfId="9020" xr:uid="{622F4A09-D546-48D0-BF10-D8BEB1BC6FF7}"/>
    <cellStyle name="?â?u ra 14 2 6" xfId="9324" xr:uid="{FA165BD1-347C-4A01-A711-16519BE40317}"/>
    <cellStyle name="?â?u ra 14 2 7" xfId="9629" xr:uid="{0EC0B32B-D67F-4C92-8D5C-2D6FE3057338}"/>
    <cellStyle name="?â?u ra 14 2 8" xfId="9896" xr:uid="{CE1BB538-5E16-400D-88E6-4F39889E2ADD}"/>
    <cellStyle name="?â?u ra 14 2 9" xfId="10151" xr:uid="{40DF91E7-55DE-4F61-807A-48471083D13E}"/>
    <cellStyle name="?â?u ra 14 3" xfId="4727" xr:uid="{5DFA5879-7352-4261-A67A-B6053F7B722A}"/>
    <cellStyle name="?â?u ra 14 3 2" xfId="7751" xr:uid="{7E76A632-9863-4850-9B9C-58C9A24BE3E7}"/>
    <cellStyle name="?â?u ra 14 3 3" xfId="8742" xr:uid="{AED8B221-F27F-45F2-8518-49736BCBF790}"/>
    <cellStyle name="?â?u ra 14 3 4" xfId="9104" xr:uid="{32A0632A-A815-49F4-A88C-0D0CFBB6D615}"/>
    <cellStyle name="?â?u ra 14 3 5" xfId="9408" xr:uid="{101FDD5A-0B4A-4BB6-83F4-5A2AE59F7344}"/>
    <cellStyle name="?â?u ra 14 3 6" xfId="9713" xr:uid="{A30983B9-05E7-4E53-BE30-FC7ABECE1359}"/>
    <cellStyle name="?â?u ra 14 3 7" xfId="9980" xr:uid="{AC727D6F-ADE3-4B40-8CDA-53EDA87534B0}"/>
    <cellStyle name="?â?u ra 14 3 8" xfId="10235" xr:uid="{37D6786C-9253-4581-9A69-C5D2FD33E440}"/>
    <cellStyle name="?â?u ra 14 3 9" xfId="10465" xr:uid="{7F337834-2745-4DE1-A077-0F46D1A9534A}"/>
    <cellStyle name="?â?u ra 14 4" xfId="7569" xr:uid="{11294673-12F9-464A-8068-6AEC9E6A2B04}"/>
    <cellStyle name="?â?u ra 14 5" xfId="8560" xr:uid="{FFE2561F-63B0-4697-BB44-8DCADF73333B}"/>
    <cellStyle name="?â?u ra 14 6" xfId="5526" xr:uid="{875544B0-6F3B-4AD0-81A4-FA0B8EF16360}"/>
    <cellStyle name="?â?u ra 14 7" xfId="5178" xr:uid="{F25C795B-6E7B-4112-9767-C7F2D01D8CBC}"/>
    <cellStyle name="?â?u ra 14 8" xfId="8936" xr:uid="{132E1B3E-87E9-4277-BF9C-AAD29DAF87E7}"/>
    <cellStyle name="?â?u ra 14 9" xfId="6615" xr:uid="{C2A53325-D175-4FF4-99FA-0A3C71783B77}"/>
    <cellStyle name="?â?u ra 15" xfId="4595" xr:uid="{5270A5A7-45A8-415B-B72F-8071F19F8849}"/>
    <cellStyle name="?â?u ra 15 10" xfId="6177" xr:uid="{3339B54D-442C-4676-958D-531BE3505530}"/>
    <cellStyle name="?â?u ra 15 2" xfId="4760" xr:uid="{DC53FE91-95F6-4EF7-A6DF-1619886C6D3A}"/>
    <cellStyle name="?â?u ra 15 2 2" xfId="7784" xr:uid="{18BF344E-26A2-4611-B26D-61D1F21788D9}"/>
    <cellStyle name="?â?u ra 15 2 3" xfId="8775" xr:uid="{764B169A-B7A8-4C6E-92FB-3F0C81FC00D4}"/>
    <cellStyle name="?â?u ra 15 2 4" xfId="9137" xr:uid="{3BA45C63-E187-4B46-863E-DC3A719A0E8F}"/>
    <cellStyle name="?â?u ra 15 2 5" xfId="9441" xr:uid="{22F6ABDE-B819-4679-B61D-D576B9537E80}"/>
    <cellStyle name="?â?u ra 15 2 6" xfId="9746" xr:uid="{D9CC7BEE-D9A0-4970-98D4-5FC32BAD6999}"/>
    <cellStyle name="?â?u ra 15 2 7" xfId="10013" xr:uid="{C856A8B0-31CF-473A-9A2C-68DF7AF0D53A}"/>
    <cellStyle name="?â?u ra 15 2 8" xfId="10268" xr:uid="{F105A61D-7B65-40C9-BC99-8DE01425F922}"/>
    <cellStyle name="?â?u ra 15 2 9" xfId="10498" xr:uid="{C86A275E-ECAA-483E-BC3B-9811E227CFD8}"/>
    <cellStyle name="?â?u ra 15 3" xfId="7619" xr:uid="{5D1A98C4-F3A2-44A3-9FEC-BEC2F36ED3C6}"/>
    <cellStyle name="?â?u ra 15 4" xfId="8610" xr:uid="{69E0DE88-E052-4AB2-9CA2-B4D3868CBEDC}"/>
    <cellStyle name="?â?u ra 15 5" xfId="5543" xr:uid="{AF78D80C-281C-424A-8327-EBB92A246DA8}"/>
    <cellStyle name="?â?u ra 15 6" xfId="7516" xr:uid="{942CCEC6-9501-49CD-8658-669F05C4A5B8}"/>
    <cellStyle name="?â?u ra 15 7" xfId="6474" xr:uid="{1AE7A03C-0CA7-4BCE-B1E7-45F2568812A9}"/>
    <cellStyle name="?â?u ra 15 8" xfId="6029" xr:uid="{E78D0A00-812F-4355-B83B-CEC7BED8428A}"/>
    <cellStyle name="?â?u ra 15 9" xfId="5215" xr:uid="{DA5219DD-097D-4C55-BAF3-8AE8CAEC0333}"/>
    <cellStyle name="?â?u ra 16" xfId="4365" xr:uid="{4B1FB71D-4A65-497F-88A1-4DEF9607B144}"/>
    <cellStyle name="?â?u ra 16 2" xfId="7450" xr:uid="{BF282E23-5A9F-4449-B352-7EA1C02DDCC0}"/>
    <cellStyle name="?â?u ra 16 3" xfId="8466" xr:uid="{031ED1E1-4A10-43C6-BF43-0ADF4CB545A3}"/>
    <cellStyle name="?â?u ra 16 4" xfId="7228" xr:uid="{14F367A6-EB80-4BC3-A248-55206FD8FDE2}"/>
    <cellStyle name="?â?u ra 16 5" xfId="8920" xr:uid="{74701F35-C5F7-44B0-9867-B81D6B659B85}"/>
    <cellStyle name="?â?u ra 16 6" xfId="8965" xr:uid="{7EBAE6A7-A18B-4C84-BEAF-816076004BCE}"/>
    <cellStyle name="?â?u ra 16 7" xfId="9559" xr:uid="{305376D6-F5BC-485C-8A6C-8B9DA07B2DA2}"/>
    <cellStyle name="?â?u ra 16 8" xfId="9274" xr:uid="{F08ED457-23B2-480A-9771-3100D0A4FDCC}"/>
    <cellStyle name="?â?u ra 16 9" xfId="10118" xr:uid="{5D29D0CD-6FD1-4F8A-902B-D0EDF8BDF669}"/>
    <cellStyle name="?â?u ra 17" xfId="4692" xr:uid="{485E848F-EE0E-4FCC-8828-5CAAA468A963}"/>
    <cellStyle name="?â?u ra 17 2" xfId="7716" xr:uid="{3CA46263-5DE0-4D53-A095-B98C1ECE37C4}"/>
    <cellStyle name="?â?u ra 17 3" xfId="8707" xr:uid="{A97A0D33-AF27-4F04-8484-B5C749AFB915}"/>
    <cellStyle name="?â?u ra 17 4" xfId="9069" xr:uid="{BE4CCE90-D16A-4E88-80DF-5343ACEA866B}"/>
    <cellStyle name="?â?u ra 17 5" xfId="9373" xr:uid="{3EF1F58B-FBC0-43BE-A5D0-AFDF0E706C9D}"/>
    <cellStyle name="?â?u ra 17 6" xfId="9678" xr:uid="{68D5B29D-D1BA-4C24-9BEE-83EE7178AF62}"/>
    <cellStyle name="?â?u ra 17 7" xfId="9945" xr:uid="{3616F509-6865-4BBB-AB9E-0AFBC7EAF64B}"/>
    <cellStyle name="?â?u ra 17 8" xfId="10200" xr:uid="{3F31137F-6B74-4A0C-B1FB-5DE7B49782A2}"/>
    <cellStyle name="?â?u ra 17 9" xfId="10430" xr:uid="{A1C28140-DA25-4E88-8C84-936FB61DF737}"/>
    <cellStyle name="?â?u ra 18" xfId="6097" xr:uid="{4F3B832F-9FAD-40A0-BD10-2124CFE10F8F}"/>
    <cellStyle name="?â?u ra 19" xfId="5297" xr:uid="{850D292D-0351-40DC-9174-19DB5A427AFF}"/>
    <cellStyle name="?â?u ra 2" xfId="4375" xr:uid="{DA899A7E-E075-4C43-8917-13D0CFC7DD0B}"/>
    <cellStyle name="?â?u ra 2 10" xfId="6313" xr:uid="{16716131-4D35-463E-86CB-48D44EB181FB}"/>
    <cellStyle name="?â?u ra 2 11" xfId="5574" xr:uid="{C06DCD6A-ADC0-421C-8ABF-CA567550B429}"/>
    <cellStyle name="?â?u ra 2 12" xfId="8246" xr:uid="{9498DA6F-2E8D-491E-A00A-093A32957546}"/>
    <cellStyle name="?â?u ra 2 13" xfId="5930" xr:uid="{510D58DE-0126-4C12-99FB-069E01B6E69C}"/>
    <cellStyle name="?â?u ra 2 14" xfId="9297" xr:uid="{9837FF71-5A45-4E2F-84E7-2DC11C0B0848}"/>
    <cellStyle name="?â?u ra 2 2" xfId="4428" xr:uid="{7CBCF9D2-134B-4186-90DD-AE098C9779B9}"/>
    <cellStyle name="?â?u ra 2 2 10" xfId="8254" xr:uid="{80418C06-4A3F-4A08-850F-B23472D54F0A}"/>
    <cellStyle name="?â?u ra 2 2 11" xfId="5812" xr:uid="{97BA1DB5-E870-4A44-A270-C28F2190D802}"/>
    <cellStyle name="?â?u ra 2 2 12" xfId="5775" xr:uid="{68B1914F-EEAD-4193-AA41-033D07168E81}"/>
    <cellStyle name="?â?u ra 2 2 2" xfId="4553" xr:uid="{E64FF2F2-D6D4-4EB9-A896-53C852D367AC}"/>
    <cellStyle name="?â?u ra 2 2 2 10" xfId="7976" xr:uid="{E8E093CF-01F5-4C29-A57D-5B9DEFA6032B}"/>
    <cellStyle name="?â?u ra 2 2 2 11" xfId="7511" xr:uid="{883D52D8-D26B-425C-B2C1-6E20D0ED0539}"/>
    <cellStyle name="?â?u ra 2 2 2 2" xfId="4651" xr:uid="{B0154756-54B0-4C05-BC9F-E96CB0188AB9}"/>
    <cellStyle name="?â?u ra 2 2 2 2 10" xfId="10389" xr:uid="{7F8D1729-99AD-46B0-98FB-FEDF36E026F5}"/>
    <cellStyle name="?â?u ra 2 2 2 2 2" xfId="4816" xr:uid="{72665A3A-E6FB-4EFB-8B23-36FE770702B1}"/>
    <cellStyle name="?â?u ra 2 2 2 2 2 2" xfId="7840" xr:uid="{1B1A86A3-6BBD-4293-8982-E48F0D2EB469}"/>
    <cellStyle name="?â?u ra 2 2 2 2 2 3" xfId="8831" xr:uid="{75CEFFC0-FF60-4C68-BC8F-BD38E422B60A}"/>
    <cellStyle name="?â?u ra 2 2 2 2 2 4" xfId="9193" xr:uid="{F7BC97B7-DDCD-454D-A853-0183C96863A7}"/>
    <cellStyle name="?â?u ra 2 2 2 2 2 5" xfId="9497" xr:uid="{28C096BD-76E9-42E3-9552-1EA2C20AFB2C}"/>
    <cellStyle name="?â?u ra 2 2 2 2 2 6" xfId="9802" xr:uid="{A9AB1872-0900-40AA-9570-F2C999B367ED}"/>
    <cellStyle name="?â?u ra 2 2 2 2 2 7" xfId="10069" xr:uid="{220D259E-2216-4BE0-BA33-AC2E44A7670F}"/>
    <cellStyle name="?â?u ra 2 2 2 2 2 8" xfId="10324" xr:uid="{83C2FC65-C854-4786-A83B-515067DBAD12}"/>
    <cellStyle name="?â?u ra 2 2 2 2 2 9" xfId="10554" xr:uid="{A40BEDDA-3472-4B7A-BA08-3B67F8DCC450}"/>
    <cellStyle name="?â?u ra 2 2 2 2 3" xfId="7675" xr:uid="{3F3C4452-4867-4EA3-A6BA-4478A7F7343F}"/>
    <cellStyle name="?â?u ra 2 2 2 2 4" xfId="8666" xr:uid="{D4D5C741-73D0-4FB4-BA0C-8F584A4809C3}"/>
    <cellStyle name="?â?u ra 2 2 2 2 5" xfId="9028" xr:uid="{A5E1B3D1-6EAE-4163-BABB-F0874413CFDB}"/>
    <cellStyle name="?â?u ra 2 2 2 2 6" xfId="9332" xr:uid="{30BE4970-15DA-4E1E-B817-8F38BA608CD4}"/>
    <cellStyle name="?â?u ra 2 2 2 2 7" xfId="9637" xr:uid="{953B1F3D-0408-4CB9-A457-0E92D3336920}"/>
    <cellStyle name="?â?u ra 2 2 2 2 8" xfId="9904" xr:uid="{16FC2638-1E28-43F0-8562-E2E83759C192}"/>
    <cellStyle name="?â?u ra 2 2 2 2 9" xfId="10159" xr:uid="{4DDA511B-E00D-4ED6-A270-BE76D0C63549}"/>
    <cellStyle name="?â?u ra 2 2 2 3" xfId="4733" xr:uid="{B956A351-4780-430F-8F01-4D87351B0D31}"/>
    <cellStyle name="?â?u ra 2 2 2 3 2" xfId="7757" xr:uid="{7C75FB5B-B47C-4E73-903C-65D825139D33}"/>
    <cellStyle name="?â?u ra 2 2 2 3 3" xfId="8748" xr:uid="{797D3ADB-A9E1-467F-A57E-B16F9E338490}"/>
    <cellStyle name="?â?u ra 2 2 2 3 4" xfId="9110" xr:uid="{C06FC60F-9980-4D95-A6BF-3D6B6A1B6AC4}"/>
    <cellStyle name="?â?u ra 2 2 2 3 5" xfId="9414" xr:uid="{0A8F0779-11EE-43B4-AEC6-D4CD713098AD}"/>
    <cellStyle name="?â?u ra 2 2 2 3 6" xfId="9719" xr:uid="{EF2547DB-40FB-4576-9F73-546D24A69D36}"/>
    <cellStyle name="?â?u ra 2 2 2 3 7" xfId="9986" xr:uid="{9CA880BD-0729-44F7-A49C-2D3F68D56389}"/>
    <cellStyle name="?â?u ra 2 2 2 3 8" xfId="10241" xr:uid="{CE6C9E3A-C190-4D6E-9E75-90575C0C9029}"/>
    <cellStyle name="?â?u ra 2 2 2 3 9" xfId="10471" xr:uid="{5C7591F1-B911-46B4-86B5-B6F9FA3C5C51}"/>
    <cellStyle name="?â?u ra 2 2 2 4" xfId="7577" xr:uid="{0365D0CD-DCE9-4E0F-A4B4-0BEC0AC1A4B7}"/>
    <cellStyle name="?â?u ra 2 2 2 5" xfId="8568" xr:uid="{61D8132D-620C-44AF-A618-87A9C4896CA5}"/>
    <cellStyle name="?â?u ra 2 2 2 6" xfId="6574" xr:uid="{83A697D9-A3A6-4355-BA16-18065A9CB9AF}"/>
    <cellStyle name="?â?u ra 2 2 2 7" xfId="5747" xr:uid="{8ED33158-94A9-49C1-8652-254956600A67}"/>
    <cellStyle name="?â?u ra 2 2 2 8" xfId="7247" xr:uid="{465D8607-2BE2-4492-B05F-715B3F07DDA3}"/>
    <cellStyle name="?â?u ra 2 2 2 9" xfId="8475" xr:uid="{2BBD660F-D6D3-4BAB-9C84-C99221B0A10B}"/>
    <cellStyle name="?â?u ra 2 2 3" xfId="4603" xr:uid="{37ED83ED-733D-45F2-B4B7-5F2B0F675746}"/>
    <cellStyle name="?â?u ra 2 2 3 10" xfId="7139" xr:uid="{9FD993E8-587A-4CD6-AFA4-D654C3F4C900}"/>
    <cellStyle name="?â?u ra 2 2 3 2" xfId="4768" xr:uid="{1096BD52-C825-4D87-87A5-3AC26FED09A1}"/>
    <cellStyle name="?â?u ra 2 2 3 2 2" xfId="7792" xr:uid="{EBE42A0A-FD29-4C1A-9A2C-4C51C8CA222D}"/>
    <cellStyle name="?â?u ra 2 2 3 2 3" xfId="8783" xr:uid="{33D54AE9-9877-4FAD-9000-BD0A5AC41C7F}"/>
    <cellStyle name="?â?u ra 2 2 3 2 4" xfId="9145" xr:uid="{82E91DB7-C48B-4025-AE1D-5D6727DB7810}"/>
    <cellStyle name="?â?u ra 2 2 3 2 5" xfId="9449" xr:uid="{4E00A192-7C63-4DD9-A7F0-1085DF827741}"/>
    <cellStyle name="?â?u ra 2 2 3 2 6" xfId="9754" xr:uid="{4993A740-68A8-4C79-B6E2-03D8BA4BAB66}"/>
    <cellStyle name="?â?u ra 2 2 3 2 7" xfId="10021" xr:uid="{0E46A188-91A5-4A25-ADD7-C037964F6B03}"/>
    <cellStyle name="?â?u ra 2 2 3 2 8" xfId="10276" xr:uid="{9D05A8FA-F36C-4EF6-909C-422A7FE0978B}"/>
    <cellStyle name="?â?u ra 2 2 3 2 9" xfId="10506" xr:uid="{D9BEA440-0C26-47C5-855C-F2B0035BC5E4}"/>
    <cellStyle name="?â?u ra 2 2 3 3" xfId="7627" xr:uid="{25B6AD43-E858-4B31-96E5-4B5D63CEEF23}"/>
    <cellStyle name="?â?u ra 2 2 3 4" xfId="8618" xr:uid="{387A23FD-55A9-47D9-8940-62EEA6D9BCB9}"/>
    <cellStyle name="?â?u ra 2 2 3 5" xfId="8980" xr:uid="{B99D1B5F-6D49-4D9E-B94B-0F4511B39559}"/>
    <cellStyle name="?â?u ra 2 2 3 6" xfId="5233" xr:uid="{3F223D91-573C-4E1C-B61E-9380C9F99522}"/>
    <cellStyle name="?â?u ra 2 2 3 7" xfId="5379" xr:uid="{DFEA2A02-63F6-4F86-B5E5-ABD2CF525958}"/>
    <cellStyle name="?â?u ra 2 2 3 8" xfId="6478" xr:uid="{569CDD4F-CCC0-4780-8F36-10A8DD35E8C5}"/>
    <cellStyle name="?â?u ra 2 2 3 9" xfId="6896" xr:uid="{41C4DA0D-BAB9-4C06-9EC5-53CD6ABF45B7}"/>
    <cellStyle name="?â?u ra 2 2 4" xfId="4699" xr:uid="{88AAA4F6-C63B-4E84-ADF9-25E10A6FF29D}"/>
    <cellStyle name="?â?u ra 2 2 4 2" xfId="7723" xr:uid="{CF79ABAD-C028-4B1A-8124-E447C350750E}"/>
    <cellStyle name="?â?u ra 2 2 4 3" xfId="8714" xr:uid="{4C52403A-9BA1-4989-B158-1F3C731B32FE}"/>
    <cellStyle name="?â?u ra 2 2 4 4" xfId="9076" xr:uid="{FCB8F7FA-A324-4B8E-8485-38AC435150A3}"/>
    <cellStyle name="?â?u ra 2 2 4 5" xfId="9380" xr:uid="{22E1CE51-C46D-4483-8490-95F1E60CFF1E}"/>
    <cellStyle name="?â?u ra 2 2 4 6" xfId="9685" xr:uid="{E9C63061-32FE-4569-B15A-7F4DBD478145}"/>
    <cellStyle name="?â?u ra 2 2 4 7" xfId="9952" xr:uid="{D14CE52D-82DC-43A9-9126-929BBFDA4A0D}"/>
    <cellStyle name="?â?u ra 2 2 4 8" xfId="10207" xr:uid="{59CF4076-03D5-41E4-A966-DAB7FEA7CF26}"/>
    <cellStyle name="?â?u ra 2 2 4 9" xfId="10437" xr:uid="{EA34DAFE-402F-4F50-874A-1C1ABC4BF2EC}"/>
    <cellStyle name="?â?u ra 2 2 5" xfId="7490" xr:uid="{90EE3721-0F39-43FA-9889-898860DAE083}"/>
    <cellStyle name="?â?u ra 2 2 6" xfId="8493" xr:uid="{FA7141B8-F241-41BA-9D0A-8739C274794D}"/>
    <cellStyle name="?â?u ra 2 2 7" xfId="6531" xr:uid="{A1C67301-BBFD-4E4F-B3D5-18845988A459}"/>
    <cellStyle name="?â?u ra 2 2 8" xfId="5770" xr:uid="{8708C809-2D37-4250-93C6-CEA6A090328E}"/>
    <cellStyle name="?â?u ra 2 2 9" xfId="7505" xr:uid="{153EC9CC-57E9-4D4A-A70E-2A8D682F05B0}"/>
    <cellStyle name="?â?u ra 2 3" xfId="4436" xr:uid="{30ECF1CE-AC80-4BBD-9ACE-8C10639715C4}"/>
    <cellStyle name="?â?u ra 2 3 10" xfId="7079" xr:uid="{771CCAF2-2A8D-47AA-B83B-D3B26AEB1254}"/>
    <cellStyle name="?â?u ra 2 3 11" xfId="5874" xr:uid="{45043726-0141-418B-8491-D0AB9C8B9F6A}"/>
    <cellStyle name="?â?u ra 2 3 12" xfId="8227" xr:uid="{C83EE6E8-04B2-4F68-BDD1-77C3B77D18C8}"/>
    <cellStyle name="?â?u ra 2 3 2" xfId="4561" xr:uid="{19961F81-60A9-401E-9815-4D36F0A60737}"/>
    <cellStyle name="?â?u ra 2 3 2 10" xfId="8308" xr:uid="{229AB056-3AA8-45F2-AF2E-17C8658A736F}"/>
    <cellStyle name="?â?u ra 2 3 2 11" xfId="7480" xr:uid="{06EFAAB1-1C09-4373-A58F-6D961DB818B1}"/>
    <cellStyle name="?â?u ra 2 3 2 2" xfId="4659" xr:uid="{7090C740-FE19-4811-B6AA-B32AA7E8F0F1}"/>
    <cellStyle name="?â?u ra 2 3 2 2 10" xfId="10397" xr:uid="{6D6B7BE6-8888-49D9-927F-893B4113AB81}"/>
    <cellStyle name="?â?u ra 2 3 2 2 2" xfId="4824" xr:uid="{83FC55A4-9523-41C9-93EE-867A8C5999D8}"/>
    <cellStyle name="?â?u ra 2 3 2 2 2 2" xfId="7848" xr:uid="{8279737C-F239-420C-954F-8A93B7D12FA5}"/>
    <cellStyle name="?â?u ra 2 3 2 2 2 3" xfId="8839" xr:uid="{AA2C0F5D-D29E-409E-8C46-F9B29281DDEA}"/>
    <cellStyle name="?â?u ra 2 3 2 2 2 4" xfId="9201" xr:uid="{B8A73F84-A900-4822-B3C3-CF2B0906F793}"/>
    <cellStyle name="?â?u ra 2 3 2 2 2 5" xfId="9505" xr:uid="{5DAAF038-C9BA-42C5-8D09-3358DE5FDC9C}"/>
    <cellStyle name="?â?u ra 2 3 2 2 2 6" xfId="9810" xr:uid="{E244CFC2-7BDC-4317-BA2E-157F67CB866A}"/>
    <cellStyle name="?â?u ra 2 3 2 2 2 7" xfId="10077" xr:uid="{EE81547A-5545-4D9B-8F7D-336DEF2C109C}"/>
    <cellStyle name="?â?u ra 2 3 2 2 2 8" xfId="10332" xr:uid="{523F6B78-75BA-43FA-8A2E-C0CFE485D29A}"/>
    <cellStyle name="?â?u ra 2 3 2 2 2 9" xfId="10562" xr:uid="{EE98B4C6-34A2-42C5-95F2-A0E79659A69F}"/>
    <cellStyle name="?â?u ra 2 3 2 2 3" xfId="7683" xr:uid="{AED11525-6F05-4A9C-9BCF-B28398BC33FA}"/>
    <cellStyle name="?â?u ra 2 3 2 2 4" xfId="8674" xr:uid="{A1F980F6-7D2F-4D92-B06E-D48E9E3B3D08}"/>
    <cellStyle name="?â?u ra 2 3 2 2 5" xfId="9036" xr:uid="{E44E3B3D-AE2B-4E52-B67C-7180144ECB18}"/>
    <cellStyle name="?â?u ra 2 3 2 2 6" xfId="9340" xr:uid="{0B74E753-9C5D-48EE-8D41-12AA78A4A2D0}"/>
    <cellStyle name="?â?u ra 2 3 2 2 7" xfId="9645" xr:uid="{4B47E167-8D99-451C-9635-48A8F03D672A}"/>
    <cellStyle name="?â?u ra 2 3 2 2 8" xfId="9912" xr:uid="{44D9E6B4-5F7E-41E4-9ABD-4192292D5E07}"/>
    <cellStyle name="?â?u ra 2 3 2 2 9" xfId="10167" xr:uid="{32156CCF-0F3C-4963-9234-60D1E36E4788}"/>
    <cellStyle name="?â?u ra 2 3 2 3" xfId="4739" xr:uid="{F1ADEC7A-1FB4-4BB6-9568-C09DA666ECC3}"/>
    <cellStyle name="?â?u ra 2 3 2 3 2" xfId="7763" xr:uid="{F7174A75-05DA-4D7B-BB05-0170717D5B81}"/>
    <cellStyle name="?â?u ra 2 3 2 3 3" xfId="8754" xr:uid="{604D8F09-264A-4660-A3E1-56AE9C935065}"/>
    <cellStyle name="?â?u ra 2 3 2 3 4" xfId="9116" xr:uid="{512577AB-4989-42BA-B09E-22F682D01566}"/>
    <cellStyle name="?â?u ra 2 3 2 3 5" xfId="9420" xr:uid="{C7F6D522-997E-40CC-BAA2-972D11CC50FC}"/>
    <cellStyle name="?â?u ra 2 3 2 3 6" xfId="9725" xr:uid="{BFDF3B9A-8486-497C-8A93-701D48B02B26}"/>
    <cellStyle name="?â?u ra 2 3 2 3 7" xfId="9992" xr:uid="{01E03832-1D20-4CD6-9359-BC6B56EEFCF3}"/>
    <cellStyle name="?â?u ra 2 3 2 3 8" xfId="10247" xr:uid="{E6FD1688-F5B0-4760-BF34-4A03CE35C98D}"/>
    <cellStyle name="?â?u ra 2 3 2 3 9" xfId="10477" xr:uid="{DF105503-172B-4091-B49B-77A122B3ADAE}"/>
    <cellStyle name="?â?u ra 2 3 2 4" xfId="7585" xr:uid="{8A45ABE3-A9B7-46F2-BB0E-A7F97521F72D}"/>
    <cellStyle name="?â?u ra 2 3 2 5" xfId="8576" xr:uid="{22E26BA0-3CA6-468D-A72C-57D2FFF2B2AE}"/>
    <cellStyle name="?â?u ra 2 3 2 6" xfId="5540" xr:uid="{14368CA4-D18F-4EBD-94D9-94AE1C04DC23}"/>
    <cellStyle name="?â?u ra 2 3 2 7" xfId="5744" xr:uid="{148D6135-23DC-46D0-A09C-91F7FA3E5AF0}"/>
    <cellStyle name="?â?u ra 2 3 2 8" xfId="5287" xr:uid="{FC979ADF-6C88-4408-89F3-CD65EC4EFC84}"/>
    <cellStyle name="?â?u ra 2 3 2 9" xfId="8262" xr:uid="{9A48D906-CB73-4A7C-8451-44B38070386F}"/>
    <cellStyle name="?â?u ra 2 3 3" xfId="4610" xr:uid="{E3A770E3-4174-47C3-A80D-58F769FECC03}"/>
    <cellStyle name="?â?u ra 2 3 3 10" xfId="5984" xr:uid="{A1EA8B52-3632-42E0-9AC0-ED8D61E83D58}"/>
    <cellStyle name="?â?u ra 2 3 3 2" xfId="4775" xr:uid="{5570E482-8BD2-4B54-A00D-898322AF2CF2}"/>
    <cellStyle name="?â?u ra 2 3 3 2 2" xfId="7799" xr:uid="{CC447DDE-409E-4288-BF84-D861EC538B14}"/>
    <cellStyle name="?â?u ra 2 3 3 2 3" xfId="8790" xr:uid="{2C3171D0-586A-434F-B894-4CCD026DF351}"/>
    <cellStyle name="?â?u ra 2 3 3 2 4" xfId="9152" xr:uid="{29BF4448-D08C-4543-9107-413796C525BB}"/>
    <cellStyle name="?â?u ra 2 3 3 2 5" xfId="9456" xr:uid="{D6482135-CD54-483A-9C40-73BA36C0FDBD}"/>
    <cellStyle name="?â?u ra 2 3 3 2 6" xfId="9761" xr:uid="{FF554F4D-025A-45FC-8B3C-0A3971C3D5DE}"/>
    <cellStyle name="?â?u ra 2 3 3 2 7" xfId="10028" xr:uid="{6552479A-2F00-4B02-8923-8E2A6B12EBE2}"/>
    <cellStyle name="?â?u ra 2 3 3 2 8" xfId="10283" xr:uid="{E81F9462-F839-4133-AD5F-E1124ADC3D75}"/>
    <cellStyle name="?â?u ra 2 3 3 2 9" xfId="10513" xr:uid="{8422952D-FC4D-4EA0-A7AC-06F8C9252587}"/>
    <cellStyle name="?â?u ra 2 3 3 3" xfId="7634" xr:uid="{336D0B4B-DCA5-4947-B2E0-6DC07B28C292}"/>
    <cellStyle name="?â?u ra 2 3 3 4" xfId="8625" xr:uid="{F9293879-1AF6-4AB1-8A1B-59022D5CDF7A}"/>
    <cellStyle name="?â?u ra 2 3 3 5" xfId="8987" xr:uid="{F1A552E1-DCCD-4D83-BA3A-C568AD629FA6}"/>
    <cellStyle name="?â?u ra 2 3 3 6" xfId="6034" xr:uid="{4C342ACF-9476-42A9-9CD7-39AAF69FA37F}"/>
    <cellStyle name="?â?u ra 2 3 3 7" xfId="7520" xr:uid="{D3EAECC8-B768-4504-B55B-85E87F823F5D}"/>
    <cellStyle name="?â?u ra 2 3 3 8" xfId="6187" xr:uid="{065F90DF-C80F-4B03-B028-0C965B784300}"/>
    <cellStyle name="?â?u ra 2 3 3 9" xfId="7129" xr:uid="{381A1BED-893A-4F78-B32C-6C62DF4BC673}"/>
    <cellStyle name="?â?u ra 2 3 4" xfId="4706" xr:uid="{9F7B174B-BAC7-46E1-90A8-68B6F46BE686}"/>
    <cellStyle name="?â?u ra 2 3 4 2" xfId="7730" xr:uid="{1796E87B-1F48-4B42-986A-52C9E821AB07}"/>
    <cellStyle name="?â?u ra 2 3 4 3" xfId="8721" xr:uid="{03AAA285-E7A4-418B-9916-BC767DF71DB9}"/>
    <cellStyle name="?â?u ra 2 3 4 4" xfId="9083" xr:uid="{46FFCD9A-6DC7-4CAB-858B-0D11562FDA0A}"/>
    <cellStyle name="?â?u ra 2 3 4 5" xfId="9387" xr:uid="{0C722AD5-84B0-4B94-BF7D-A6A6C800768E}"/>
    <cellStyle name="?â?u ra 2 3 4 6" xfId="9692" xr:uid="{AC361A0C-01E2-4B36-9018-CC79C1A38674}"/>
    <cellStyle name="?â?u ra 2 3 4 7" xfId="9959" xr:uid="{8121DA13-E4A5-4E53-AAEF-B753996B906A}"/>
    <cellStyle name="?â?u ra 2 3 4 8" xfId="10214" xr:uid="{3EB6B7DE-DDBC-4C97-A88A-C85D6D5E20D5}"/>
    <cellStyle name="?â?u ra 2 3 4 9" xfId="10444" xr:uid="{FB886162-3CD6-4223-83F1-AA916A51FE6D}"/>
    <cellStyle name="?â?u ra 2 3 5" xfId="7498" xr:uid="{5A6A56F7-DAD8-4CA4-90D1-CDE1FE40A88C}"/>
    <cellStyle name="?â?u ra 2 3 6" xfId="8501" xr:uid="{5FBCD623-0688-4F26-B0A7-EC6722D31827}"/>
    <cellStyle name="?â?u ra 2 3 7" xfId="5503" xr:uid="{9E3E8ABD-1B6A-4900-A3E2-ED6C28732E78}"/>
    <cellStyle name="?â?u ra 2 3 8" xfId="7149" xr:uid="{00B80279-51F3-489F-A5F8-3A0A79189504}"/>
    <cellStyle name="?â?u ra 2 3 9" xfId="6100" xr:uid="{758846E6-6977-4C9E-ADEB-8FD067642F81}"/>
    <cellStyle name="?â?u ra 2 4" xfId="4547" xr:uid="{18EDEF72-C684-4574-8366-2603A8A95E43}"/>
    <cellStyle name="?â?u ra 2 4 10" xfId="8378" xr:uid="{54D132FA-A495-424E-A35F-F2AE29500862}"/>
    <cellStyle name="?â?u ra 2 4 11" xfId="8420" xr:uid="{8A8915DE-B0C8-49D0-9BAD-3AA583DCBFCD}"/>
    <cellStyle name="?â?u ra 2 4 2" xfId="4645" xr:uid="{D0ADF136-9141-4A72-A44A-387D24918955}"/>
    <cellStyle name="?â?u ra 2 4 2 10" xfId="10383" xr:uid="{8B441859-6002-49EF-9BF2-47C202EC05F1}"/>
    <cellStyle name="?â?u ra 2 4 2 2" xfId="4810" xr:uid="{B7029BA1-2349-4D97-91A6-A1358577B9DB}"/>
    <cellStyle name="?â?u ra 2 4 2 2 2" xfId="7834" xr:uid="{954F4B5D-6109-490F-B6BF-C44D40E80DB6}"/>
    <cellStyle name="?â?u ra 2 4 2 2 3" xfId="8825" xr:uid="{F0F8D5F8-A913-4915-9A06-13899E4B8F3C}"/>
    <cellStyle name="?â?u ra 2 4 2 2 4" xfId="9187" xr:uid="{8543EAD2-35FD-44A7-9EFC-E878C24ADCD7}"/>
    <cellStyle name="?â?u ra 2 4 2 2 5" xfId="9491" xr:uid="{B76133DB-7830-4641-B962-96438C96829F}"/>
    <cellStyle name="?â?u ra 2 4 2 2 6" xfId="9796" xr:uid="{D5B09AED-BF17-46F3-BCB9-D296C6DD4DC3}"/>
    <cellStyle name="?â?u ra 2 4 2 2 7" xfId="10063" xr:uid="{B8542B66-12D1-494C-8B70-1E288BA2D508}"/>
    <cellStyle name="?â?u ra 2 4 2 2 8" xfId="10318" xr:uid="{0B274BF6-B74A-4BA8-9372-9F72626F4845}"/>
    <cellStyle name="?â?u ra 2 4 2 2 9" xfId="10548" xr:uid="{EDA9D89E-238A-4EA1-ABFE-63704A796A36}"/>
    <cellStyle name="?â?u ra 2 4 2 3" xfId="7669" xr:uid="{820733FA-FC9B-4A49-8487-0172EE190F71}"/>
    <cellStyle name="?â?u ra 2 4 2 4" xfId="8660" xr:uid="{560A103D-A0C2-4FAB-BF49-8EDFD21201CD}"/>
    <cellStyle name="?â?u ra 2 4 2 5" xfId="9022" xr:uid="{30C58A1B-DC74-4396-ACBE-065CAF046682}"/>
    <cellStyle name="?â?u ra 2 4 2 6" xfId="9326" xr:uid="{C049CAF9-4E16-474F-A1E4-C923C211080A}"/>
    <cellStyle name="?â?u ra 2 4 2 7" xfId="9631" xr:uid="{DC646ED7-825F-44E0-8D7B-2573BE23F11F}"/>
    <cellStyle name="?â?u ra 2 4 2 8" xfId="9898" xr:uid="{9CB3A645-A5D4-4A7D-A366-8F7DEDFE46BF}"/>
    <cellStyle name="?â?u ra 2 4 2 9" xfId="10153" xr:uid="{511056AD-FED7-4EDE-A01A-1E2CDCB3B623}"/>
    <cellStyle name="?â?u ra 2 4 3" xfId="4729" xr:uid="{47156E5C-C1AF-4474-B2F7-744F26515B9C}"/>
    <cellStyle name="?â?u ra 2 4 3 2" xfId="7753" xr:uid="{EE9E7DED-2B6C-4A2D-9B80-CFE3C692C628}"/>
    <cellStyle name="?â?u ra 2 4 3 3" xfId="8744" xr:uid="{13CC28C6-3069-4320-8147-CCCB6FD3D929}"/>
    <cellStyle name="?â?u ra 2 4 3 4" xfId="9106" xr:uid="{2B23CBC3-299B-4650-8334-768AB0355FAB}"/>
    <cellStyle name="?â?u ra 2 4 3 5" xfId="9410" xr:uid="{07F8BA34-B25F-40F7-BCFA-6F96DFA77745}"/>
    <cellStyle name="?â?u ra 2 4 3 6" xfId="9715" xr:uid="{FF54C094-C30F-4D36-9DFA-3B7340B91884}"/>
    <cellStyle name="?â?u ra 2 4 3 7" xfId="9982" xr:uid="{9EA8EA31-3CFA-4607-A5E9-BEA560A37D27}"/>
    <cellStyle name="?â?u ra 2 4 3 8" xfId="10237" xr:uid="{2E925534-5EE9-48A4-9F5F-2188CE3B1962}"/>
    <cellStyle name="?â?u ra 2 4 3 9" xfId="10467" xr:uid="{EA46B636-D09D-4ED0-AE0A-B1A0CC5A6A67}"/>
    <cellStyle name="?â?u ra 2 4 4" xfId="7571" xr:uid="{B18C221D-731B-4E66-84C6-17D09E08229E}"/>
    <cellStyle name="?â?u ra 2 4 5" xfId="8562" xr:uid="{81BEC248-BFD5-42B7-8FBC-7DEAE11495CA}"/>
    <cellStyle name="?â?u ra 2 4 6" xfId="5528" xr:uid="{43D981BB-5C21-4441-A420-E5FD3B4474FE}"/>
    <cellStyle name="?â?u ra 2 4 7" xfId="5613" xr:uid="{FEF39B72-2545-4442-8FEB-5442775C3626}"/>
    <cellStyle name="?â?u ra 2 4 8" xfId="5849" xr:uid="{CF277724-D478-498E-B3B0-1C406F046E96}"/>
    <cellStyle name="?â?u ra 2 4 9" xfId="5191" xr:uid="{DD35F903-0C60-4AAF-A038-628379CA2CB0}"/>
    <cellStyle name="?â?u ra 2 5" xfId="4597" xr:uid="{52B3E67E-3DF7-4EFA-AE76-D7A1837C6437}"/>
    <cellStyle name="?â?u ra 2 5 10" xfId="8327" xr:uid="{FAFC558B-9F6D-4BB8-A928-F7C481ACDE68}"/>
    <cellStyle name="?â?u ra 2 5 2" xfId="4762" xr:uid="{1A47BAEE-DBD0-4296-BB30-006EB96E3808}"/>
    <cellStyle name="?â?u ra 2 5 2 2" xfId="7786" xr:uid="{E9A46344-A2CA-4D99-B496-ED614B89E282}"/>
    <cellStyle name="?â?u ra 2 5 2 3" xfId="8777" xr:uid="{702A7E6F-D21E-44DF-AD1E-F8FF2F0D37E0}"/>
    <cellStyle name="?â?u ra 2 5 2 4" xfId="9139" xr:uid="{0F9145E8-CF00-4203-A3C7-7589135DFEA2}"/>
    <cellStyle name="?â?u ra 2 5 2 5" xfId="9443" xr:uid="{6578FA35-7E2C-4375-8003-DAE582B98A59}"/>
    <cellStyle name="?â?u ra 2 5 2 6" xfId="9748" xr:uid="{1C3E4DE9-D90C-49FB-A3BD-795A27FBA33C}"/>
    <cellStyle name="?â?u ra 2 5 2 7" xfId="10015" xr:uid="{DC549F7C-562F-4342-AFE7-53B39BE356C5}"/>
    <cellStyle name="?â?u ra 2 5 2 8" xfId="10270" xr:uid="{E57BDF4E-E717-49DB-88AF-5C20A9A10A2B}"/>
    <cellStyle name="?â?u ra 2 5 2 9" xfId="10500" xr:uid="{1F2B802A-15FF-4AA6-8F82-5256A90ADAC7}"/>
    <cellStyle name="?â?u ra 2 5 3" xfId="7621" xr:uid="{D014DAFD-57B6-49C9-81AC-B660229F34F5}"/>
    <cellStyle name="?â?u ra 2 5 4" xfId="8612" xr:uid="{A489D7BB-7695-42C0-9DF8-394EEA361588}"/>
    <cellStyle name="?â?u ra 2 5 5" xfId="8170" xr:uid="{2C61895E-4D83-4077-9343-126DFDFCBE3D}"/>
    <cellStyle name="?â?u ra 2 5 6" xfId="6092" xr:uid="{8247D4A1-B8ED-4900-9C40-F6FEAFBA0AF4}"/>
    <cellStyle name="?â?u ra 2 5 7" xfId="5949" xr:uid="{C0648A30-37D0-4751-A667-24768AC71FED}"/>
    <cellStyle name="?â?u ra 2 5 8" xfId="6190" xr:uid="{4C5EE055-438E-420E-89EF-8E03E4E7F3B1}"/>
    <cellStyle name="?â?u ra 2 5 9" xfId="6294" xr:uid="{97CCF247-0359-45FA-BBC4-9F317948EA7C}"/>
    <cellStyle name="?â?u ra 2 6" xfId="4695" xr:uid="{B010A685-FA85-4705-8939-6B090B941980}"/>
    <cellStyle name="?â?u ra 2 6 2" xfId="7719" xr:uid="{64D9F121-2B12-4643-A9C4-EE1038A84972}"/>
    <cellStyle name="?â?u ra 2 6 3" xfId="8710" xr:uid="{67254EE1-85FC-4E6F-97F2-4A7C44226F8D}"/>
    <cellStyle name="?â?u ra 2 6 4" xfId="9072" xr:uid="{971C0C90-576A-436D-90AC-F29A60A43E57}"/>
    <cellStyle name="?â?u ra 2 6 5" xfId="9376" xr:uid="{FBC411B2-452B-4397-9EF2-C42F8AC7F657}"/>
    <cellStyle name="?â?u ra 2 6 6" xfId="9681" xr:uid="{9AE5FC32-A201-48A5-ABBB-708896963579}"/>
    <cellStyle name="?â?u ra 2 6 7" xfId="9948" xr:uid="{284A92B2-2BA6-4201-AA46-7B66748ACD75}"/>
    <cellStyle name="?â?u ra 2 6 8" xfId="10203" xr:uid="{A32A62E0-3FA7-43E0-8904-2E3F73DFF756}"/>
    <cellStyle name="?â?u ra 2 6 9" xfId="10433" xr:uid="{9C1925B8-059C-478F-B7F6-C637E1656C31}"/>
    <cellStyle name="?â?u ra 2 7" xfId="7459" xr:uid="{C1F66A0B-FBD5-47E6-9110-37CF4EB29FB2}"/>
    <cellStyle name="?â?u ra 2 8" xfId="8471" xr:uid="{A94CC524-66EA-44B7-A38C-1D95C44431C5}"/>
    <cellStyle name="?â?u ra 2 9" xfId="6129" xr:uid="{7CF64062-2E7A-43D3-87BF-35A93B58DFE8}"/>
    <cellStyle name="?â?u ra 20" xfId="6469" xr:uid="{7641CC13-F61F-46CF-8937-B6F9CFF7579C}"/>
    <cellStyle name="?â?u ra 21" xfId="5910" xr:uid="{DAED68ED-064F-49D2-92F6-EB7A7787C2D5}"/>
    <cellStyle name="?â?u ra 22" xfId="6054" xr:uid="{774E11B1-2A04-49B5-A7E4-97AD37558A11}"/>
    <cellStyle name="?â?u ra 23" xfId="8929" xr:uid="{0D42E94A-5211-4B33-A9AF-A5AB09E48BF9}"/>
    <cellStyle name="?â?u ra 3" xfId="4425" xr:uid="{B6B4CA46-218F-4BB9-8FC8-4F8740941D1A}"/>
    <cellStyle name="?â?u ra 3 10" xfId="6418" xr:uid="{DEECB166-BC46-4C62-B13E-7D0DF4F6E43E}"/>
    <cellStyle name="?â?u ra 3 11" xfId="8252" xr:uid="{A08827DC-F3AF-4DDC-B53F-030A4546B457}"/>
    <cellStyle name="?â?u ra 3 12" xfId="8885" xr:uid="{F4FBD4CC-51E0-4589-B976-354FE0A82020}"/>
    <cellStyle name="?â?u ra 3 13" xfId="8951" xr:uid="{660CBF87-2873-4153-861B-75B58730F2B7}"/>
    <cellStyle name="?â?u ra 3 2" xfId="4433" xr:uid="{22454FF6-F639-41F0-AA66-233C2DC0FAEB}"/>
    <cellStyle name="?â?u ra 3 2 10" xfId="8484" xr:uid="{53C51D44-8248-4611-AFC1-27B0220D42AE}"/>
    <cellStyle name="?â?u ra 3 2 11" xfId="6513" xr:uid="{7BFF75BF-25D5-4147-B9A6-252A048DD656}"/>
    <cellStyle name="?â?u ra 3 2 12" xfId="6012" xr:uid="{6D7A868C-CBE4-421F-95F3-B79BCA78AAB7}"/>
    <cellStyle name="?â?u ra 3 2 2" xfId="4558" xr:uid="{AEAAD98B-CA6B-4496-939E-5DA2262ED0E2}"/>
    <cellStyle name="?â?u ra 3 2 2 10" xfId="8222" xr:uid="{855D55AF-550A-4EFD-BA76-D920EB131FD0}"/>
    <cellStyle name="?â?u ra 3 2 2 11" xfId="9294" xr:uid="{C61D5AB6-1A7C-49D6-A977-80F0BA9EC30C}"/>
    <cellStyle name="?â?u ra 3 2 2 2" xfId="4656" xr:uid="{691D5D5D-6950-401D-BBE5-736D6F160051}"/>
    <cellStyle name="?â?u ra 3 2 2 2 10" xfId="10394" xr:uid="{F06C71D4-8850-4B58-9FD0-7C4EF3DE5D8E}"/>
    <cellStyle name="?â?u ra 3 2 2 2 2" xfId="4821" xr:uid="{D206B172-30C5-4DC8-8751-D52219F6222A}"/>
    <cellStyle name="?â?u ra 3 2 2 2 2 2" xfId="7845" xr:uid="{94612076-C5B6-479F-80C9-EC61DDCD6BF2}"/>
    <cellStyle name="?â?u ra 3 2 2 2 2 3" xfId="8836" xr:uid="{10372307-61C3-46C3-A4E6-A57E81207AEA}"/>
    <cellStyle name="?â?u ra 3 2 2 2 2 4" xfId="9198" xr:uid="{F66BFAD0-3F45-449C-8B38-74191A41C940}"/>
    <cellStyle name="?â?u ra 3 2 2 2 2 5" xfId="9502" xr:uid="{B2135A93-8F86-4DF8-90A0-C300895B7226}"/>
    <cellStyle name="?â?u ra 3 2 2 2 2 6" xfId="9807" xr:uid="{32769759-B908-48C1-A4E7-A4BB61D8D555}"/>
    <cellStyle name="?â?u ra 3 2 2 2 2 7" xfId="10074" xr:uid="{3A2372F8-476A-4862-8F7F-821D534CBF4C}"/>
    <cellStyle name="?â?u ra 3 2 2 2 2 8" xfId="10329" xr:uid="{0A005DEC-AA61-4A24-8C01-0687C48C2136}"/>
    <cellStyle name="?â?u ra 3 2 2 2 2 9" xfId="10559" xr:uid="{CD49B128-DA43-46B5-8759-CE10A0CCF839}"/>
    <cellStyle name="?â?u ra 3 2 2 2 3" xfId="7680" xr:uid="{506E678A-93C3-4E96-9752-0BF7A086B73D}"/>
    <cellStyle name="?â?u ra 3 2 2 2 4" xfId="8671" xr:uid="{26EA4D46-67A5-49CF-AA49-DEB442D919CB}"/>
    <cellStyle name="?â?u ra 3 2 2 2 5" xfId="9033" xr:uid="{1A7AABB8-CAF5-452C-83B3-C5CD47B1BD75}"/>
    <cellStyle name="?â?u ra 3 2 2 2 6" xfId="9337" xr:uid="{DDFF1A33-B9B4-40FE-A23A-1541890605E4}"/>
    <cellStyle name="?â?u ra 3 2 2 2 7" xfId="9642" xr:uid="{612B43E7-A033-4042-964C-2C230D2EE65F}"/>
    <cellStyle name="?â?u ra 3 2 2 2 8" xfId="9909" xr:uid="{04A31392-E13F-42DA-962F-7EF21F75551F}"/>
    <cellStyle name="?â?u ra 3 2 2 2 9" xfId="10164" xr:uid="{7EC552E2-55F6-49BB-8DFF-C1A634CC10DE}"/>
    <cellStyle name="?â?u ra 3 2 2 3" xfId="4737" xr:uid="{203D2E4D-F13B-47CD-AAC3-D5A9C749D70D}"/>
    <cellStyle name="?â?u ra 3 2 2 3 2" xfId="7761" xr:uid="{0B55CA65-72C2-460F-B34F-5A77E267ECF3}"/>
    <cellStyle name="?â?u ra 3 2 2 3 3" xfId="8752" xr:uid="{05A68C25-3070-4D49-8AE2-2DE34EC8A828}"/>
    <cellStyle name="?â?u ra 3 2 2 3 4" xfId="9114" xr:uid="{67E7DD13-19C0-4E25-826E-BA11C2B0A326}"/>
    <cellStyle name="?â?u ra 3 2 2 3 5" xfId="9418" xr:uid="{ED8E94DE-F6F7-463A-8F22-395E7324F3B2}"/>
    <cellStyle name="?â?u ra 3 2 2 3 6" xfId="9723" xr:uid="{704C8E7D-957E-4712-9F33-AE04E8EC7F3E}"/>
    <cellStyle name="?â?u ra 3 2 2 3 7" xfId="9990" xr:uid="{F8783D0B-57E8-4F12-AACD-AE272316F848}"/>
    <cellStyle name="?â?u ra 3 2 2 3 8" xfId="10245" xr:uid="{46D2444B-53EF-484F-A0A6-BA86345B2AA3}"/>
    <cellStyle name="?â?u ra 3 2 2 3 9" xfId="10475" xr:uid="{5AF52802-D77A-4E5B-B861-F56656540A8D}"/>
    <cellStyle name="?â?u ra 3 2 2 4" xfId="7582" xr:uid="{2EEB7518-ED9E-41B1-92F6-2393C5A8BA61}"/>
    <cellStyle name="?â?u ra 3 2 2 5" xfId="8573" xr:uid="{180D6BAF-F49E-4AA8-87FF-46A85A882A77}"/>
    <cellStyle name="?â?u ra 3 2 2 6" xfId="5538" xr:uid="{D5556634-5269-4DA5-8EF9-A11A6DDCD67E}"/>
    <cellStyle name="?â?u ra 3 2 2 7" xfId="7510" xr:uid="{60D5FEC8-1E0E-424C-90A7-4E8FFCAF3893}"/>
    <cellStyle name="?â?u ra 3 2 2 8" xfId="8144" xr:uid="{5818F619-79B1-4259-A0A9-0624160B39C8}"/>
    <cellStyle name="?â?u ra 3 2 2 9" xfId="7313" xr:uid="{6594ACFF-17D5-4551-A9D0-34CB9A343EE3}"/>
    <cellStyle name="?â?u ra 3 2 3" xfId="4608" xr:uid="{35C51A0B-1920-460B-878D-EE590CC13E64}"/>
    <cellStyle name="?â?u ra 3 2 3 10" xfId="8085" xr:uid="{A5EA72DA-703D-488E-9961-20A730CB9DCC}"/>
    <cellStyle name="?â?u ra 3 2 3 2" xfId="4773" xr:uid="{BFC5961E-B31E-4BD0-BA60-A756D38B6650}"/>
    <cellStyle name="?â?u ra 3 2 3 2 2" xfId="7797" xr:uid="{0C8D342D-AF80-4F4F-99D0-DF56FB0FBB73}"/>
    <cellStyle name="?â?u ra 3 2 3 2 3" xfId="8788" xr:uid="{F3EA422D-D2B4-4644-B8ED-59057CA47F39}"/>
    <cellStyle name="?â?u ra 3 2 3 2 4" xfId="9150" xr:uid="{2A45141C-ED8D-4FF8-B276-598A813F868A}"/>
    <cellStyle name="?â?u ra 3 2 3 2 5" xfId="9454" xr:uid="{FAF5DA1E-3B38-4E5D-9A8F-7EBEF16FE427}"/>
    <cellStyle name="?â?u ra 3 2 3 2 6" xfId="9759" xr:uid="{D22CFC6A-4172-4A78-9DC4-9000A7D9BED0}"/>
    <cellStyle name="?â?u ra 3 2 3 2 7" xfId="10026" xr:uid="{585A48FF-364A-4F05-94AA-41B2B74798F8}"/>
    <cellStyle name="?â?u ra 3 2 3 2 8" xfId="10281" xr:uid="{B55886E2-08DE-46C2-BBA0-97ED1BB056A0}"/>
    <cellStyle name="?â?u ra 3 2 3 2 9" xfId="10511" xr:uid="{F9871188-FB9F-487F-8569-54BEB567FA70}"/>
    <cellStyle name="?â?u ra 3 2 3 3" xfId="7632" xr:uid="{14B39749-8237-4A02-A094-BEDB18F51796}"/>
    <cellStyle name="?â?u ra 3 2 3 4" xfId="8623" xr:uid="{08AFB9B1-2230-485C-85DF-D2ED63A8F374}"/>
    <cellStyle name="?â?u ra 3 2 3 5" xfId="8985" xr:uid="{926DEE56-39E3-47EF-8A9A-6C9B35E81D2E}"/>
    <cellStyle name="?â?u ra 3 2 3 6" xfId="8084" xr:uid="{2AE3EB4D-517C-4A64-A29F-63A1F5459721}"/>
    <cellStyle name="?â?u ra 3 2 3 7" xfId="8441" xr:uid="{5B16C298-43B1-4572-8EF7-C3E0AEE75414}"/>
    <cellStyle name="?â?u ra 3 2 3 8" xfId="5682" xr:uid="{0AF554A9-2724-41B5-B1B9-BB8A8777E025}"/>
    <cellStyle name="?â?u ra 3 2 3 9" xfId="8153" xr:uid="{A3E61B84-0402-4BD0-9DE3-84A45059ACF8}"/>
    <cellStyle name="?â?u ra 3 2 4" xfId="4703" xr:uid="{331C404B-CD58-4C13-BB7B-5FE49830CC1A}"/>
    <cellStyle name="?â?u ra 3 2 4 2" xfId="7727" xr:uid="{A1E41D2F-C463-4457-AD29-23286F00EAC6}"/>
    <cellStyle name="?â?u ra 3 2 4 3" xfId="8718" xr:uid="{B2D82AB8-9052-4BA4-A47D-DD05C77EA922}"/>
    <cellStyle name="?â?u ra 3 2 4 4" xfId="9080" xr:uid="{09CBBB97-EB42-4E86-BC17-ABB2ABA2F9FC}"/>
    <cellStyle name="?â?u ra 3 2 4 5" xfId="9384" xr:uid="{FC891694-B957-467B-9704-4F26689FCEAA}"/>
    <cellStyle name="?â?u ra 3 2 4 6" xfId="9689" xr:uid="{4D7DDB33-8F0D-4654-946D-896A5A4B6CE6}"/>
    <cellStyle name="?â?u ra 3 2 4 7" xfId="9956" xr:uid="{AED39A7F-430F-4596-B06F-6B57379919AF}"/>
    <cellStyle name="?â?u ra 3 2 4 8" xfId="10211" xr:uid="{6E1B7416-AA68-4B21-853B-D309C066BD74}"/>
    <cellStyle name="?â?u ra 3 2 4 9" xfId="10441" xr:uid="{A92F0CB9-B464-4BC0-83C5-43E42B1AD542}"/>
    <cellStyle name="?â?u ra 3 2 5" xfId="7495" xr:uid="{2BE1A9D0-2585-4E7E-9BD3-2DBB31F7FCDA}"/>
    <cellStyle name="?â?u ra 3 2 6" xfId="8498" xr:uid="{31A5AB94-5AD4-467B-A001-A54A53A0B21E}"/>
    <cellStyle name="?â?u ra 3 2 7" xfId="6986" xr:uid="{5C8DAD33-CAB3-4B1B-9A0B-7EE98E07AA02}"/>
    <cellStyle name="?â?u ra 3 2 8" xfId="6275" xr:uid="{5C694891-363A-471B-AB49-49C7EC74F6C5}"/>
    <cellStyle name="?â?u ra 3 2 9" xfId="8323" xr:uid="{5343BE8C-4681-4884-B54F-4C9381859B3D}"/>
    <cellStyle name="?â?u ra 3 3" xfId="4550" xr:uid="{DD27C397-E389-4EE4-9988-3F7230012859}"/>
    <cellStyle name="?â?u ra 3 3 10" xfId="5276" xr:uid="{BD9169AB-191F-4348-A5A5-C16650B6FB9D}"/>
    <cellStyle name="?â?u ra 3 3 11" xfId="5824" xr:uid="{4408353D-E10D-4098-B9E4-8FBF4D77DB0F}"/>
    <cellStyle name="?â?u ra 3 3 2" xfId="4648" xr:uid="{D080AE72-0CEE-4E09-8E74-13AD9436DDE5}"/>
    <cellStyle name="?â?u ra 3 3 2 10" xfId="10386" xr:uid="{08420675-6BFD-4A46-99A4-830FB1D81246}"/>
    <cellStyle name="?â?u ra 3 3 2 2" xfId="4813" xr:uid="{E5330539-B225-4B11-8738-19F6DC345DC6}"/>
    <cellStyle name="?â?u ra 3 3 2 2 2" xfId="7837" xr:uid="{E95D07D4-41D4-41E2-A302-F0512734DF55}"/>
    <cellStyle name="?â?u ra 3 3 2 2 3" xfId="8828" xr:uid="{51987CC8-5BB1-4714-961B-544E12A5D0E3}"/>
    <cellStyle name="?â?u ra 3 3 2 2 4" xfId="9190" xr:uid="{2BCECD8B-6311-460F-8923-E8C12FDFF37E}"/>
    <cellStyle name="?â?u ra 3 3 2 2 5" xfId="9494" xr:uid="{D226A1D0-E1B5-4D4F-BEB7-B46584FFB76E}"/>
    <cellStyle name="?â?u ra 3 3 2 2 6" xfId="9799" xr:uid="{3A8D74B7-3190-4810-8709-CFC2C996BC56}"/>
    <cellStyle name="?â?u ra 3 3 2 2 7" xfId="10066" xr:uid="{8C698D8E-38F6-42BA-BD62-E5618599F85E}"/>
    <cellStyle name="?â?u ra 3 3 2 2 8" xfId="10321" xr:uid="{B785DC54-5966-40DA-9791-C2E525E5D4C3}"/>
    <cellStyle name="?â?u ra 3 3 2 2 9" xfId="10551" xr:uid="{5BE7016F-110B-4383-A597-D5BC0A5E4BB1}"/>
    <cellStyle name="?â?u ra 3 3 2 3" xfId="7672" xr:uid="{5C3F073B-BA91-4D48-BEF6-03F4D1D3CF75}"/>
    <cellStyle name="?â?u ra 3 3 2 4" xfId="8663" xr:uid="{5237C2BA-7461-42F6-BD1C-1BB1CB1F8B53}"/>
    <cellStyle name="?â?u ra 3 3 2 5" xfId="9025" xr:uid="{C575DA43-2C21-472C-AD3E-447FD07F3378}"/>
    <cellStyle name="?â?u ra 3 3 2 6" xfId="9329" xr:uid="{54CEBF48-3C1F-4D35-9EE8-95C0F209D827}"/>
    <cellStyle name="?â?u ra 3 3 2 7" xfId="9634" xr:uid="{5BDF5584-3BDE-44A5-B0C2-FC8167EB1319}"/>
    <cellStyle name="?â?u ra 3 3 2 8" xfId="9901" xr:uid="{E70409AD-F242-428A-9052-2D04E301E3E9}"/>
    <cellStyle name="?â?u ra 3 3 2 9" xfId="10156" xr:uid="{6FECCCE8-B304-4802-94A5-903E5B837D5C}"/>
    <cellStyle name="?â?u ra 3 3 3" xfId="4731" xr:uid="{C4207957-48CB-4B6F-90B6-FADEA9DDD883}"/>
    <cellStyle name="?â?u ra 3 3 3 2" xfId="7755" xr:uid="{29DF9A22-9826-4A3F-81D5-724C37950A6E}"/>
    <cellStyle name="?â?u ra 3 3 3 3" xfId="8746" xr:uid="{54ED77E4-3DDF-48DB-9D65-11C3A96CCB8E}"/>
    <cellStyle name="?â?u ra 3 3 3 4" xfId="9108" xr:uid="{27024BD6-8356-40B5-BBD5-00AD043D7E97}"/>
    <cellStyle name="?â?u ra 3 3 3 5" xfId="9412" xr:uid="{A6407E2E-EE1D-4F5C-B945-8357409A22F1}"/>
    <cellStyle name="?â?u ra 3 3 3 6" xfId="9717" xr:uid="{6145B75E-866E-4EFA-95E6-74204A1B34A2}"/>
    <cellStyle name="?â?u ra 3 3 3 7" xfId="9984" xr:uid="{800E26C3-1274-4F9A-836E-9C9CDAFED622}"/>
    <cellStyle name="?â?u ra 3 3 3 8" xfId="10239" xr:uid="{EF560C86-3C5D-440D-A401-D32030BF305B}"/>
    <cellStyle name="?â?u ra 3 3 3 9" xfId="10469" xr:uid="{F3EF2EE9-449B-4387-8A86-A5EBB449A85F}"/>
    <cellStyle name="?â?u ra 3 3 4" xfId="7574" xr:uid="{57CFB63E-0EF2-4BDE-817A-94BEA1819B88}"/>
    <cellStyle name="?â?u ra 3 3 5" xfId="8565" xr:uid="{CDD86FDA-992B-4247-8B9C-906A488EBA6A}"/>
    <cellStyle name="?â?u ra 3 3 6" xfId="5531" xr:uid="{C0F5107F-2D51-408E-A87B-A9948808C618}"/>
    <cellStyle name="?â?u ra 3 3 7" xfId="5612" xr:uid="{95DCC0A8-DDD8-4CC3-9C95-27C9DDC90FA9}"/>
    <cellStyle name="?â?u ra 3 3 8" xfId="5988" xr:uid="{9FDF51AE-544A-4FE3-8BD3-2AB489A4AF04}"/>
    <cellStyle name="?â?u ra 3 3 9" xfId="6457" xr:uid="{88A12248-E410-48A5-A269-FBCE58D07874}"/>
    <cellStyle name="?â?u ra 3 4" xfId="4600" xr:uid="{1DCD6F67-1C16-4610-BF74-06385A18663E}"/>
    <cellStyle name="?â?u ra 3 4 10" xfId="10109" xr:uid="{CBC9836A-237D-4BD1-AE8F-6696D2CAF932}"/>
    <cellStyle name="?â?u ra 3 4 2" xfId="4765" xr:uid="{4017E705-7866-4B46-A8E5-CC392B6F65A3}"/>
    <cellStyle name="?â?u ra 3 4 2 2" xfId="7789" xr:uid="{03CC3763-0D3D-4E38-8B69-552F51A5DD62}"/>
    <cellStyle name="?â?u ra 3 4 2 3" xfId="8780" xr:uid="{C2D9BA2B-AA32-4E88-A28C-99744061009A}"/>
    <cellStyle name="?â?u ra 3 4 2 4" xfId="9142" xr:uid="{607A8396-FF7A-4454-83D0-342F178506A8}"/>
    <cellStyle name="?â?u ra 3 4 2 5" xfId="9446" xr:uid="{BC04E96E-8733-41E6-8C18-621FC6EF85F7}"/>
    <cellStyle name="?â?u ra 3 4 2 6" xfId="9751" xr:uid="{793FD926-5D15-47C4-8534-50BA2E3BAD58}"/>
    <cellStyle name="?â?u ra 3 4 2 7" xfId="10018" xr:uid="{EB3D1F95-B5BF-4EEF-8BFB-BB90DA391A45}"/>
    <cellStyle name="?â?u ra 3 4 2 8" xfId="10273" xr:uid="{7D89425F-1EEF-413C-A131-3C7B020FD039}"/>
    <cellStyle name="?â?u ra 3 4 2 9" xfId="10503" xr:uid="{7C8A0A2E-01EA-4919-8CB6-0F67CDC07E5F}"/>
    <cellStyle name="?â?u ra 3 4 3" xfId="7624" xr:uid="{18685243-7DED-4505-8A34-2F0B01E99840}"/>
    <cellStyle name="?â?u ra 3 4 4" xfId="8615" xr:uid="{DBAF3594-00AD-45D7-9995-A595008452C3}"/>
    <cellStyle name="?â?u ra 3 4 5" xfId="8977" xr:uid="{6195C0A2-0B42-44DF-8D28-01F1DD154535}"/>
    <cellStyle name="?â?u ra 3 4 6" xfId="8888" xr:uid="{1249FEE7-9FE9-4E7B-BE8C-C8B2056382A1}"/>
    <cellStyle name="?â?u ra 3 4 7" xfId="8961" xr:uid="{4E3971DF-01EF-475F-8862-C844FEFE8B6F}"/>
    <cellStyle name="?â?u ra 3 4 8" xfId="9569" xr:uid="{74F3426E-1781-4663-B7AE-F4D56FA1C922}"/>
    <cellStyle name="?â?u ra 3 4 9" xfId="5922" xr:uid="{5AD1B624-5E2C-43FB-B895-9B113E8CAA73}"/>
    <cellStyle name="?â?u ra 3 5" xfId="4697" xr:uid="{37809DE8-556C-4BAB-98D7-15E19FB1C18D}"/>
    <cellStyle name="?â?u ra 3 5 2" xfId="7721" xr:uid="{899B5221-81E9-443E-AE12-61E8010A4E4C}"/>
    <cellStyle name="?â?u ra 3 5 3" xfId="8712" xr:uid="{DD46F107-5EE0-421F-8AFB-E09A8FFD3C0E}"/>
    <cellStyle name="?â?u ra 3 5 4" xfId="9074" xr:uid="{9C0D4736-EFBB-4E56-AB32-DBBD917AE87F}"/>
    <cellStyle name="?â?u ra 3 5 5" xfId="9378" xr:uid="{674FF228-5F50-4DF9-8E61-6D9D4340E12E}"/>
    <cellStyle name="?â?u ra 3 5 6" xfId="9683" xr:uid="{B6D09526-F2FA-4F70-AA4B-6D851829C798}"/>
    <cellStyle name="?â?u ra 3 5 7" xfId="9950" xr:uid="{382876A8-B655-45AE-AF79-05964D5BD337}"/>
    <cellStyle name="?â?u ra 3 5 8" xfId="10205" xr:uid="{9D8C4B63-4AF7-408C-B298-D5DB0BCBACFD}"/>
    <cellStyle name="?â?u ra 3 5 9" xfId="10435" xr:uid="{FEA01E3E-E8C0-416A-998E-4CC4551005D7}"/>
    <cellStyle name="?â?u ra 3 6" xfId="7487" xr:uid="{1733C296-A474-452B-86DC-0CE021C288BF}"/>
    <cellStyle name="?â?u ra 3 7" xfId="8490" xr:uid="{E0CED1CB-22FF-4E42-A1ED-A6A187493718}"/>
    <cellStyle name="?â?u ra 3 8" xfId="7233" xr:uid="{E769461D-D466-4209-90C8-115966892F2B}"/>
    <cellStyle name="?â?u ra 3 9" xfId="6283" xr:uid="{B1B9E1EE-8661-494D-A1EA-202BA6BE134C}"/>
    <cellStyle name="?â?u ra 4" xfId="4328" xr:uid="{F8DBEB78-1402-4948-AE19-F5A3C1447E14}"/>
    <cellStyle name="?â?u ra 4 10" xfId="8239" xr:uid="{5EDF220C-1AD6-4AAE-BF1A-77C8E35C6058}"/>
    <cellStyle name="?â?u ra 4 11" xfId="9291" xr:uid="{C0B78860-07F5-4C82-AB08-927F37C61EBB}"/>
    <cellStyle name="?â?u ra 4 12" xfId="5868" xr:uid="{782529CE-188D-4EA3-9486-C95146D6BF55}"/>
    <cellStyle name="?â?u ra 4 2" xfId="4544" xr:uid="{6CACAA34-3760-4BF4-A932-1C702869AE44}"/>
    <cellStyle name="?â?u ra 4 2 10" xfId="5781" xr:uid="{3042CEAA-C80E-494C-8AE9-99CC9D5D31C2}"/>
    <cellStyle name="?â?u ra 4 2 11" xfId="5848" xr:uid="{1134A8D7-0161-41EA-91C5-CB12C568EC48}"/>
    <cellStyle name="?â?u ra 4 2 2" xfId="4642" xr:uid="{EEFBA281-2F96-4BF0-BE12-E4AA92C63093}"/>
    <cellStyle name="?â?u ra 4 2 2 10" xfId="10380" xr:uid="{89915638-5019-4C82-95ED-4F2029B325E2}"/>
    <cellStyle name="?â?u ra 4 2 2 2" xfId="4807" xr:uid="{AD656487-B3F6-4D34-88C2-C4F0859965D9}"/>
    <cellStyle name="?â?u ra 4 2 2 2 2" xfId="7831" xr:uid="{5B4158BC-9932-4659-B0B0-7F4C94935B7B}"/>
    <cellStyle name="?â?u ra 4 2 2 2 3" xfId="8822" xr:uid="{60632825-8F57-4832-BC41-EC5B59881772}"/>
    <cellStyle name="?â?u ra 4 2 2 2 4" xfId="9184" xr:uid="{207C1515-6187-4AF1-A87A-D06F6D2D80F6}"/>
    <cellStyle name="?â?u ra 4 2 2 2 5" xfId="9488" xr:uid="{5D33DB2D-FF18-4F5C-984B-9E2A2D50188B}"/>
    <cellStyle name="?â?u ra 4 2 2 2 6" xfId="9793" xr:uid="{15F6C18F-EB0A-4DC9-987D-717C2AD8DBF7}"/>
    <cellStyle name="?â?u ra 4 2 2 2 7" xfId="10060" xr:uid="{4F9F3B8D-70E7-4A21-95E3-2CBEA9F2A084}"/>
    <cellStyle name="?â?u ra 4 2 2 2 8" xfId="10315" xr:uid="{B397C224-C335-457A-BABC-71D5ACA1ED28}"/>
    <cellStyle name="?â?u ra 4 2 2 2 9" xfId="10545" xr:uid="{1E5386F5-DE09-4538-B006-F53F9D7628E3}"/>
    <cellStyle name="?â?u ra 4 2 2 3" xfId="7666" xr:uid="{AA92BA8E-92BF-409C-A22F-8D31DDCBE09A}"/>
    <cellStyle name="?â?u ra 4 2 2 4" xfId="8657" xr:uid="{2A9F8999-80A2-458F-93E7-8593BF355483}"/>
    <cellStyle name="?â?u ra 4 2 2 5" xfId="9019" xr:uid="{FDC2B909-B9B3-42E8-948E-8FCCCA1F98B8}"/>
    <cellStyle name="?â?u ra 4 2 2 6" xfId="9323" xr:uid="{668EDFB6-001A-484F-A970-652FD3F954BC}"/>
    <cellStyle name="?â?u ra 4 2 2 7" xfId="9628" xr:uid="{B833DA8B-897E-4987-BA60-FB56388D86B4}"/>
    <cellStyle name="?â?u ra 4 2 2 8" xfId="9895" xr:uid="{2AEC8E33-C990-414C-86B9-DEF11727E03A}"/>
    <cellStyle name="?â?u ra 4 2 2 9" xfId="10150" xr:uid="{B2AB57C0-EF27-4E38-9F29-F9B7CBAAC267}"/>
    <cellStyle name="?â?u ra 4 2 3" xfId="4726" xr:uid="{9117EB10-42AA-4F36-9B04-B6F191B4C274}"/>
    <cellStyle name="?â?u ra 4 2 3 2" xfId="7750" xr:uid="{DCA49257-CACE-4475-A889-EE4420133955}"/>
    <cellStyle name="?â?u ra 4 2 3 3" xfId="8741" xr:uid="{A05BE768-7673-45E9-B04F-1C32EAAB1C75}"/>
    <cellStyle name="?â?u ra 4 2 3 4" xfId="9103" xr:uid="{C73F85AF-C067-4EF1-B354-5DA920718341}"/>
    <cellStyle name="?â?u ra 4 2 3 5" xfId="9407" xr:uid="{9E970069-3254-440C-996C-C065F4885111}"/>
    <cellStyle name="?â?u ra 4 2 3 6" xfId="9712" xr:uid="{95E9EDD0-33B5-440D-9F8C-12AFE3F714E1}"/>
    <cellStyle name="?â?u ra 4 2 3 7" xfId="9979" xr:uid="{DD0273D0-6A73-4D90-B858-3B09FE3AA228}"/>
    <cellStyle name="?â?u ra 4 2 3 8" xfId="10234" xr:uid="{601CD344-E019-4BA3-933E-C4F1BB320BD2}"/>
    <cellStyle name="?â?u ra 4 2 3 9" xfId="10464" xr:uid="{0D43BB47-3F1D-47F4-BEF2-C531A85FDC9A}"/>
    <cellStyle name="?â?u ra 4 2 4" xfId="7568" xr:uid="{2C36EAA8-E2BA-4128-86A1-6F63A64FF773}"/>
    <cellStyle name="?â?u ra 4 2 5" xfId="8559" xr:uid="{48849509-FCEE-4CBB-99FA-9712777BBC20}"/>
    <cellStyle name="?â?u ra 4 2 6" xfId="6573" xr:uid="{001C3CC3-5062-4735-94B8-F0BA1803D8C3}"/>
    <cellStyle name="?â?u ra 4 2 7" xfId="5749" xr:uid="{C033E01E-F68C-4FBB-820B-CDE66972CF1F}"/>
    <cellStyle name="?â?u ra 4 2 8" xfId="8478" xr:uid="{D9D36BE0-90CF-481A-B1EA-8BD5DD981474}"/>
    <cellStyle name="?â?u ra 4 2 9" xfId="5304" xr:uid="{51F89BFB-FDC9-44FE-8E32-8A6719A1E23D}"/>
    <cellStyle name="?â?u ra 4 3" xfId="4594" xr:uid="{7F8EDC26-60B9-47FF-AD20-A70ADE8E8AE0}"/>
    <cellStyle name="?â?u ra 4 3 10" xfId="8411" xr:uid="{56E632F9-7190-462F-874A-331F5C12B1F2}"/>
    <cellStyle name="?â?u ra 4 3 2" xfId="4759" xr:uid="{B5CBDB4E-5081-4CEC-A36A-DE47583F4A1E}"/>
    <cellStyle name="?â?u ra 4 3 2 2" xfId="7783" xr:uid="{11994CFA-168C-4726-BE1F-152AF976AFDD}"/>
    <cellStyle name="?â?u ra 4 3 2 3" xfId="8774" xr:uid="{244C0EEA-8FEE-4CAC-A73A-8507FAFAC32C}"/>
    <cellStyle name="?â?u ra 4 3 2 4" xfId="9136" xr:uid="{E15F719D-B4F5-4706-B38B-7BACE42E5091}"/>
    <cellStyle name="?â?u ra 4 3 2 5" xfId="9440" xr:uid="{509B1A27-3ACA-4038-930A-B3358F0F8320}"/>
    <cellStyle name="?â?u ra 4 3 2 6" xfId="9745" xr:uid="{6C5FFE2E-1050-4154-AEC4-014EE3435CD2}"/>
    <cellStyle name="?â?u ra 4 3 2 7" xfId="10012" xr:uid="{E9BE59B6-D82D-401D-93A3-066A30CF3964}"/>
    <cellStyle name="?â?u ra 4 3 2 8" xfId="10267" xr:uid="{4069DAF9-112B-467E-A1A4-323F466F1BFA}"/>
    <cellStyle name="?â?u ra 4 3 2 9" xfId="10497" xr:uid="{8669A722-DD57-4E39-9493-7B58DB2675F9}"/>
    <cellStyle name="?â?u ra 4 3 3" xfId="7618" xr:uid="{29BE1B4E-3539-4233-A3C6-AA10656B3044}"/>
    <cellStyle name="?â?u ra 4 3 4" xfId="8609" xr:uid="{B7013CF3-528C-440E-A028-92C46DE5CF97}"/>
    <cellStyle name="?â?u ra 4 3 5" xfId="6578" xr:uid="{4B32C843-5715-4756-8024-5FBC3EF1DD1C}"/>
    <cellStyle name="?â?u ra 4 3 6" xfId="6216" xr:uid="{93CAA90A-68B5-44C0-A3EE-192D846E7851}"/>
    <cellStyle name="?â?u ra 4 3 7" xfId="5185" xr:uid="{E7724400-D35A-4274-9666-C0314275BCA9}"/>
    <cellStyle name="?â?u ra 4 3 8" xfId="8448" xr:uid="{67D36F3D-A257-45EE-941F-985B14C0D7D9}"/>
    <cellStyle name="?â?u ra 4 3 9" xfId="8374" xr:uid="{6605BA83-CB1A-4713-8FB1-EA8AD66DFA05}"/>
    <cellStyle name="?â?u ra 4 4" xfId="4691" xr:uid="{D7590241-4D09-4731-9CF0-5DE58BCE8B91}"/>
    <cellStyle name="?â?u ra 4 4 2" xfId="7715" xr:uid="{61567863-71F4-4508-9EFE-6456126F04B2}"/>
    <cellStyle name="?â?u ra 4 4 3" xfId="8706" xr:uid="{751022BA-25C1-4358-97DA-6FCD46758192}"/>
    <cellStyle name="?â?u ra 4 4 4" xfId="9068" xr:uid="{D7281783-6A1D-481C-87CB-BFF4B4C4769F}"/>
    <cellStyle name="?â?u ra 4 4 5" xfId="9372" xr:uid="{AD54ED20-CB55-40FB-9D08-DC956E107BB0}"/>
    <cellStyle name="?â?u ra 4 4 6" xfId="9677" xr:uid="{100C65F3-4364-4405-BC30-B3907D28B110}"/>
    <cellStyle name="?â?u ra 4 4 7" xfId="9944" xr:uid="{B52A1A82-F8E8-4717-8E12-58B5D9979422}"/>
    <cellStyle name="?â?u ra 4 4 8" xfId="10199" xr:uid="{42463A49-4232-406D-B71E-67C9D6D9ECAE}"/>
    <cellStyle name="?â?u ra 4 4 9" xfId="10429" xr:uid="{0CE46DBA-5F11-4EB0-BB73-F1CC75D31BD9}"/>
    <cellStyle name="?â?u ra 4 5" xfId="7426" xr:uid="{450924C6-5A25-4E75-BD21-D627BE2FD5A3}"/>
    <cellStyle name="?â?u ra 4 6" xfId="8453" xr:uid="{64B3EE24-34A5-44A2-AC45-E509D0EA956B}"/>
    <cellStyle name="?â?u ra 4 7" xfId="6171" xr:uid="{137DA9DE-9231-4026-BEBB-B19A29DDA454}"/>
    <cellStyle name="?â?u ra 4 8" xfId="6319" xr:uid="{1485A604-A862-4630-93AB-594E1C782036}"/>
    <cellStyle name="?â?u ra 4 9" xfId="5362" xr:uid="{38957A80-8128-474B-B86C-81510204B604}"/>
    <cellStyle name="?â?u ra 5" xfId="4431" xr:uid="{2FD10117-4E45-4FAB-9B65-FC232B261BD2}"/>
    <cellStyle name="?â?u ra 5 10" xfId="6046" xr:uid="{3BF0FE8F-D368-4687-9A17-C2A9F69CDB9F}"/>
    <cellStyle name="?â?u ra 5 11" xfId="7374" xr:uid="{F12D53DD-5E5E-4CD8-B410-277D8779B9F5}"/>
    <cellStyle name="?â?u ra 5 12" xfId="5717" xr:uid="{4591800D-B4F4-40C2-B63C-F6A12E99B88B}"/>
    <cellStyle name="?â?u ra 5 2" xfId="4556" xr:uid="{4B9B1E40-0DF0-42CC-9EAB-037E6C08FEA9}"/>
    <cellStyle name="?â?u ra 5 2 10" xfId="9233" xr:uid="{B58319BB-D2AD-407E-A533-E7A107AFBDA8}"/>
    <cellStyle name="?â?u ra 5 2 11" xfId="5992" xr:uid="{1CE7DE1B-BBBF-4B26-8DC7-6E0B64054E93}"/>
    <cellStyle name="?â?u ra 5 2 2" xfId="4654" xr:uid="{33C22CE6-02EF-4D04-8D36-9C5424C6F479}"/>
    <cellStyle name="?â?u ra 5 2 2 10" xfId="10392" xr:uid="{5EE5AEF9-5F01-4978-8273-4AD1C99796CB}"/>
    <cellStyle name="?â?u ra 5 2 2 2" xfId="4819" xr:uid="{F893B291-32EE-4A53-AE71-222BA85BB3F9}"/>
    <cellStyle name="?â?u ra 5 2 2 2 2" xfId="7843" xr:uid="{D37D570B-A0A9-44F7-ADF6-852ED47213BB}"/>
    <cellStyle name="?â?u ra 5 2 2 2 3" xfId="8834" xr:uid="{1BEBC8F6-F08F-43D4-8764-3157D5CE7219}"/>
    <cellStyle name="?â?u ra 5 2 2 2 4" xfId="9196" xr:uid="{A7247AE9-1DDA-4C9B-BFD5-794F0C08D590}"/>
    <cellStyle name="?â?u ra 5 2 2 2 5" xfId="9500" xr:uid="{EE7781FA-880E-4C1A-AE51-3AB1A1FC0304}"/>
    <cellStyle name="?â?u ra 5 2 2 2 6" xfId="9805" xr:uid="{D90C4BF1-80B0-4794-9ED8-DDD917CA21E0}"/>
    <cellStyle name="?â?u ra 5 2 2 2 7" xfId="10072" xr:uid="{1840ABAB-F2AF-414F-BF39-7C715C1C4D51}"/>
    <cellStyle name="?â?u ra 5 2 2 2 8" xfId="10327" xr:uid="{15FB6C6D-6FE4-485D-9067-41D34C6C3065}"/>
    <cellStyle name="?â?u ra 5 2 2 2 9" xfId="10557" xr:uid="{0E2CCF0E-EEC0-42CD-8FBF-DF0B77D9C102}"/>
    <cellStyle name="?â?u ra 5 2 2 3" xfId="7678" xr:uid="{96CEEC15-703D-4542-A8E2-5CD2981E8DE1}"/>
    <cellStyle name="?â?u ra 5 2 2 4" xfId="8669" xr:uid="{A2064169-64EF-4423-84C0-D1C55210BF5A}"/>
    <cellStyle name="?â?u ra 5 2 2 5" xfId="9031" xr:uid="{51259620-EF0F-4C2D-9E69-F45051756B67}"/>
    <cellStyle name="?â?u ra 5 2 2 6" xfId="9335" xr:uid="{7F1729B2-259D-4B77-B7D4-655FC7FC7F15}"/>
    <cellStyle name="?â?u ra 5 2 2 7" xfId="9640" xr:uid="{A2554C6D-F727-406C-83C0-D792DE3A3A61}"/>
    <cellStyle name="?â?u ra 5 2 2 8" xfId="9907" xr:uid="{D808A1B0-4F10-4813-909D-82E3D7068EB7}"/>
    <cellStyle name="?â?u ra 5 2 2 9" xfId="10162" xr:uid="{4FF35F29-ADBF-41C4-842A-A9892EC013B3}"/>
    <cellStyle name="?â?u ra 5 2 3" xfId="4735" xr:uid="{F86222E9-9A43-46D0-B3BE-0E28BF648E5F}"/>
    <cellStyle name="?â?u ra 5 2 3 2" xfId="7759" xr:uid="{B85C69E6-FBBE-4DB4-9C84-E12026FE10B7}"/>
    <cellStyle name="?â?u ra 5 2 3 3" xfId="8750" xr:uid="{27082981-8A23-4939-A548-9ADE8CE4E65B}"/>
    <cellStyle name="?â?u ra 5 2 3 4" xfId="9112" xr:uid="{68CC8455-0A71-4FD9-AF8F-FCD6D0287034}"/>
    <cellStyle name="?â?u ra 5 2 3 5" xfId="9416" xr:uid="{39A06DDB-8F36-4650-BE4D-0D51063E2921}"/>
    <cellStyle name="?â?u ra 5 2 3 6" xfId="9721" xr:uid="{709F33B4-1194-457B-963B-624E0711B319}"/>
    <cellStyle name="?â?u ra 5 2 3 7" xfId="9988" xr:uid="{7FA179F9-A128-4EC6-BB66-55BB2615DE76}"/>
    <cellStyle name="?â?u ra 5 2 3 8" xfId="10243" xr:uid="{FD601BD2-3898-4C63-8D76-9D9F6FE27B82}"/>
    <cellStyle name="?â?u ra 5 2 3 9" xfId="10473" xr:uid="{6E2CBB30-B961-431F-9E9B-5432EF0681E1}"/>
    <cellStyle name="?â?u ra 5 2 4" xfId="7580" xr:uid="{554E4F3A-8230-46D8-8D9F-1CBC5C3BD8A7}"/>
    <cellStyle name="?â?u ra 5 2 5" xfId="8571" xr:uid="{92E4F6AF-3034-4194-BB54-C877AAF69431}"/>
    <cellStyle name="?â?u ra 5 2 6" xfId="5536" xr:uid="{92F5C017-B2BD-46FF-92AF-C9BEA409F8B9}"/>
    <cellStyle name="?â?u ra 5 2 7" xfId="6900" xr:uid="{5D164BC6-833B-488F-9D96-880BC7F1C022}"/>
    <cellStyle name="?â?u ra 5 2 8" xfId="8393" xr:uid="{76E2D3BB-F9FA-4FDC-ACE9-5A36FB2F775F}"/>
    <cellStyle name="?â?u ra 5 2 9" xfId="8400" xr:uid="{BB6484F2-4F3A-4223-B15B-617808108130}"/>
    <cellStyle name="?â?u ra 5 3" xfId="4606" xr:uid="{C0CA34CF-93BA-47F4-BBBB-A96C2E930459}"/>
    <cellStyle name="?â?u ra 5 3 10" xfId="6132" xr:uid="{436CFB02-A57A-47FB-87A4-A3C8BF3CFC32}"/>
    <cellStyle name="?â?u ra 5 3 2" xfId="4771" xr:uid="{95467BEC-2AA5-41C5-B582-F9D2496DBA7E}"/>
    <cellStyle name="?â?u ra 5 3 2 2" xfId="7795" xr:uid="{9BA32F68-7A18-485D-94F5-698B581C30C6}"/>
    <cellStyle name="?â?u ra 5 3 2 3" xfId="8786" xr:uid="{A7ECC53E-09A9-409B-9BDF-0B76236B0D71}"/>
    <cellStyle name="?â?u ra 5 3 2 4" xfId="9148" xr:uid="{E9E04395-43FE-40E5-BE41-E6886E3D532D}"/>
    <cellStyle name="?â?u ra 5 3 2 5" xfId="9452" xr:uid="{C2CB3BE3-8A2F-4143-9D91-AB72A9B49C77}"/>
    <cellStyle name="?â?u ra 5 3 2 6" xfId="9757" xr:uid="{C9207D97-F2CC-4FFE-8040-30E3A1E8EE8C}"/>
    <cellStyle name="?â?u ra 5 3 2 7" xfId="10024" xr:uid="{FAFAEC80-BA10-47DC-8422-B5E562C9F374}"/>
    <cellStyle name="?â?u ra 5 3 2 8" xfId="10279" xr:uid="{E31B74C9-040D-4C47-A8C2-3A7220181343}"/>
    <cellStyle name="?â?u ra 5 3 2 9" xfId="10509" xr:uid="{53484B02-1AC4-4FF4-8885-55457DD6677C}"/>
    <cellStyle name="?â?u ra 5 3 3" xfId="7630" xr:uid="{7ACC1E47-B2E6-41D7-8EF5-97456BE7109A}"/>
    <cellStyle name="?â?u ra 5 3 4" xfId="8621" xr:uid="{C987ECB2-AF60-4DB2-ABFB-91A3353D6504}"/>
    <cellStyle name="?â?u ra 5 3 5" xfId="8983" xr:uid="{D0AECC56-9881-4C43-A345-A46AD7B7B875}"/>
    <cellStyle name="?â?u ra 5 3 6" xfId="5246" xr:uid="{88DCA8BF-DF0D-4537-A0EA-CF36AD81116C}"/>
    <cellStyle name="?â?u ra 5 3 7" xfId="8943" xr:uid="{15987BF3-6F77-46AF-89CE-7D712B22EE57}"/>
    <cellStyle name="?â?u ra 5 3 8" xfId="6050" xr:uid="{F642DB6E-85AA-4D62-8DF6-1E35B9C5CBBB}"/>
    <cellStyle name="?â?u ra 5 3 9" xfId="5807" xr:uid="{F2FE7655-67A2-4504-B9F8-ED12EDA9E678}"/>
    <cellStyle name="?â?u ra 5 4" xfId="4701" xr:uid="{38B78FD7-EA79-4EAC-91DB-BFC5B9117FC2}"/>
    <cellStyle name="?â?u ra 5 4 2" xfId="7725" xr:uid="{157C7AD3-92D5-4876-99D1-45103E24A99B}"/>
    <cellStyle name="?â?u ra 5 4 3" xfId="8716" xr:uid="{5E441B9D-3AB4-4C17-8525-4AC4D8B9649F}"/>
    <cellStyle name="?â?u ra 5 4 4" xfId="9078" xr:uid="{C265E9B7-28F6-43DA-A466-27B851A20A56}"/>
    <cellStyle name="?â?u ra 5 4 5" xfId="9382" xr:uid="{86B9A5D1-7F3C-474D-A4C8-5A9A66E81A13}"/>
    <cellStyle name="?â?u ra 5 4 6" xfId="9687" xr:uid="{3CF9993F-ABA2-4C49-B57F-25EA65A1F42A}"/>
    <cellStyle name="?â?u ra 5 4 7" xfId="9954" xr:uid="{7AB18CAB-41A3-40B8-9695-B2BC0535C101}"/>
    <cellStyle name="?â?u ra 5 4 8" xfId="10209" xr:uid="{A8068CEB-54B3-4E4C-85F8-ABE46FDB54CD}"/>
    <cellStyle name="?â?u ra 5 4 9" xfId="10439" xr:uid="{4F478A9D-D966-4A68-8C7D-13D60238418C}"/>
    <cellStyle name="?â?u ra 5 5" xfId="7493" xr:uid="{88776519-55DE-49EA-ADFF-D778D0CAAD2E}"/>
    <cellStyle name="?â?u ra 5 6" xfId="8496" xr:uid="{72E08923-11EA-48EC-8E7D-96A192130CC2}"/>
    <cellStyle name="?â?u ra 5 7" xfId="5502" xr:uid="{8DB869B4-DE7E-4873-9197-FEF07762DD09}"/>
    <cellStyle name="?â?u ra 5 8" xfId="7190" xr:uid="{DEDB515C-724D-4F3D-8BC0-453AC2A2772B}"/>
    <cellStyle name="?â?u ra 5 9" xfId="7336" xr:uid="{20CDFB98-AF4E-4EC8-94A3-43CC78CF59CF}"/>
    <cellStyle name="?â?u ra 6" xfId="4520" xr:uid="{720F8B85-1F24-4D51-A276-BB694DC17A15}"/>
    <cellStyle name="?â?u ra 6 10" xfId="6014" xr:uid="{8014CB02-52D2-4D2A-97C2-12C0F2E5D289}"/>
    <cellStyle name="?â?u ra 6 11" xfId="8871" xr:uid="{EF165BBA-6C4E-437E-BE9C-8D7E7BEA45C6}"/>
    <cellStyle name="?â?u ra 6 12" xfId="9282" xr:uid="{DD74E35E-A546-4F0A-9AD8-6ADD66CBD6B8}"/>
    <cellStyle name="?â?u ra 6 2" xfId="4572" xr:uid="{B667A170-A4CD-4277-BCA9-C0A3156DC9DF}"/>
    <cellStyle name="?â?u ra 6 2 10" xfId="5673" xr:uid="{03CBDC30-037F-4702-A634-C53382E94C68}"/>
    <cellStyle name="?â?u ra 6 2 11" xfId="5251" xr:uid="{C98509FD-C308-48F1-B30B-7811B0F9A5D0}"/>
    <cellStyle name="?â?u ra 6 2 2" xfId="4670" xr:uid="{14FBDFEA-FF62-469F-9557-B751DD10222F}"/>
    <cellStyle name="?â?u ra 6 2 2 10" xfId="10408" xr:uid="{57F2B91B-F544-4A20-8CE7-97C232DFA89F}"/>
    <cellStyle name="?â?u ra 6 2 2 2" xfId="4835" xr:uid="{2AC1A6DD-5B67-4980-94E6-5771E9758BA7}"/>
    <cellStyle name="?â?u ra 6 2 2 2 2" xfId="7859" xr:uid="{8541F3AF-5D00-4B49-A18B-227519BA77B2}"/>
    <cellStyle name="?â?u ra 6 2 2 2 3" xfId="8850" xr:uid="{B1DF704A-AC89-4B50-B1FC-D63D019E5E4A}"/>
    <cellStyle name="?â?u ra 6 2 2 2 4" xfId="9212" xr:uid="{990B771B-0CEC-4BB8-B535-E47320AC39B0}"/>
    <cellStyle name="?â?u ra 6 2 2 2 5" xfId="9516" xr:uid="{9E68F357-2882-4F89-A78C-0C849599FDB7}"/>
    <cellStyle name="?â?u ra 6 2 2 2 6" xfId="9821" xr:uid="{13091529-6669-4BFF-BFBC-4D55CC6D7E35}"/>
    <cellStyle name="?â?u ra 6 2 2 2 7" xfId="10088" xr:uid="{E2588352-FDEE-42B5-8F95-E7E598A0DCD9}"/>
    <cellStyle name="?â?u ra 6 2 2 2 8" xfId="10343" xr:uid="{7E18B251-2322-46F1-890F-EA884022C114}"/>
    <cellStyle name="?â?u ra 6 2 2 2 9" xfId="10573" xr:uid="{1CF33BE3-BA96-44C1-94EC-5F00A36B54F6}"/>
    <cellStyle name="?â?u ra 6 2 2 3" xfId="7694" xr:uid="{4A1B1371-4011-4F50-941C-9A1473C90409}"/>
    <cellStyle name="?â?u ra 6 2 2 4" xfId="8685" xr:uid="{F3453C97-5291-4691-9703-BA3FE42B860B}"/>
    <cellStyle name="?â?u ra 6 2 2 5" xfId="9047" xr:uid="{A26F68E7-BAD5-4476-8A7A-F794F160D2B9}"/>
    <cellStyle name="?â?u ra 6 2 2 6" xfId="9351" xr:uid="{86EEAFB1-DE44-47E9-8970-5910BD673766}"/>
    <cellStyle name="?â?u ra 6 2 2 7" xfId="9656" xr:uid="{53C0E73F-FB39-4210-B4F6-0CFA102AD4C7}"/>
    <cellStyle name="?â?u ra 6 2 2 8" xfId="9923" xr:uid="{E4729417-602A-43F5-B90F-326D639CA730}"/>
    <cellStyle name="?â?u ra 6 2 2 9" xfId="10178" xr:uid="{03D3C367-02E2-4FCE-8465-0B649FA33F50}"/>
    <cellStyle name="?â?u ra 6 2 3" xfId="4746" xr:uid="{E1A3918E-0D0F-44B9-A524-C022A3B29321}"/>
    <cellStyle name="?â?u ra 6 2 3 2" xfId="7770" xr:uid="{30908C7B-8186-43E8-8EE8-3E5ED775C185}"/>
    <cellStyle name="?â?u ra 6 2 3 3" xfId="8761" xr:uid="{3B677CD4-1ABE-4E0E-84A5-6EF6C55842ED}"/>
    <cellStyle name="?â?u ra 6 2 3 4" xfId="9123" xr:uid="{4C40B4D8-51AD-43EE-A581-B72A5FF0D117}"/>
    <cellStyle name="?â?u ra 6 2 3 5" xfId="9427" xr:uid="{860011C9-3241-4F09-8CFF-7CD030B14655}"/>
    <cellStyle name="?â?u ra 6 2 3 6" xfId="9732" xr:uid="{A3B9F754-C530-440A-A43F-5EA4AB7A0657}"/>
    <cellStyle name="?â?u ra 6 2 3 7" xfId="9999" xr:uid="{52048DFE-3C52-4BA4-8FE9-A8BE36C8D9BB}"/>
    <cellStyle name="?â?u ra 6 2 3 8" xfId="10254" xr:uid="{B10ABD9E-E545-4EA4-89C4-8D65535961F7}"/>
    <cellStyle name="?â?u ra 6 2 3 9" xfId="10484" xr:uid="{10421375-F64E-4A9F-8E91-FBD474F7BE43}"/>
    <cellStyle name="?â?u ra 6 2 4" xfId="7596" xr:uid="{4FFFF0C8-5120-45E9-AC31-18ABB6C01C67}"/>
    <cellStyle name="?â?u ra 6 2 5" xfId="8587" xr:uid="{733A1EA5-D549-4A90-8F61-13402515B304}"/>
    <cellStyle name="?â?u ra 6 2 6" xfId="7333" xr:uid="{9EADB102-6545-4EEE-94EA-7DAA3D0E3E03}"/>
    <cellStyle name="?â?u ra 6 2 7" xfId="5661" xr:uid="{91B09382-8676-4520-88B0-DCDBAC24C2CC}"/>
    <cellStyle name="?â?u ra 6 2 8" xfId="5167" xr:uid="{C0826B99-88D9-42FE-B1D6-416D9D44C17E}"/>
    <cellStyle name="?â?u ra 6 2 9" xfId="5631" xr:uid="{180074F2-9C74-449B-83C6-225A74C8304C}"/>
    <cellStyle name="?â?u ra 6 3" xfId="4620" xr:uid="{C529D74C-22E7-4842-BEF7-5D89B2052853}"/>
    <cellStyle name="?â?u ra 6 3 10" xfId="5803" xr:uid="{421AA550-F546-4623-B099-084FAB2B693C}"/>
    <cellStyle name="?â?u ra 6 3 2" xfId="4785" xr:uid="{E02587D1-FD9D-4D16-997A-5FEDED9F39EE}"/>
    <cellStyle name="?â?u ra 6 3 2 2" xfId="7809" xr:uid="{9041B1E4-2E06-4A69-B12D-3C5A15A398FB}"/>
    <cellStyle name="?â?u ra 6 3 2 3" xfId="8800" xr:uid="{523AFAA1-CE38-466A-98E2-AF7E2CB280F4}"/>
    <cellStyle name="?â?u ra 6 3 2 4" xfId="9162" xr:uid="{FDDA82BB-C276-4B77-AEA7-BB75447ADABC}"/>
    <cellStyle name="?â?u ra 6 3 2 5" xfId="9466" xr:uid="{55248BB7-4941-45C4-AADA-8B0C251DA113}"/>
    <cellStyle name="?â?u ra 6 3 2 6" xfId="9771" xr:uid="{806721DC-4808-47E0-8AF9-DF7FDC088BD0}"/>
    <cellStyle name="?â?u ra 6 3 2 7" xfId="10038" xr:uid="{BC2108FF-960B-4FDD-95BE-DF62ABF27ED5}"/>
    <cellStyle name="?â?u ra 6 3 2 8" xfId="10293" xr:uid="{8C8FDCB1-DE99-4437-8BEA-07C9987573F4}"/>
    <cellStyle name="?â?u ra 6 3 2 9" xfId="10523" xr:uid="{B04DB2BB-7867-44FE-89E2-346F79070852}"/>
    <cellStyle name="?â?u ra 6 3 3" xfId="7644" xr:uid="{66D06E4D-06C3-46A8-926F-B0EC1C03E438}"/>
    <cellStyle name="?â?u ra 6 3 4" xfId="8635" xr:uid="{09AFD6AD-511E-4B6D-9780-7B9E52691C56}"/>
    <cellStyle name="?â?u ra 6 3 5" xfId="8997" xr:uid="{E46431A4-A7CE-43FF-B9E5-684053B2017B}"/>
    <cellStyle name="?â?u ra 6 3 6" xfId="8381" xr:uid="{159395D8-4D95-423D-9639-CE2CADF7E146}"/>
    <cellStyle name="?â?u ra 6 3 7" xfId="9606" xr:uid="{6E217CBB-5DF7-409D-9E76-A9A432B46D09}"/>
    <cellStyle name="?â?u ra 6 3 8" xfId="9550" xr:uid="{6ACB3230-0AD2-40DE-88B8-F2E1302109CD}"/>
    <cellStyle name="?â?u ra 6 3 9" xfId="5368" xr:uid="{5AC4106E-28E4-4059-937E-B5BB41DC3E37}"/>
    <cellStyle name="?â?u ra 6 4" xfId="4714" xr:uid="{9419655F-2A42-49B2-A0CA-D3527DC4D3EC}"/>
    <cellStyle name="?â?u ra 6 4 2" xfId="7738" xr:uid="{F8F7ADF0-858A-413B-9BCA-6ED02D42A838}"/>
    <cellStyle name="?â?u ra 6 4 3" xfId="8729" xr:uid="{BAF4C6A7-064A-4B3E-88E4-0B4C050A1022}"/>
    <cellStyle name="?â?u ra 6 4 4" xfId="9091" xr:uid="{BCBA32B7-A77F-4E61-9ABB-89EF2269E17C}"/>
    <cellStyle name="?â?u ra 6 4 5" xfId="9395" xr:uid="{4722859E-A1B4-4BB0-8E5B-D8BCB9F1255D}"/>
    <cellStyle name="?â?u ra 6 4 6" xfId="9700" xr:uid="{A368F28D-36E3-4789-A90D-755AB103E1B0}"/>
    <cellStyle name="?â?u ra 6 4 7" xfId="9967" xr:uid="{32895512-4ED5-4E91-B8B1-D1572D4E1FFB}"/>
    <cellStyle name="?â?u ra 6 4 8" xfId="10222" xr:uid="{3C71F2FE-D5D6-45A2-8C06-9267AB85EDE7}"/>
    <cellStyle name="?â?u ra 6 4 9" xfId="10452" xr:uid="{5FC366F4-E997-45F6-88CD-579D382D43B2}"/>
    <cellStyle name="?â?u ra 6 5" xfId="7545" xr:uid="{792F7E2F-2499-4C53-850D-A7BFDC949771}"/>
    <cellStyle name="?â?u ra 6 6" xfId="8536" xr:uid="{E8F4A467-A4B1-45B0-8589-AB98771753B2}"/>
    <cellStyle name="?â?u ra 6 7" xfId="5516" xr:uid="{DF29DF58-B685-480D-B804-24F794132978}"/>
    <cellStyle name="?â?u ra 6 8" xfId="6180" xr:uid="{FAB06701-BCB1-4C36-97B5-6C88BA93AF02}"/>
    <cellStyle name="?â?u ra 6 9" xfId="7348" xr:uid="{A04AC968-8681-4155-AEA6-76CB7938646C}"/>
    <cellStyle name="?â?u ra 7" xfId="4512" xr:uid="{052C9513-D529-4427-AA52-5C3BD2700173}"/>
    <cellStyle name="?â?u ra 7 10" xfId="6460" xr:uid="{15FBBD42-85A1-413E-8EC5-24C2DFCB1F5E}"/>
    <cellStyle name="?â?u ra 7 11" xfId="7246" xr:uid="{DD7E1642-7585-4647-BE1B-D59732C34ECF}"/>
    <cellStyle name="?â?u ra 7 12" xfId="8425" xr:uid="{5A863287-6851-48EC-8BDD-73F5D93AF435}"/>
    <cellStyle name="?â?u ra 7 2" xfId="4564" xr:uid="{FFB27AF1-F37A-43C4-9EEC-CEBB36EDC392}"/>
    <cellStyle name="?â?u ra 7 2 10" xfId="6296" xr:uid="{BAFA41B4-163B-4715-860B-F054EBAD5F3D}"/>
    <cellStyle name="?â?u ra 7 2 11" xfId="9850" xr:uid="{B8A752E9-570B-4B8A-A9EA-94C244385665}"/>
    <cellStyle name="?â?u ra 7 2 2" xfId="4662" xr:uid="{F4ABD2AD-1492-4E7D-8FB6-F5C59DE7C47A}"/>
    <cellStyle name="?â?u ra 7 2 2 10" xfId="10400" xr:uid="{86B388E2-8A02-44F1-ABE9-9A2226941D2E}"/>
    <cellStyle name="?â?u ra 7 2 2 2" xfId="4827" xr:uid="{351F72F3-CDED-45EE-940F-A15AA4D96BE9}"/>
    <cellStyle name="?â?u ra 7 2 2 2 2" xfId="7851" xr:uid="{71F4DA25-0ED0-489B-97B5-E3B71A56A7A3}"/>
    <cellStyle name="?â?u ra 7 2 2 2 3" xfId="8842" xr:uid="{FE54965D-31A7-451A-8066-3240224DD26D}"/>
    <cellStyle name="?â?u ra 7 2 2 2 4" xfId="9204" xr:uid="{AECDA393-98DE-44B7-9D39-8CE1AE4C1EFA}"/>
    <cellStyle name="?â?u ra 7 2 2 2 5" xfId="9508" xr:uid="{CB43DD39-7747-43A6-A0C1-F4C414E70CDE}"/>
    <cellStyle name="?â?u ra 7 2 2 2 6" xfId="9813" xr:uid="{A150EE07-319E-48B7-AB53-9568ABB961B6}"/>
    <cellStyle name="?â?u ra 7 2 2 2 7" xfId="10080" xr:uid="{27107483-1B70-496A-A5BA-09C7A2D67367}"/>
    <cellStyle name="?â?u ra 7 2 2 2 8" xfId="10335" xr:uid="{BD07FA00-287B-4590-847E-4605A4AABDF3}"/>
    <cellStyle name="?â?u ra 7 2 2 2 9" xfId="10565" xr:uid="{AF22AB44-5180-4C76-AFE5-E3A736266B3E}"/>
    <cellStyle name="?â?u ra 7 2 2 3" xfId="7686" xr:uid="{D5314B39-7D23-44AE-9152-D69CE0BF808A}"/>
    <cellStyle name="?â?u ra 7 2 2 4" xfId="8677" xr:uid="{E3DA063C-6480-4013-9A32-C310488E57B0}"/>
    <cellStyle name="?â?u ra 7 2 2 5" xfId="9039" xr:uid="{8DD82D0E-5F92-47D3-B646-AB2DB106491A}"/>
    <cellStyle name="?â?u ra 7 2 2 6" xfId="9343" xr:uid="{6B05493C-F2B4-486F-8DF9-8D4D4037C108}"/>
    <cellStyle name="?â?u ra 7 2 2 7" xfId="9648" xr:uid="{CA90D6EF-3048-4F0D-8421-6DE082F0674A}"/>
    <cellStyle name="?â?u ra 7 2 2 8" xfId="9915" xr:uid="{9BA20D97-0DD0-4EA1-8B5B-931354C09257}"/>
    <cellStyle name="?â?u ra 7 2 2 9" xfId="10170" xr:uid="{1A36CFE6-C5C0-4F9A-B32B-AF699C3C3B61}"/>
    <cellStyle name="?â?u ra 7 2 3" xfId="4741" xr:uid="{E229CE03-AB12-4ABF-A242-1A80D8F64E3B}"/>
    <cellStyle name="?â?u ra 7 2 3 2" xfId="7765" xr:uid="{62F3EEDF-F1ED-4868-BF52-E855AF4E9F5E}"/>
    <cellStyle name="?â?u ra 7 2 3 3" xfId="8756" xr:uid="{A16D53E9-71FE-4114-B46F-BA1848D32BCC}"/>
    <cellStyle name="?â?u ra 7 2 3 4" xfId="9118" xr:uid="{71A335A3-B53D-47AC-AA73-6DDD0DE0B222}"/>
    <cellStyle name="?â?u ra 7 2 3 5" xfId="9422" xr:uid="{46E00B17-8D28-49EA-B1D1-FAD7830A8CF3}"/>
    <cellStyle name="?â?u ra 7 2 3 6" xfId="9727" xr:uid="{BC147263-44FF-4496-99E5-E26622ABE901}"/>
    <cellStyle name="?â?u ra 7 2 3 7" xfId="9994" xr:uid="{2134CA08-DE4A-432C-A253-40AC7437B73D}"/>
    <cellStyle name="?â?u ra 7 2 3 8" xfId="10249" xr:uid="{1DB45BF3-9DD7-4E30-9ABE-18BB532D589C}"/>
    <cellStyle name="?â?u ra 7 2 3 9" xfId="10479" xr:uid="{F405D83F-4546-46D2-AEBA-E1CFFD55A646}"/>
    <cellStyle name="?â?u ra 7 2 4" xfId="7588" xr:uid="{11119E0E-DC50-4FA6-9832-FE7F7E015F35}"/>
    <cellStyle name="?â?u ra 7 2 5" xfId="8579" xr:uid="{6AB70AAB-7EEF-4FC4-8FBF-D0FF1E0B0641}"/>
    <cellStyle name="?â?u ra 7 2 6" xfId="5542" xr:uid="{0A8C43F3-09E7-4458-A30C-E845729E4819}"/>
    <cellStyle name="?â?u ra 7 2 7" xfId="5741" xr:uid="{7DEBD513-A31B-4540-9668-323AD101A73F}"/>
    <cellStyle name="?â?u ra 7 2 8" xfId="8935" xr:uid="{D9B042D4-CA15-48EA-B8AA-B3EF108B6999}"/>
    <cellStyle name="?â?u ra 7 2 9" xfId="8436" xr:uid="{C0AC9FBC-C084-4BF9-8023-B5FBF4731C7C}"/>
    <cellStyle name="?â?u ra 7 3" xfId="4612" xr:uid="{99F77006-C8F1-4EF0-A1E6-FA7252F04A79}"/>
    <cellStyle name="?â?u ra 7 3 10" xfId="7191" xr:uid="{540EB848-D733-4781-94AE-7488E252DD74}"/>
    <cellStyle name="?â?u ra 7 3 2" xfId="4777" xr:uid="{1A189E03-0445-40F7-8C55-D1D5DF2CCA7A}"/>
    <cellStyle name="?â?u ra 7 3 2 2" xfId="7801" xr:uid="{E805CBB5-D3AD-4C06-9953-B85450228003}"/>
    <cellStyle name="?â?u ra 7 3 2 3" xfId="8792" xr:uid="{1E3993FB-559A-4038-9ED8-69F9D2F248AE}"/>
    <cellStyle name="?â?u ra 7 3 2 4" xfId="9154" xr:uid="{83A81816-2D18-4295-A0A4-C1EF0A4A0D77}"/>
    <cellStyle name="?â?u ra 7 3 2 5" xfId="9458" xr:uid="{41C168E5-C2D5-4356-A3A6-DEC4FBCCC877}"/>
    <cellStyle name="?â?u ra 7 3 2 6" xfId="9763" xr:uid="{6E3C568D-9FC2-4FF7-8294-93F413F18948}"/>
    <cellStyle name="?â?u ra 7 3 2 7" xfId="10030" xr:uid="{287CB3B6-7F1A-4C47-8598-CB22CB0B58AC}"/>
    <cellStyle name="?â?u ra 7 3 2 8" xfId="10285" xr:uid="{CBF06B24-7CCD-49D2-B77B-5D3196496616}"/>
    <cellStyle name="?â?u ra 7 3 2 9" xfId="10515" xr:uid="{562AAB7B-3F54-4B4B-A9F5-8596368E192C}"/>
    <cellStyle name="?â?u ra 7 3 3" xfId="7636" xr:uid="{7707AD66-17E8-433D-9BD5-D7CA834C9FE4}"/>
    <cellStyle name="?â?u ra 7 3 4" xfId="8627" xr:uid="{7299D533-56C0-487D-908C-3ACD89B8A849}"/>
    <cellStyle name="?â?u ra 7 3 5" xfId="8989" xr:uid="{F69B226B-4047-4E95-A514-1245CFF5D2DB}"/>
    <cellStyle name="?â?u ra 7 3 6" xfId="7317" xr:uid="{DEFAC113-35E5-4BFA-8D78-267F2A258A5B}"/>
    <cellStyle name="?â?u ra 7 3 7" xfId="7067" xr:uid="{2D071A5E-9086-484B-87D3-FF38005D7592}"/>
    <cellStyle name="?â?u ra 7 3 8" xfId="6466" xr:uid="{2FBAA187-49B9-40A2-83A1-1F5AC16DA876}"/>
    <cellStyle name="?â?u ra 7 3 9" xfId="7513" xr:uid="{DBDC5CA9-D251-4F28-8FAF-B647795D9958}"/>
    <cellStyle name="?â?u ra 7 4" xfId="4709" xr:uid="{4370C90B-426E-4CEF-8CA3-706CF72FA84D}"/>
    <cellStyle name="?â?u ra 7 4 2" xfId="7733" xr:uid="{5E0E7683-3544-4E1B-93F0-CCF5B16AA47C}"/>
    <cellStyle name="?â?u ra 7 4 3" xfId="8724" xr:uid="{106778F1-1854-43F1-8870-68457EE66CFA}"/>
    <cellStyle name="?â?u ra 7 4 4" xfId="9086" xr:uid="{39B8D5C2-7615-42E4-BBA5-8097C4674211}"/>
    <cellStyle name="?â?u ra 7 4 5" xfId="9390" xr:uid="{2F6094D1-2802-4911-9913-7FDB8F2C97B2}"/>
    <cellStyle name="?â?u ra 7 4 6" xfId="9695" xr:uid="{868908F1-6936-4B79-9F0F-70D5D8BF4CD6}"/>
    <cellStyle name="?â?u ra 7 4 7" xfId="9962" xr:uid="{053CE0DC-8427-4E0F-9297-1C154F358106}"/>
    <cellStyle name="?â?u ra 7 4 8" xfId="10217" xr:uid="{DE767FF2-9BD6-4D63-B09B-8B58DC7BFE2E}"/>
    <cellStyle name="?â?u ra 7 4 9" xfId="10447" xr:uid="{2E1A4A9D-E13F-4C7E-8A84-D52F0553F25C}"/>
    <cellStyle name="?â?u ra 7 5" xfId="7537" xr:uid="{82F9DB43-2D67-4B21-B940-91233FF6FA66}"/>
    <cellStyle name="?â?u ra 7 6" xfId="8528" xr:uid="{967EE0B0-AF3E-4E8F-8C38-0C4DA207970C}"/>
    <cellStyle name="?â?u ra 7 7" xfId="6555" xr:uid="{BCE732C4-ED05-461F-9DFD-6C050EDE02DA}"/>
    <cellStyle name="?â?u ra 7 8" xfId="5271" xr:uid="{D32F1E0A-EE8F-4E50-906C-3823B259623F}"/>
    <cellStyle name="?â?u ra 7 9" xfId="8150" xr:uid="{96D14EEE-12DF-4DA4-8F51-20BB218BF494}"/>
    <cellStyle name="?â?u ra 8" xfId="4516" xr:uid="{0C4E79E4-E5B1-4A63-A179-88524D52417F}"/>
    <cellStyle name="?â?u ra 8 10" xfId="5418" xr:uid="{54AED62B-2DE6-40EF-99ED-E37EE3AB4E68}"/>
    <cellStyle name="?â?u ra 8 11" xfId="8223" xr:uid="{33935C2F-D046-465B-90A0-EDFAE0EE39B0}"/>
    <cellStyle name="?â?u ra 8 12" xfId="5189" xr:uid="{492F93DC-F177-40C5-9245-4ACBD758A05E}"/>
    <cellStyle name="?â?u ra 8 2" xfId="4568" xr:uid="{959CC136-50D5-4DC6-8F40-7E5545446378}"/>
    <cellStyle name="?â?u ra 8 2 10" xfId="8465" xr:uid="{4E02A037-67E1-4409-AB89-E03A0E5FD36C}"/>
    <cellStyle name="?â?u ra 8 2 11" xfId="6181" xr:uid="{458BC203-7794-457D-8848-8086BCCDE289}"/>
    <cellStyle name="?â?u ra 8 2 2" xfId="4666" xr:uid="{9CA3FDD5-2E4E-4863-B8F9-61B5A19B0CBE}"/>
    <cellStyle name="?â?u ra 8 2 2 10" xfId="10404" xr:uid="{616C16A5-FBD6-4575-92AD-19B5C7F4D739}"/>
    <cellStyle name="?â?u ra 8 2 2 2" xfId="4831" xr:uid="{4B51E8C0-D67B-42FB-B689-2A486AD40684}"/>
    <cellStyle name="?â?u ra 8 2 2 2 2" xfId="7855" xr:uid="{DE0D0C2D-539E-4129-A635-634BC894975E}"/>
    <cellStyle name="?â?u ra 8 2 2 2 3" xfId="8846" xr:uid="{DFB418F1-37B6-4E08-929B-1D696BEEFDAF}"/>
    <cellStyle name="?â?u ra 8 2 2 2 4" xfId="9208" xr:uid="{740009A3-8090-4656-A24F-1D1D48D5B037}"/>
    <cellStyle name="?â?u ra 8 2 2 2 5" xfId="9512" xr:uid="{41C06F5E-C319-466C-AD43-4FACA513277A}"/>
    <cellStyle name="?â?u ra 8 2 2 2 6" xfId="9817" xr:uid="{65CB3AC1-F888-4AE1-99E3-1EEB508195D1}"/>
    <cellStyle name="?â?u ra 8 2 2 2 7" xfId="10084" xr:uid="{1AB8BE63-6652-49D2-8760-F8A6FF150E6D}"/>
    <cellStyle name="?â?u ra 8 2 2 2 8" xfId="10339" xr:uid="{D9B5AD84-7902-4A3D-ADD6-8EA47FD29DD0}"/>
    <cellStyle name="?â?u ra 8 2 2 2 9" xfId="10569" xr:uid="{42E6D219-F697-418A-A544-A1D825EF4707}"/>
    <cellStyle name="?â?u ra 8 2 2 3" xfId="7690" xr:uid="{0BD3C304-8341-41F1-A263-372B00C973DD}"/>
    <cellStyle name="?â?u ra 8 2 2 4" xfId="8681" xr:uid="{4D24F1E2-65A3-421C-B83D-2299F8F20FD1}"/>
    <cellStyle name="?â?u ra 8 2 2 5" xfId="9043" xr:uid="{BE5BA5EF-09DF-4F5A-B7BA-C1A6B753C8CF}"/>
    <cellStyle name="?â?u ra 8 2 2 6" xfId="9347" xr:uid="{4A82988A-67D2-4180-8D7E-DA3B8FA83B4F}"/>
    <cellStyle name="?â?u ra 8 2 2 7" xfId="9652" xr:uid="{ACDC3BA8-448A-4FCB-B372-CC8CA6A68BC1}"/>
    <cellStyle name="?â?u ra 8 2 2 8" xfId="9919" xr:uid="{279A9E47-1F95-4213-947F-44BD233424B1}"/>
    <cellStyle name="?â?u ra 8 2 2 9" xfId="10174" xr:uid="{14354C60-048F-49EC-9D02-3CB4821ACF71}"/>
    <cellStyle name="?â?u ra 8 2 3" xfId="4743" xr:uid="{0637336A-34E6-444D-9454-50F107C1CFC6}"/>
    <cellStyle name="?â?u ra 8 2 3 2" xfId="7767" xr:uid="{0DF30CB2-52B8-42BF-B163-360E24A78AA3}"/>
    <cellStyle name="?â?u ra 8 2 3 3" xfId="8758" xr:uid="{F98FB8A5-44AE-4870-A492-1D4D9535398D}"/>
    <cellStyle name="?â?u ra 8 2 3 4" xfId="9120" xr:uid="{6BC7A12B-3F1C-42C6-9E4E-35F6F6B46A68}"/>
    <cellStyle name="?â?u ra 8 2 3 5" xfId="9424" xr:uid="{AA813ABC-4F1D-4D5C-839F-32B95033419F}"/>
    <cellStyle name="?â?u ra 8 2 3 6" xfId="9729" xr:uid="{8A97ADBF-9AF9-4698-BA05-FF999DD91F05}"/>
    <cellStyle name="?â?u ra 8 2 3 7" xfId="9996" xr:uid="{B7864E6F-86CA-43C0-8910-35BE1F49D43F}"/>
    <cellStyle name="?â?u ra 8 2 3 8" xfId="10251" xr:uid="{E93854F8-F0CC-491C-9367-C534AE675288}"/>
    <cellStyle name="?â?u ra 8 2 3 9" xfId="10481" xr:uid="{3FA34992-FB57-4D71-80B6-7B0F86BC6F7B}"/>
    <cellStyle name="?â?u ra 8 2 4" xfId="7592" xr:uid="{440DDF30-4724-4E2C-AF03-2DFBCBA9C670}"/>
    <cellStyle name="?â?u ra 8 2 5" xfId="8583" xr:uid="{16AB08E8-9E00-4174-9AF7-4C0BF97CF113}"/>
    <cellStyle name="?â?u ra 8 2 6" xfId="8334" xr:uid="{11BE10AA-0EDE-412F-9A17-AECA1A3B64CF}"/>
    <cellStyle name="?â?u ra 8 2 7" xfId="6235" xr:uid="{5AA96762-0A91-459F-B7A4-1D6359E53FBD}"/>
    <cellStyle name="?â?u ra 8 2 8" xfId="7366" xr:uid="{4FC662DB-0B4E-4393-9052-784CD0537D76}"/>
    <cellStyle name="?â?u ra 8 2 9" xfId="8314" xr:uid="{62446AF1-CD09-4B80-B5B8-6FAE3358C04E}"/>
    <cellStyle name="?â?u ra 8 3" xfId="4616" xr:uid="{BFEF6A87-20B1-44DC-B761-BBFB005C4E3F}"/>
    <cellStyle name="?â?u ra 8 3 10" xfId="8515" xr:uid="{7EF71ED8-3B81-4670-8D75-2DCF8722DC99}"/>
    <cellStyle name="?â?u ra 8 3 2" xfId="4781" xr:uid="{47EF2202-22D6-4059-A9D5-9B2172D142D2}"/>
    <cellStyle name="?â?u ra 8 3 2 2" xfId="7805" xr:uid="{448FF4F5-915C-4E51-87BE-C46626063441}"/>
    <cellStyle name="?â?u ra 8 3 2 3" xfId="8796" xr:uid="{BE20901B-65FD-4C84-8878-E276B94C00FC}"/>
    <cellStyle name="?â?u ra 8 3 2 4" xfId="9158" xr:uid="{30521606-A9BE-4164-9E23-625BAB9C84F4}"/>
    <cellStyle name="?â?u ra 8 3 2 5" xfId="9462" xr:uid="{78B94E00-25F3-4EE8-9DB8-56072CFA081D}"/>
    <cellStyle name="?â?u ra 8 3 2 6" xfId="9767" xr:uid="{5766071A-2B0E-4CDA-8E11-574B33F3EB61}"/>
    <cellStyle name="?â?u ra 8 3 2 7" xfId="10034" xr:uid="{A4B0D84D-DF73-48AE-83D1-8EF8997C41F4}"/>
    <cellStyle name="?â?u ra 8 3 2 8" xfId="10289" xr:uid="{4FAA18CC-E970-4DFB-A2CD-3FED7B9C3E83}"/>
    <cellStyle name="?â?u ra 8 3 2 9" xfId="10519" xr:uid="{249EB3CA-3053-426B-9AAC-562855C89991}"/>
    <cellStyle name="?â?u ra 8 3 3" xfId="7640" xr:uid="{6F847CCC-20CB-4817-ADBB-20E21308039E}"/>
    <cellStyle name="?â?u ra 8 3 4" xfId="8631" xr:uid="{2EEFC656-E24F-403A-83B4-06B7D6313AFF}"/>
    <cellStyle name="?â?u ra 8 3 5" xfId="8993" xr:uid="{B1B22021-E5B7-4A4B-A20A-777B69C24188}"/>
    <cellStyle name="?â?u ra 8 3 6" xfId="7387" xr:uid="{CFCB31BD-D50D-4056-ACDC-BB9B4ED08EB2}"/>
    <cellStyle name="?â?u ra 8 3 7" xfId="5580" xr:uid="{D6196130-6034-4695-822C-B2CBF1C6B8FE}"/>
    <cellStyle name="?â?u ra 8 3 8" xfId="7232" xr:uid="{565D0736-1071-468F-A3F9-07DE2B8764C0}"/>
    <cellStyle name="?â?u ra 8 3 9" xfId="7130" xr:uid="{2DFD96FB-4B6D-438D-AD41-F564A4725893}"/>
    <cellStyle name="?â?u ra 8 4" xfId="4711" xr:uid="{B56E60A5-EB3D-46E9-A8AC-C8666636FF5F}"/>
    <cellStyle name="?â?u ra 8 4 2" xfId="7735" xr:uid="{B99816B0-4E7C-449A-8C59-9C6492A27877}"/>
    <cellStyle name="?â?u ra 8 4 3" xfId="8726" xr:uid="{C6CB8843-3742-438A-8EFD-68FE063A4E79}"/>
    <cellStyle name="?â?u ra 8 4 4" xfId="9088" xr:uid="{2727384C-4D7B-4D61-A18B-6177255CAC32}"/>
    <cellStyle name="?â?u ra 8 4 5" xfId="9392" xr:uid="{A04202FD-98B7-418A-A36D-06FF4D2FEBE7}"/>
    <cellStyle name="?â?u ra 8 4 6" xfId="9697" xr:uid="{81646687-917D-4D3A-9F5E-36E6FD4F1599}"/>
    <cellStyle name="?â?u ra 8 4 7" xfId="9964" xr:uid="{ED877A4C-F29C-4CA8-861F-0A1916A1EABD}"/>
    <cellStyle name="?â?u ra 8 4 8" xfId="10219" xr:uid="{4DE827A2-07C1-4B8B-B51C-82F123CE7E56}"/>
    <cellStyle name="?â?u ra 8 4 9" xfId="10449" xr:uid="{8EA1C922-2912-44D3-83C2-BF94BCB1A243}"/>
    <cellStyle name="?â?u ra 8 5" xfId="7541" xr:uid="{98B6F427-F3B3-451A-B52A-72C53A1B06E6}"/>
    <cellStyle name="?â?u ra 8 6" xfId="8532" xr:uid="{8AA02BA5-9004-45EC-9A1F-076407712B14}"/>
    <cellStyle name="?â?u ra 8 7" xfId="6557" xr:uid="{DE68D826-4675-4812-AFEA-4B9FD761B786}"/>
    <cellStyle name="?â?u ra 8 8" xfId="5759" xr:uid="{FDA20EC2-AC5D-4F2A-9C56-C595F0859D32}"/>
    <cellStyle name="?â?u ra 8 9" xfId="5284" xr:uid="{E4E4253E-ABC5-4FA9-AF7F-EF0E09552E81}"/>
    <cellStyle name="?â?u ra 9" xfId="4519" xr:uid="{D623E08F-1D41-423A-A842-716417C41F9B}"/>
    <cellStyle name="?â?u ra 9 10" xfId="5632" xr:uid="{75BF4200-D1F4-4EAC-98E5-7A620A4A3276}"/>
    <cellStyle name="?â?u ra 9 11" xfId="8890" xr:uid="{9815A949-F781-4070-B612-B4F7C40FA38E}"/>
    <cellStyle name="?â?u ra 9 12" xfId="8191" xr:uid="{6C734339-2914-41CB-90BA-A18720FD90F8}"/>
    <cellStyle name="?â?u ra 9 2" xfId="4571" xr:uid="{FF1F10BF-79D5-45E7-9F90-CC8ABE0A92CF}"/>
    <cellStyle name="?â?u ra 9 2 10" xfId="5499" xr:uid="{DCCF334D-FB8C-400C-8547-08F6EB662368}"/>
    <cellStyle name="?â?u ra 9 2 11" xfId="7167" xr:uid="{6A9AC737-2911-459D-BC74-7DD9BF04D299}"/>
    <cellStyle name="?â?u ra 9 2 2" xfId="4669" xr:uid="{CACF5619-3512-441C-B14F-65CAE4EF05EF}"/>
    <cellStyle name="?â?u ra 9 2 2 10" xfId="10407" xr:uid="{A853AFA8-57AF-4C48-A2E0-4856EBF13A43}"/>
    <cellStyle name="?â?u ra 9 2 2 2" xfId="4834" xr:uid="{A1BC3183-1081-47C7-956C-90C9BD439A53}"/>
    <cellStyle name="?â?u ra 9 2 2 2 2" xfId="7858" xr:uid="{329E1CE7-14B0-477D-B3A6-5FE71DB28B84}"/>
    <cellStyle name="?â?u ra 9 2 2 2 3" xfId="8849" xr:uid="{716FA0F9-8B8D-4B4E-833F-4C4F3C1AC216}"/>
    <cellStyle name="?â?u ra 9 2 2 2 4" xfId="9211" xr:uid="{CEC741E1-1906-4376-9C74-827B4A14D6DA}"/>
    <cellStyle name="?â?u ra 9 2 2 2 5" xfId="9515" xr:uid="{F7BD9670-5F04-489E-BBB9-6197242D561C}"/>
    <cellStyle name="?â?u ra 9 2 2 2 6" xfId="9820" xr:uid="{FA005207-5431-4E9A-8846-C7E63DBDD767}"/>
    <cellStyle name="?â?u ra 9 2 2 2 7" xfId="10087" xr:uid="{493C93DE-26E4-4891-BA2C-EC6F2A78EDAE}"/>
    <cellStyle name="?â?u ra 9 2 2 2 8" xfId="10342" xr:uid="{63ACD81F-AAC7-45E0-9F6E-45C603DD1031}"/>
    <cellStyle name="?â?u ra 9 2 2 2 9" xfId="10572" xr:uid="{9F464B21-963B-4E6B-A3E8-88BEE950BC9F}"/>
    <cellStyle name="?â?u ra 9 2 2 3" xfId="7693" xr:uid="{70A6A72D-920B-42BB-A15B-410AC4A5B895}"/>
    <cellStyle name="?â?u ra 9 2 2 4" xfId="8684" xr:uid="{C9FB0AB1-C5C6-452A-9805-C08977A2C2C5}"/>
    <cellStyle name="?â?u ra 9 2 2 5" xfId="9046" xr:uid="{E6563BB6-257D-4241-8B66-F1B54B591BAC}"/>
    <cellStyle name="?â?u ra 9 2 2 6" xfId="9350" xr:uid="{0871B2E1-D601-4EA2-89D7-3F02AA7ABD2E}"/>
    <cellStyle name="?â?u ra 9 2 2 7" xfId="9655" xr:uid="{FC829FE9-DC4B-4123-80A9-E67EB366FB96}"/>
    <cellStyle name="?â?u ra 9 2 2 8" xfId="9922" xr:uid="{51568DE1-F716-4AE2-ABC6-70EA106B63DA}"/>
    <cellStyle name="?â?u ra 9 2 2 9" xfId="10177" xr:uid="{2A559F02-1BD1-4F95-9E58-A7D31F91B83A}"/>
    <cellStyle name="?â?u ra 9 2 3" xfId="4745" xr:uid="{EE968B82-DF2E-4608-9DB0-350E1007DE38}"/>
    <cellStyle name="?â?u ra 9 2 3 2" xfId="7769" xr:uid="{D634DF01-FCD1-41E9-A5F3-7ECD0A91AD29}"/>
    <cellStyle name="?â?u ra 9 2 3 3" xfId="8760" xr:uid="{5D6DEAA0-A9E0-438B-AA64-840E3EEF221B}"/>
    <cellStyle name="?â?u ra 9 2 3 4" xfId="9122" xr:uid="{C4DE4EEA-26AA-4348-B7D9-3E7702E73478}"/>
    <cellStyle name="?â?u ra 9 2 3 5" xfId="9426" xr:uid="{3D3ED0CC-24B8-4AA5-AEFB-FB50D798BAC2}"/>
    <cellStyle name="?â?u ra 9 2 3 6" xfId="9731" xr:uid="{4A7A3BEF-786B-4F2E-A0E2-63E08E5AC887}"/>
    <cellStyle name="?â?u ra 9 2 3 7" xfId="9998" xr:uid="{AD0C42F3-7940-4FC1-B18F-D391C06548B4}"/>
    <cellStyle name="?â?u ra 9 2 3 8" xfId="10253" xr:uid="{A0306CFD-19A4-4481-8A63-05FF71EC5DDD}"/>
    <cellStyle name="?â?u ra 9 2 3 9" xfId="10483" xr:uid="{E6276B4E-F3B6-4F00-BE01-2D595D0D1E5F}"/>
    <cellStyle name="?â?u ra 9 2 4" xfId="7595" xr:uid="{E2FFF7F6-8F9D-4A75-B77B-C13D37068282}"/>
    <cellStyle name="?â?u ra 9 2 5" xfId="8586" xr:uid="{103DD9C6-49C4-4EF0-B376-EC1632C9645B}"/>
    <cellStyle name="?â?u ra 9 2 6" xfId="8333" xr:uid="{D3E6BE9F-0DDA-40CE-B6F3-759CE2680E7B}"/>
    <cellStyle name="?â?u ra 9 2 7" xfId="6233" xr:uid="{C99DC593-0E4F-4E09-B4E4-C2388F2CAB80}"/>
    <cellStyle name="?â?u ra 9 2 8" xfId="5555" xr:uid="{FA74E3B6-AA93-4EF2-9922-938DA23EEDFA}"/>
    <cellStyle name="?â?u ra 9 2 9" xfId="5336" xr:uid="{3203EA83-64C7-443C-94F0-7244BFF7D58B}"/>
    <cellStyle name="?â?u ra 9 3" xfId="4619" xr:uid="{03E588E9-89EE-4FE4-99A9-948A2E0974E2}"/>
    <cellStyle name="?â?u ra 9 3 10" xfId="7004" xr:uid="{C05930B2-214B-46E0-A8E4-00A0767477F1}"/>
    <cellStyle name="?â?u ra 9 3 2" xfId="4784" xr:uid="{BCE69B54-D850-400F-BEB0-7AE3155675CD}"/>
    <cellStyle name="?â?u ra 9 3 2 2" xfId="7808" xr:uid="{2F597BD4-7AFB-4D26-A749-92A129C6982F}"/>
    <cellStyle name="?â?u ra 9 3 2 3" xfId="8799" xr:uid="{96AE48B1-FF50-4A5C-9F27-A657176990CA}"/>
    <cellStyle name="?â?u ra 9 3 2 4" xfId="9161" xr:uid="{316EE1F4-0E81-41CE-8560-A3DBC7B71079}"/>
    <cellStyle name="?â?u ra 9 3 2 5" xfId="9465" xr:uid="{CAB8DFB3-7848-4A0D-A95F-2C6698E80B6A}"/>
    <cellStyle name="?â?u ra 9 3 2 6" xfId="9770" xr:uid="{0252548E-D3D5-4AED-AADD-0850B8B0DC01}"/>
    <cellStyle name="?â?u ra 9 3 2 7" xfId="10037" xr:uid="{133A31AA-58A0-4290-B02E-8E2BE6F9632F}"/>
    <cellStyle name="?â?u ra 9 3 2 8" xfId="10292" xr:uid="{7874085B-D532-4873-87E9-0BA9ACE8B4DC}"/>
    <cellStyle name="?â?u ra 9 3 2 9" xfId="10522" xr:uid="{704ADFE2-EE1F-4F94-877F-AC5E1965D7DD}"/>
    <cellStyle name="?â?u ra 9 3 3" xfId="7643" xr:uid="{D63F11DA-97F4-47B2-9862-9EA4DC5149E8}"/>
    <cellStyle name="?â?u ra 9 3 4" xfId="8634" xr:uid="{70BCBCE2-00E1-401C-B645-A20B3B4BD033}"/>
    <cellStyle name="?â?u ra 9 3 5" xfId="8996" xr:uid="{549C82F4-DC45-449D-B87A-252CB2364C80}"/>
    <cellStyle name="?â?u ra 9 3 6" xfId="5204" xr:uid="{E873D5EF-BCC7-4A45-84A1-18A4964C8D0F}"/>
    <cellStyle name="?â?u ra 9 3 7" xfId="9605" xr:uid="{B5196273-0DC0-4A94-AF00-0B7AD3420BA3}"/>
    <cellStyle name="?â?u ra 9 3 8" xfId="8250" xr:uid="{23EA49C4-9038-4FA2-A64B-BE37D231180B}"/>
    <cellStyle name="?â?u ra 9 3 9" xfId="9847" xr:uid="{DB1C2EC0-829A-42B1-A0D4-43DC7D301B0D}"/>
    <cellStyle name="?â?u ra 9 4" xfId="4713" xr:uid="{5422757D-1B79-4120-AD95-B00C4071DCB2}"/>
    <cellStyle name="?â?u ra 9 4 2" xfId="7737" xr:uid="{10193E7A-9D73-4436-A537-CBA4F20D6C37}"/>
    <cellStyle name="?â?u ra 9 4 3" xfId="8728" xr:uid="{4A25B418-48DB-415F-A665-B6F1FE0D0B1C}"/>
    <cellStyle name="?â?u ra 9 4 4" xfId="9090" xr:uid="{62A67B1F-BE05-4005-82E5-BB110378B8AB}"/>
    <cellStyle name="?â?u ra 9 4 5" xfId="9394" xr:uid="{41FCC8E9-7B1F-4380-BA35-27FE52568CF9}"/>
    <cellStyle name="?â?u ra 9 4 6" xfId="9699" xr:uid="{6F5982A7-5951-4598-A988-E90775260E4D}"/>
    <cellStyle name="?â?u ra 9 4 7" xfId="9966" xr:uid="{D0552E27-392B-49D6-9CBF-7A1C0E713077}"/>
    <cellStyle name="?â?u ra 9 4 8" xfId="10221" xr:uid="{F16DF59A-218D-4E1E-A888-4CEB5BC7B32D}"/>
    <cellStyle name="?â?u ra 9 4 9" xfId="10451" xr:uid="{79612A7C-B5FE-4EF7-B4A0-2F8571E9FAC8}"/>
    <cellStyle name="?â?u ra 9 5" xfId="7544" xr:uid="{BE300D30-0BC2-4D24-9509-731A9B3695B0}"/>
    <cellStyle name="?â?u ra 9 6" xfId="8535" xr:uid="{B7FE109E-1958-4468-BEC2-B1160F21B984}"/>
    <cellStyle name="?â?u ra 9 7" xfId="6560" xr:uid="{268B89A9-F4E6-44A3-BDE0-E01104CBAC68}"/>
    <cellStyle name="?â?u ra 9 8" xfId="6260" xr:uid="{EB8B18E7-9346-4FF3-B39C-D3A9C78CA926}"/>
    <cellStyle name="?â?u ra 9 9" xfId="8148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5" xr:uid="{A83659DA-2027-4550-8DFA-D6D0458302F6}"/>
    <cellStyle name="_กระดาษทำการ ปี 51 10" xfId="1486" xr:uid="{325D6BFA-4D49-4DBC-BA06-959B3EF2C942}"/>
    <cellStyle name="_กระดาษทำการ ปี 51 11" xfId="1487" xr:uid="{A5207C47-1388-4EC1-A7C0-8AE2179F1D69}"/>
    <cellStyle name="_กระดาษทำการ ปี 51 2" xfId="1488" xr:uid="{5563C33C-81D4-4051-BF7A-BF7D033CA4C3}"/>
    <cellStyle name="_กระดาษทำการ ปี 51 3" xfId="1489" xr:uid="{F99B859C-C780-47F7-8321-90186778FD51}"/>
    <cellStyle name="_กระดาษทำการ ปี 51 4" xfId="1490" xr:uid="{7F699F49-8F9D-4148-9CB2-32BE59689E95}"/>
    <cellStyle name="_กระดาษทำการ ปี 51 5" xfId="1491" xr:uid="{211DCD33-5B1F-4D63-A11E-B5521B95EF23}"/>
    <cellStyle name="_กระดาษทำการ ปี 51 6" xfId="1492" xr:uid="{86FC92EE-6500-4A25-BEBD-2D5EFAEAB6D2}"/>
    <cellStyle name="_กระดาษทำการ ปี 51 7" xfId="1493" xr:uid="{AAE85C34-5A52-4B1B-BA16-BDC1BD33DC2D}"/>
    <cellStyle name="_กระดาษทำการ ปี 51 8" xfId="1494" xr:uid="{159B3B2A-8331-42AB-ABE3-BAEBF2C546B3}"/>
    <cellStyle name="_กระดาษทำการ ปี 51 9" xfId="1495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4" xr:uid="{FF43AC44-902D-4435-BDFD-D7F2BD279B71}"/>
    <cellStyle name="’???_TMCA Spreadsheet(body)" xfId="1235" xr:uid="{0C2FED84-DC16-426B-9752-654FAAC434A8}"/>
    <cellStyle name="•W€_TMCA Spreadsheet(body)" xfId="1236" xr:uid="{B7BA3A92-9044-46BE-9B12-2F57ED9ED79F}"/>
    <cellStyle name="•W_TMCA Spreadsheet(body)" xfId="1237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5" xr:uid="{02A86FC7-327A-4F78-8360-3E29534DB868}"/>
    <cellStyle name="0,000" xfId="628" xr:uid="{485D1393-CE7F-465A-A794-125B00B23C61}"/>
    <cellStyle name="0,000 2" xfId="1496" xr:uid="{7C1F52CE-BEA2-48D6-AFE2-E495E2EFA031}"/>
    <cellStyle name="20% - Accent1 2" xfId="1334" xr:uid="{3A0AFD30-0FBE-4537-B4AB-21361CDFB97C}"/>
    <cellStyle name="20% - Accent1 2 2" xfId="1497" xr:uid="{BDAE765D-C441-42BD-BEB5-6538A56160EA}"/>
    <cellStyle name="20% - Accent1 2 3" xfId="1498" xr:uid="{AF8216C2-6DB9-442B-B34A-683C745815D4}"/>
    <cellStyle name="20% - Accent1 2 4" xfId="3562" xr:uid="{38068276-73C7-4162-A147-2FD1F762C564}"/>
    <cellStyle name="20% - Accent1 2 5" xfId="3946" xr:uid="{8C57C9F2-58A9-4684-99D4-ED97EABFC235}"/>
    <cellStyle name="20% - Accent1 2 5 2" xfId="7172" xr:uid="{EE03CCFB-6526-4F84-939A-9F280F1A927C}"/>
    <cellStyle name="20% - Accent1 2 6" xfId="4283" xr:uid="{92EEB6EF-A811-4CCF-B9CA-D1901D1DB433}"/>
    <cellStyle name="20% - Accent1 2 6 2" xfId="7396" xr:uid="{FB3F7E09-9A2D-41DE-A8F6-3AF3D0537714}"/>
    <cellStyle name="20% - Accent1 3" xfId="1499" xr:uid="{28F1FD30-D721-46F9-9F9A-5359E5396C05}"/>
    <cellStyle name="20% - Accent2 2" xfId="1335" xr:uid="{7A4954B9-EA19-4078-8E80-F4904D996943}"/>
    <cellStyle name="20% - Accent2 2 2" xfId="1500" xr:uid="{63139317-AA0E-4285-A197-4E5756CC693B}"/>
    <cellStyle name="20% - Accent2 2 3" xfId="1501" xr:uid="{FD2217CC-C8C0-4FA6-9AB8-8C8A4E41AC26}"/>
    <cellStyle name="20% - Accent2 2 4" xfId="3563" xr:uid="{89706124-3168-43D6-BB66-80F80BE0EA80}"/>
    <cellStyle name="20% - Accent2 2 5" xfId="3949" xr:uid="{4C4B7B6B-53B2-4B26-866A-7819CC76A513}"/>
    <cellStyle name="20% - Accent2 2 5 2" xfId="7174" xr:uid="{448A0D6F-F295-4E86-8EB9-515CDC850E14}"/>
    <cellStyle name="20% - Accent2 2 6" xfId="4285" xr:uid="{B41492A9-3CBD-4D97-8A60-77C85069CBFC}"/>
    <cellStyle name="20% - Accent2 2 6 2" xfId="7398" xr:uid="{4A118B55-23EF-4F35-BF68-85D772869161}"/>
    <cellStyle name="20% - Accent2 3" xfId="1502" xr:uid="{9DBFBB97-7E54-4EC0-981C-7A1A5352384A}"/>
    <cellStyle name="20% - Accent3 2" xfId="1336" xr:uid="{E6790327-5A15-41A1-BC30-4E773D77B397}"/>
    <cellStyle name="20% - Accent3 2 2" xfId="1503" xr:uid="{7C44BBF4-AD9F-4561-86FE-72CA86DFA321}"/>
    <cellStyle name="20% - Accent3 2 3" xfId="1504" xr:uid="{A903AE2C-707B-4E58-A1AC-AE26E32ED0C2}"/>
    <cellStyle name="20% - Accent3 2 4" xfId="3564" xr:uid="{3811B0F2-8874-4FB4-87AE-7F4FAE8B29C9}"/>
    <cellStyle name="20% - Accent3 2 5" xfId="3952" xr:uid="{FBB82344-262B-4710-A6A4-D4FBDD5A9AB9}"/>
    <cellStyle name="20% - Accent3 2 5 2" xfId="7177" xr:uid="{A6396589-17FA-41AB-ACEA-BA78ED10EEA9}"/>
    <cellStyle name="20% - Accent3 2 6" xfId="4287" xr:uid="{BECB3F13-ACE1-4584-8949-BBBADE478918}"/>
    <cellStyle name="20% - Accent3 2 6 2" xfId="7400" xr:uid="{414DBE21-D40B-4D32-8F2B-4815B98F1D92}"/>
    <cellStyle name="20% - Accent3 3" xfId="1505" xr:uid="{34E62F5A-4894-4F55-87D8-B839171167C8}"/>
    <cellStyle name="20% - Accent4 2" xfId="1337" xr:uid="{D7F8EEAD-471F-4205-B112-0C5B8AEE65BF}"/>
    <cellStyle name="20% - Accent4 2 2" xfId="1506" xr:uid="{5CD6A9A3-1D5D-4869-97F0-3D52A8B7E7DF}"/>
    <cellStyle name="20% - Accent4 2 3" xfId="1507" xr:uid="{5FC3DAAD-0CE1-4A4C-A2CA-CA9E9BC4CF54}"/>
    <cellStyle name="20% - Accent4 2 4" xfId="3565" xr:uid="{7D976601-18AF-4DEB-96FB-4BB4E9271217}"/>
    <cellStyle name="20% - Accent4 2 5" xfId="3955" xr:uid="{E27E454B-36D7-490E-9F91-BB330D127B5B}"/>
    <cellStyle name="20% - Accent4 2 5 2" xfId="7180" xr:uid="{25409A74-FB68-4928-98A0-6E643C5A9A03}"/>
    <cellStyle name="20% - Accent4 2 6" xfId="4289" xr:uid="{360B6CE2-904B-4EBC-AD13-456EE7A5917A}"/>
    <cellStyle name="20% - Accent4 2 6 2" xfId="7402" xr:uid="{ADEE7182-CC5B-41E2-85A3-E551C032B12E}"/>
    <cellStyle name="20% - Accent4 3" xfId="1508" xr:uid="{D0B87B31-4270-4918-8E97-F689C73272CE}"/>
    <cellStyle name="20% - Accent5 2" xfId="1338" xr:uid="{F252610F-3FD2-49B1-8F0F-77018CAEDF0B}"/>
    <cellStyle name="20% - Accent5 2 2" xfId="3566" xr:uid="{0A144277-3701-420E-BB5D-CF3F9BC267F4}"/>
    <cellStyle name="20% - Accent5 2 3" xfId="3958" xr:uid="{516F202D-2DFA-4009-BDA9-0587CE790691}"/>
    <cellStyle name="20% - Accent5 2 3 2" xfId="7183" xr:uid="{46AA6A5C-8FD5-4BAD-95B5-BC728618E37F}"/>
    <cellStyle name="20% - Accent5 2 4" xfId="4291" xr:uid="{52B0544E-D424-4BCD-99F8-8B0B033BE798}"/>
    <cellStyle name="20% - Accent5 2 4 2" xfId="7404" xr:uid="{9D0FEABD-D5B8-474C-A43B-15A6273775CD}"/>
    <cellStyle name="20% - Accent5 3" xfId="1509" xr:uid="{B4F8D34A-2488-4854-A1E6-882305399032}"/>
    <cellStyle name="20% - Accent6 2" xfId="1339" xr:uid="{4E3C63B0-F4CD-483F-99B0-7609E21B878C}"/>
    <cellStyle name="20% - Accent6 2 2" xfId="1510" xr:uid="{AF527954-DB9B-464E-90D6-1F85C8EBFB1D}"/>
    <cellStyle name="20% - Accent6 2 3" xfId="1511" xr:uid="{C0C9DF2D-03DB-4FFD-B7E2-69C9AF86DE5C}"/>
    <cellStyle name="20% - Accent6 2 4" xfId="3567" xr:uid="{B1507B38-8B6A-416D-B320-A17C898BA2D9}"/>
    <cellStyle name="20% - Accent6 2 5" xfId="3961" xr:uid="{39D552AC-334F-49BA-A556-7F87FB25696E}"/>
    <cellStyle name="20% - Accent6 2 5 2" xfId="7186" xr:uid="{B545777F-8FE3-49FC-9D57-F2EC35A0B98E}"/>
    <cellStyle name="20% - Accent6 2 6" xfId="4293" xr:uid="{EFC5BC13-9208-4143-8D98-4791A6DD3355}"/>
    <cellStyle name="20% - Accent6 2 6 2" xfId="7406" xr:uid="{D8A25A62-1675-43D3-8C44-BE0121DD59A5}"/>
    <cellStyle name="20% - Accent6 3" xfId="1512" xr:uid="{6007B104-222E-4D9B-B059-D7D3CAF11820}"/>
    <cellStyle name="20% - Accent6 4" xfId="3721" xr:uid="{6C975D38-D5AA-46C5-8BD7-1AC33466D595}"/>
    <cellStyle name="20% - Accent6 4 2" xfId="7008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3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4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5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6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7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8" xr:uid="{24797CA8-4052-4BA4-AE4B-A58409997C0D}"/>
    <cellStyle name="20% - 강조색1" xfId="1519" xr:uid="{2E410206-2428-48AB-B5B9-DC469102F06A}"/>
    <cellStyle name="20% - 강조색2" xfId="1520" xr:uid="{2155B2C1-C855-4ECB-B892-A94EA26844F4}"/>
    <cellStyle name="20% - 강조색3" xfId="1521" xr:uid="{D623B5AA-D86E-4399-978A-5AAAF831AF38}"/>
    <cellStyle name="20% - 강조색4" xfId="1522" xr:uid="{2B2C7016-049F-4178-945E-73264BC88371}"/>
    <cellStyle name="20% - 강조색5" xfId="1523" xr:uid="{D9D0D911-C1D7-43E6-916C-6A73B3AB7359}"/>
    <cellStyle name="20% - 강조색6" xfId="1524" xr:uid="{EF4231C5-A034-4721-9DA3-94A442BC572C}"/>
    <cellStyle name="40% - Accent1 2" xfId="1340" xr:uid="{9A767B61-AC1A-45E3-ACCD-21073AEE4AD5}"/>
    <cellStyle name="40% - Accent1 2 2" xfId="1525" xr:uid="{FE59C629-B023-4ADB-BCDB-AB1A361C380E}"/>
    <cellStyle name="40% - Accent1 2 3" xfId="1526" xr:uid="{875A746A-4D38-465F-8031-CC3328EBCAB4}"/>
    <cellStyle name="40% - Accent1 2 4" xfId="3568" xr:uid="{6AEF514F-C27E-4611-B991-DC10CC0FB559}"/>
    <cellStyle name="40% - Accent1 2 5" xfId="3947" xr:uid="{E756029C-4852-4D19-8F1F-D7D1E6DD2B39}"/>
    <cellStyle name="40% - Accent1 2 5 2" xfId="7173" xr:uid="{ECCBEFBF-DABE-4991-8EC0-A8E00F2ACFCC}"/>
    <cellStyle name="40% - Accent1 2 6" xfId="4284" xr:uid="{E0620365-A95C-4E77-B2CD-22F3863954E4}"/>
    <cellStyle name="40% - Accent1 2 6 2" xfId="7397" xr:uid="{0084F3AB-D719-4DF2-A6EF-0D75FA61791D}"/>
    <cellStyle name="40% - Accent1 3" xfId="1527" xr:uid="{E0F82445-C2DC-4569-939D-44010BB12505}"/>
    <cellStyle name="40% - Accent2 2" xfId="1341" xr:uid="{97415391-3406-4DED-B76F-53DED04ECA48}"/>
    <cellStyle name="40% - Accent2 2 2" xfId="3569" xr:uid="{0AFCC1F8-D5C8-4BCF-B59B-5C58F0CC3CE4}"/>
    <cellStyle name="40% - Accent2 2 3" xfId="3950" xr:uid="{CCBB9CE7-31FB-49E2-9E56-46F76C2A05B9}"/>
    <cellStyle name="40% - Accent2 2 3 2" xfId="7175" xr:uid="{DC4F46BF-B13A-4CDE-A143-78DDBECF3592}"/>
    <cellStyle name="40% - Accent2 2 4" xfId="4286" xr:uid="{921C00E4-4A0C-4415-B1CE-0C40A2484299}"/>
    <cellStyle name="40% - Accent2 2 4 2" xfId="7399" xr:uid="{74A8AA2E-34B0-45DE-8A15-BAC7032FEF20}"/>
    <cellStyle name="40% - Accent2 3" xfId="1528" xr:uid="{7B412041-10E8-4D0D-8169-58E2777473A2}"/>
    <cellStyle name="40% - Accent3 2" xfId="1342" xr:uid="{856CBFA4-7463-42B7-AB91-06D34D047792}"/>
    <cellStyle name="40% - Accent3 2 2" xfId="1529" xr:uid="{BFD482EC-92BE-4E14-BBFB-28F2757BA00F}"/>
    <cellStyle name="40% - Accent3 2 3" xfId="1530" xr:uid="{F9087453-2A5B-4A3A-9121-4AD1AA723232}"/>
    <cellStyle name="40% - Accent3 2 4" xfId="3570" xr:uid="{043B3B8C-997A-4A0C-9A8D-24BF81614E7D}"/>
    <cellStyle name="40% - Accent3 2 5" xfId="3953" xr:uid="{CB1B747B-2FD0-4593-A142-2B1DA0FD399D}"/>
    <cellStyle name="40% - Accent3 2 5 2" xfId="7178" xr:uid="{E997243C-3AB0-439C-800D-A802C6EBC207}"/>
    <cellStyle name="40% - Accent3 2 6" xfId="4288" xr:uid="{0A848B13-B4A9-41EB-BD7D-9B9540E19BAA}"/>
    <cellStyle name="40% - Accent3 2 6 2" xfId="7401" xr:uid="{1C691E33-DA32-46B0-A8C9-40ADA9FBAA1F}"/>
    <cellStyle name="40% - Accent3 3" xfId="1531" xr:uid="{FFE1CFFE-19D6-47FC-8FF6-A7C9580F5671}"/>
    <cellStyle name="40% - Accent4 2" xfId="1343" xr:uid="{391ED5B8-8797-407B-A036-D5CC8F2176DB}"/>
    <cellStyle name="40% - Accent4 2 2" xfId="1532" xr:uid="{AA57F8AA-DAE1-4611-807C-61F24E2859B8}"/>
    <cellStyle name="40% - Accent4 2 3" xfId="1533" xr:uid="{235E0965-A593-4039-81B9-48AFB9738CF1}"/>
    <cellStyle name="40% - Accent4 2 4" xfId="3571" xr:uid="{BB01AD44-25D1-4FB3-9B3D-50C2B67558E1}"/>
    <cellStyle name="40% - Accent4 2 5" xfId="3956" xr:uid="{7C90D991-4238-4C20-A603-A57B341F8127}"/>
    <cellStyle name="40% - Accent4 2 5 2" xfId="7181" xr:uid="{C06A5DFE-AC69-4394-A182-BD839F41E8F7}"/>
    <cellStyle name="40% - Accent4 2 6" xfId="4290" xr:uid="{BD81C8A2-EF96-4385-9226-109763FA218E}"/>
    <cellStyle name="40% - Accent4 2 6 2" xfId="7403" xr:uid="{CCE05CA7-ADFC-435C-8A31-5DAF4C1A1E13}"/>
    <cellStyle name="40% - Accent4 3" xfId="1534" xr:uid="{5EAB1ACA-18A7-440F-AED9-F2803D1A22B1}"/>
    <cellStyle name="40% - Accent5 2" xfId="1344" xr:uid="{8E38759D-447D-4460-BD43-4F3D56C591D7}"/>
    <cellStyle name="40% - Accent5 2 2" xfId="1535" xr:uid="{9B1E46C8-36C1-4B77-98BA-8F5C752AD1AF}"/>
    <cellStyle name="40% - Accent5 2 3" xfId="1536" xr:uid="{3724B9D1-55E8-4DE0-8D5B-B1504E9F0885}"/>
    <cellStyle name="40% - Accent5 2 4" xfId="3572" xr:uid="{BF989D8F-94B2-43C0-A1E0-085897E2C922}"/>
    <cellStyle name="40% - Accent5 2 5" xfId="3959" xr:uid="{5F41E880-AEA0-4C4A-8C57-38680A540C82}"/>
    <cellStyle name="40% - Accent5 2 5 2" xfId="7184" xr:uid="{9E6B4A13-C35E-418A-9D97-72794D007DF6}"/>
    <cellStyle name="40% - Accent5 2 6" xfId="4292" xr:uid="{B0F5A147-4D04-4D9A-BD5F-1F210481E776}"/>
    <cellStyle name="40% - Accent5 2 6 2" xfId="7405" xr:uid="{98102E09-7567-41D4-8B63-13E5862D1D71}"/>
    <cellStyle name="40% - Accent5 3" xfId="1537" xr:uid="{0AB3DC55-E14A-492A-8BE6-49715F1C7CF3}"/>
    <cellStyle name="40% - Accent6 2" xfId="1345" xr:uid="{2942C93F-BDE7-4E3C-A63A-3211A3BBA503}"/>
    <cellStyle name="40% - Accent6 2 2" xfId="1538" xr:uid="{8BB72695-9183-4552-8BA6-64819235AEF2}"/>
    <cellStyle name="40% - Accent6 2 3" xfId="1539" xr:uid="{5E264024-965C-4246-9408-8A85334BA422}"/>
    <cellStyle name="40% - Accent6 2 4" xfId="3573" xr:uid="{752F5DE2-2C7E-4BD5-A4FC-8815BDBBB245}"/>
    <cellStyle name="40% - Accent6 2 5" xfId="3962" xr:uid="{986F70B8-3DD2-42FC-A990-FFF327876B9D}"/>
    <cellStyle name="40% - Accent6 2 5 2" xfId="7187" xr:uid="{2881A19D-A805-4E8B-A043-840F684B86F7}"/>
    <cellStyle name="40% - Accent6 2 6" xfId="4294" xr:uid="{0873FC43-3338-43E2-95B4-1E7D57D80B9D}"/>
    <cellStyle name="40% - Accent6 2 6 2" xfId="7407" xr:uid="{018F9E06-2DD0-43FE-B271-FD5412D68FF0}"/>
    <cellStyle name="40% - Accent6 3" xfId="1540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1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2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3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4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5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6" xr:uid="{D18DFDEF-239B-4848-AD6E-6109C1411CD0}"/>
    <cellStyle name="40% - 강조색1" xfId="1547" xr:uid="{E7AA8A65-5482-4FF0-9E53-E1A39661F00C}"/>
    <cellStyle name="40% - 강조색2" xfId="1548" xr:uid="{2B694051-406D-4FFF-B776-D14632660457}"/>
    <cellStyle name="40% - 강조색3" xfId="1549" xr:uid="{7E61F3A4-B856-4FC7-BA08-EBEDC40E4949}"/>
    <cellStyle name="40% - 강조색4" xfId="1550" xr:uid="{EC9FAAC9-5EF9-48E5-82C3-5083C27BD76F}"/>
    <cellStyle name="40% - 강조색5" xfId="1551" xr:uid="{CAE48448-33A2-493A-84BE-AC8FA4DAEABF}"/>
    <cellStyle name="40% - 강조색6" xfId="1552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3" xr:uid="{2AE46AF4-6F69-4448-8406-17DFD5EE636E}"/>
    <cellStyle name="60% - Accent1 2 4" xfId="3965" xr:uid="{2358B003-6DEE-4D37-958C-AEE0B10537CF}"/>
    <cellStyle name="60% - Accent1 3" xfId="1554" xr:uid="{59B30AD6-035F-4D1A-8265-82F8E1A6068F}"/>
    <cellStyle name="60% - Accent2 2" xfId="1346" xr:uid="{B42E50C3-24F7-4A6A-9017-E1DD91F4B1D8}"/>
    <cellStyle name="60% - Accent2 2 2" xfId="1555" xr:uid="{AB502BA3-61A4-44DF-BBE2-6D2F09CB1ABD}"/>
    <cellStyle name="60% - Accent2 2 3" xfId="1556" xr:uid="{1385B01C-124D-4788-886A-03DAD084AC09}"/>
    <cellStyle name="60% - Accent2 2 4" xfId="3574" xr:uid="{EE4F94C3-26DD-4820-8929-ECBA895D4466}"/>
    <cellStyle name="60% - Accent2 2 5" xfId="3966" xr:uid="{47A68CF7-BEDC-410F-9197-27CB5E5C6B9D}"/>
    <cellStyle name="60% - Accent2 3" xfId="1557" xr:uid="{7B7C9312-1203-46DD-8698-54729D8F0B6C}"/>
    <cellStyle name="60% - Accent3 2" xfId="1347" xr:uid="{76421DC5-37E0-49FE-B699-B340FABAB8FA}"/>
    <cellStyle name="60% - Accent3 2 2" xfId="1558" xr:uid="{DB314C9A-946B-404A-A531-8621A4C15CD0}"/>
    <cellStyle name="60% - Accent3 2 3" xfId="1559" xr:uid="{4D5AD70D-D7CB-4D2A-ABBE-E5962406EAC1}"/>
    <cellStyle name="60% - Accent3 2 4" xfId="3575" xr:uid="{F457C26B-35BA-49BE-B079-8F345B1D4707}"/>
    <cellStyle name="60% - Accent3 2 5" xfId="3967" xr:uid="{30D1BAA6-0FC9-442E-8BA7-A02559E358B0}"/>
    <cellStyle name="60% - Accent3 3" xfId="1560" xr:uid="{C79BC0C9-DBAA-4F34-B61E-95AE187F5617}"/>
    <cellStyle name="60% - Accent4 2" xfId="1348" xr:uid="{3FC369AA-B85D-4704-B2AF-19E7363E6C33}"/>
    <cellStyle name="60% - Accent4 2 2" xfId="1561" xr:uid="{27141F57-3C79-4B05-A7CA-0A64A1F749C1}"/>
    <cellStyle name="60% - Accent4 2 3" xfId="1562" xr:uid="{621ACA09-740C-4497-AEFF-18039D1211F6}"/>
    <cellStyle name="60% - Accent4 2 4" xfId="3576" xr:uid="{FE738BBA-10CE-4286-8979-3E44E0ED19AA}"/>
    <cellStyle name="60% - Accent4 2 5" xfId="3968" xr:uid="{1F30132E-B9E4-4AEE-82A3-112960AB95CB}"/>
    <cellStyle name="60% - Accent4 3" xfId="1563" xr:uid="{564334D3-B576-4CC4-9142-468DFAAD68DC}"/>
    <cellStyle name="60% - Accent5 2" xfId="1349" xr:uid="{09EB5EE2-324B-4EA2-BBCE-A9A6F764355B}"/>
    <cellStyle name="60% - Accent5 2 2" xfId="1564" xr:uid="{85BDBCC8-9112-4519-9632-5214DB43DD47}"/>
    <cellStyle name="60% - Accent5 2 3" xfId="1565" xr:uid="{103746AA-0A74-4279-8FE3-A9EB443EE514}"/>
    <cellStyle name="60% - Accent5 2 4" xfId="3577" xr:uid="{F2F8795F-81EF-42A3-98A1-B1DEF7E6A6B4}"/>
    <cellStyle name="60% - Accent5 2 5" xfId="3969" xr:uid="{39F26B02-EC02-442A-A2BA-9709D12C5A54}"/>
    <cellStyle name="60% - Accent5 3" xfId="1566" xr:uid="{EA820FA2-9E91-4A3A-9AC8-BE27C1C5AE8D}"/>
    <cellStyle name="60% - Accent6 2" xfId="1350" xr:uid="{BE3DF805-4E01-4156-B952-6E43D9F96C90}"/>
    <cellStyle name="60% - Accent6 2 2" xfId="1567" xr:uid="{C4CB2D4D-4F70-4AE6-9218-8A60417A158C}"/>
    <cellStyle name="60% - Accent6 2 3" xfId="1568" xr:uid="{8A89AD68-2084-4E43-87AB-46D0D904BD94}"/>
    <cellStyle name="60% - Accent6 2 4" xfId="3578" xr:uid="{21255715-62B9-4435-B40F-E3048CC22BFE}"/>
    <cellStyle name="60% - Accent6 2 5" xfId="3970" xr:uid="{B4D431C5-2C3F-4CA4-BEBF-CAB80EDF658F}"/>
    <cellStyle name="60% - Accent6 3" xfId="1569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0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1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2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3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4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5" xr:uid="{B2014276-87CB-4BD6-BA69-09C930B1FA8C}"/>
    <cellStyle name="60% - 강조색1" xfId="1576" xr:uid="{08CC0455-EF32-41F7-9767-CBDA719D4639}"/>
    <cellStyle name="60% - 강조색2" xfId="1577" xr:uid="{690DDD1F-C61E-4643-ACEE-2957DAFF0BD4}"/>
    <cellStyle name="60% - 강조색3" xfId="1578" xr:uid="{E04C981B-29A0-4EF3-9B65-84414CC3C2FA}"/>
    <cellStyle name="60% - 강조색4" xfId="1579" xr:uid="{7C98A6EF-F093-46A1-937B-9293A0964002}"/>
    <cellStyle name="60% - 강조색5" xfId="1580" xr:uid="{0C9BFD0A-3BE0-4B12-8CA2-6C37BA07C409}"/>
    <cellStyle name="60% - 강조색6" xfId="1581" xr:uid="{89FA84C7-7BE7-4236-A537-84BF9722C20E}"/>
    <cellStyle name="75" xfId="1238" xr:uid="{D33EE3F3-8C2D-4DB9-86CA-10A5B67FBB75}"/>
    <cellStyle name="75 10" xfId="1582" xr:uid="{DDCAAB10-F51D-4B62-9F9C-D665FAF53E45}"/>
    <cellStyle name="75 11" xfId="1583" xr:uid="{7A2C0904-227F-40FC-84A5-98FE3943FFE7}"/>
    <cellStyle name="75 12" xfId="3579" xr:uid="{58BB8F1C-E33A-4C45-98FA-5DF1BF745E08}"/>
    <cellStyle name="75 2" xfId="1584" xr:uid="{BD874CF3-87B2-4765-830C-82D0F1CB2D6A}"/>
    <cellStyle name="75 3" xfId="1585" xr:uid="{44DD4406-6943-4B92-B928-82BB111EF434}"/>
    <cellStyle name="75 4" xfId="1586" xr:uid="{4B2117AC-00A1-4157-B92C-833C6000E0CE}"/>
    <cellStyle name="75 5" xfId="1587" xr:uid="{BE114369-1CF6-4E83-8477-38A95C5F7E67}"/>
    <cellStyle name="75 6" xfId="1588" xr:uid="{856BB7EE-DE61-4578-8928-58A6D7BD71BB}"/>
    <cellStyle name="75 7" xfId="1589" xr:uid="{C78238EB-0891-47BF-BD12-F5AF465F95C8}"/>
    <cellStyle name="75 8" xfId="1590" xr:uid="{FC92BA2D-8E18-426F-9391-8EEFC63F9DCD}"/>
    <cellStyle name="75 9" xfId="1591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39" xr:uid="{85202839-6890-445D-BCDA-7BFB91AE4ADF}"/>
    <cellStyle name="AA FRAME 10" xfId="1592" xr:uid="{10BBB40E-0AA5-4596-BFDE-463661420A9E}"/>
    <cellStyle name="AA FRAME 10 2" xfId="5782" xr:uid="{A47CA7E1-6290-41F0-806A-290467BB108E}"/>
    <cellStyle name="AA FRAME 10 3" xfId="7448" xr:uid="{D9FEC130-3012-4EA4-8A4C-3718591C8F45}"/>
    <cellStyle name="AA FRAME 11" xfId="1593" xr:uid="{352B5BA7-0AFC-42C8-AEEF-C9E6B16DB842}"/>
    <cellStyle name="AA FRAME 11 2" xfId="5783" xr:uid="{3C7D632B-56C5-4AEB-8957-3C46790F8574}"/>
    <cellStyle name="AA FRAME 11 3" xfId="6116" xr:uid="{515B21E2-E014-4327-92A4-6F237913B1BC}"/>
    <cellStyle name="AA FRAME 12" xfId="3580" xr:uid="{553A73CF-1E4F-4334-835D-28A80A3C925D}"/>
    <cellStyle name="AA FRAME 12 2" xfId="6911" xr:uid="{374BE82C-DAA1-4F4D-8981-A893B619F52A}"/>
    <cellStyle name="AA FRAME 12 3" xfId="8182" xr:uid="{D46AF5AF-232D-46ED-A876-2031980398A7}"/>
    <cellStyle name="AA FRAME 13" xfId="5570" xr:uid="{D97CD9DB-B8BB-41C0-AE67-5B765F01675E}"/>
    <cellStyle name="AA FRAME 14" xfId="7414" xr:uid="{81A22313-7FAB-4FF5-98BC-23DA29EE9927}"/>
    <cellStyle name="AA FRAME 2" xfId="1594" xr:uid="{72EF2037-3C2F-403D-AA3E-0DFDB9D413FB}"/>
    <cellStyle name="AA FRAME 2 2" xfId="5784" xr:uid="{2AD0A722-C37D-4ADF-BFFB-BF646EE02694}"/>
    <cellStyle name="AA FRAME 2 3" xfId="6114" xr:uid="{CBDB56D0-912E-44CF-8DB1-3947B58FE42F}"/>
    <cellStyle name="AA FRAME 3" xfId="1595" xr:uid="{F95B385A-A405-4280-89AF-13CF92D98AA2}"/>
    <cellStyle name="AA FRAME 3 2" xfId="5785" xr:uid="{D12BD8DD-656B-4F50-BCEA-8132E4C6EB25}"/>
    <cellStyle name="AA FRAME 3 3" xfId="6113" xr:uid="{D70DA063-2F91-4DAD-B373-49C4C40E5E42}"/>
    <cellStyle name="AA FRAME 4" xfId="1596" xr:uid="{DA095125-9D26-4177-AF9E-BCE0DFEEBB95}"/>
    <cellStyle name="AA FRAME 4 2" xfId="5786" xr:uid="{F7F3B845-C336-4F1E-AD9E-CDCF8636F9D5}"/>
    <cellStyle name="AA FRAME 4 3" xfId="6112" xr:uid="{3A0B285F-A769-4FAE-807B-C9C7F6F5887F}"/>
    <cellStyle name="AA FRAME 5" xfId="1597" xr:uid="{17A9DD7C-7468-43F6-B5A6-46388BAC1876}"/>
    <cellStyle name="AA FRAME 5 2" xfId="5787" xr:uid="{2A45D9BE-EC38-4159-B827-2CF7547A3583}"/>
    <cellStyle name="AA FRAME 5 3" xfId="5364" xr:uid="{0D0C19D2-7F43-4EE8-9C3E-3E6A6DC6F760}"/>
    <cellStyle name="AA FRAME 6" xfId="1598" xr:uid="{640FA121-00AC-4459-856B-5C04A1C7AC72}"/>
    <cellStyle name="AA FRAME 6 2" xfId="5788" xr:uid="{E4D20D03-EDDF-4AE0-BD36-A5474ABDAF24}"/>
    <cellStyle name="AA FRAME 6 3" xfId="7250" xr:uid="{62C0A737-525A-4AE0-8907-ABF628A2A4B9}"/>
    <cellStyle name="AA FRAME 7" xfId="1599" xr:uid="{9DC2ED57-7B08-40AA-9522-2BAFB70BA450}"/>
    <cellStyle name="AA FRAME 7 2" xfId="5789" xr:uid="{A20DCB94-0FE6-43D5-821C-15F974C9AEB4}"/>
    <cellStyle name="AA FRAME 7 3" xfId="6111" xr:uid="{FBE11C6E-EA4C-4901-9A74-56E1E82C363E}"/>
    <cellStyle name="AA FRAME 8" xfId="1600" xr:uid="{72FB913E-4D46-436F-A443-666D0F22EF34}"/>
    <cellStyle name="AA FRAME 8 2" xfId="5790" xr:uid="{1F7F8B4C-00EC-4D72-876F-D2F4B2C6C677}"/>
    <cellStyle name="AA FRAME 8 3" xfId="6110" xr:uid="{FADC6E9F-54AE-4312-B978-C5D13A27A100}"/>
    <cellStyle name="AA FRAME 9" xfId="1601" xr:uid="{20FCBB15-E335-44C4-929E-6FFFD8F8A09D}"/>
    <cellStyle name="AA FRAME 9 2" xfId="5791" xr:uid="{393FDF36-BA10-4557-A272-2532CBC780BC}"/>
    <cellStyle name="AA FRAME 9 3" xfId="6109" xr:uid="{1526D379-04DF-4874-9F13-DFA0283104E5}"/>
    <cellStyle name="AA HEADING" xfId="1240" xr:uid="{983653D5-485E-48E2-BC89-B8C6FFC4E104}"/>
    <cellStyle name="AA HEADING 10" xfId="1602" xr:uid="{F0A4E69E-1A4D-4D86-AF06-4C7517174245}"/>
    <cellStyle name="AA HEADING 11" xfId="1603" xr:uid="{84FC46BA-130D-4146-87F3-42FCE83362DE}"/>
    <cellStyle name="AA HEADING 12" xfId="3581" xr:uid="{BDC4BCCE-E065-45EA-B59E-BE271153460E}"/>
    <cellStyle name="AA HEADING 2" xfId="1604" xr:uid="{36914F73-C41E-4B61-AD31-DFBEF988E022}"/>
    <cellStyle name="AA HEADING 3" xfId="1605" xr:uid="{78F81791-6B73-4333-83F1-A83EF90A50D8}"/>
    <cellStyle name="AA HEADING 4" xfId="1606" xr:uid="{2DA44224-273A-4F61-BCDA-2F31041FBA8E}"/>
    <cellStyle name="AA HEADING 5" xfId="1607" xr:uid="{7901074F-CFC6-4C96-A563-3B54FCCCD645}"/>
    <cellStyle name="AA HEADING 6" xfId="1608" xr:uid="{9C59426B-C69C-47F9-87E2-8F2360850348}"/>
    <cellStyle name="AA HEADING 7" xfId="1609" xr:uid="{9FD2B5E6-53A0-45AC-B86F-231CCD90667A}"/>
    <cellStyle name="AA HEADING 8" xfId="1610" xr:uid="{F93241EF-5BE2-48EA-817D-D9E5171EA328}"/>
    <cellStyle name="AA HEADING 9" xfId="1611" xr:uid="{F3E76411-28F8-4E8E-B235-8260FFE12B85}"/>
    <cellStyle name="AA INITIALS" xfId="1241" xr:uid="{7C9E6BB0-19D9-4F92-B72B-13E93D5C6C14}"/>
    <cellStyle name="AA INITIALS 10" xfId="1612" xr:uid="{BE43245E-7CF1-4DA3-B098-12F63C5C5076}"/>
    <cellStyle name="AA INITIALS 11" xfId="1613" xr:uid="{00F88FB7-F725-4B51-8B16-BC55C20A0434}"/>
    <cellStyle name="AA INITIALS 12" xfId="3582" xr:uid="{09DDCB70-9A78-42E8-B06F-0D84AABFB67C}"/>
    <cellStyle name="AA INITIALS 2" xfId="1614" xr:uid="{6CF94B4A-DD03-4621-AA4F-EADCDEE9D218}"/>
    <cellStyle name="AA INITIALS 3" xfId="1615" xr:uid="{B34AABF5-5493-4704-9A41-0A0E10B52C0F}"/>
    <cellStyle name="AA INITIALS 4" xfId="1616" xr:uid="{7EB9BEB1-4339-4CA7-AEAA-854EBB78118B}"/>
    <cellStyle name="AA INITIALS 5" xfId="1617" xr:uid="{9572F6B7-9BCD-4138-8A80-8A9F7D72AF6E}"/>
    <cellStyle name="AA INITIALS 6" xfId="1618" xr:uid="{70A168B8-D58A-432B-86BD-2FF258C0F3F8}"/>
    <cellStyle name="AA INITIALS 7" xfId="1619" xr:uid="{F7141D2A-6BAD-453F-9E56-3906078273CF}"/>
    <cellStyle name="AA INITIALS 8" xfId="1620" xr:uid="{6763DE88-6349-4639-B40C-9B7B769B0C54}"/>
    <cellStyle name="AA INITIALS 9" xfId="1621" xr:uid="{2C21526B-9CB1-42AE-8864-0ABEFD6DD8D1}"/>
    <cellStyle name="AA INPUT" xfId="1242" xr:uid="{C869C576-BA21-4C6F-A2EA-E4ACD5AE891D}"/>
    <cellStyle name="AA INPUT 10" xfId="1622" xr:uid="{3BA2ED91-2511-47F7-914E-4F5425CD7985}"/>
    <cellStyle name="AA INPUT 11" xfId="1623" xr:uid="{6FA973DF-D714-443E-85B2-F28B6E89BA5D}"/>
    <cellStyle name="AA INPUT 12" xfId="3583" xr:uid="{16A9099F-5B86-4E19-89C5-104772E9452B}"/>
    <cellStyle name="AA INPUT 2" xfId="1624" xr:uid="{BD244160-78A0-4301-8CC8-5F8A3E4A5FAE}"/>
    <cellStyle name="AA INPUT 3" xfId="1625" xr:uid="{534B74B3-7164-4C7E-9C4E-CDD4EC69E0DA}"/>
    <cellStyle name="AA INPUT 4" xfId="1626" xr:uid="{E54FC229-ADC1-46C3-819A-B87034C4CDFC}"/>
    <cellStyle name="AA INPUT 5" xfId="1627" xr:uid="{A5F02D57-45D2-4E29-ACAA-28FE6769A305}"/>
    <cellStyle name="AA INPUT 6" xfId="1628" xr:uid="{2D3CC8FA-BB1C-4CAF-8C76-01A2C1356B29}"/>
    <cellStyle name="AA INPUT 7" xfId="1629" xr:uid="{0FD9DEC0-0A6D-4CFC-84AD-42EE0942662C}"/>
    <cellStyle name="AA INPUT 8" xfId="1630" xr:uid="{E6D27995-AE9C-4B11-BA24-D9E6C95B84F0}"/>
    <cellStyle name="AA INPUT 9" xfId="1631" xr:uid="{B8EC93B5-9760-42A1-B704-68D8D8583BDE}"/>
    <cellStyle name="AA LOCK" xfId="1243" xr:uid="{8A99D8F3-4513-4D2D-8749-4EE1C4CBD1D8}"/>
    <cellStyle name="AA LOCK 10" xfId="1632" xr:uid="{0A1F3DC0-83CD-459C-B571-C5F7D5BA22E7}"/>
    <cellStyle name="AA LOCK 11" xfId="1633" xr:uid="{9A05F5E2-D074-4A44-8E95-E960672F0E0B}"/>
    <cellStyle name="AA LOCK 12" xfId="3584" xr:uid="{E701BD10-2E0B-415C-9B70-FA7E896AA3C4}"/>
    <cellStyle name="AA LOCK 2" xfId="1634" xr:uid="{F958C87A-8E37-4152-8866-C0C514447AF0}"/>
    <cellStyle name="AA LOCK 3" xfId="1635" xr:uid="{06510B5B-D474-4219-AB53-1884F6F75ABD}"/>
    <cellStyle name="AA LOCK 4" xfId="1636" xr:uid="{C96D9A7E-AEAE-417E-BC13-1E7B5C75C30C}"/>
    <cellStyle name="AA LOCK 5" xfId="1637" xr:uid="{84E42DD7-3397-4F67-A8EA-A145D14F8466}"/>
    <cellStyle name="AA LOCK 6" xfId="1638" xr:uid="{A87B72FA-D8EF-4566-9CCC-DFD2EE2FD1EF}"/>
    <cellStyle name="AA LOCK 7" xfId="1639" xr:uid="{D8CEEDF7-CC2D-4F67-B4A5-71CB367AAB6C}"/>
    <cellStyle name="AA LOCK 8" xfId="1640" xr:uid="{4C259C06-E3A8-4734-9E27-6C61CA050E17}"/>
    <cellStyle name="AA LOCK 9" xfId="1641" xr:uid="{1CF93205-263D-4D02-B0A3-1C087419062E}"/>
    <cellStyle name="AA MGR NAME" xfId="1244" xr:uid="{DEF1AF7C-FB5B-4593-B98B-EA2208F24F32}"/>
    <cellStyle name="AA MGR NAME 10" xfId="1642" xr:uid="{467AC5E2-6583-4339-84DE-3CF11F80E1AE}"/>
    <cellStyle name="AA MGR NAME 11" xfId="1643" xr:uid="{E9C6FB25-3BC0-4651-8728-BE1F74C6B9FC}"/>
    <cellStyle name="AA MGR NAME 12" xfId="3585" xr:uid="{480E67B8-1770-422E-82CB-880BAC26E474}"/>
    <cellStyle name="AA MGR NAME 2" xfId="1644" xr:uid="{2EB31D78-2F9E-4089-891C-6A6947981814}"/>
    <cellStyle name="AA MGR NAME 3" xfId="1645" xr:uid="{C11B3E72-EDC6-4242-A13A-3AD2A8842AB7}"/>
    <cellStyle name="AA MGR NAME 4" xfId="1646" xr:uid="{1A798994-F675-4F78-9B51-E57529BACDC9}"/>
    <cellStyle name="AA MGR NAME 5" xfId="1647" xr:uid="{ED7D6B74-684F-40D3-A140-69F2CCCE6661}"/>
    <cellStyle name="AA MGR NAME 6" xfId="1648" xr:uid="{FA278A67-A435-430F-BEC7-F593BAD1563E}"/>
    <cellStyle name="AA MGR NAME 7" xfId="1649" xr:uid="{5B451A18-366B-4A04-8324-0B6229C21275}"/>
    <cellStyle name="AA MGR NAME 8" xfId="1650" xr:uid="{0D791142-8684-471E-8419-D9EF4757FAB5}"/>
    <cellStyle name="AA MGR NAME 9" xfId="1651" xr:uid="{8CF7AD21-8224-4D10-BBE6-4F3C5F386819}"/>
    <cellStyle name="AA NORMAL" xfId="1245" xr:uid="{FD95A67F-20CF-4538-98EF-BB448279FD75}"/>
    <cellStyle name="AA NORMAL 10" xfId="1652" xr:uid="{47186640-CCB3-4E53-BC18-1570558F9DA7}"/>
    <cellStyle name="AA NORMAL 11" xfId="1653" xr:uid="{CFF12E9C-F173-472F-9D6A-8732504B0AAD}"/>
    <cellStyle name="AA NORMAL 12" xfId="3586" xr:uid="{CC0656F8-0B44-44F2-B2AA-316F60E5584C}"/>
    <cellStyle name="AA NORMAL 2" xfId="1654" xr:uid="{E2F1F5A1-B80C-4001-96F9-0D315B6A5345}"/>
    <cellStyle name="AA NORMAL 3" xfId="1655" xr:uid="{BA57FF3F-47DF-44D8-A37D-42D8D842A1E8}"/>
    <cellStyle name="AA NORMAL 4" xfId="1656" xr:uid="{2767C8A2-0DF4-4BB8-8039-3A3D74C17CE8}"/>
    <cellStyle name="AA NORMAL 5" xfId="1657" xr:uid="{23B794C3-3268-4925-BF87-3906FD86A2CF}"/>
    <cellStyle name="AA NORMAL 6" xfId="1658" xr:uid="{F4692435-D620-4960-8DEA-44E34CB8252A}"/>
    <cellStyle name="AA NORMAL 7" xfId="1659" xr:uid="{22EE9A48-A731-45A8-9748-2CC9BE2B5FE0}"/>
    <cellStyle name="AA NORMAL 8" xfId="1660" xr:uid="{F5A88380-BFC9-48A7-93AC-0C9BBD7BE9CD}"/>
    <cellStyle name="AA NORMAL 9" xfId="1661" xr:uid="{09CD830A-ED42-4566-8246-D6964FBA5A3D}"/>
    <cellStyle name="AA NUMBER" xfId="1246" xr:uid="{50F4D30C-5174-4CDF-94C0-BDFB9B4305F5}"/>
    <cellStyle name="AA NUMBER 10" xfId="1662" xr:uid="{E6A5D984-BDCB-4055-AFD7-29160523B1D7}"/>
    <cellStyle name="AA NUMBER 11" xfId="1663" xr:uid="{02BD1C5D-E467-4CDB-A11E-B380A4B50415}"/>
    <cellStyle name="AA NUMBER 2" xfId="1664" xr:uid="{5A5F5E10-DC8C-484E-A4A1-2FEE24E85D73}"/>
    <cellStyle name="AA NUMBER 3" xfId="1665" xr:uid="{F18ACDCD-2AC6-43C9-8BC9-F8788811FCBD}"/>
    <cellStyle name="AA NUMBER 4" xfId="1666" xr:uid="{908370D9-3E53-425C-B602-8366ED2768CC}"/>
    <cellStyle name="AA NUMBER 5" xfId="1667" xr:uid="{119FB583-6406-46E8-80CD-5E0E19E4B3FF}"/>
    <cellStyle name="AA NUMBER 6" xfId="1668" xr:uid="{C0D9C080-0FC6-47D4-BAD0-E785D01235D8}"/>
    <cellStyle name="AA NUMBER 7" xfId="1669" xr:uid="{D3B569F3-3E73-4FFB-9E64-C88B9237B2CE}"/>
    <cellStyle name="AA NUMBER 8" xfId="1670" xr:uid="{DBDD2F53-826A-4296-8D09-8AEF463E045D}"/>
    <cellStyle name="AA NUMBER 9" xfId="1671" xr:uid="{BCF90237-D107-4B1D-AEFC-4D640A5CB5D8}"/>
    <cellStyle name="AA NUMBER2" xfId="1247" xr:uid="{74BCF8EF-6075-432B-982C-FD5772267D60}"/>
    <cellStyle name="AA NUMBER2 10" xfId="1672" xr:uid="{308784DC-82A4-4064-A6F8-B13E98FFAF75}"/>
    <cellStyle name="AA NUMBER2 11" xfId="1673" xr:uid="{B4881ECC-77AF-40FF-869F-B35670F4BDD1}"/>
    <cellStyle name="AA NUMBER2 2" xfId="1674" xr:uid="{EF9FC4E4-41E0-45AA-8188-578C13D43726}"/>
    <cellStyle name="AA NUMBER2 3" xfId="1675" xr:uid="{27DC20E3-FB75-41D2-990F-6872381FBE14}"/>
    <cellStyle name="AA NUMBER2 4" xfId="1676" xr:uid="{91502637-8B1A-48CB-BDF1-D778EDC66AC6}"/>
    <cellStyle name="AA NUMBER2 5" xfId="1677" xr:uid="{AA505F29-0FB2-4CEC-9E66-E4ACBC345888}"/>
    <cellStyle name="AA NUMBER2 6" xfId="1678" xr:uid="{AEED0FEC-45D1-4C21-93A3-33CA8F0649D8}"/>
    <cellStyle name="AA NUMBER2 7" xfId="1679" xr:uid="{DDFAD2D7-0401-4ECC-941B-4717DAA9FA0A}"/>
    <cellStyle name="AA NUMBER2 8" xfId="1680" xr:uid="{4788E8B8-C58E-414D-B894-5BFDC4329BE6}"/>
    <cellStyle name="AA NUMBER2 9" xfId="1681" xr:uid="{B9478E55-9EF1-49A5-807A-1100A9C652DF}"/>
    <cellStyle name="AA QUESTION" xfId="1248" xr:uid="{145909B3-C8F9-441E-9EAF-389FA36A6A10}"/>
    <cellStyle name="AA QUESTION 10" xfId="1682" xr:uid="{1C7681A8-3BB3-40A1-9A79-3CAAD296A6CF}"/>
    <cellStyle name="AA QUESTION 11" xfId="1683" xr:uid="{78C089B8-F4DE-4104-8FDE-E4D4395C9DB0}"/>
    <cellStyle name="AA QUESTION 12" xfId="3587" xr:uid="{0A281C24-530E-49CF-B029-12608418B8A7}"/>
    <cellStyle name="AA QUESTION 2" xfId="1684" xr:uid="{C384EA21-C669-4425-8E57-3F6680EF0A3D}"/>
    <cellStyle name="AA QUESTION 3" xfId="1685" xr:uid="{0264BA61-2257-4BFB-A1E6-4C2F482A2AFB}"/>
    <cellStyle name="AA QUESTION 4" xfId="1686" xr:uid="{21329570-953F-4563-B08F-EAF90FEE8DEE}"/>
    <cellStyle name="AA QUESTION 5" xfId="1687" xr:uid="{D4A9C2D5-5D9B-4648-B1AC-04E791F095A7}"/>
    <cellStyle name="AA QUESTION 6" xfId="1688" xr:uid="{26AF0514-E139-4F62-9E78-11F384349388}"/>
    <cellStyle name="AA QUESTION 7" xfId="1689" xr:uid="{62F49D25-9858-4D2F-9F04-D2DD6D8C23FD}"/>
    <cellStyle name="AA QUESTION 8" xfId="1690" xr:uid="{86BACFFC-8F44-445D-B633-1C8559809707}"/>
    <cellStyle name="AA QUESTION 9" xfId="1691" xr:uid="{1CC596A2-FA6A-468A-BA22-6EDD2768EA4E}"/>
    <cellStyle name="AA SHADE" xfId="1249" xr:uid="{1C52708A-D7A5-41D9-9E69-FA757A7CFF5A}"/>
    <cellStyle name="AA SHADE 10" xfId="1692" xr:uid="{490E3E82-44FF-44D0-BEFC-1E377FF96795}"/>
    <cellStyle name="AA SHADE 11" xfId="1693" xr:uid="{686BAB2E-3F7E-494E-82FB-48F6F463FD6A}"/>
    <cellStyle name="AA SHADE 12" xfId="3588" xr:uid="{1F587FFE-8477-428F-9C05-EFD1C93CB48B}"/>
    <cellStyle name="AA SHADE 2" xfId="1694" xr:uid="{C86693CA-1421-4E9E-B16B-5AFAA284E932}"/>
    <cellStyle name="AA SHADE 3" xfId="1695" xr:uid="{4EC11C7C-2A0F-44D7-8490-64E27DBE6E2A}"/>
    <cellStyle name="AA SHADE 4" xfId="1696" xr:uid="{19CB7FFC-FB09-46B6-BF43-2D6E445EA0D6}"/>
    <cellStyle name="AA SHADE 5" xfId="1697" xr:uid="{5818CA81-280D-44DE-BCB7-2E8C424F0E7A}"/>
    <cellStyle name="AA SHADE 6" xfId="1698" xr:uid="{C1D49F96-8E46-440D-A2C8-36367F5F75F2}"/>
    <cellStyle name="AA SHADE 7" xfId="1699" xr:uid="{1C50114E-52CC-4C9F-8B90-AF0A85EA1A60}"/>
    <cellStyle name="AA SHADE 8" xfId="1700" xr:uid="{8FF98233-35B3-4057-9395-7A5A85035E90}"/>
    <cellStyle name="AA SHADE 9" xfId="1701" xr:uid="{42D3EB7C-7FA0-4C3E-AF5F-5FCBCF14B501}"/>
    <cellStyle name="abc" xfId="1250" xr:uid="{22B5CD33-872A-423E-AF8D-2765C34D8FF4}"/>
    <cellStyle name="abc 2" xfId="6197" xr:uid="{78EC2537-5CB1-4905-9A3C-7132A709B5C6}"/>
    <cellStyle name="Accent1 2" xfId="1351" xr:uid="{386DCB1A-656B-41C2-A906-2B52A80EDFAB}"/>
    <cellStyle name="Accent1 2 2" xfId="1702" xr:uid="{781E501D-3245-4149-B281-22B98D8D13D7}"/>
    <cellStyle name="Accent1 2 3" xfId="1703" xr:uid="{873E4414-2C64-4FEA-B752-B35190035EBC}"/>
    <cellStyle name="Accent1 2 4" xfId="3589" xr:uid="{85D97643-9645-4B5D-922F-2B2260371236}"/>
    <cellStyle name="Accent1 2 5" xfId="3945" xr:uid="{C25C7158-B9A6-4F56-ACF7-EABA63BC73DB}"/>
    <cellStyle name="Accent1 3" xfId="1704" xr:uid="{6CA4D9DD-4AB9-43BB-8F52-6015BD354EF4}"/>
    <cellStyle name="Accent2 2" xfId="1352" xr:uid="{91A96C2A-E6DB-4E20-A1C0-AE8CAB45F3AE}"/>
    <cellStyle name="Accent2 2 2" xfId="108" xr:uid="{83DAC2CB-A3BC-436D-9A64-97CA2AFED762}"/>
    <cellStyle name="Accent2 2 2 2" xfId="3904" xr:uid="{743A05CD-18EC-40A6-98F9-A4083044B1D7}"/>
    <cellStyle name="Accent2 2 2 3" xfId="1705" xr:uid="{FCF9612A-8C45-4E4A-B73B-14241809DD9D}"/>
    <cellStyle name="Accent2 2 3" xfId="1706" xr:uid="{38EABBB3-DFBB-4804-88AB-B509854A33DB}"/>
    <cellStyle name="Accent2 2 4" xfId="3590" xr:uid="{ADCAE7C3-1FC3-4F69-A1AF-9B665AF89DB2}"/>
    <cellStyle name="Accent2 2 5" xfId="3948" xr:uid="{50E8CE81-DF8D-4428-A9CD-1D2CAD59D0C3}"/>
    <cellStyle name="Accent2 3" xfId="1707" xr:uid="{335E1B0E-D74F-4B10-8FF0-8DE6E9594597}"/>
    <cellStyle name="Accent3 2" xfId="1353" xr:uid="{ADA8FC92-EBA2-47C2-827F-73E176A8BFFB}"/>
    <cellStyle name="Accent3 2 2" xfId="1708" xr:uid="{3BF3E5B4-9161-49FF-9C01-6FCE5E3B61B2}"/>
    <cellStyle name="Accent3 2 3" xfId="1709" xr:uid="{A9C2E1BC-AD35-4C53-8D1B-FAC0EADED2DE}"/>
    <cellStyle name="Accent3 2 4" xfId="3591" xr:uid="{E76CCB5C-A5DA-491C-A80C-7336290588D3}"/>
    <cellStyle name="Accent3 2 5" xfId="3951" xr:uid="{05E81CD0-998D-4439-9794-EABD8767C970}"/>
    <cellStyle name="Accent3 3" xfId="1710" xr:uid="{A1DB0ABA-3F1C-4078-A6BB-95A8469F4323}"/>
    <cellStyle name="Accent4 2" xfId="1354" xr:uid="{29AAB955-FB56-4B0E-9524-20C746AD35E7}"/>
    <cellStyle name="Accent4 2 2" xfId="1711" xr:uid="{69DAE443-311F-4061-A979-361CA61638EE}"/>
    <cellStyle name="Accent4 2 3" xfId="1712" xr:uid="{BB385F81-2D8C-4AC4-8586-4F7C9D7957B8}"/>
    <cellStyle name="Accent4 2 4" xfId="3592" xr:uid="{A2660935-7FD4-439C-BF7D-4DC392B69536}"/>
    <cellStyle name="Accent4 2 5" xfId="3954" xr:uid="{09B883D0-B804-4BFA-A376-DAE90AC4BAA3}"/>
    <cellStyle name="Accent4 3" xfId="1713" xr:uid="{29335B7B-0A49-4F7F-9E9C-2829A3E8FA0A}"/>
    <cellStyle name="Accent5 2" xfId="1355" xr:uid="{2FBE1C9B-C3FF-4D96-8F2D-6040BB51BD0D}"/>
    <cellStyle name="Accent5 2 2" xfId="3593" xr:uid="{09ABFBB6-4CB0-4CAA-8B25-6767AA10487A}"/>
    <cellStyle name="Accent5 2 3" xfId="3957" xr:uid="{9B1E7A17-76C2-4E56-AEE7-E9088858EC81}"/>
    <cellStyle name="Accent5 3" xfId="1714" xr:uid="{57516A92-AB55-423A-AF4C-DDC2395D4AFB}"/>
    <cellStyle name="Accent6 2" xfId="1356" xr:uid="{C9046D2F-338C-4A6A-9A20-69D91FA2FABD}"/>
    <cellStyle name="Accent6 2 2" xfId="1715" xr:uid="{CCA4C02E-5366-46C8-AD07-5750C1274A02}"/>
    <cellStyle name="Accent6 2 3" xfId="1716" xr:uid="{55A91BE6-5338-4448-AE2D-A8DB3276998F}"/>
    <cellStyle name="Accent6 2 4" xfId="3594" xr:uid="{194616F1-9592-4C32-9A70-BFA531546176}"/>
    <cellStyle name="Accent6 2 5" xfId="3960" xr:uid="{9E2F8050-46B1-4D5D-A4DB-C990AD668D13}"/>
    <cellStyle name="Accent6 3" xfId="1717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7" xr:uid="{093E5DDF-3058-4893-B41F-FD413EC193AA}"/>
    <cellStyle name="Bad 2 2" xfId="1718" xr:uid="{23944CAD-9F1D-4ABC-B7C7-9DEF3FF50B7D}"/>
    <cellStyle name="Bad 2 3" xfId="1719" xr:uid="{57AEF007-F9A4-4971-B33B-BAC2AF59D2E0}"/>
    <cellStyle name="Bad 2 4" xfId="3595" xr:uid="{E4E8518E-7ACB-4A18-AC0C-F6F5F7ABFDC1}"/>
    <cellStyle name="Bad 2 5" xfId="3936" xr:uid="{576F1560-386A-4037-8C0B-8FDA4F88D58A}"/>
    <cellStyle name="Bad 3" xfId="1720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0" xr:uid="{E15A6629-1848-4341-A2CE-E4B21B0C75D5}"/>
    <cellStyle name="Banner+Inconsistent 3" xfId="6518" xr:uid="{45310957-7418-462A-8246-8CC00741531F}"/>
    <cellStyle name="Banner+Inconsistent 4" xfId="5274" xr:uid="{D31947EE-FB89-4BC7-93C1-FE6185AAE6FE}"/>
    <cellStyle name="Banner+Inconsistent 5" xfId="5976" xr:uid="{A66C6CE6-9DCD-48BA-B230-8C756C30BFF0}"/>
    <cellStyle name="Banner+Inconsistent 6" xfId="5498" xr:uid="{90897D7D-B1AD-4566-A348-3DDA42E095D5}"/>
    <cellStyle name="Banner+Inconsistent 7" xfId="5355" xr:uid="{3B0D5EB4-F4B6-4EFE-BEA1-747C6F253821}"/>
    <cellStyle name="Banner+Inconsistent 8" xfId="5553" xr:uid="{FD21398F-DD2A-4982-9832-7895509B4077}"/>
    <cellStyle name="Banner+Inconsistent 9" xfId="7465" xr:uid="{E864A989-C3EF-4EEA-A8AA-4F6C14C763CE}"/>
    <cellStyle name="BL - Style2" xfId="1251" xr:uid="{8F96568C-A939-496A-8812-C594E1DA1042}"/>
    <cellStyle name="Body" xfId="674" xr:uid="{899069F2-9DFB-4F2E-A7A9-DD67B5BCBC49}"/>
    <cellStyle name="Body 2" xfId="675" xr:uid="{E252B8EB-FF8F-43E7-94B1-4FD4BB30FB1E}"/>
    <cellStyle name="BOLD10 - Style1" xfId="1252" xr:uid="{CF8885F5-C054-4742-9F1C-D781E1E3B79E}"/>
    <cellStyle name="BOLD12 - Style3" xfId="1253" xr:uid="{52D10FA3-009F-4F72-A8C4-CE43713C4654}"/>
    <cellStyle name="Border" xfId="1721" xr:uid="{7A853592-EBCD-4844-B2C2-5CD4A76FC224}"/>
    <cellStyle name="Border 2" xfId="5826" xr:uid="{09DAF78C-EB04-4F03-8216-84279167BDF7}"/>
    <cellStyle name="Border 3" xfId="6077" xr:uid="{7970A899-8515-496A-91D0-2E5DD24E8FB1}"/>
    <cellStyle name="Border 4" xfId="5243" xr:uid="{03581E70-3AC5-45EA-8CCF-0223C91D5BF2}"/>
    <cellStyle name="Border 5" xfId="6519" xr:uid="{1E15A2E9-B2B3-42EB-A74B-5D5B0533E767}"/>
    <cellStyle name="Border 6" xfId="6436" xr:uid="{F6A36B98-26F9-49D2-96EE-5418094EE259}"/>
    <cellStyle name="Border 7" xfId="6473" xr:uid="{9FEC8C77-229F-4D20-BFCA-34911B1565DA}"/>
    <cellStyle name="Border 8" xfId="9565" xr:uid="{1F456350-D389-4DB9-8A0C-6BB2D77A69DE}"/>
    <cellStyle name="Border 9" xfId="6909" xr:uid="{02E1C036-8E60-49B8-9AD1-9CECB169870D}"/>
    <cellStyle name="Calc Currency (0)" xfId="1254" xr:uid="{DB0335D3-212D-4C3F-97E8-A823AC350572}"/>
    <cellStyle name="Calc Currency (0) 2" xfId="3596" xr:uid="{D851A420-8D85-46A6-8AC9-F5147622C547}"/>
    <cellStyle name="Calc Currency (2)" xfId="1722" xr:uid="{FE285CAE-F3C4-4B8C-9E7A-FE923611F727}"/>
    <cellStyle name="Calc Percent (0)" xfId="1723" xr:uid="{0BC4B028-EE54-4E52-BFEA-C242EA2E2384}"/>
    <cellStyle name="Calc Percent (1)" xfId="1724" xr:uid="{D84B16E8-2280-40EB-B7DB-DEB860FA9298}"/>
    <cellStyle name="Calc Percent (2)" xfId="1725" xr:uid="{21505663-39B3-4121-BDC2-4E7F99754100}"/>
    <cellStyle name="Calc Units (0)" xfId="1726" xr:uid="{36D0E3B8-5CCF-4107-8BBC-D7841A25F140}"/>
    <cellStyle name="Calc Units (1)" xfId="1727" xr:uid="{E7419137-3DA5-4EB6-B00C-A0E87252542F}"/>
    <cellStyle name="Calc Units (2)" xfId="1728" xr:uid="{6E072537-9AF8-4063-974A-C6B29D846430}"/>
    <cellStyle name="Calculation 2" xfId="1358" xr:uid="{4C30B2DF-F8CC-47A0-BA72-D3F3500B324D}"/>
    <cellStyle name="Calculation 2 2" xfId="1729" xr:uid="{060E54DE-1CD3-47F5-8A20-F51683F887BB}"/>
    <cellStyle name="Calculation 2 2 2" xfId="5833" xr:uid="{83D935D0-A9F1-475B-9D39-6A2BE765A78A}"/>
    <cellStyle name="Calculation 2 2 3" xfId="5353" xr:uid="{34F01C7E-91B9-4A0C-8618-64A3F0CB1B88}"/>
    <cellStyle name="Calculation 2 2 4" xfId="6442" xr:uid="{76893670-ACE6-4F9E-A54F-96391C88CC53}"/>
    <cellStyle name="Calculation 2 2 5" xfId="6139" xr:uid="{7CE16510-F3C1-471E-969F-A05B83F51BF0}"/>
    <cellStyle name="Calculation 2 2 6" xfId="7282" xr:uid="{55A892F2-4269-44CE-8654-2065F8791F84}"/>
    <cellStyle name="Calculation 2 2 7" xfId="7349" xr:uid="{ABEFD18D-4781-46DD-9DCC-CBD859FB8BCD}"/>
    <cellStyle name="Calculation 2 2 8" xfId="6162" xr:uid="{04EBAAAD-318B-4345-AD5F-12353AEE8D58}"/>
    <cellStyle name="Calculation 2 2 9" xfId="5921" xr:uid="{D00364CE-1D37-4436-A333-5DD8B9D28FE4}"/>
    <cellStyle name="Calculation 2 3" xfId="1730" xr:uid="{E99A983E-764A-401B-A211-05E696F2FC52}"/>
    <cellStyle name="Calculation 2 3 2" xfId="5834" xr:uid="{53D330A9-3D06-4496-B616-A18C7C5B74D5}"/>
    <cellStyle name="Calculation 2 3 3" xfId="8075" xr:uid="{5EEC6ED7-A17F-4F31-B0FB-80B4EDE29270}"/>
    <cellStyle name="Calculation 2 3 4" xfId="5413" xr:uid="{92366EF9-7095-42D1-AAA8-9DA6A33863C5}"/>
    <cellStyle name="Calculation 2 3 5" xfId="8295" xr:uid="{619047F5-BDAE-4954-A9FB-50FCF0B152CE}"/>
    <cellStyle name="Calculation 2 3 6" xfId="5687" xr:uid="{A26C00E4-56ED-455A-AE1F-C90234C6DD2F}"/>
    <cellStyle name="Calculation 2 3 7" xfId="8255" xr:uid="{0C9DCCDF-5996-4C56-9E72-C2C63BD75F24}"/>
    <cellStyle name="Calculation 2 3 8" xfId="7150" xr:uid="{05EAF622-D9CC-477A-9315-A31665A8823E}"/>
    <cellStyle name="Calculation 2 3 9" xfId="5240" xr:uid="{B2D67CB2-B606-4F3D-8D44-EC06DF2BC89C}"/>
    <cellStyle name="Calculation 2 4" xfId="1731" xr:uid="{4976705D-C7BA-461B-8666-1BD397417FD6}"/>
    <cellStyle name="Calculation 2 4 2" xfId="5835" xr:uid="{F427FED2-508F-4A90-A225-CBCC18B3CC24}"/>
    <cellStyle name="Calculation 2 4 3" xfId="5171" xr:uid="{FC9B1230-B519-47EF-B813-9FCA97392E31}"/>
    <cellStyle name="Calculation 2 4 4" xfId="5414" xr:uid="{DE4B0BBF-2162-4A06-BA6D-C1E336B48528}"/>
    <cellStyle name="Calculation 2 4 5" xfId="8482" xr:uid="{14CDEF8C-E0EE-4B1A-BE16-C63D20C84B09}"/>
    <cellStyle name="Calculation 2 4 6" xfId="5513" xr:uid="{2BA50131-57FE-4789-A49B-A15BA5F9F6D9}"/>
    <cellStyle name="Calculation 2 4 7" xfId="5762" xr:uid="{A37CE6FC-7094-4E57-8FE9-49BFF9BF0C62}"/>
    <cellStyle name="Calculation 2 4 8" xfId="8302" xr:uid="{140E7C29-4E6B-4F5B-B000-2AC5FC926B05}"/>
    <cellStyle name="Calculation 2 4 9" xfId="5481" xr:uid="{0E7C680C-B68A-4A5F-A134-402DA829E269}"/>
    <cellStyle name="Calculation 2 5" xfId="1732" xr:uid="{2EEA3353-5CC1-4594-93F7-BEE821347092}"/>
    <cellStyle name="Calculation 2 5 2" xfId="5836" xr:uid="{1AC7826A-F51A-44E6-B01A-85262989840B}"/>
    <cellStyle name="Calculation 2 5 3" xfId="6067" xr:uid="{EC94FBCB-817A-414B-A790-7E06C8A7FF14}"/>
    <cellStyle name="Calculation 2 5 4" xfId="7227" xr:uid="{77C1D8A3-DE69-4F61-99C4-FA61E69A7252}"/>
    <cellStyle name="Calculation 2 5 5" xfId="8523" xr:uid="{808175C9-AAB4-4AAC-8101-119F248117D6}"/>
    <cellStyle name="Calculation 2 5 6" xfId="5452" xr:uid="{5E56752F-CF2D-4DB7-967A-A89643F31BA1}"/>
    <cellStyle name="Calculation 2 5 7" xfId="6514" xr:uid="{B756B899-22F0-4771-A63D-8D4918FEE573}"/>
    <cellStyle name="Calculation 2 5 8" xfId="5332" xr:uid="{30673630-70A9-498A-A33B-64EB72388D25}"/>
    <cellStyle name="Calculation 2 5 9" xfId="6610" xr:uid="{7FB555D5-EFAA-45F6-8647-9AB40A148AC9}"/>
    <cellStyle name="Calculation 2 6" xfId="1733" xr:uid="{FE2D4F1E-C247-4565-B841-90BCC133063E}"/>
    <cellStyle name="Calculation 2 6 2" xfId="5837" xr:uid="{DE764935-7CB4-4ABE-947D-3D6FE2808612}"/>
    <cellStyle name="Calculation 2 6 3" xfId="6066" xr:uid="{3AD10A84-CD87-42A2-9218-11C86E98D7F2}"/>
    <cellStyle name="Calculation 2 6 4" xfId="5674" xr:uid="{E2775CFF-41ED-4992-B236-E7EC254B6B34}"/>
    <cellStyle name="Calculation 2 6 5" xfId="8403" xr:uid="{B77A3AB0-5318-48B2-AE83-4E5D95EB1C01}"/>
    <cellStyle name="Calculation 2 6 6" xfId="6118" xr:uid="{F6A1600D-0FBD-41B5-B7DF-4072378AACA5}"/>
    <cellStyle name="Calculation 2 6 7" xfId="7146" xr:uid="{E3909491-2A1D-4FD9-BB6C-503541109991}"/>
    <cellStyle name="Calculation 2 6 8" xfId="6934" xr:uid="{A734B43A-8506-4052-BC28-C998B7D69577}"/>
    <cellStyle name="Calculation 2 6 9" xfId="9600" xr:uid="{ABBAB547-C095-416B-ABF3-FC0F1A252810}"/>
    <cellStyle name="Calculation 2 7" xfId="3597" xr:uid="{49FCADB9-9FDE-47D9-88C3-F4A0B6697A2E}"/>
    <cellStyle name="Calculation 2 7 2" xfId="6917" xr:uid="{CF3A950B-EC83-4BF7-91E3-418F566B394B}"/>
    <cellStyle name="Calculation 2 7 3" xfId="8188" xr:uid="{1701732C-BD14-490C-A88D-A6519A7B6118}"/>
    <cellStyle name="Calculation 2 7 4" xfId="5346" xr:uid="{7CB45126-19B1-487A-B5DC-3E6720D1A1E8}"/>
    <cellStyle name="Calculation 2 7 5" xfId="8903" xr:uid="{C1C113FA-E917-4800-9D74-77BD43D715E5}"/>
    <cellStyle name="Calculation 2 7 6" xfId="5926" xr:uid="{153A8649-0FE9-40DE-80BF-24F73644D223}"/>
    <cellStyle name="Calculation 2 7 7" xfId="9544" xr:uid="{28D1B5C1-F52E-4364-AEFD-2F739AEF0734}"/>
    <cellStyle name="Calculation 2 7 8" xfId="10126" xr:uid="{CA06D07B-620C-438D-84C2-D88C38D9BBA4}"/>
    <cellStyle name="Calculation 2 7 9" xfId="10114" xr:uid="{1B2674E2-309D-406E-B069-E1A7DA3F3B85}"/>
    <cellStyle name="Calculation 2 8" xfId="3939" xr:uid="{F6CA870B-3029-47B7-AD99-5BD593A6196B}"/>
    <cellStyle name="Calculation 3" xfId="1734" xr:uid="{EF5D05E2-3F81-4121-B7AB-801771F4CA66}"/>
    <cellStyle name="Calculation 3 2" xfId="5838" xr:uid="{BFF39993-6D33-4F3D-AD0C-1C3B2113ED09}"/>
    <cellStyle name="Calculation 3 3" xfId="6065" xr:uid="{39993458-47A5-4082-8548-ABDCB9ED9BC9}"/>
    <cellStyle name="Calculation 3 4" xfId="7168" xr:uid="{60B299AA-A648-471F-AD81-2585065498BA}"/>
    <cellStyle name="Calculation 3 5" xfId="8373" xr:uid="{F6AF3DB2-C9B4-417E-94D6-1411D84348B0}"/>
    <cellStyle name="Calculation 3 6" xfId="5606" xr:uid="{7F2D6798-3013-4CFD-9830-F2D9D2D8C863}"/>
    <cellStyle name="Calculation 3 7" xfId="5288" xr:uid="{495DD5E1-4AD4-44B2-813F-3C482F93D2B9}"/>
    <cellStyle name="Calculation 3 8" xfId="5761" xr:uid="{AFFEDD97-A3B7-4B12-B294-D4A9E6276B3E}"/>
    <cellStyle name="Calculation 3 9" xfId="8942" xr:uid="{D6EA1957-8460-4B6E-80A3-175D67EAA96F}"/>
    <cellStyle name="Calculation 4" xfId="1735" xr:uid="{131731C0-B3E4-4502-A5F7-4E09C806B3E7}"/>
    <cellStyle name="Calculation 4 2" xfId="5839" xr:uid="{20282899-F5F0-41C5-9D58-5654ADA9F598}"/>
    <cellStyle name="Calculation 4 3" xfId="6064" xr:uid="{E267DFEA-C937-4189-A8E0-1CC49A26D3E4}"/>
    <cellStyle name="Calculation 4 4" xfId="8934" xr:uid="{C58B85FE-0856-438A-9474-A5A082AD251C}"/>
    <cellStyle name="Calculation 4 5" xfId="5552" xr:uid="{96E9AE62-ECE0-4E10-810F-E680AC49DB36}"/>
    <cellStyle name="Calculation 4 6" xfId="8438" xr:uid="{0A141ABB-75B9-4AE7-8C69-FA4145ED5581}"/>
    <cellStyle name="Calculation 4 7" xfId="8278" xr:uid="{8CD8B546-E9D4-4492-B0D8-C3B0FD808A97}"/>
    <cellStyle name="Calculation 4 8" xfId="10121" xr:uid="{0AC48C65-19F7-4EC4-B2E5-AA5E89C1B3C3}"/>
    <cellStyle name="Calculation 4 9" xfId="5871" xr:uid="{A11E0364-282E-4876-BEA7-B2721C78DB39}"/>
    <cellStyle name="category" xfId="1736" xr:uid="{0B85AEA4-746C-458C-AB75-755E2E741D09}"/>
    <cellStyle name="Check Cell 2" xfId="1359" xr:uid="{318F3F6E-4A85-4895-940F-3256CF674B1C}"/>
    <cellStyle name="Check Cell 2 2" xfId="3598" xr:uid="{E0CDC4D7-FAE9-4FED-958A-57F1C89BDFE0}"/>
    <cellStyle name="Check Cell 2 3" xfId="3941" xr:uid="{4923FDCA-6D4B-497A-99D6-2C4C57946424}"/>
    <cellStyle name="Check Cell 3" xfId="1737" xr:uid="{ABD5597F-8C80-4FAC-A69F-4D8077526CB3}"/>
    <cellStyle name="Comma" xfId="1" builtinId="3"/>
    <cellStyle name="Comma  - Style1" xfId="1255" xr:uid="{0E6C0ABD-48EE-47C6-AC21-34242DF4E747}"/>
    <cellStyle name="Comma  - Style2" xfId="1256" xr:uid="{659B195E-651D-4146-9728-4C7B65847440}"/>
    <cellStyle name="Comma  - Style3" xfId="1257" xr:uid="{7568DB9D-8CCA-41A9-93A7-06519A4A8283}"/>
    <cellStyle name="Comma  - Style4" xfId="1258" xr:uid="{73442B48-DCC7-4510-BC24-FDE40351E68F}"/>
    <cellStyle name="Comma  - Style5" xfId="1259" xr:uid="{56C1C0F3-BE7C-4520-9553-2BC670C82F11}"/>
    <cellStyle name="Comma  - Style6" xfId="1260" xr:uid="{5EF3CDB2-5036-4E7E-8F40-27D788DF7EDE}"/>
    <cellStyle name="Comma  - Style7" xfId="1261" xr:uid="{2B0992E1-51A2-42B3-8E48-E82FCA5A1DCC}"/>
    <cellStyle name="Comma  - Style7 2" xfId="3599" xr:uid="{BD9C87D9-D063-4E92-A4F0-BD6BF6CF5C19}"/>
    <cellStyle name="Comma  - Style8" xfId="1262" xr:uid="{CB19D777-AA77-4335-BB85-3FA17BD93BA7}"/>
    <cellStyle name="Comma  - Style8 2" xfId="3600" xr:uid="{B0C203AC-0D42-49EB-8929-B7563B642349}"/>
    <cellStyle name="Comma [0] 2" xfId="109" xr:uid="{66505A39-B455-4CF2-A9EE-F66BB5CE8E1B}"/>
    <cellStyle name="Comma [0] 2 2" xfId="3908" xr:uid="{4586CB63-351B-41DA-B398-23239AE7AF5F}"/>
    <cellStyle name="Comma [0] 2 2 2" xfId="4265" xr:uid="{56CA3A9B-FA44-4F37-A543-F93053491B1D}"/>
    <cellStyle name="Comma [0] 2 2 3" xfId="4393" xr:uid="{2EF6815B-7780-4D0C-8139-7A094C9F62B8}"/>
    <cellStyle name="Comma [0] 2 2 3 2" xfId="7473" xr:uid="{7B8EDA96-A20F-4231-B4E3-06B2D84B4E52}"/>
    <cellStyle name="Comma [0] 2 2 4" xfId="4228" xr:uid="{BDC226F5-928F-4112-8DE3-9B3259255EB1}"/>
    <cellStyle name="Comma [0] 2 2 4 2" xfId="7364" xr:uid="{7EA23E06-919A-4BC5-A113-DEA2F2C6A94C}"/>
    <cellStyle name="Comma [0] 2 3" xfId="4381" xr:uid="{B6C3DF7B-B3E4-4594-8D15-0C258DDC1400}"/>
    <cellStyle name="Comma [0] 2 3 2" xfId="7463" xr:uid="{8B523387-3C1A-44F9-A5BF-FAF5E53B96D4}"/>
    <cellStyle name="Comma [0] 2 4" xfId="4214" xr:uid="{30AB7527-736E-454D-9390-C4DC07A0AA9B}"/>
    <cellStyle name="Comma [0] 2 4 2" xfId="7356" xr:uid="{31E64911-3C1E-4298-B430-FADD8A5FE5F5}"/>
    <cellStyle name="Comma [0] 2 5" xfId="4151" xr:uid="{95AFAF36-D846-4CD7-96D1-88DF4E71E36E}"/>
    <cellStyle name="Comma [0] 2 5 2" xfId="7307" xr:uid="{D963BEDA-40E1-4A93-8C2D-B50A5961ABC3}"/>
    <cellStyle name="Comma [0] 2 6" xfId="4906" xr:uid="{C23574B9-E1FB-4E15-AA91-B80295612D6D}"/>
    <cellStyle name="Comma [0] 2 6 2" xfId="7928" xr:uid="{7BE8B714-0E90-4006-971D-507C1C40593B}"/>
    <cellStyle name="Comma [0] 2 7" xfId="5017" xr:uid="{8A8B912D-7DB9-41E3-9193-AEF23A3561BE}"/>
    <cellStyle name="Comma [0] 2 7 2" xfId="8028" xr:uid="{1859D746-E1ED-40CB-8EE2-32A5D7E01913}"/>
    <cellStyle name="Comma [0] 2 8" xfId="7156" xr:uid="{E5A22900-8C7F-4044-822F-AD18647C44FC}"/>
    <cellStyle name="Comma [0] 2 9" xfId="3912" xr:uid="{56CB338D-461A-4AE9-AEBE-32B4BDDACE78}"/>
    <cellStyle name="Comma [0] 3" xfId="3995" xr:uid="{8EC485C0-8C14-4AD1-9981-26D45C620106}"/>
    <cellStyle name="Comma [0] 3 2" xfId="4338" xr:uid="{591AC9C7-2187-4740-9AF6-6ABBBC00C4D1}"/>
    <cellStyle name="Comma [0] 3 2 2" xfId="7434" xr:uid="{322A9B44-0D5D-4B49-B2E8-98FECAA60937}"/>
    <cellStyle name="Comma [0] 3 3" xfId="7206" xr:uid="{5C489FF2-AB73-470D-899E-42D743A80E16}"/>
    <cellStyle name="Comma [0] 4" xfId="3985" xr:uid="{24494269-65E6-4935-80DE-782BD942046A}"/>
    <cellStyle name="Comma [0] 4 2" xfId="4009" xr:uid="{F5D8D597-448E-4DED-A6DC-187C52D434C0}"/>
    <cellStyle name="Comma [0] 4 2 2" xfId="4071" xr:uid="{54A7B375-CC01-4AFF-9A6E-F8A0A9645D27}"/>
    <cellStyle name="Comma [0] 4 3" xfId="4238" xr:uid="{08BC22AE-B346-4047-BF65-258E682C970C}"/>
    <cellStyle name="Comma [0] 4 3 2" xfId="7368" xr:uid="{EC60F712-2E17-4CDE-8997-EC6C459703BF}"/>
    <cellStyle name="Comma [0] 4 4" xfId="7197" xr:uid="{6F4C2957-1CC1-4659-A9C3-0CAA6A3C45F6}"/>
    <cellStyle name="Comma [0] 5" xfId="4149" xr:uid="{991D6392-50A7-468C-BC54-01FA099BA629}"/>
    <cellStyle name="Comma [0] 5 2" xfId="7305" xr:uid="{D0D499E0-4A1D-48BD-BC02-2FAEE1E9BE96}"/>
    <cellStyle name="Comma [0] 6" xfId="4904" xr:uid="{0DFE59E5-FC7C-4273-8501-58D17D83D415}"/>
    <cellStyle name="Comma [0] 6 2" xfId="7926" xr:uid="{E8FAA1D5-2085-4394-B88D-68592EDE6FC3}"/>
    <cellStyle name="Comma [0] 7" xfId="5015" xr:uid="{AAB944A6-1190-49A9-A02B-68F45BE016BF}"/>
    <cellStyle name="Comma [0] 7 2" xfId="8026" xr:uid="{3D6640DA-5C57-431E-A636-821170372D5E}"/>
    <cellStyle name="Comma [00]" xfId="1738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5" xr:uid="{09930747-70DF-4A54-9F28-AB098C315AF3}"/>
    <cellStyle name="Comma 10 2 2 2 2" xfId="113" xr:uid="{98F4D531-728C-429E-9FB8-F3AE8129A281}"/>
    <cellStyle name="Comma 10 2 2 2 2 2" xfId="4949" xr:uid="{324A5FA2-80A2-4A7B-978C-BFE9B8329A91}"/>
    <cellStyle name="Comma 10 2 2 2 2 2 2 2 2" xfId="4220" xr:uid="{45FF36C3-C094-4DE5-A15F-240754617D21}"/>
    <cellStyle name="Comma 10 2 2 2 2 3" xfId="4452" xr:uid="{ECB92558-C5F5-466F-B343-D028A786B889}"/>
    <cellStyle name="Comma 10 2 2 3" xfId="678" xr:uid="{77639E2A-4248-465D-A217-7F0BBB6C2D7D}"/>
    <cellStyle name="Comma 10 2 3" xfId="1226" xr:uid="{D9DEE89E-0B03-4967-9F2A-746B38CA3E59}"/>
    <cellStyle name="Comma 10 2 3 8" xfId="4320" xr:uid="{3C846F24-4268-40C0-8185-8BAF50FA6AFE}"/>
    <cellStyle name="Comma 10 2 4" xfId="3886" xr:uid="{F9B66E69-E668-4EF6-ACB6-7BFAC3094E87}"/>
    <cellStyle name="Comma 10 2 5" xfId="4968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7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6" xr:uid="{9EE5CA7F-F565-4FA1-AFA6-DECC002F9812}"/>
    <cellStyle name="Comma 10 3 4 2" xfId="8117" xr:uid="{7F88C687-272F-4016-A869-31C032428884}"/>
    <cellStyle name="Comma 10 4" xfId="114" xr:uid="{6BB1680B-7806-466F-BF13-7E9355E0451D}"/>
    <cellStyle name="Comma 10 4 2" xfId="3928" xr:uid="{7556955A-5B29-4E8D-AE27-8BF7ED98EE01}"/>
    <cellStyle name="Comma 10 4 3" xfId="4098" xr:uid="{1C350F95-39F6-408B-AF9F-CCFC1D2758A2}"/>
    <cellStyle name="Comma 10 4 4" xfId="1739" xr:uid="{35D2CC94-7627-4FC4-9FAA-8CA2F4324714}"/>
    <cellStyle name="Comma 10 5" xfId="1740" xr:uid="{7FC69320-AA57-41D9-8992-0B272EAAF5C3}"/>
    <cellStyle name="Comma 10 5 2" xfId="4461" xr:uid="{B33C2525-2D26-4640-93CD-A6E2183CBF19}"/>
    <cellStyle name="Comma 10 6" xfId="3892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3" xr:uid="{CA9A0AE4-6E4E-42CA-806B-B5F94F2BEA83}"/>
    <cellStyle name="Comma 10_rat111a101b-09t-งบ" xfId="682" xr:uid="{1C1A1CBB-2BD8-420E-8CC9-F6624540B7FC}"/>
    <cellStyle name="Comma 100" xfId="3818" xr:uid="{17890802-64AD-4751-A59F-96DEB160D448}"/>
    <cellStyle name="Comma 100 2" xfId="7095" xr:uid="{648D452E-0FC4-4B64-B9A7-18F40C1CE1AE}"/>
    <cellStyle name="Comma 101" xfId="3851" xr:uid="{3F34568D-E199-4A07-933F-610F6870FCAD}"/>
    <cellStyle name="Comma 101 2" xfId="7119" xr:uid="{541416C5-E372-4AFA-82BA-7C8340B44758}"/>
    <cellStyle name="Comma 102" xfId="4084" xr:uid="{AA5C4909-B9B7-41D1-B7FA-39FC72872A06}"/>
    <cellStyle name="Comma 102 2" xfId="7253" xr:uid="{663F9B9E-85A6-424C-9558-9258166F008F}"/>
    <cellStyle name="Comma 103" xfId="115" xr:uid="{B734E0B5-BD80-47DC-9D5E-0A7793217997}"/>
    <cellStyle name="Comma 104" xfId="4087" xr:uid="{F54F0101-0EF8-4D88-9979-6105207F3C90}"/>
    <cellStyle name="Comma 104 2" xfId="7256" xr:uid="{CCE00904-4C91-4EC9-B99D-2D3E013910E0}"/>
    <cellStyle name="Comma 105" xfId="4091" xr:uid="{B26C0ED3-F308-41E8-90F3-5D052098222D}"/>
    <cellStyle name="Comma 105 2" xfId="7260" xr:uid="{0FDDDF5F-1555-4DAC-B7E3-5D0155980A08}"/>
    <cellStyle name="Comma 106" xfId="4282" xr:uid="{CAD649EB-8F7A-4A5C-BB11-B0D635C0C9D6}"/>
    <cellStyle name="Comma 106 2" xfId="7395" xr:uid="{4884AC4A-3AE1-4B53-A378-D879E80E4FA8}"/>
    <cellStyle name="Comma 107" xfId="4855" xr:uid="{D0605AAF-F2A3-40B2-883B-F013B25FF367}"/>
    <cellStyle name="Comma 107 2" xfId="7879" xr:uid="{C8F09869-9CEF-4729-9E4C-1E39385CD25B}"/>
    <cellStyle name="Comma 108" xfId="4867" xr:uid="{E207B1B4-FF18-46B8-B0E4-9B0A75B4117A}"/>
    <cellStyle name="Comma 108 2" xfId="7889" xr:uid="{2C435ACE-9FC2-4BFB-BE5F-846D94D84EF2}"/>
    <cellStyle name="Comma 109" xfId="4911" xr:uid="{430385EE-C003-4FA1-ACC4-E30EBF4AE8DA}"/>
    <cellStyle name="Comma 109 2" xfId="7933" xr:uid="{A63A6E91-FD7D-469E-8FBF-4D18C2B6054F}"/>
    <cellStyle name="Comma 11" xfId="116" xr:uid="{13BE7791-BB70-4279-BC4B-E60DE12650C4}"/>
    <cellStyle name="Comma 11 13" xfId="3887" xr:uid="{EF5F4351-BD25-4E61-AD5B-36655AA58589}"/>
    <cellStyle name="Comma 11 2" xfId="117" xr:uid="{9B6D2E3F-6E13-4BB7-9417-FBC2A9BEDD25}"/>
    <cellStyle name="Comma 11 2 2" xfId="1741" xr:uid="{7C739967-72A7-4153-B8F0-E2424AE93D5C}"/>
    <cellStyle name="Comma 11 2 2 2" xfId="1742" xr:uid="{6CFBAAE6-E1A6-4032-A373-732B9215FEA5}"/>
    <cellStyle name="Comma 11 2 2 3" xfId="4072" xr:uid="{84370304-ED64-4605-B6F3-D007BE42D7DC}"/>
    <cellStyle name="Comma 11 2 3" xfId="1743" xr:uid="{67797CD5-958F-4F3B-9D6F-B0493A8679A7}"/>
    <cellStyle name="Comma 11 2 3 2" xfId="4010" xr:uid="{9A88FA0C-CF23-4BE1-A3C0-29D627971F44}"/>
    <cellStyle name="Comma 11 2 3 3" xfId="4403" xr:uid="{8ECA12DB-BB7E-4115-962C-31BEEC7E9C0B}"/>
    <cellStyle name="Comma 11 2 4" xfId="3745" xr:uid="{60580100-FC16-4820-8868-04E45162930A}"/>
    <cellStyle name="Comma 11 2 4 2" xfId="4441" xr:uid="{0D1AA1A9-B423-45B7-BC2A-D36F9BD05A03}"/>
    <cellStyle name="Comma 11 2 5" xfId="684" xr:uid="{2FC31083-B5D5-448A-B880-4CF36B7A9F21}"/>
    <cellStyle name="Comma 11 3" xfId="1744" xr:uid="{4F10D738-01E7-4CD9-9104-FC38742F7E10}"/>
    <cellStyle name="Comma 11 3 2" xfId="347" xr:uid="{ABE89D6E-30BC-4A65-91F5-6A917FD768C2}"/>
    <cellStyle name="Comma 11 3 3" xfId="4485" xr:uid="{55765B88-F63A-4649-B85C-66C4F7659CDE}"/>
    <cellStyle name="Comma 11 3 4" xfId="5130" xr:uid="{85A72D45-945F-44C5-A2DD-791F9F44E7B8}"/>
    <cellStyle name="Comma 11 3 4 2" xfId="8121" xr:uid="{7D267777-C6C8-4297-821D-48A1323F9343}"/>
    <cellStyle name="Comma 11 4" xfId="1745" xr:uid="{5A7A8919-4CC2-483B-864C-994D70577508}"/>
    <cellStyle name="Comma 11 4 2" xfId="1746" xr:uid="{207B6413-9A58-4E55-A940-10683EDD1A92}"/>
    <cellStyle name="Comma 11 4 3" xfId="4298" xr:uid="{2C4B10EF-752F-4121-BEEA-6F97BE468269}"/>
    <cellStyle name="Comma 11 4 3 2" xfId="7410" xr:uid="{598EADAC-CE61-4534-B83F-B06D5A366B1B}"/>
    <cellStyle name="Comma 11 5" xfId="1360" xr:uid="{DD519FF1-3037-4116-922E-E71996DE4089}"/>
    <cellStyle name="Comma 11 5 2" xfId="3311" xr:uid="{837C8C92-1452-4424-87EB-A7762993BF96}"/>
    <cellStyle name="Comma 11 5 2 2" xfId="6651" xr:uid="{B0329B4E-1C5A-45FD-A571-EE2DD9A5376B}"/>
    <cellStyle name="Comma 11 5 3" xfId="5624" xr:uid="{A3AD2958-C345-4162-BED0-73EC5BD1D3A9}"/>
    <cellStyle name="Comma 11 6" xfId="3975" xr:uid="{F7468926-D593-4A88-A5BD-64329A70BD07}"/>
    <cellStyle name="Comma 11 6 2" xfId="7194" xr:uid="{2C0AA5AA-B6FB-4608-A6B3-33D79CEAAEFA}"/>
    <cellStyle name="Comma 11 7" xfId="4165" xr:uid="{19C1E341-8C9D-46C8-B6B3-CF43087607EC}"/>
    <cellStyle name="Comma 11 8" xfId="683" xr:uid="{C8FD2900-64E8-479A-8B73-B433DA81EFBA}"/>
    <cellStyle name="Comma 110" xfId="4946" xr:uid="{DE6129E4-4517-438D-9973-67B1D5B60AD0}"/>
    <cellStyle name="Comma 110 2" xfId="7964" xr:uid="{3AC67821-3DB3-4B9B-BBFB-260E26A40A59}"/>
    <cellStyle name="Comma 111" xfId="4891" xr:uid="{AD24DB39-F0D7-4F9A-9CAF-B64A97C6E1EE}"/>
    <cellStyle name="Comma 111 2" xfId="7913" xr:uid="{1315BB25-4693-4AA2-8541-B95312D73970}"/>
    <cellStyle name="Comma 112" xfId="4978" xr:uid="{17B571C8-E478-48DA-A682-6E50AC96EF94}"/>
    <cellStyle name="Comma 112 2" xfId="7989" xr:uid="{C78C1ACE-311D-4316-896D-038CAED10B8B}"/>
    <cellStyle name="Comma 113" xfId="4976" xr:uid="{EC593ABD-6670-4E4E-B496-D9631D2B1BEF}"/>
    <cellStyle name="Comma 113 2" xfId="7987" xr:uid="{0B19AEDE-177E-4A4F-BB12-34E3297BBCEC}"/>
    <cellStyle name="Comma 114" xfId="118" xr:uid="{01786AD5-21C5-4E8A-83DE-EFA43E7EACA9}"/>
    <cellStyle name="Comma 114 2" xfId="4184" xr:uid="{D79BC853-57BA-44D0-976E-4089993678B8}"/>
    <cellStyle name="Comma 114 2 2" xfId="7332" xr:uid="{9C1B46DC-F46B-4877-80EF-2A87D48FB5AE}"/>
    <cellStyle name="Comma 114 3" xfId="4926" xr:uid="{F85E9382-DD35-4500-8E7B-4FB381C87444}"/>
    <cellStyle name="Comma 114 3 2" xfId="7948" xr:uid="{4ACF1F58-B043-435F-A85D-A34C0F5DF7A7}"/>
    <cellStyle name="Comma 114 4" xfId="5036" xr:uid="{648586A6-45A8-4AE9-B572-C8F53F262AE1}"/>
    <cellStyle name="Comma 114 4 2" xfId="8047" xr:uid="{14D8B65B-5AB9-4162-8D70-05B8E406C6B7}"/>
    <cellStyle name="Comma 114 5" xfId="7105" xr:uid="{EFF182A7-5E83-4C3D-A460-E8B7CD905023}"/>
    <cellStyle name="Comma 114 6" xfId="3830" xr:uid="{1885CC02-814F-44B5-8AA9-DC854AA830F7}"/>
    <cellStyle name="Comma 115" xfId="4930" xr:uid="{330255C3-3736-4644-B853-E02F212BFD19}"/>
    <cellStyle name="Comma 115 2" xfId="7952" xr:uid="{02045234-ECF5-44FA-8563-1475B7066DC5}"/>
    <cellStyle name="Comma 116" xfId="4971" xr:uid="{66C64D35-8D29-4B37-936A-1ED94435C359}"/>
    <cellStyle name="Comma 116 2" xfId="7982" xr:uid="{1E95C38E-7946-46E1-A346-4D28EB59403F}"/>
    <cellStyle name="Comma 117" xfId="119" xr:uid="{C37625DB-3284-4F3E-B2B9-F6AE390CE611}"/>
    <cellStyle name="Comma 117 10" xfId="3776" xr:uid="{9E004B66-9574-4D53-9E63-E85BDFE6076A}"/>
    <cellStyle name="Comma 117 10 2" xfId="7061" xr:uid="{AF3FE8C7-E283-4591-8E50-7E37EDF61A7E}"/>
    <cellStyle name="Comma 117 11" xfId="3799" xr:uid="{164062E0-62E5-43B9-904B-07DA10688CC0}"/>
    <cellStyle name="Comma 117 11 2" xfId="7080" xr:uid="{5E61CF1A-7969-4BEB-B365-4639487DFD28}"/>
    <cellStyle name="Comma 117 12" xfId="3848" xr:uid="{70F8944E-9B5C-4288-8076-89B844383D83}"/>
    <cellStyle name="Comma 117 12 2" xfId="7116" xr:uid="{28D268CC-7C13-42F0-B8CA-1E33528DEB22}"/>
    <cellStyle name="Comma 117 13" xfId="4086" xr:uid="{4A469854-401D-4F53-A95E-6A3BB94791D4}"/>
    <cellStyle name="Comma 117 13 2" xfId="7255" xr:uid="{1C49CE4E-46F4-4B6D-AC2B-E74AFA941EF6}"/>
    <cellStyle name="Comma 117 14" xfId="4089" xr:uid="{C85A0D43-E77B-4AFE-B258-16C35F188DC1}"/>
    <cellStyle name="Comma 117 14 2" xfId="7258" xr:uid="{49179025-4ECE-4BB8-A5BD-E6D620800E72}"/>
    <cellStyle name="Comma 117 15" xfId="4111" xr:uid="{940F45CA-A333-4C3C-BF80-BABD14A339CC}"/>
    <cellStyle name="Comma 117 15 2" xfId="7278" xr:uid="{1134DF58-6DE6-40B1-9A76-3EB326B8AAD6}"/>
    <cellStyle name="Comma 117 16" xfId="4857" xr:uid="{FDEA8E73-AFAE-4441-BE05-DC1642BEDDCE}"/>
    <cellStyle name="Comma 117 16 2" xfId="7881" xr:uid="{B37E769C-FF92-4C32-B2A6-143B6246F0BC}"/>
    <cellStyle name="Comma 117 17" xfId="4880" xr:uid="{4E3F3283-67D4-41FC-9610-5F72F4937E36}"/>
    <cellStyle name="Comma 117 17 2" xfId="7902" xr:uid="{245437B9-CBA8-4E1C-8D96-F0E2F879EC2A}"/>
    <cellStyle name="Comma 117 18" xfId="4983" xr:uid="{7AECF25B-0704-4E0B-8223-A9C11ECCA1FF}"/>
    <cellStyle name="Comma 117 18 2" xfId="7994" xr:uid="{2A67C5E8-92EE-4D5A-A7DE-674E1187A0F1}"/>
    <cellStyle name="Comma 117 19" xfId="4996" xr:uid="{94E090D0-A304-4067-83FF-2394802B37D1}"/>
    <cellStyle name="Comma 117 19 2" xfId="8007" xr:uid="{D57DDC94-7FF3-44C4-9AAF-B7BFD77EAA79}"/>
    <cellStyle name="Comma 117 2" xfId="3727" xr:uid="{1FD04751-1889-4253-95BC-08CA89B93E00}"/>
    <cellStyle name="Comma 117 2 2" xfId="7014" xr:uid="{7A2562E4-843B-451C-A1B5-6FC2BEC2B98D}"/>
    <cellStyle name="Comma 117 20" xfId="6999" xr:uid="{A30397F1-39C0-4F4D-81C0-D68A73BC1594}"/>
    <cellStyle name="Comma 117 21" xfId="10595" xr:uid="{61CA4837-6F6F-4214-A25C-5D76536AE606}"/>
    <cellStyle name="Comma 117 22" xfId="10597" xr:uid="{C77F01D5-57F3-456B-B7DE-4A1DDA1FDAB3}"/>
    <cellStyle name="Comma 117 23" xfId="3710" xr:uid="{F9F1C567-8652-4D15-9D33-2F342F63F1E6}"/>
    <cellStyle name="Comma 117 3" xfId="3736" xr:uid="{5275C2ED-CC3E-401E-95CD-1AA8B7E1B403}"/>
    <cellStyle name="Comma 117 3 2" xfId="7024" xr:uid="{CAD1E1A8-1BED-4FB3-8C43-44C1B013BEF1}"/>
    <cellStyle name="Comma 117 4" xfId="3744" xr:uid="{951DA2D5-5715-489E-85D2-3E1A9BF03F63}"/>
    <cellStyle name="Comma 117 4 2" xfId="7031" xr:uid="{9A6E79DA-B36F-4CF4-9A63-D5F59A4A2DA9}"/>
    <cellStyle name="Comma 117 5" xfId="3755" xr:uid="{87DED9CC-CDFF-4BC8-94D4-3773532B8412}"/>
    <cellStyle name="Comma 117 5 2" xfId="7041" xr:uid="{3EBB1EA8-C0D7-4296-B7DF-796D6C1892D4}"/>
    <cellStyle name="Comma 117 6" xfId="3761" xr:uid="{E21ECE12-8053-4B71-AABA-D64DDC960E8F}"/>
    <cellStyle name="Comma 117 6 2" xfId="7047" xr:uid="{31852B56-04FF-469D-92E8-372032240B77}"/>
    <cellStyle name="Comma 117 7" xfId="3766" xr:uid="{AF2C397F-AB1D-4411-B940-C43AB4F266D8}"/>
    <cellStyle name="Comma 117 7 2" xfId="7052" xr:uid="{0D7B87E7-A7B0-497D-9A14-127B16AC3ADE}"/>
    <cellStyle name="Comma 117 8" xfId="3772" xr:uid="{6F396F34-3E3A-4B16-AC32-D45F86133314}"/>
    <cellStyle name="Comma 117 8 2" xfId="7057" xr:uid="{E24F05C5-9051-459F-A363-315EAE3D7026}"/>
    <cellStyle name="Comma 117 9" xfId="3774" xr:uid="{D1B4D70B-659D-4042-B58B-11436638DEFA}"/>
    <cellStyle name="Comma 117 9 2" xfId="7059" xr:uid="{0C205CF6-EB31-443D-A191-D42C3B3EB0AF}"/>
    <cellStyle name="Comma 118" xfId="4981" xr:uid="{F10FAAB0-D08E-4C1E-8C46-CE83AB723F98}"/>
    <cellStyle name="Comma 118 2" xfId="7992" xr:uid="{BD354622-A991-46ED-9D93-19FCE00D4C9A}"/>
    <cellStyle name="Comma 119" xfId="4985" xr:uid="{ED68D848-3115-4BF7-A66F-21C2EEE7E00E}"/>
    <cellStyle name="Comma 119 2" xfId="7996" xr:uid="{AD3FE502-4C07-46D3-BF63-AAB4A9CD1A4D}"/>
    <cellStyle name="Comma 12" xfId="120" xr:uid="{D374AB9E-701D-474D-880A-4F0CEF34BD8D}"/>
    <cellStyle name="Comma 12 10" xfId="5038" xr:uid="{0738A67E-2E7A-4C49-B6BB-756785FE79E0}"/>
    <cellStyle name="Comma 12 10 2" xfId="8049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6" xr:uid="{35470013-1B98-4BA7-9F3D-3AD9870B59D5}"/>
    <cellStyle name="Comma 12 2 10 2" xfId="7342" xr:uid="{C090F6FD-AC76-4A28-A1CC-4701A320CA51}"/>
    <cellStyle name="Comma 12 2 11" xfId="4933" xr:uid="{FB58CB19-7E50-4F73-A2DC-A9BAF109B36B}"/>
    <cellStyle name="Comma 12 2 11 2" xfId="7955" xr:uid="{304A1E2D-5408-43EF-B46D-9CC949A9F205}"/>
    <cellStyle name="Comma 12 2 12" xfId="5041" xr:uid="{94532237-4E8B-43B6-855F-D261D05668D9}"/>
    <cellStyle name="Comma 12 2 12 2" xfId="8052" xr:uid="{F922C028-0A9C-48E5-89DB-124F471BF68D}"/>
    <cellStyle name="Comma 12 2 13" xfId="686" xr:uid="{B9B889B1-4CBA-4B11-A228-6F70D65E5292}"/>
    <cellStyle name="Comma 12 2 2" xfId="1747" xr:uid="{3C1E5577-73CA-4154-A076-84BFC2615FA7}"/>
    <cellStyle name="Comma 12 2 2 2" xfId="1332" xr:uid="{ADA3FBAB-7D4F-4757-A0DC-8BB20331721D}"/>
    <cellStyle name="Comma 12 2 2 3" xfId="1748" xr:uid="{74637A87-09E8-49F3-BB45-52C22C6E67B4}"/>
    <cellStyle name="Comma 12 2 2 4" xfId="4058" xr:uid="{1A774B5C-2164-42B3-802E-B8379FEAEC54}"/>
    <cellStyle name="Comma 12 2 3" xfId="1749" xr:uid="{3EADD7B0-FB95-4663-978A-EF484E37F2BB}"/>
    <cellStyle name="Comma 12 2 3 2" xfId="4332" xr:uid="{663882EC-D4DA-4591-88FF-4ABFBE40DCF3}"/>
    <cellStyle name="Comma 12 2 4" xfId="1750" xr:uid="{158870C6-9C53-45A6-8C67-6E46F2BE4606}"/>
    <cellStyle name="Comma 12 2 4 2" xfId="4389" xr:uid="{4022CFE7-A0DA-4757-AEB3-DDCFEF8254DF}"/>
    <cellStyle name="Comma 12 2 5" xfId="1751" xr:uid="{04A56A15-7F46-48CE-9AE0-586D67759894}"/>
    <cellStyle name="Comma 12 2 5 2" xfId="1752" xr:uid="{A79582FE-557D-4A10-A277-9FE666D0F87D}"/>
    <cellStyle name="Comma 12 2 5 2 2" xfId="1753" xr:uid="{D6D73267-923F-4474-A210-255BA5C5ED39}"/>
    <cellStyle name="Comma 12 2 5 2 3" xfId="1754" xr:uid="{93A9F126-C8DB-449C-9D70-211CAA8D94DA}"/>
    <cellStyle name="Comma 12 2 5 2 4" xfId="1755" xr:uid="{C1E90349-7335-42B5-A1B5-979C5337D977}"/>
    <cellStyle name="Comma 12 2 5 3" xfId="4479" xr:uid="{D7B808DC-29FB-42CD-9318-C8B4009061EA}"/>
    <cellStyle name="Comma 12 2 6" xfId="1756" xr:uid="{264A10FD-8BBA-4E7D-8A41-67D750D3C362}"/>
    <cellStyle name="Comma 12 2 6 2" xfId="4222" xr:uid="{08DAF030-36A8-445B-B8ED-F30066DC5DCD}"/>
    <cellStyle name="Comma 12 2 7" xfId="1757" xr:uid="{0A24EB99-0345-48E9-9AC5-FD1AEE487387}"/>
    <cellStyle name="Comma 12 2 8" xfId="3845" xr:uid="{1AC566FE-7FF4-4158-A5F7-05000219017A}"/>
    <cellStyle name="Comma 12 2 8 2" xfId="7114" xr:uid="{F9097341-B09F-4CCC-9B65-78D4A55A0E57}"/>
    <cellStyle name="Comma 12 2 9" xfId="3988" xr:uid="{E07E5012-5537-49D3-B6EC-E15EB8CF6D6A}"/>
    <cellStyle name="Comma 12 3" xfId="687" xr:uid="{007D8AF0-C199-47FD-A25E-72F2BA5F1129}"/>
    <cellStyle name="Comma 12 3 2" xfId="4060" xr:uid="{20AAF3EE-E13F-4711-9E86-AB7413943F1E}"/>
    <cellStyle name="Comma 12 3 3" xfId="4015" xr:uid="{BD9C9F87-9DC4-4A9D-AA89-C4E80EE94367}"/>
    <cellStyle name="Comma 12 4" xfId="688" xr:uid="{46AF8E5E-9FB7-4C90-B31B-77FFFE79EBBF}"/>
    <cellStyle name="Comma 12 4 2" xfId="1758" xr:uid="{684C4203-36DB-4B6F-84A4-A2258FD1E06B}"/>
    <cellStyle name="Comma 12 4 3" xfId="1759" xr:uid="{79997889-8F79-4E24-B6F1-A3BCEDB6C803}"/>
    <cellStyle name="Comma 12 4 4" xfId="1760" xr:uid="{C20B9D0E-287F-4603-9FEE-5BA7D81FB3E4}"/>
    <cellStyle name="Comma 12 4 5" xfId="1761" xr:uid="{306AEEA2-98A4-4982-9C51-6693CB024228}"/>
    <cellStyle name="Comma 12 4 6" xfId="1762" xr:uid="{130D09A5-56B7-40E9-B855-6BEC3A7A9243}"/>
    <cellStyle name="Comma 12 4 7" xfId="1763" xr:uid="{65D555D2-059C-4031-8F69-8A156EF1BED9}"/>
    <cellStyle name="Comma 12 4 7 2" xfId="1764" xr:uid="{9C6D764A-8688-4721-8334-8FBDC28EC46A}"/>
    <cellStyle name="Comma 12 4 7 2 2" xfId="1765" xr:uid="{B393FC60-DEC9-414F-A5F4-E97E5E256039}"/>
    <cellStyle name="Comma 12 4 7 2 3" xfId="1766" xr:uid="{AA935BD2-DA42-4ACE-A32B-AD61FA4E2B3D}"/>
    <cellStyle name="Comma 12 4 7 2 4" xfId="1767" xr:uid="{5F6B2850-E991-49A8-8E1E-C6C600BB0159}"/>
    <cellStyle name="Comma 12 4 8" xfId="1768" xr:uid="{0023432F-7E26-403C-8869-250DBAD391C2}"/>
    <cellStyle name="Comma 12 4 9" xfId="4056" xr:uid="{24EBA5D3-8F1D-4090-AE8C-5B37DA85156D}"/>
    <cellStyle name="Comma 12 5" xfId="1769" xr:uid="{C5A7C056-3366-4FC1-949A-7E375C18BFFC}"/>
    <cellStyle name="Comma 12 5 2" xfId="4470" xr:uid="{54F5DF6D-0756-4881-A2EB-5207689ED082}"/>
    <cellStyle name="Comma 12 6" xfId="3841" xr:uid="{CD9E1475-F4D9-417A-B3AF-694F93BD6C64}"/>
    <cellStyle name="Comma 12 6 2" xfId="4299" xr:uid="{3EB27EA5-CDD8-4A15-836D-9FD45C617282}"/>
    <cellStyle name="Comma 12 6 3" xfId="7111" xr:uid="{1D9E05BC-3223-4119-A695-DF22234793A7}"/>
    <cellStyle name="Comma 12 7" xfId="3977" xr:uid="{5756A1ED-1B1F-40C5-B15E-8B11412A8FD1}"/>
    <cellStyle name="Comma 12 8" xfId="4192" xr:uid="{03BC9843-55FF-47DD-9180-DAF3582CADEE}"/>
    <cellStyle name="Comma 12 8 2" xfId="7338" xr:uid="{258AC742-1C93-4229-98E4-E2A5CB995378}"/>
    <cellStyle name="Comma 12 9" xfId="4929" xr:uid="{1580ADE7-370B-4919-851F-C14894239E3E}"/>
    <cellStyle name="Comma 12 9 2" xfId="7951" xr:uid="{CEF18B88-8A58-454B-BB65-ADF54F2759B8}"/>
    <cellStyle name="Comma 120" xfId="10593" xr:uid="{0355F5F5-2BAA-4F3A-9FE8-E5BDA837AA29}"/>
    <cellStyle name="Comma 121" xfId="10598" xr:uid="{1EA5A69B-CF57-4CF2-A7DD-1C0E2F21652F}"/>
    <cellStyle name="Comma 122" xfId="353" xr:uid="{8DC13377-DEBE-4F1E-ADEB-C2B5350786BD}"/>
    <cellStyle name="Comma 13" xfId="122" xr:uid="{5ECA83EA-3B27-4003-8238-25431A138C4A}"/>
    <cellStyle name="Comma 13 2" xfId="1770" xr:uid="{49FF50C1-5DD2-41A8-8184-38245266AAD2}"/>
    <cellStyle name="Comma 13 2 2" xfId="1771" xr:uid="{029C5113-3D75-48F8-AFD9-906A3FBEEAE4}"/>
    <cellStyle name="Comma 13 2 2 2" xfId="4076" xr:uid="{375C7104-CBEF-4FAB-A766-52F92BA724D4}"/>
    <cellStyle name="Comma 13 2 3" xfId="4020" xr:uid="{CA879BFB-792C-4F15-A765-7820D385255F}"/>
    <cellStyle name="Comma 13 2 3 2" xfId="4484" xr:uid="{BA20B29A-0548-4094-B502-16FBEDA1994B}"/>
    <cellStyle name="Comma 13 3" xfId="1772" xr:uid="{1C22FDB8-E57C-4145-936E-C5CA7C9EAADB}"/>
    <cellStyle name="Comma 13 3 2" xfId="4499" xr:uid="{ACF0F9AE-751F-4F4F-852B-C9BD683D02B3}"/>
    <cellStyle name="Comma 13 4" xfId="1361" xr:uid="{1D85A266-B25E-488B-A013-E9F50ADE6F4D}"/>
    <cellStyle name="Comma 13 4 2" xfId="3601" xr:uid="{901AFBE8-9E98-4746-8273-00D68CE22DE9}"/>
    <cellStyle name="Comma 13 5" xfId="3990" xr:uid="{E3F5AE0B-DAC9-4273-9BB0-DFED9AAA04A8}"/>
    <cellStyle name="Comma 13 5 2" xfId="7202" xr:uid="{53A5728B-0A39-40DE-9306-69369CA8BFFC}"/>
    <cellStyle name="Comma 13 6" xfId="4333" xr:uid="{D5047751-FB1A-459B-BEB0-B1AAFFE907CC}"/>
    <cellStyle name="Comma 13 6 2" xfId="7429" xr:uid="{2F02E4D9-3ECD-43BA-B7B8-CBF580C10FFD}"/>
    <cellStyle name="Comma 13 7" xfId="4945" xr:uid="{818AFFAC-2B14-4A0A-98FD-7240A4696FEA}"/>
    <cellStyle name="Comma 13 7 2" xfId="7963" xr:uid="{6DE17A0B-FB2E-4367-B95D-F5E2F38FD75C}"/>
    <cellStyle name="Comma 13 8" xfId="5046" xr:uid="{4AD2463A-154C-4C07-9117-8AB750926270}"/>
    <cellStyle name="Comma 13 8 2" xfId="8057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3" xr:uid="{7E2CCA1F-073F-457F-AC63-867824D13B67}"/>
    <cellStyle name="Comma 14 2 2 2" xfId="4446" xr:uid="{991DBEE8-2DA1-4C9F-878B-B59CD1A2ECF5}"/>
    <cellStyle name="Comma 14 2 3" xfId="4074" xr:uid="{B41E09A0-ED9D-42BC-B6E1-DF7DAAE6D2DC}"/>
    <cellStyle name="Comma 14 3" xfId="1228" xr:uid="{FA966732-7045-46A8-AC1C-05268144D3DA}"/>
    <cellStyle name="Comma 14 3 2" xfId="3303" xr:uid="{4E6A4DD2-E0BF-457A-9116-F47096810E71}"/>
    <cellStyle name="Comma 14 3 2 2" xfId="6643" xr:uid="{05A01A8C-76FC-40CA-8AE7-A0C2D42547E6}"/>
    <cellStyle name="Comma 14 3 3" xfId="4494" xr:uid="{80D1D4B6-034F-4455-ABBD-C6A8314D7CF5}"/>
    <cellStyle name="Comma 14 3 4" xfId="5566" xr:uid="{C9A7869C-AAC4-46F5-859C-D70A15B7BA17}"/>
    <cellStyle name="Comma 14 4" xfId="1774" xr:uid="{C61F2D0E-570A-451A-91D4-6951285CB600}"/>
    <cellStyle name="Comma 14 5" xfId="4018" xr:uid="{3CE7744A-3EA9-4C23-9218-B8F6474451D6}"/>
    <cellStyle name="Comma 14 6" xfId="4938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0" xr:uid="{EB74CB24-6BBE-46DB-9268-F3AB272A128A}"/>
    <cellStyle name="Comma 15 3" xfId="1775" xr:uid="{C5FC3ACE-EBC5-4912-B180-D1BA8EC5CD33}"/>
    <cellStyle name="Comma 15 3 2" xfId="4464" xr:uid="{82D3D561-A16C-4726-8F7E-3D6A051C9432}"/>
    <cellStyle name="Comma 15 4" xfId="1776" xr:uid="{CA4D5259-8038-406B-AABB-E6AA0B620975}"/>
    <cellStyle name="Comma 15 4 2" xfId="4359" xr:uid="{46E50620-08D4-4EA3-9F46-4E91FDF2D2BD}"/>
    <cellStyle name="Comma 15 5" xfId="3844" xr:uid="{07580CD7-9B8A-451F-BE9D-AA06BDF6F198}"/>
    <cellStyle name="Comma 15 5 2" xfId="7113" xr:uid="{68A73D25-49B3-4AF6-BDBC-77B9C0FFE4C1}"/>
    <cellStyle name="Comma 15 6" xfId="4024" xr:uid="{4EE58FA6-3290-4899-9578-721BE8764C95}"/>
    <cellStyle name="Comma 15 7" xfId="4195" xr:uid="{063F1FED-2C51-4467-BD65-01B038FFEB1A}"/>
    <cellStyle name="Comma 15 7 2" xfId="7341" xr:uid="{5B34BC9F-664F-4AF5-8317-61559D38F6CA}"/>
    <cellStyle name="Comma 15 8" xfId="4932" xr:uid="{934EF6A6-E22F-4C10-B140-997619C6630B}"/>
    <cellStyle name="Comma 15 8 2" xfId="7954" xr:uid="{8E7DC4C7-1EB9-4E34-84A8-CA173B498218}"/>
    <cellStyle name="Comma 15 9" xfId="5040" xr:uid="{2F161468-8AB2-419F-96E3-49E2CA1CF62D}"/>
    <cellStyle name="Comma 15 9 2" xfId="8051" xr:uid="{1052AF7B-AB4D-4A6C-8964-E15BEEA1E2B0}"/>
    <cellStyle name="Comma 16" xfId="125" xr:uid="{A6EEBE9C-C561-4937-95D1-C3AE9C8992F4}"/>
    <cellStyle name="Comma 16 2" xfId="3801" xr:uid="{60BDD8CD-8222-43B9-A44D-B31CDF109DAE}"/>
    <cellStyle name="Comma 16 2 2" xfId="4082" xr:uid="{610ADF05-DC08-4ECB-AD98-B7514F7724D3}"/>
    <cellStyle name="Comma 16 2 3" xfId="7082" xr:uid="{AD8F0BCB-55EA-4CAE-8379-ED296AEC2E83}"/>
    <cellStyle name="Comma 16 3" xfId="4026" xr:uid="{46365C00-8D0D-4613-BEF7-FFD96BDA7711}"/>
    <cellStyle name="Comma 16 3 2" xfId="4502" xr:uid="{D54CA821-43BD-46D9-BAF7-77ADAAD42815}"/>
    <cellStyle name="Comma 16 3 2 2" xfId="7531" xr:uid="{A0F7CDC7-F8EB-4D37-A445-641FB50E3925}"/>
    <cellStyle name="Comma 16 4" xfId="3866" xr:uid="{E656CF2C-9A6F-4768-85F4-4190F7817B4D}"/>
    <cellStyle name="Comma 16 4 2" xfId="4360" xr:uid="{B3DB4AFF-84C4-4DAB-B4CF-DF6273ACAAB0}"/>
    <cellStyle name="Comma 16 4 3" xfId="7127" xr:uid="{D119564A-5F29-43B7-8086-7E2D5E889246}"/>
    <cellStyle name="Comma 16 5" xfId="4198" xr:uid="{27DC175A-65F5-4264-B295-54DC2C397937}"/>
    <cellStyle name="Comma 16 5 2" xfId="7344" xr:uid="{D7A2115E-85D0-43D2-9428-E8FD3DF0AD4A}"/>
    <cellStyle name="Comma 16 6" xfId="4935" xr:uid="{D37890DD-83BF-448D-B91C-941A0FE1D5F4}"/>
    <cellStyle name="Comma 16 6 2" xfId="7957" xr:uid="{EBD71BFA-C3EE-497C-8643-9F2579CCFD3A}"/>
    <cellStyle name="Comma 16 7" xfId="5043" xr:uid="{CAFA2D6E-DF97-4E86-9144-8FE5BB0B9BF9}"/>
    <cellStyle name="Comma 16 7 2" xfId="8054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1" xr:uid="{6F45165E-CAB6-4779-9ED6-1F85922233A5}"/>
    <cellStyle name="Comma 17 2 2" xfId="7226" xr:uid="{62F244AC-8D6F-4BD0-881F-8DFAD6D9C017}"/>
    <cellStyle name="Comma 17 3" xfId="4363" xr:uid="{1B178AE9-4D91-4751-BC63-3372B54AAE1A}"/>
    <cellStyle name="Comma 17 3 2" xfId="7449" xr:uid="{1A29B2B5-B99E-4105-ACE2-A5EBB9C37976}"/>
    <cellStyle name="Comma 17 4" xfId="5058" xr:uid="{1120C74E-DEEF-436B-B01C-413D2FEAD624}"/>
    <cellStyle name="Comma 18" xfId="126" xr:uid="{F9F04622-1ABB-4739-95AA-A8F62C7D4941}"/>
    <cellStyle name="Comma 18 2" xfId="3809" xr:uid="{1ABEDAA4-8D54-4D07-87C5-8390A8A96D53}"/>
    <cellStyle name="Comma 18 2 2" xfId="127" xr:uid="{51CBE52B-8987-4DFD-8D62-5F0DE35B82E6}"/>
    <cellStyle name="Comma 18 2 2 2" xfId="4180" xr:uid="{69A6B5CB-63F2-4C05-847E-C7B426421A54}"/>
    <cellStyle name="Comma 18 2 2 2 2" xfId="7329" xr:uid="{9158D1BF-1E0C-4575-8872-95AE4261CC02}"/>
    <cellStyle name="Comma 18 2 2 3" xfId="4923" xr:uid="{AB835E48-5770-4973-8F7C-4C677855FB71}"/>
    <cellStyle name="Comma 18 2 2 3 2" xfId="7945" xr:uid="{6DDCA057-5767-4524-8716-9BAE7FF91632}"/>
    <cellStyle name="Comma 18 2 2 4" xfId="5033" xr:uid="{0A9DB03D-B699-4847-A09A-33E70E9D3BB3}"/>
    <cellStyle name="Comma 18 2 2 4 2" xfId="8044" xr:uid="{053DE75F-0DCF-49C9-84C8-C28A2ACB5427}"/>
    <cellStyle name="Comma 18 2 2 5" xfId="7092" xr:uid="{2346A296-55A1-46BF-BD7D-2C2C5DD186DD}"/>
    <cellStyle name="Comma 18 2 2 6" xfId="3815" xr:uid="{AD2C4EC4-17EB-4291-9D12-14DA492BD579}"/>
    <cellStyle name="Comma 18 2 3" xfId="4334" xr:uid="{4AFD1C29-2A1C-4727-B00E-6E01981E8E76}"/>
    <cellStyle name="Comma 18 2 3 2" xfId="7430" xr:uid="{5EE35538-4804-491B-87FB-AD75CF71F98D}"/>
    <cellStyle name="Comma 18 2 4" xfId="7087" xr:uid="{AD128E0D-D2E9-4424-890A-5D3D56120457}"/>
    <cellStyle name="Comma 18 3" xfId="128" xr:uid="{47BFE8C8-1332-4B7B-9BB2-D3AFD33E58F8}"/>
    <cellStyle name="Comma 18 3 2" xfId="4171" xr:uid="{39E074BC-240B-417A-8EED-7F29D7DF5092}"/>
    <cellStyle name="Comma 18 3 2 2" xfId="7321" xr:uid="{30D3493C-0671-4C3E-8D52-23D6FF4CA4D8}"/>
    <cellStyle name="Comma 18 3 3" xfId="4917" xr:uid="{1BF936EC-A84E-4F60-93F8-8F35FE35DB77}"/>
    <cellStyle name="Comma 18 3 3 2" xfId="7939" xr:uid="{D29168F0-1868-4660-9EB0-70B1F662E759}"/>
    <cellStyle name="Comma 18 3 4" xfId="5027" xr:uid="{63D406D8-A6A2-430A-843E-AE4C0B3C4504}"/>
    <cellStyle name="Comma 18 3 4 2" xfId="8038" xr:uid="{C1BCF13E-68D0-4D24-8A44-7284C6C98E88}"/>
    <cellStyle name="Comma 18 3 5" xfId="7090" xr:uid="{AF5AA3B6-2D57-4726-8A83-94EA478CBCA2}"/>
    <cellStyle name="Comma 18 3 6" xfId="3812" xr:uid="{66433690-841E-4062-B6B5-5085376F2162}"/>
    <cellStyle name="Comma 18 4" xfId="3991" xr:uid="{ACE688CA-C1D4-4CF6-98C9-683DA82AA3F9}"/>
    <cellStyle name="Comma 18 4 2" xfId="7203" xr:uid="{82D092EE-3713-45EB-B699-EC0C99276B5D}"/>
    <cellStyle name="Comma 18 5" xfId="4169" xr:uid="{E6517A13-F450-4C7D-A39E-08ED8E18F70D}"/>
    <cellStyle name="Comma 18 5 2" xfId="7319" xr:uid="{D7DAF69E-AC55-4BB8-8A4A-711B12934E7B}"/>
    <cellStyle name="Comma 18 6" xfId="4915" xr:uid="{6390FDEC-995C-4377-8281-0950DB9C2D39}"/>
    <cellStyle name="Comma 18 6 2" xfId="7937" xr:uid="{72C9B722-496D-44D2-AA1A-7E356D506149}"/>
    <cellStyle name="Comma 18 7" xfId="5025" xr:uid="{4B0BEB34-AF46-4283-9D6D-5061C213ED37}"/>
    <cellStyle name="Comma 18 7 2" xfId="8036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3" xr:uid="{5066A695-FF0A-46AF-B467-9A0FA695A12F}"/>
    <cellStyle name="Comma 18 9 4 2 2" xfId="4303" xr:uid="{9036DB8A-ACD3-41C6-AD2C-F62470E7B462}"/>
    <cellStyle name="Comma 18 9 4 2 2 2" xfId="7412" xr:uid="{2A4BE0BD-AC61-4660-BE19-6E51EB88DD39}"/>
    <cellStyle name="Comma 18 9 4 2 3" xfId="7237" xr:uid="{E309C00E-BDD7-44C6-8FCE-D10717708862}"/>
    <cellStyle name="Comma 18 9 4 3" xfId="4176" xr:uid="{4969F208-4273-4EF8-A5CD-CF7A333418E3}"/>
    <cellStyle name="Comma 18 9 4 3 2" xfId="7325" xr:uid="{D4D6F4EB-0FCC-4029-98E6-00492C4E9040}"/>
    <cellStyle name="Comma 18 9 4 4" xfId="4920" xr:uid="{CDF624B1-34D9-4675-8A3E-98D990E3DF50}"/>
    <cellStyle name="Comma 18 9 4 4 2" xfId="7942" xr:uid="{764AA4BE-7893-460B-94D9-5DF541FB7590}"/>
    <cellStyle name="Comma 18 9 4 5" xfId="5030" xr:uid="{2C3E9259-AE4B-4958-B430-BE405EDAD0EF}"/>
    <cellStyle name="Comma 18 9 4 5 2" xfId="8041" xr:uid="{CEAC0352-ADF6-4601-91A2-FE14CA4B83EC}"/>
    <cellStyle name="Comma 18 9 4 6" xfId="7088" xr:uid="{F0C34BF1-08B6-47BF-8CB8-E9B68DBFE652}"/>
    <cellStyle name="Comma 18 9 4 7" xfId="3810" xr:uid="{7343E49A-915C-4FE5-8DE9-57A5F5C703DD}"/>
    <cellStyle name="Comma 181" xfId="1777" xr:uid="{6B94BB6F-D926-4337-A00A-ACB725737888}"/>
    <cellStyle name="Comma 19" xfId="697" xr:uid="{D24A7A74-F2EF-4FC5-9081-4CC83D4DC5BB}"/>
    <cellStyle name="Comma 19 2" xfId="4061" xr:uid="{B6C07A1F-5415-48DF-A2AF-02681AD86F90}"/>
    <cellStyle name="Comma 19 2 2" xfId="7240" xr:uid="{13EC6E31-A5F6-42BC-8635-7C2DEC41FD79}"/>
    <cellStyle name="Comma 19 3" xfId="4372" xr:uid="{871F5F6F-2E05-4C51-BE2F-F3E49A83CF62}"/>
    <cellStyle name="Comma 19 3 2" xfId="7456" xr:uid="{71BFE6D4-0AA4-4623-B203-86403EBAF71E}"/>
    <cellStyle name="Comma 19 4" xfId="5142" xr:uid="{D14EB102-FA48-40A9-B5A6-979108DF5A6A}"/>
    <cellStyle name="Comma 2" xfId="2" xr:uid="{00000000-0005-0000-0000-000001000000}"/>
    <cellStyle name="Comma 2 10" xfId="130" xr:uid="{F764F36A-A879-4A6C-8DE4-B8FE39249A5D}"/>
    <cellStyle name="Comma 2 10 2" xfId="1778" xr:uid="{34CDB4E2-6947-4E71-9C86-145F5C92926D}"/>
    <cellStyle name="Comma 2 10 2 2" xfId="5116" xr:uid="{277A04C7-FBC5-43F6-8DFA-F3E1FC7954E4}"/>
    <cellStyle name="Comma 2 10 2 2 2" xfId="8107" xr:uid="{0096666B-EBBB-43C2-9570-9368F4BA23CF}"/>
    <cellStyle name="Comma 2 10 3" xfId="3312" xr:uid="{8341B012-C67C-4010-942D-E6D0C609FEB0}"/>
    <cellStyle name="Comma 2 10 3 2" xfId="6652" xr:uid="{33CF9242-FE34-4481-B3FF-711054CDCD7C}"/>
    <cellStyle name="Comma 2 10 4" xfId="3901" xr:uid="{BD011A9E-8131-40CF-A60F-779D898F8FF5}"/>
    <cellStyle name="Comma 2 10 5" xfId="5625" xr:uid="{2E6C4A61-E5AE-4B68-BC17-F1F1C76AE495}"/>
    <cellStyle name="Comma 2 10 6" xfId="1362" xr:uid="{6562FD1C-B8B7-48C7-9BFC-F9155E6F80ED}"/>
    <cellStyle name="Comma 2 11" xfId="1451" xr:uid="{1E92A661-88F6-4B98-9876-204A6F86A6B0}"/>
    <cellStyle name="Comma 2 11 2" xfId="1779" xr:uid="{BA94897A-3C79-4578-9D28-BCFD8B0C87C7}"/>
    <cellStyle name="Comma 2 11 3" xfId="3348" xr:uid="{F5181515-02B9-4371-8175-DB6265BCEFDF}"/>
    <cellStyle name="Comma 2 11 3 2" xfId="6688" xr:uid="{D08F2005-20F2-4433-A183-6FD5D8A34FDC}"/>
    <cellStyle name="Comma 2 11 4" xfId="4213" xr:uid="{0278134E-90F3-4BD8-BC25-F04CE3A89850}"/>
    <cellStyle name="Comma 2 11 5" xfId="5120" xr:uid="{9F4832D9-7D5E-47D3-8357-7FB060BDF416}"/>
    <cellStyle name="Comma 2 11 5 2" xfId="8111" xr:uid="{D6D078C5-EA64-4DDE-899A-8B2128CE7476}"/>
    <cellStyle name="Comma 2 11 6" xfId="5691" xr:uid="{519B40B8-84E8-4CF3-976D-5D56BB8BE3DA}"/>
    <cellStyle name="Comma 2 12" xfId="1780" xr:uid="{5EC1FE43-B524-4C18-A431-F770CB872CB8}"/>
    <cellStyle name="Comma 2 12 2" xfId="5122" xr:uid="{838A00BC-213E-4D64-B7AB-F05B4D84B9E6}"/>
    <cellStyle name="Comma 2 12 2 2" xfId="8113" xr:uid="{6195064D-A9FB-41BD-918B-FE68C1498C34}"/>
    <cellStyle name="Comma 2 13" xfId="1781" xr:uid="{3D0D8E84-AD67-4FCB-8D91-3B4E24386A58}"/>
    <cellStyle name="Comma 2 13 2" xfId="1782" xr:uid="{66693056-392F-4459-89B1-65EDF920150B}"/>
    <cellStyle name="Comma 2 13 3" xfId="5124" xr:uid="{0C373326-DD7B-4473-979C-EC946D25BE5E}"/>
    <cellStyle name="Comma 2 13 3 2" xfId="8115" xr:uid="{5B26F14E-0CB2-483F-B3CF-435E3D6471F5}"/>
    <cellStyle name="Comma 2 14" xfId="1783" xr:uid="{4DE2C9D3-9326-4ACE-8FB0-E0238107012F}"/>
    <cellStyle name="Comma 2 14 2" xfId="1784" xr:uid="{3443CD8C-185D-4F3C-8E93-BC32886291E0}"/>
    <cellStyle name="Comma 2 14 3" xfId="5132" xr:uid="{13DBFBA5-E2F8-44AF-92CC-4729728C133E}"/>
    <cellStyle name="Comma 2 14 3 2" xfId="8123" xr:uid="{B9C40A03-5600-4BBC-B1F8-B9AAF4CBB479}"/>
    <cellStyle name="Comma 2 15" xfId="1785" xr:uid="{37585636-3D73-4B24-B9AB-F368D54AA8A2}"/>
    <cellStyle name="Comma 2 15 2" xfId="5134" xr:uid="{25436113-8C42-4663-83AE-4BCCE4095765}"/>
    <cellStyle name="Comma 2 15 2 2" xfId="8125" xr:uid="{D4C1A68C-00C8-4AE8-A178-060689EF6CFD}"/>
    <cellStyle name="Comma 2 16" xfId="1786" xr:uid="{AEA3BBCD-28CA-4242-A9E4-162E5BC59DD5}"/>
    <cellStyle name="Comma 2 16 2" xfId="5136" xr:uid="{935DAAF8-E68F-4508-AF80-2742FF959C0B}"/>
    <cellStyle name="Comma 2 16 2 2" xfId="8127" xr:uid="{04E505D8-E0ED-4C83-A7F5-0EC7A75FB475}"/>
    <cellStyle name="Comma 2 17" xfId="1787" xr:uid="{5A2B6845-A00D-4388-AAD7-3BEAA6A53318}"/>
    <cellStyle name="Comma 2 17 2" xfId="5139" xr:uid="{DC6FEB69-8233-4F8A-9AD2-ED1832175DFC}"/>
    <cellStyle name="Comma 2 17 2 2" xfId="8130" xr:uid="{C9D2D643-B2DA-4F9D-803B-71179B280B80}"/>
    <cellStyle name="Comma 2 18" xfId="1788" xr:uid="{C134A41E-F3B2-4EDF-959F-EF45BB64C942}"/>
    <cellStyle name="Comma 2 18 2" xfId="5159" xr:uid="{9D44E322-B49F-43DF-92E5-1BD24865DA20}"/>
    <cellStyle name="Comma 2 18 2 2" xfId="8140" xr:uid="{68237555-74F7-48B5-800C-DF2C4BD17CE3}"/>
    <cellStyle name="Comma 2 19" xfId="41" xr:uid="{7462826E-E0A4-4704-9632-319A670CBA8D}"/>
    <cellStyle name="Comma 2 19 2" xfId="3714" xr:uid="{6183B25D-8585-45CA-8464-6831A70C69BC}"/>
    <cellStyle name="Comma 2 19 3" xfId="1789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1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2" xr:uid="{03B6AE16-37BE-49F0-A7D4-9C0B5BE996C9}"/>
    <cellStyle name="Comma 2 2 2 2 2 2" xfId="4509" xr:uid="{06A11D06-B544-4CCA-9D05-F09C83EACDDD}"/>
    <cellStyle name="Comma 2 2 2 2 3" xfId="1790" xr:uid="{70377E63-3FA7-4D9C-A460-4C1692B388A6}"/>
    <cellStyle name="Comma 2 2 2 2 4" xfId="4267" xr:uid="{4DB9DD62-518F-407C-A3C6-F5EB6C3D1974}"/>
    <cellStyle name="Comma 2 2 2 2 5" xfId="5087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1" xr:uid="{2FA81B39-6FFB-42A7-8D29-7E1BF1D8B7DC}"/>
    <cellStyle name="Comma 2 2 2 3 3" xfId="1791" xr:uid="{87E871C3-3A2C-4DD2-AC09-320B59ADB7FB}"/>
    <cellStyle name="Comma 2 2 2 4" xfId="1792" xr:uid="{720779D9-348A-4B21-9251-A74FF7123B19}"/>
    <cellStyle name="Comma 2 2 2 4 2" xfId="4411" xr:uid="{DED8B78F-B382-48F7-BB86-1AD17DDCD3AC}"/>
    <cellStyle name="Comma 2 2 2 5" xfId="1793" xr:uid="{3F38AD3D-9890-402D-9B46-8A98A4C9C761}"/>
    <cellStyle name="Comma 2 2 2 5 2" xfId="4248" xr:uid="{18658CB1-07A9-4FA7-A3F2-46C62CA3834F}"/>
    <cellStyle name="Comma 2 2 2 6" xfId="1794" xr:uid="{BFE60932-D66C-4172-8288-42A9B23A8D5A}"/>
    <cellStyle name="Comma 2 2 2 7" xfId="1795" xr:uid="{89315E34-08B0-429B-990D-42A7781CCDE6}"/>
    <cellStyle name="Comma 2 2 2 8" xfId="3602" xr:uid="{E8476390-1705-4D2B-9EBA-99513CD36024}"/>
    <cellStyle name="Comma 2 2 2 9" xfId="3840" xr:uid="{28F268D2-0517-48CA-AF0C-765AC2C6A1F1}"/>
    <cellStyle name="Comma 2 2 3" xfId="133" xr:uid="{B4C9DDD2-E436-4844-981C-8DF9A2B15FF6}"/>
    <cellStyle name="Comma 2 2 3 2" xfId="1796" xr:uid="{426BA678-A822-40B9-8D5C-AA7BA4C993E2}"/>
    <cellStyle name="Comma 2 2 3 2 2" xfId="5128" xr:uid="{9FA03090-DF69-4276-99D7-F369FF9EE528}"/>
    <cellStyle name="Comma 2 2 3 2 2 2" xfId="8119" xr:uid="{3557F499-1E2F-42FA-A714-7844BD128A96}"/>
    <cellStyle name="Comma 2 2 3 3" xfId="1797" xr:uid="{B4675CE0-7EC8-4353-A73C-5DC2F9291F20}"/>
    <cellStyle name="Comma 2 2 3 3 2" xfId="5075" xr:uid="{60EE2CE1-CFF2-4A17-870B-ED9D615BB503}"/>
    <cellStyle name="Comma 2 2 3 4" xfId="3313" xr:uid="{5B19202D-0B61-4251-A286-A439A16AB374}"/>
    <cellStyle name="Comma 2 2 3 4 2" xfId="6653" xr:uid="{AAEB28F1-A28C-41B0-833C-EBD77A5E2CA3}"/>
    <cellStyle name="Comma 2 2 3 5" xfId="3972" xr:uid="{18AE97A3-3ED3-4BEB-AFBA-6BDE415BAEA5}"/>
    <cellStyle name="Comma 2 2 3 6" xfId="4940" xr:uid="{3B8E3955-BAA1-49C3-84F9-B42B983E14DE}"/>
    <cellStyle name="Comma 2 2 3 7" xfId="5626" xr:uid="{39C74A2E-C644-42D9-8499-51A3B5B77AF2}"/>
    <cellStyle name="Comma 2 2 3 8" xfId="1363" xr:uid="{39535FBA-B4BA-48BF-AC53-B1770AB8069C}"/>
    <cellStyle name="Comma 2 2 4" xfId="134" xr:uid="{ACA16A87-7033-4E99-8907-C12F0156AAC6}"/>
    <cellStyle name="Comma 2 2 4 2" xfId="4305" xr:uid="{7F023717-DB29-4D86-9F60-75BF98A22CF3}"/>
    <cellStyle name="Comma 2 2 4 2 2" xfId="5091" xr:uid="{A8174C7B-35E1-4169-8CDD-B4AC55401E95}"/>
    <cellStyle name="Comma 2 2 4 3" xfId="4961" xr:uid="{A1959001-73D3-4D8D-A112-5D4DECACA883}"/>
    <cellStyle name="Comma 2 2 4 3 2" xfId="7975" xr:uid="{C0947080-A524-47A5-A265-4576A9098DE1}"/>
    <cellStyle name="Comma 2 2 4 4" xfId="5053" xr:uid="{85ABE74B-D423-46F0-904E-5D009E0FC32C}"/>
    <cellStyle name="Comma 2 2 4 4 2" xfId="8064" xr:uid="{60F78B1F-860A-47D1-89C4-05E0FC3B2998}"/>
    <cellStyle name="Comma 2 2 4 5" xfId="1798" xr:uid="{1D339873-0A6C-4E58-A16E-BE3BC58DB248}"/>
    <cellStyle name="Comma 2 2 5" xfId="135" xr:uid="{DA8E59CE-5C58-4FB0-AB39-D45480EE13B5}"/>
    <cellStyle name="Comma 2 2 5 2" xfId="4315" xr:uid="{1AFAF662-A62E-45F5-8149-AEC21DD3806D}"/>
    <cellStyle name="Comma 2 2 5 3" xfId="5094" xr:uid="{FA49B540-ED4D-4F93-A6A4-0DAF52A192FF}"/>
    <cellStyle name="Comma 2 2 5 4" xfId="1799" xr:uid="{C398839A-51B7-4070-9521-E52C3C8BB06F}"/>
    <cellStyle name="Comma 2 2 6" xfId="43" xr:uid="{75ECC086-725B-4D11-98BE-E2696B72B86C}"/>
    <cellStyle name="Comma 2 2 6 2" xfId="3603" xr:uid="{C0A985A2-33DD-4835-A06C-33500D8DA695}"/>
    <cellStyle name="Comma 2 2 6 3" xfId="4404" xr:uid="{32500880-ED67-47A3-A7D9-88ACEFECC3B4}"/>
    <cellStyle name="Comma 2 2 6 4" xfId="5098" xr:uid="{AF0627F8-75A6-4232-AF83-CE97ED8A228F}"/>
    <cellStyle name="Comma 2 2 6 4 2" xfId="8089" xr:uid="{3D848ABD-8B2D-4632-8B64-9AFEA6EB80CA}"/>
    <cellStyle name="Comma 2 2 6 5" xfId="1223" xr:uid="{E42CAD37-456C-47C7-8A94-7C5DDEE28DE4}"/>
    <cellStyle name="Comma 2 2 7" xfId="1800" xr:uid="{16CA387F-9AC5-482A-8959-FBA846EFB1D4}"/>
    <cellStyle name="Comma 2 2 7 2" xfId="4506" xr:uid="{0982981A-0AF8-423F-BDEA-DBEA81289020}"/>
    <cellStyle name="Comma 2 2 7 3" xfId="5070" xr:uid="{D6A6B41B-9E93-4523-B61D-F2015A04A558}"/>
    <cellStyle name="Comma 2 2 8" xfId="3877" xr:uid="{BF302228-9090-4A77-ABCE-18DAC5966084}"/>
    <cellStyle name="Comma 2 2 8 2" xfId="4234" xr:uid="{E5370059-E6B0-44A1-94EB-A8B1C70C001B}"/>
    <cellStyle name="Comma 2 2 9" xfId="350" xr:uid="{0A41973E-7D48-43D6-A04B-8C2C5884484F}"/>
    <cellStyle name="Comma 2 20" xfId="3604" xr:uid="{45E0E509-9326-4EC6-A892-49EE9BE220FF}"/>
    <cellStyle name="Comma 2 21" xfId="3734" xr:uid="{BA308656-0FE1-4CF9-9E61-A5BEA2A55DB3}"/>
    <cellStyle name="Comma 2 21 2" xfId="7022" xr:uid="{E2B5169E-BC55-4661-BB6A-087D9AFF4DB1}"/>
    <cellStyle name="Comma 2 22" xfId="3853" xr:uid="{4EDF8690-EF6F-4ADA-AFCF-D17E90B819E3}"/>
    <cellStyle name="Comma 2 3" xfId="64" xr:uid="{E34B69A3-B49C-4A59-9D65-545926014255}"/>
    <cellStyle name="Comma 2 3 10" xfId="1801" xr:uid="{564FC253-2239-4D1C-B1BD-32AB2D17205B}"/>
    <cellStyle name="Comma 2 3 11" xfId="3856" xr:uid="{A0FFEA57-88DD-4343-AA58-9F841C280116}"/>
    <cellStyle name="Comma 2 3 12" xfId="4115" xr:uid="{A22C6861-765B-4E90-9ECF-91A6F08C5786}"/>
    <cellStyle name="Comma 2 3 12 2" xfId="7281" xr:uid="{87A89146-C6F5-4AF7-91F8-0124AA4D872C}"/>
    <cellStyle name="Comma 2 3 13" xfId="65" xr:uid="{E5A5E691-FB12-4CE2-8B24-B212F2333EFE}"/>
    <cellStyle name="Comma 2 3 13 2" xfId="7905" xr:uid="{25B0AF38-AD26-49E5-BDCC-6C4CB978B6DF}"/>
    <cellStyle name="Comma 2 3 13 3" xfId="4883" xr:uid="{DA551302-4483-478F-A2B3-E13353391473}"/>
    <cellStyle name="Comma 2 3 14" xfId="4997" xr:uid="{AE0F20F8-9292-461E-8A86-B96E4311B641}"/>
    <cellStyle name="Comma 2 3 14 2" xfId="8008" xr:uid="{3C54B902-9FEF-43A5-9259-059069B46D3A}"/>
    <cellStyle name="Comma 2 3 2" xfId="136" xr:uid="{761C7463-4272-4A4E-BC9C-ED49DD5E55B1}"/>
    <cellStyle name="Comma 2 3 2 2" xfId="3314" xr:uid="{31878457-34FC-4CD1-B1A2-FA3A909C37B4}"/>
    <cellStyle name="Comma 2 3 2 2 2" xfId="6654" xr:uid="{F832F9A5-2855-4C18-AD70-B2A4A6C080DB}"/>
    <cellStyle name="Comma 2 3 2 3" xfId="3862" xr:uid="{F5C52C01-765D-4C6D-998A-6F5BEDE91F4D}"/>
    <cellStyle name="Comma 2 3 2 4" xfId="4253" xr:uid="{D14B91B0-D592-4608-9DE0-DACA3A475AA7}"/>
    <cellStyle name="Comma 2 3 2 4 2" xfId="7377" xr:uid="{55EFA629-8D06-447A-A117-3A5C18BA4E95}"/>
    <cellStyle name="Comma 2 3 2 5" xfId="4964" xr:uid="{5F3FF51C-EA87-4F5E-99ED-00B76F4CE7D6}"/>
    <cellStyle name="Comma 2 3 2 6" xfId="5627" xr:uid="{4C25663C-B6EB-429F-9256-6BAE87A08D7C}"/>
    <cellStyle name="Comma 2 3 2 7" xfId="1364" xr:uid="{5645E2AB-64DC-434B-8B8A-7C44A1657F28}"/>
    <cellStyle name="Comma 2 3 3" xfId="137" xr:uid="{8CC5AC9B-1E40-4E63-9BEC-932661B4A2A4}"/>
    <cellStyle name="Comma 2 3 3 2" xfId="1803" xr:uid="{0B7C3C9C-9913-46E7-9948-8F3C095F6D42}"/>
    <cellStyle name="Comma 2 3 3 2 2" xfId="1804" xr:uid="{2A9A1D50-2329-462D-81C5-CBF1BEB9EF1E}"/>
    <cellStyle name="Comma 2 3 3 3" xfId="3879" xr:uid="{25AD18E1-F6E3-4A9B-AE3B-539CDFD28CD2}"/>
    <cellStyle name="Comma 2 3 3 3 2" xfId="7136" xr:uid="{7095CC31-63BF-402E-A0F0-721CB6F3407E}"/>
    <cellStyle name="Comma 2 3 3 4" xfId="4384" xr:uid="{2553D5E0-6730-4355-A936-2191F1322A26}"/>
    <cellStyle name="Comma 2 3 3 5" xfId="4962" xr:uid="{FAAF8532-8B45-4809-AC4C-0306348BB22D}"/>
    <cellStyle name="Comma 2 3 3 6" xfId="1802" xr:uid="{10BF43B9-7868-444B-B8F9-F891FDA99536}"/>
    <cellStyle name="Comma 2 3 4" xfId="33" xr:uid="{09990349-9DDF-4D5E-871E-9C2CE7A24FAA}"/>
    <cellStyle name="Comma 2 3 4 2" xfId="3869" xr:uid="{901A5C90-2741-4FED-93A4-D313080BB3DE}"/>
    <cellStyle name="Comma 2 3 4 3" xfId="4217" xr:uid="{B388DF8F-D7DC-4E47-8694-71C152694AFF}"/>
    <cellStyle name="Comma 2 3 4 4" xfId="1805" xr:uid="{97B8FA6B-B153-41E9-87BE-D6971AEF7027}"/>
    <cellStyle name="Comma 2 3 5" xfId="1806" xr:uid="{027C7B5E-0D85-49D1-B4EF-3A3B442DE11F}"/>
    <cellStyle name="Comma 2 3 5 2" xfId="1807" xr:uid="{92899CA7-E115-4419-92D6-7475CE15FAB8}"/>
    <cellStyle name="Comma 2 3 6" xfId="1808" xr:uid="{CC6F7387-641B-471F-A205-52BAEE425C33}"/>
    <cellStyle name="Comma 2 3 6 2" xfId="1809" xr:uid="{849723E5-10C3-4789-8098-2AA10D0BF45B}"/>
    <cellStyle name="Comma 2 3 7" xfId="1810" xr:uid="{69CAD258-4341-4043-B113-EC332702AFF7}"/>
    <cellStyle name="Comma 2 3 8" xfId="1811" xr:uid="{0EADEFCD-4EE4-4DD0-97E7-3238044024DA}"/>
    <cellStyle name="Comma 2 3 9" xfId="1812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5" xr:uid="{823DDD84-C0BD-458B-9EDE-6F0D629E5F33}"/>
    <cellStyle name="Comma 2 4 2 2 2" xfId="3315" xr:uid="{7971BE58-C924-41A0-9C4B-7D4ABD7409BE}"/>
    <cellStyle name="Comma 2 4 2 2 2 2" xfId="6655" xr:uid="{FD8C318F-D111-4750-AE1F-FFFED3EB5828}"/>
    <cellStyle name="Comma 2 4 2 2 3" xfId="5628" xr:uid="{158CA8CE-423A-4B66-A9C5-FF85076D40CB}"/>
    <cellStyle name="Comma 2 4 2 3" xfId="3285" xr:uid="{0426B4C1-9B48-4232-8013-81631C6ECEB1}"/>
    <cellStyle name="Comma 2 4 2 3 2" xfId="6625" xr:uid="{D2C9B79C-2FF4-4DB1-BEC7-61EAF3B891E3}"/>
    <cellStyle name="Comma 2 4 2 4" xfId="3999" xr:uid="{C3FE2776-8824-430C-8AD3-083A08940D14}"/>
    <cellStyle name="Comma 2 4 2 5" xfId="5096" xr:uid="{4D070EF5-265B-4400-A1EF-238AB4F0B7DB}"/>
    <cellStyle name="Comma 2 4 2 6" xfId="5295" xr:uid="{44774054-BAB5-4ECF-A34E-B6B249379079}"/>
    <cellStyle name="Comma 2 4 3" xfId="1366" xr:uid="{9242B7D1-E617-410C-B55D-9CD75EA8516C}"/>
    <cellStyle name="Comma 2 4 3 2" xfId="3316" xr:uid="{1BEBAFC5-E129-48F2-A73C-37D9BD8E6166}"/>
    <cellStyle name="Comma 2 4 3 2 2" xfId="6656" xr:uid="{E684D624-3221-4E2E-B12B-168B842D61E3}"/>
    <cellStyle name="Comma 2 4 3 3" xfId="4277" xr:uid="{6D9419EB-DE76-4221-8091-908094D45601}"/>
    <cellStyle name="Comma 2 4 3 4" xfId="5629" xr:uid="{DA5DCFA8-EA47-4ACD-8B6D-671B694C0DBD}"/>
    <cellStyle name="Comma 2 4 4" xfId="1813" xr:uid="{29F6C819-8AAB-4934-90AE-D42CE02C8655}"/>
    <cellStyle name="Comma 2 4 5" xfId="1814" xr:uid="{B4F663ED-CA29-478C-A6A1-954E96CB4CC9}"/>
    <cellStyle name="Comma 2 4 6" xfId="1815" xr:uid="{2F759553-F602-4961-88B0-1D47CC5CFB0B}"/>
    <cellStyle name="Comma 2 4 7" xfId="3924" xr:uid="{65208E14-C3BD-47DA-BD41-57A504C6825C}"/>
    <cellStyle name="Comma 2 4 8" xfId="4131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7" xr:uid="{7B9689CA-47B7-48E9-ACCE-AE9DB3C09091}"/>
    <cellStyle name="Comma 2 5 2 2" xfId="1816" xr:uid="{C6D11AC5-8864-4D5E-90A6-7C7E16EA5E33}"/>
    <cellStyle name="Comma 2 5 2 3" xfId="1817" xr:uid="{12019A2A-15B6-44F4-B9AC-09EE5D32C110}"/>
    <cellStyle name="Comma 2 5 2 4" xfId="3605" xr:uid="{F7410F9B-B619-4BFC-8E3D-61CEAE158847}"/>
    <cellStyle name="Comma 2 5 2 5" xfId="4013" xr:uid="{A3BBC12D-5C6D-46A8-8840-AD731F026533}"/>
    <cellStyle name="Comma 2 5 2 5 2" xfId="7218" xr:uid="{41BE560C-4894-4B26-9C6A-4826BB474E8F}"/>
    <cellStyle name="Comma 2 5 2 6" xfId="4352" xr:uid="{09B023B9-B36D-485B-989C-370F74F7C50C}"/>
    <cellStyle name="Comma 2 5 2 6 2" xfId="7444" xr:uid="{0550DCD0-F621-48E3-BBD9-2BC0C9BAB1AE}"/>
    <cellStyle name="Comma 2 5 2 7" xfId="5097" xr:uid="{D2E194D9-3387-419C-A5B7-5D7047BC60C4}"/>
    <cellStyle name="Comma 2 5 3" xfId="1818" xr:uid="{FD73DDB1-ECC3-4A25-9405-916DA0E160B4}"/>
    <cellStyle name="Comma 2 5 3 2" xfId="4300" xr:uid="{B0FB9DCA-3F6C-4122-ADD3-2C767F842C7D}"/>
    <cellStyle name="Comma 2 5 4" xfId="1819" xr:uid="{9D8C96F9-2C36-495E-AD2E-6AABAEF4B271}"/>
    <cellStyle name="Comma 2 5 5" xfId="3606" xr:uid="{41A355A5-6B88-45BD-9C11-CE7A42326323}"/>
    <cellStyle name="Comma 2 5 6" xfId="3979" xr:uid="{F362748C-90B0-4492-A263-F9DA882899F7}"/>
    <cellStyle name="Comma 2 5 7" xfId="4174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0" xr:uid="{8C6E15B8-82AF-4929-A62A-04590A4334F8}"/>
    <cellStyle name="Comma 2 6 2 2" xfId="5102" xr:uid="{757D82DF-4E6A-4F80-BEE0-F40A6FE3743C}"/>
    <cellStyle name="Comma 2 6 2 2 2" xfId="8093" xr:uid="{C6F6C92A-C589-4A36-ADDA-5320C7D436CB}"/>
    <cellStyle name="Comma 2 6 3" xfId="1821" xr:uid="{BA86A224-39FD-47C0-B101-4D4DFFE212C2}"/>
    <cellStyle name="Comma 2 6 4" xfId="1822" xr:uid="{10F9B9F5-8782-472C-8B45-CA6282725788}"/>
    <cellStyle name="Comma 2 6 5" xfId="3894" xr:uid="{3C1D6C97-D5AE-4693-A57B-17166EDE1437}"/>
    <cellStyle name="Comma 2 6 6" xfId="4948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3" xr:uid="{C2DCDCFB-CE9C-49B9-943D-0E8576754A98}"/>
    <cellStyle name="Comma 2 7 3" xfId="4054" xr:uid="{78EBF5DF-C991-4CA2-9906-8C17A2633FA2}"/>
    <cellStyle name="Comma 2 7 4" xfId="5103" xr:uid="{CE0B6CDE-0240-4DB7-9754-AEB96F33BE24}"/>
    <cellStyle name="Comma 2 7 4 2" xfId="8094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4" xr:uid="{B4B9914E-0959-4808-9C24-5F7EEF922949}"/>
    <cellStyle name="Comma 2 8 3" xfId="4380" xr:uid="{D0D1EA50-CD81-4A1D-B6D3-CBA2769E4110}"/>
    <cellStyle name="Comma 2 8 4" xfId="5110" xr:uid="{949F2009-E6D5-4D02-AA1A-8E0C044BAD9D}"/>
    <cellStyle name="Comma 2 8 4 2" xfId="8101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5" xr:uid="{036B0F30-BDCD-4F3A-BF7F-06BF251AFB0D}"/>
    <cellStyle name="Comma 2 9 3" xfId="4477" xr:uid="{400839E0-DD1A-4FF7-843B-337509F82FB1}"/>
    <cellStyle name="Comma 2 9 4" xfId="5115" xr:uid="{E7F9F2AF-EDF9-453B-8317-188FB15F5F41}"/>
    <cellStyle name="Comma 2 9 4 2" xfId="8106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3" xr:uid="{EAE40131-7A90-46E3-A227-DD080132816F}"/>
    <cellStyle name="Comma 20 2 2" xfId="4373" xr:uid="{24EB8EE8-5ED9-4E70-8775-CC7E5E1F88E7}"/>
    <cellStyle name="Comma 20 2 2 2" xfId="7457" xr:uid="{86E88920-EA5A-45D3-828F-BBB7AA34E1D0}"/>
    <cellStyle name="Comma 20 3" xfId="4062" xr:uid="{89709292-1F75-4C9A-87EF-0BFF7548E98A}"/>
    <cellStyle name="Comma 20 3 2" xfId="7241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6" xr:uid="{783661D8-D591-4573-A0D0-7CB603916074}"/>
    <cellStyle name="Comma 21 2 2 2" xfId="1827" xr:uid="{86A0E69D-5BE7-431B-A741-7687B9E607A7}"/>
    <cellStyle name="Comma 21 3" xfId="708" xr:uid="{C682E42E-007F-4CC9-B89C-CFA3FA62E0A3}"/>
    <cellStyle name="Comma 21 3 2" xfId="1828" xr:uid="{D98E39AB-78D5-4379-826D-0ECA69E0DE58}"/>
    <cellStyle name="Comma 21 4" xfId="4444" xr:uid="{282D1D14-591C-4D38-889C-9C4B36EA53A6}"/>
    <cellStyle name="Comma 21 5" xfId="5156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29" xr:uid="{3D59AC7E-ECF5-44C4-9CBC-41A2A73AB37C}"/>
    <cellStyle name="Comma 22 2 2 10" xfId="1830" xr:uid="{C3D7C5E0-04E9-453F-A561-10627F7CB32A}"/>
    <cellStyle name="Comma 22 2 2 11" xfId="1831" xr:uid="{FEB0725B-34FE-4B15-BACB-AF81E6A9563F}"/>
    <cellStyle name="Comma 22 2 2 12" xfId="1832" xr:uid="{8ADF2CC0-6DD9-4438-BB8C-70C9F6ED4117}"/>
    <cellStyle name="Comma 22 2 2 2" xfId="1833" xr:uid="{F6A8BAF3-BE76-4D82-8D29-8443B9F5498F}"/>
    <cellStyle name="Comma 22 2 2 3" xfId="1834" xr:uid="{391C539A-1BFA-4F7E-8259-83145FFAD435}"/>
    <cellStyle name="Comma 22 2 2 4" xfId="1835" xr:uid="{D9BDA62D-E223-4D20-9C9B-48733D14D0B3}"/>
    <cellStyle name="Comma 22 2 2 5" xfId="1836" xr:uid="{21818FEC-1B84-462E-ABF8-EF45DD260BD7}"/>
    <cellStyle name="Comma 22 2 2 6" xfId="1837" xr:uid="{3DE61DEA-BA68-4CE3-9A09-BF53EFD2651D}"/>
    <cellStyle name="Comma 22 2 2 7" xfId="1838" xr:uid="{E6A08BEC-99EC-4267-A9A4-A303364C257A}"/>
    <cellStyle name="Comma 22 2 2 8" xfId="1839" xr:uid="{AD8BF91F-1EA7-45B0-B07F-2AB13332CB86}"/>
    <cellStyle name="Comma 22 2 2 9" xfId="1840" xr:uid="{1E497A4C-2E65-4164-97BB-EF669200D877}"/>
    <cellStyle name="Comma 22 2 3" xfId="1841" xr:uid="{EBD97765-551E-4244-BFB6-77FD11E476FF}"/>
    <cellStyle name="Comma 22 2 4" xfId="1842" xr:uid="{0BFFB512-F2F1-48F6-B4B9-44DFFFB086F6}"/>
    <cellStyle name="Comma 22 3" xfId="1843" xr:uid="{89CA78C7-51A2-4662-8895-99A01B7B6F32}"/>
    <cellStyle name="Comma 22 4" xfId="4471" xr:uid="{E9C31233-B7C7-413F-8E6F-F2398584878E}"/>
    <cellStyle name="Comma 22 5" xfId="5152" xr:uid="{A375543F-EA6D-449C-882F-A3CDCBBBE408}"/>
    <cellStyle name="Comma 23" xfId="711" xr:uid="{264543CC-4B47-4DB1-8351-BD350AA6A150}"/>
    <cellStyle name="Comma 23 2" xfId="5149" xr:uid="{13030558-1848-4A1A-81C9-FFD9DFF9E7D2}"/>
    <cellStyle name="Comma 24" xfId="712" xr:uid="{6CAC3391-4869-4DBE-BF4A-69DF779A07A8}"/>
    <cellStyle name="Comma 24 2" xfId="1844" xr:uid="{39C5FC52-9430-46F0-B1FA-F918DD8EFA50}"/>
    <cellStyle name="Comma 24 3" xfId="5145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5" xr:uid="{0EEAF174-C10E-4883-B17E-80808B9F8C2E}"/>
    <cellStyle name="Comma 25 2 3" xfId="1846" xr:uid="{EC5F6082-D789-40CD-B3DB-C93F4A9BA523}"/>
    <cellStyle name="Comma 25 3" xfId="1847" xr:uid="{DEAC6E23-8263-486B-A4D6-559AA3BCE74B}"/>
    <cellStyle name="Comma 25 4" xfId="1848" xr:uid="{37CEE37B-AA8A-4B4B-A496-AE1925F5BF77}"/>
    <cellStyle name="Comma 25 5" xfId="5144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49" xr:uid="{1A5BE88B-5E31-4BDF-8D47-3FA23B93908E}"/>
    <cellStyle name="Comma 26 2 3" xfId="1850" xr:uid="{34931DE3-170E-48C4-A1CC-8D1A301665BA}"/>
    <cellStyle name="Comma 26 3" xfId="717" xr:uid="{2773C754-987F-4360-ACCC-131AFA082B32}"/>
    <cellStyle name="Comma 26 3 2" xfId="1851" xr:uid="{438ACE8F-38E7-4E4D-9EBD-41E2D68487D2}"/>
    <cellStyle name="Comma 26 3 2 2" xfId="1852" xr:uid="{E47A8D50-2992-4147-B3EF-CA639EA1089F}"/>
    <cellStyle name="Comma 26 3 3" xfId="1853" xr:uid="{AE6D4851-DEF0-4783-9210-BA76785E7A30}"/>
    <cellStyle name="Comma 26 4" xfId="1854" xr:uid="{DEA78DFB-0B93-47D2-B79B-5BE4ADFB6A03}"/>
    <cellStyle name="Comma 26 4 2" xfId="1855" xr:uid="{CCC8808E-14C9-4247-B257-B18B8D1C99C0}"/>
    <cellStyle name="Comma 26 5" xfId="1856" xr:uid="{6F0F1E58-361C-419F-8322-7A8261F18F78}"/>
    <cellStyle name="Comma 26 5 2" xfId="1857" xr:uid="{8A364B40-F9BA-43BE-B8D8-6FB90831634A}"/>
    <cellStyle name="Comma 26 6" xfId="1858" xr:uid="{16656BF2-86E7-4482-B544-1CB5427F335B}"/>
    <cellStyle name="Comma 26 6 2" xfId="1859" xr:uid="{EB2B961D-BD91-4A34-B19F-B13B881FC4D0}"/>
    <cellStyle name="Comma 26 7" xfId="5146" xr:uid="{63589E3F-2B9B-4186-B765-DB6EF96A053C}"/>
    <cellStyle name="Comma 266" xfId="4227" xr:uid="{44D12C81-7F81-4CC1-A753-E4E0E6216F48}"/>
    <cellStyle name="Comma 266 2" xfId="7363" xr:uid="{15DC8F3B-0950-483F-BEB2-31526F86EE63}"/>
    <cellStyle name="Comma 27" xfId="718" xr:uid="{B5103D92-A58F-4CD0-A850-F0CF96EF8A55}"/>
    <cellStyle name="Comma 27 2" xfId="1860" xr:uid="{5D75516E-B1F9-4D22-B673-84407EE60143}"/>
    <cellStyle name="Comma 27 2 2" xfId="1861" xr:uid="{33FD5E03-3753-4397-B6C4-A495EE002E36}"/>
    <cellStyle name="Comma 27 2 3" xfId="1862" xr:uid="{776177E9-9341-4FEF-BE22-C87B5686F9C0}"/>
    <cellStyle name="Comma 27 3" xfId="1863" xr:uid="{17F85F1D-EDC7-48A0-93F6-3CC5FF2163EC}"/>
    <cellStyle name="Comma 27 3 2" xfId="1864" xr:uid="{2FF7F7F4-AA53-44B3-9D76-E09FD672EA05}"/>
    <cellStyle name="Comma 27 4" xfId="1865" xr:uid="{62A1DA46-85E0-4915-93F8-8D12CDB218F8}"/>
    <cellStyle name="Comma 27 5" xfId="1866" xr:uid="{5905851F-2A74-4806-93D4-EAB5F653BA24}"/>
    <cellStyle name="Comma 27 6" xfId="1867" xr:uid="{CD34DC9F-39B5-4659-9626-EFF0C532A132}"/>
    <cellStyle name="Comma 27 7" xfId="5154" xr:uid="{198785DA-4B3D-4018-9DA8-9336C08EFAF6}"/>
    <cellStyle name="Comma 27_SFC_30.09.2012 Auditt Q3 4" xfId="1868" xr:uid="{9E31D99E-591F-4518-9FE4-55C9FBC4874B}"/>
    <cellStyle name="Comma 28" xfId="719" xr:uid="{48A8B065-8F49-4855-9A8F-2EAADB417B47}"/>
    <cellStyle name="Comma 28 2" xfId="1869" xr:uid="{747486E2-684F-43EB-8F0E-7AAD66E6E13F}"/>
    <cellStyle name="Comma 28 3" xfId="1870" xr:uid="{24951BCF-F7FD-47B5-948B-82C02E577CF1}"/>
    <cellStyle name="Comma 28 4" xfId="1871" xr:uid="{762E80A6-4743-4260-8852-FF94FB33A3C5}"/>
    <cellStyle name="Comma 28 5" xfId="1872" xr:uid="{1EA7BDFE-F9A6-4AF7-8302-6E63A1C003BE}"/>
    <cellStyle name="Comma 28 6" xfId="1873" xr:uid="{874688B8-522F-41B1-8694-E6D9A6425E55}"/>
    <cellStyle name="Comma 28 7" xfId="5153" xr:uid="{FBA00FCA-DF42-4993-8B10-4DAEFEE890D3}"/>
    <cellStyle name="Comma 29" xfId="720" xr:uid="{CCD65BDE-C061-4AE4-A8E9-E6F19AD24B38}"/>
    <cellStyle name="Comma 29 10" xfId="1874" xr:uid="{5235D214-FEAC-4E33-8F51-9B28251184BD}"/>
    <cellStyle name="Comma 29 11" xfId="1875" xr:uid="{05FD9B92-60D0-47F3-83ED-97D4BE54B242}"/>
    <cellStyle name="Comma 29 12" xfId="5150" xr:uid="{3C65EC29-C215-4EB3-B82E-49E52BF4F1C5}"/>
    <cellStyle name="Comma 29 2" xfId="1876" xr:uid="{29B5CC68-BFCB-4ED3-8D42-578FAB3ED9F7}"/>
    <cellStyle name="Comma 29 2 2" xfId="1877" xr:uid="{DB2CC1FE-B6EC-4C13-9774-C1AA45547E4F}"/>
    <cellStyle name="Comma 29 2 2 2" xfId="1878" xr:uid="{BF0B93DB-53DB-4165-AB6D-95FEC126B887}"/>
    <cellStyle name="Comma 29 2 2 2 2" xfId="1879" xr:uid="{A217584E-78DE-4D6D-B7A8-F64A5D4606D3}"/>
    <cellStyle name="Comma 29 2 2 3" xfId="1880" xr:uid="{75A59C45-C9E9-493B-A9AA-D5A21F403329}"/>
    <cellStyle name="Comma 29 2 2 3 2" xfId="1881" xr:uid="{1977815A-714B-4FF2-9D41-7363C4822E83}"/>
    <cellStyle name="Comma 29 2 2 3 3" xfId="1882" xr:uid="{A198B50A-B9C4-4771-82A2-D5794C913B4E}"/>
    <cellStyle name="Comma 29 2 2 3 4" xfId="1883" xr:uid="{8557CEF9-6C25-4664-B26E-07052109551D}"/>
    <cellStyle name="Comma 29 2 2 3 5" xfId="1884" xr:uid="{A5555CAA-47EF-43B7-8422-38DFEEF12000}"/>
    <cellStyle name="Comma 29 2 2 3 6" xfId="1885" xr:uid="{7B692430-CA2F-4485-87E4-1C4C44AD3E7B}"/>
    <cellStyle name="Comma 29 2 2 3 6 2" xfId="1886" xr:uid="{FC57950A-4D32-4BF4-8083-79D867B52B8D}"/>
    <cellStyle name="Comma 29 2 2 3 6 2 2" xfId="1887" xr:uid="{FD421AC2-907B-4051-ADDE-AF94E9E8465D}"/>
    <cellStyle name="Comma 29 2 2 3 6 2 3" xfId="1888" xr:uid="{E7815808-9A65-4518-B106-77D84B06EF80}"/>
    <cellStyle name="Comma 29 2 2 3 6 2 4" xfId="1889" xr:uid="{91BF98C8-415B-49C5-BBB3-387838C5D832}"/>
    <cellStyle name="Comma 29 2 2 3 7" xfId="1890" xr:uid="{460112A8-1C50-40AC-8695-50BF904FC0BF}"/>
    <cellStyle name="Comma 29 2 2 3 8" xfId="1891" xr:uid="{9528EC65-6B67-489C-8989-4A94345E12EE}"/>
    <cellStyle name="Comma 29 2 2 3 9" xfId="1892" xr:uid="{6180B142-BC74-4C0A-82C4-CEBE6CE6809C}"/>
    <cellStyle name="Comma 29 2 2 4" xfId="1893" xr:uid="{2B7366DF-4261-4F83-8A6F-4388C9A25524}"/>
    <cellStyle name="Comma 29 2 2 5" xfId="1894" xr:uid="{4D8B2762-D0C5-45CC-8D6F-3CAE04484B2B}"/>
    <cellStyle name="Comma 29 2 2 6" xfId="1895" xr:uid="{011EF6A0-5933-48B8-AC8B-3B9862C76B9F}"/>
    <cellStyle name="Comma 29 2 2 7" xfId="1896" xr:uid="{F7EDC6D3-E1B6-4266-8EDE-ECFB9148FC6C}"/>
    <cellStyle name="Comma 29 2 3" xfId="1897" xr:uid="{6F85FD31-1EC0-430D-B2B8-89983B51D946}"/>
    <cellStyle name="Comma 29 3" xfId="1898" xr:uid="{B35862E0-D005-418A-99F8-B0A228CBBCB4}"/>
    <cellStyle name="Comma 29 3 2" xfId="1899" xr:uid="{861D9830-8222-4EA4-A71A-ED256FEF3EED}"/>
    <cellStyle name="Comma 29 4" xfId="1900" xr:uid="{739A0393-6D58-414A-A373-DD0EDD7081C4}"/>
    <cellStyle name="Comma 29 4 2" xfId="1901" xr:uid="{A29CF177-FC78-4BCE-AB68-589358C88F17}"/>
    <cellStyle name="Comma 29 5" xfId="1902" xr:uid="{20B4F4B5-3C36-41E6-BE6D-EA31BCE6A9FD}"/>
    <cellStyle name="Comma 29 5 2" xfId="1903" xr:uid="{384DA56E-9877-4615-8AE0-5E7A2A41785F}"/>
    <cellStyle name="Comma 29 6" xfId="1904" xr:uid="{FDAFD416-77B6-4DD7-96E0-794FCE2F7F3D}"/>
    <cellStyle name="Comma 29 6 2" xfId="1905" xr:uid="{61BAA2DF-5F53-4E07-BF9C-EC72855EE9D1}"/>
    <cellStyle name="Comma 29 7" xfId="1906" xr:uid="{31E99118-C6D0-44D4-A1EF-4B2319D35A41}"/>
    <cellStyle name="Comma 29 8" xfId="1907" xr:uid="{7A340556-8C62-4251-BFCA-4C80D5C3FF39}"/>
    <cellStyle name="Comma 29 9" xfId="1908" xr:uid="{86299489-21F1-4E12-9AE8-C3331678EC7E}"/>
    <cellStyle name="Comma 3" xfId="17" xr:uid="{449FAF49-B35F-421B-952D-7958B67E3E68}"/>
    <cellStyle name="Comma 3 10" xfId="1909" xr:uid="{EFCA798C-2FA3-48CA-9E47-217B222D5EDC}"/>
    <cellStyle name="Comma 3 11" xfId="1910" xr:uid="{5C8DA993-777E-4292-95C0-578D7BD3C4A7}"/>
    <cellStyle name="Comma 3 12" xfId="3780" xr:uid="{C94BC8A8-BA5E-495D-A404-2D3609D9BFBE}"/>
    <cellStyle name="Comma 3 12 2" xfId="7064" xr:uid="{BAABE7EA-20A8-450A-967F-F976CAC693D1}"/>
    <cellStyle name="Comma 3 13" xfId="3807" xr:uid="{B80B820A-A62B-4F5A-91E8-2619822BB83F}"/>
    <cellStyle name="Comma 3 14" xfId="3863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6" xr:uid="{22941C6A-188D-4936-9024-46D4B061848D}"/>
    <cellStyle name="Comma 3 2 11" xfId="4135" xr:uid="{755D6A6B-08FA-409A-9276-DF1400B4FC9B}"/>
    <cellStyle name="Comma 3 2 11 2" xfId="7296" xr:uid="{5CB575C8-1D26-41C8-A36A-D040D2782DEA}"/>
    <cellStyle name="Comma 3 2 12" xfId="4897" xr:uid="{AC01F8D3-16E0-4345-AECC-2789BCE63540}"/>
    <cellStyle name="Comma 3 2 12 2" xfId="7919" xr:uid="{84539D66-0681-4F59-9252-AC64181840ED}"/>
    <cellStyle name="Comma 3 2 13" xfId="5008" xr:uid="{9213EF84-B65A-4CFD-98A5-2338D7CE2B2C}"/>
    <cellStyle name="Comma 3 2 13 2" xfId="8019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1" xr:uid="{CD3949D7-83B8-4A0A-8BED-91DDA00CD149}"/>
    <cellStyle name="Comma 3 2 2 3" xfId="4270" xr:uid="{C8114459-E76F-470A-99FD-6EB61129F91D}"/>
    <cellStyle name="Comma 3 2 2 4" xfId="5085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2" xr:uid="{FBB0FE94-6C0F-4279-BA66-CC9F2EC77D89}"/>
    <cellStyle name="Comma 3 2 3 3" xfId="4323" xr:uid="{D4BCC342-9C90-4D2B-B66C-9597BF518964}"/>
    <cellStyle name="Comma 3 2 3 3 2" xfId="7422" xr:uid="{612E75C8-64F5-4B51-AD7A-DBB4783B0B7D}"/>
    <cellStyle name="Comma 3 2 3 4" xfId="4951" xr:uid="{11F60E29-D0FC-4FBF-B9DC-E056174D4ACC}"/>
    <cellStyle name="Comma 3 2 3 4 2" xfId="7967" xr:uid="{5CD5A932-30D0-4AA2-B098-BE34C2DAFE71}"/>
    <cellStyle name="Comma 3 2 3 5" xfId="5047" xr:uid="{0861C87C-F7E1-48AF-B4D8-7A84245BC999}"/>
    <cellStyle name="Comma 3 2 3 5 2" xfId="8058" xr:uid="{FA9E4307-72DB-4D9B-ACCB-4BB6A9AE2631}"/>
    <cellStyle name="Comma 3 2 3 6" xfId="1911" xr:uid="{4F4BBD4B-4F30-47E2-A62B-A1E4012F82AE}"/>
    <cellStyle name="Comma 3 2 4" xfId="145" xr:uid="{64599418-C216-455F-A35D-ADF979C7A45E}"/>
    <cellStyle name="Comma 3 2 4 2" xfId="4392" xr:uid="{8EC6A370-1CF6-4F47-ACB4-53DBDD4FC1DD}"/>
    <cellStyle name="Comma 3 2 4 2 2" xfId="7472" xr:uid="{BC29AF44-2B55-4E60-85D7-C1138D5E87BB}"/>
    <cellStyle name="Comma 3 2 4 3" xfId="1913" xr:uid="{A833EB08-53AD-47A6-97D2-33FB40B2B8B6}"/>
    <cellStyle name="Comma 3 2 5" xfId="1914" xr:uid="{DD994E66-203E-4D59-AB10-42FF9EC7C554}"/>
    <cellStyle name="Comma 3 2 6" xfId="1915" xr:uid="{BD52BDE6-E412-4759-BAF1-09261C17ACF8}"/>
    <cellStyle name="Comma 3 2 7" xfId="1916" xr:uid="{DE0C851E-E2D3-4297-B934-079826801325}"/>
    <cellStyle name="Comma 3 2 8" xfId="3607" xr:uid="{C0A4F799-45F7-4E54-9D43-8A481E0F7A91}"/>
    <cellStyle name="Comma 3 2 9" xfId="3833" xr:uid="{6BE443D1-8C5A-40E6-B917-EB4F826B871D}"/>
    <cellStyle name="Comma 3 2 9 2" xfId="7106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0" xr:uid="{6FA21B97-321E-424F-AFAE-EC81FB7F21DF}"/>
    <cellStyle name="Comma 3 3 2 2 2" xfId="4341" xr:uid="{7E6A86B2-C54C-4227-9E83-AE97A0285744}"/>
    <cellStyle name="Comma 3 3 2 2 2 2" xfId="7436" xr:uid="{835E4A42-4950-455D-9EDA-17EB4729BE9B}"/>
    <cellStyle name="Comma 3 3 2 2 3" xfId="7209" xr:uid="{52145DA1-03E1-4699-9E07-116426241837}"/>
    <cellStyle name="Comma 3 3 2 3" xfId="4416" xr:uid="{8FF6A652-A35F-4DE8-B35C-731821CE4EE8}"/>
    <cellStyle name="Comma 3 3 2 4" xfId="4278" xr:uid="{E78B1253-6CA1-4CAE-A56A-40F259D536FB}"/>
    <cellStyle name="Comma 3 3 2 5" xfId="5089" xr:uid="{69B3937E-B768-46E5-A975-8464E3F97D13}"/>
    <cellStyle name="Comma 3 3 2 6" xfId="1917" xr:uid="{93AB29D0-3BF2-49D6-A519-266357B6C790}"/>
    <cellStyle name="Comma 3 3 3" xfId="147" xr:uid="{84898A58-BA1A-40CE-B70A-60579ACCF114}"/>
    <cellStyle name="Comma 3 3 3 2" xfId="4312" xr:uid="{A043DF13-4F1E-4CC4-9F52-41571B95FB29}"/>
    <cellStyle name="Comma 3 3 3 2 2" xfId="7417" xr:uid="{2E491253-0DFA-4122-8BE3-D902586BBAA8}"/>
    <cellStyle name="Comma 3 3 3 3" xfId="1918" xr:uid="{9561E70D-D1B0-4A0C-9266-35156FEAE3D0}"/>
    <cellStyle name="Comma 3 3 4" xfId="1919" xr:uid="{4FAEC658-08D0-4FA9-A7AA-81B21AF9186A}"/>
    <cellStyle name="Comma 3 3 4 2" xfId="4249" xr:uid="{72F965A3-9481-4127-9B15-8D3435B06879}"/>
    <cellStyle name="Comma 3 3 4 2 2" xfId="7375" xr:uid="{DC0F92A1-30B5-41D0-A8E0-7CCDAEC685AD}"/>
    <cellStyle name="Comma 3 3 5" xfId="3608" xr:uid="{933D2B89-B8BD-4724-95BF-FBE329CE1F10}"/>
    <cellStyle name="Comma 3 3 6" xfId="3838" xr:uid="{B61B759C-DEEF-4CCA-93C4-094D0B48A67A}"/>
    <cellStyle name="Comma 3 3 7" xfId="3925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0" xr:uid="{CE669EAC-504B-4834-959A-F0DE69989FE2}"/>
    <cellStyle name="Comma 3 4 2 2" xfId="1921" xr:uid="{810499D8-F5EA-4610-83E5-669E72BA85D7}"/>
    <cellStyle name="Comma 3 4 2 3" xfId="4354" xr:uid="{3FCB20A4-BA11-4AC6-8B61-CDF3664982E7}"/>
    <cellStyle name="Comma 3 4 3" xfId="3284" xr:uid="{6F0C3E2D-26B5-4F59-B83F-BB649132DFAE}"/>
    <cellStyle name="Comma 3 4 3 2" xfId="4414" xr:uid="{402B645C-A8FD-42B3-A7B4-F5D9EF453192}"/>
    <cellStyle name="Comma 3 4 3 2 2" xfId="7483" xr:uid="{D2D22781-E3D3-4064-B7FA-75E940712665}"/>
    <cellStyle name="Comma 3 4 3 3" xfId="6624" xr:uid="{890FFBEB-F896-4CAD-B3F1-6F7B039239C1}"/>
    <cellStyle name="Comma 3 4 4" xfId="4016" xr:uid="{7B45ED33-67E7-438B-88FB-1603D58B4B86}"/>
    <cellStyle name="Comma 3 4 5" xfId="4259" xr:uid="{A9D10D95-1BF2-419D-BF8E-14362DD6FE0A}"/>
    <cellStyle name="Comma 3 4 5 2" xfId="7383" xr:uid="{9BA0E60B-7B86-46FA-8BD2-33954CB72D45}"/>
    <cellStyle name="Comma 3 4 6" xfId="4941" xr:uid="{E4DC91EA-9EC5-4087-8516-817FA8515CF4}"/>
    <cellStyle name="Comma 3 4 6 2" xfId="7959" xr:uid="{6C795907-ACD6-4F0A-8112-0F1181BFD521}"/>
    <cellStyle name="Comma 3 4 7" xfId="5045" xr:uid="{DEBF41E5-FC49-46C6-8CBF-FB948354F669}"/>
    <cellStyle name="Comma 3 4 7 2" xfId="8056" xr:uid="{3CD383C8-DE73-481C-98D3-79472CD126CF}"/>
    <cellStyle name="Comma 3 4 8" xfId="5193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4" xr:uid="{CF2A89EE-8DDE-46CB-8D31-77466C43E440}"/>
    <cellStyle name="Comma 3 5 2 2" xfId="7205" xr:uid="{F1650752-8A91-4FDB-B08A-6AE54F6CB2FF}"/>
    <cellStyle name="Comma 3 5 3" xfId="4337" xr:uid="{46427FB9-C3C4-405A-B60B-F1E7A4C5AB36}"/>
    <cellStyle name="Comma 3 5 3 2" xfId="7433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3" xr:uid="{64CB4243-1669-402D-BA6F-98D7E56D6CC6}"/>
    <cellStyle name="Comma 3 6 2 2" xfId="7242" xr:uid="{F14C6C59-432E-4DA7-8C04-BB87F590B4A4}"/>
    <cellStyle name="Comma 3 6 3" xfId="4374" xr:uid="{1B4CA589-8F41-4A33-8EE2-20E86206561D}"/>
    <cellStyle name="Comma 3 6 3 2" xfId="7458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5" xr:uid="{A95EEE06-FD71-4833-9762-3354DB645974}"/>
    <cellStyle name="Comma 3 7 2 2" xfId="7147" xr:uid="{428705B8-7A33-466B-A810-C4E29BB581BE}"/>
    <cellStyle name="Comma 3 7 3" xfId="4388" xr:uid="{C155E44B-932E-48A5-8EAB-0F67A9A8484F}"/>
    <cellStyle name="Comma 3 7 4" xfId="724" xr:uid="{4EBA7F6C-847F-40A4-AE38-3E8A66FEEB8E}"/>
    <cellStyle name="Comma 3 8" xfId="1221" xr:uid="{99FB0D75-7584-426C-A80A-05EE372FA1A8}"/>
    <cellStyle name="Comma 3 8 2" xfId="3301" xr:uid="{072603FA-D453-4735-ADC7-C75017998514}"/>
    <cellStyle name="Comma 3 8 2 2" xfId="6641" xr:uid="{289618D1-A27E-470D-B22C-CF9C676202C8}"/>
    <cellStyle name="Comma 3 8 3" xfId="4468" xr:uid="{4D3DB590-9797-4B5B-92FE-CC5DF005536C}"/>
    <cellStyle name="Comma 3 8 4" xfId="5562" xr:uid="{9AB82358-9A0C-429B-9633-95F2A6997920}"/>
    <cellStyle name="Comma 3 9" xfId="1450" xr:uid="{668EE0B8-7AE9-4D0F-AB5E-F6D01E170628}"/>
    <cellStyle name="Comma 3 9 2" xfId="3347" xr:uid="{C91A319F-68A4-4B02-9EDE-19BBFFF77C6C}"/>
    <cellStyle name="Comma 3 9 2 2" xfId="6687" xr:uid="{A18FDF63-A45D-4E0D-BD94-A34BFDD0DE88}"/>
    <cellStyle name="Comma 3 9 3" xfId="5690" xr:uid="{6ECF37B2-458B-4CFA-AFAC-C91C7CF42DD4}"/>
    <cellStyle name="Comma 3_ค่าใช้จ่ายอื่นๆใน NOTE  (AMC ส่งให้)" xfId="1922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3" xr:uid="{8B99D9E5-7989-4F01-A5A9-0A18028EA434}"/>
    <cellStyle name="Comma 30 2 2 2" xfId="1924" xr:uid="{16C3438A-EEE9-4729-9F4B-1F139E544A03}"/>
    <cellStyle name="Comma 30 2 3" xfId="1925" xr:uid="{9EB05414-8EFE-4400-8646-7EB12C79F956}"/>
    <cellStyle name="Comma 30 2 4" xfId="1926" xr:uid="{9DBE3CD7-9DCE-4E54-B068-3739B772DDEA}"/>
    <cellStyle name="Comma 30 3" xfId="1927" xr:uid="{B5CCE116-2270-4CD0-8693-3C56ECBB1FA9}"/>
    <cellStyle name="Comma 30 3 2" xfId="1928" xr:uid="{C56EE1B0-EE20-4191-9620-9FF7589957F3}"/>
    <cellStyle name="Comma 30 3 2 2" xfId="1929" xr:uid="{7C50AEAC-EB7B-4467-802F-4DFF3737627C}"/>
    <cellStyle name="Comma 30 4" xfId="1930" xr:uid="{C1F4C4A8-D24A-4F33-A149-9654DEA740F0}"/>
    <cellStyle name="Comma 30 5" xfId="5160" xr:uid="{AE00882E-92DD-482C-B423-E6A74CC993E7}"/>
    <cellStyle name="Comma 31" xfId="727" xr:uid="{60C42674-FE83-4FA3-A3A3-4014BE4B63FA}"/>
    <cellStyle name="Comma 31 2" xfId="1931" xr:uid="{9AC1453E-E786-49B7-B694-94F3131C199A}"/>
    <cellStyle name="Comma 31 3" xfId="1932" xr:uid="{798FE61C-69D9-4493-8161-79017F9694A8}"/>
    <cellStyle name="Comma 31 4" xfId="1933" xr:uid="{F472C3D8-03E4-402B-9674-8453A38F91DA}"/>
    <cellStyle name="Comma 31 5" xfId="1934" xr:uid="{B9DC9E09-D562-4290-B841-DB018461153C}"/>
    <cellStyle name="Comma 31 6" xfId="1935" xr:uid="{D8C06678-31BC-4B8E-B334-904732D634BD}"/>
    <cellStyle name="Comma 31 6 2" xfId="1936" xr:uid="{DE78A848-B57F-4A3C-908A-31F81EF03D26}"/>
    <cellStyle name="Comma 31 6 3" xfId="1937" xr:uid="{171A0E65-D25E-4D31-99C9-C09AB607BFC1}"/>
    <cellStyle name="Comma 31 7" xfId="1938" xr:uid="{F9B78DFE-9E46-4EE2-9E4B-896EBF29EBC2}"/>
    <cellStyle name="Comma 31 7 2" xfId="349" xr:uid="{A967BC56-85F2-4A55-ACD8-12711EE97C83}"/>
    <cellStyle name="Comma 31 8" xfId="5148" xr:uid="{B13B9579-08FA-41A1-A103-0F4086697429}"/>
    <cellStyle name="Comma 32" xfId="728" xr:uid="{E61C67DB-03C6-4871-A090-E9BB57E7D176}"/>
    <cellStyle name="Comma 32 10" xfId="5147" xr:uid="{43871FB4-0064-47FB-8DC7-F4370D7E35AA}"/>
    <cellStyle name="Comma 32 2" xfId="729" xr:uid="{8033E084-F5A9-48AD-A09E-6BA7BFC143B7}"/>
    <cellStyle name="Comma 32 2 2" xfId="1939" xr:uid="{89942928-FB84-414A-9DB3-4DA8E0FFA858}"/>
    <cellStyle name="Comma 32 2 3" xfId="1940" xr:uid="{8C319F51-5455-4694-8019-55FCF192726E}"/>
    <cellStyle name="Comma 32 3" xfId="1941" xr:uid="{8F496B74-432D-42B7-8AC1-4E6DBDCF591A}"/>
    <cellStyle name="Comma 32 3 2" xfId="1942" xr:uid="{D9B223EE-B045-487E-98C8-9487612A5807}"/>
    <cellStyle name="Comma 32 4" xfId="1943" xr:uid="{6E25EBF5-001E-4E0C-A46D-04255EC21B4B}"/>
    <cellStyle name="Comma 32 5" xfId="1944" xr:uid="{197F2BC9-3EE1-4B7A-BA05-1D71415FDA89}"/>
    <cellStyle name="Comma 32 6" xfId="1945" xr:uid="{973F8EE2-85E5-4397-897C-8BB4BB18A486}"/>
    <cellStyle name="Comma 32 7" xfId="1946" xr:uid="{E972166C-A081-4904-8419-4277F2161818}"/>
    <cellStyle name="Comma 32 8" xfId="1947" xr:uid="{711C4E95-7CC6-4F16-BA0B-DA77EC884DCC}"/>
    <cellStyle name="Comma 32 9" xfId="1948" xr:uid="{2B7AE39D-4042-4147-9BCB-071FDED8B3F6}"/>
    <cellStyle name="Comma 33" xfId="730" xr:uid="{A6E2B81F-FF63-4C72-B523-8D46E31D73BA}"/>
    <cellStyle name="Comma 33 2" xfId="1949" xr:uid="{B7CB11F5-B8A7-4ED4-A906-EBD9ACF63064}"/>
    <cellStyle name="Comma 33 2 2" xfId="1950" xr:uid="{9B6F58BE-4B9E-4BE5-93FC-E88F4A2D234B}"/>
    <cellStyle name="Comma 33 3" xfId="1951" xr:uid="{34692FCC-4521-46D2-93E4-5C77D9AC27BC}"/>
    <cellStyle name="Comma 33 3 2" xfId="1952" xr:uid="{927CFF1F-3D69-4B5C-A7D7-F1B04EB8249F}"/>
    <cellStyle name="Comma 33 4" xfId="1953" xr:uid="{2C006144-2EE1-41B6-9E07-FCC3E7793349}"/>
    <cellStyle name="Comma 33 5" xfId="1954" xr:uid="{E8CE7C91-1FB0-468E-A155-AF4FA39C8591}"/>
    <cellStyle name="Comma 33 6" xfId="1955" xr:uid="{0F8C6B2D-565B-4D22-8CE6-FE0689A6F6A4}"/>
    <cellStyle name="Comma 33 7" xfId="1956" xr:uid="{5CBDDACD-88F5-4E6C-9439-C17164296118}"/>
    <cellStyle name="Comma 33 8" xfId="5143" xr:uid="{961E1F3E-42BC-4696-8429-231C8417CDAB}"/>
    <cellStyle name="Comma 34" xfId="731" xr:uid="{62FB3975-8B82-49C7-961C-B688DE4510EF}"/>
    <cellStyle name="Comma 34 2" xfId="1957" xr:uid="{BE783C72-EE4A-4F49-805C-1DC9F4EC7914}"/>
    <cellStyle name="Comma 34 2 2" xfId="1958" xr:uid="{7B4F793B-94FA-4608-AD86-B683AB5DEBD6}"/>
    <cellStyle name="Comma 34 2 3" xfId="1959" xr:uid="{EE2C1D32-74B2-4E4E-A07F-6FF8C888BE16}"/>
    <cellStyle name="Comma 34 2 4" xfId="1960" xr:uid="{68646681-EA7F-49E6-8FB5-16C6DABD9C00}"/>
    <cellStyle name="Comma 34 2 4 2" xfId="1961" xr:uid="{5D8FB762-00A8-4C58-A11A-E8E428E8DADC}"/>
    <cellStyle name="Comma 34 2 4 3" xfId="1962" xr:uid="{81609DCA-A7B5-4547-9A6A-91104AE155A9}"/>
    <cellStyle name="Comma 34 2 4 3 2" xfId="1963" xr:uid="{BE2AAEE3-1567-47C2-B8E7-D987F9939668}"/>
    <cellStyle name="Comma 34 2 4 3 3" xfId="1964" xr:uid="{11057797-1480-4E99-AA7B-2F58F7773A14}"/>
    <cellStyle name="Comma 34 2 4 3 4" xfId="1965" xr:uid="{E64316B2-3E83-46C7-B796-3FEC91B44EEF}"/>
    <cellStyle name="Comma 34 2 5" xfId="1966" xr:uid="{5B9F970B-18A8-4229-A565-47C767CA23E4}"/>
    <cellStyle name="Comma 34 2 6" xfId="1967" xr:uid="{3BFECB2F-818D-4BCF-BBD1-3277E1B9F9EB}"/>
    <cellStyle name="Comma 34 3" xfId="1968" xr:uid="{C0469345-E5E1-49FC-B7C1-DCC5C55CE6EA}"/>
    <cellStyle name="Comma 34 4" xfId="1969" xr:uid="{6299265F-7C20-4528-B85D-1C457EF04D68}"/>
    <cellStyle name="Comma 34 5" xfId="1970" xr:uid="{BF317911-5753-446C-9920-A88CF8971DC5}"/>
    <cellStyle name="Comma 34 5 2" xfId="1971" xr:uid="{83BFA1D3-D7A9-4F34-AF6F-1E440B17453C}"/>
    <cellStyle name="Comma 34 6" xfId="1972" xr:uid="{B7BE3F13-4E87-4E34-8D8F-22CD2AD9DFF2}"/>
    <cellStyle name="Comma 34 6 2" xfId="1973" xr:uid="{197CCAE3-24C0-452E-BE37-901363F42B4E}"/>
    <cellStyle name="Comma 34 7" xfId="1974" xr:uid="{1A732479-C9F0-4BD3-9E06-DDDA9047AA77}"/>
    <cellStyle name="Comma 34 8" xfId="5151" xr:uid="{49DF1E96-86E3-4EB5-96AF-B77E9D283DD2}"/>
    <cellStyle name="Comma 35" xfId="732" xr:uid="{86424B7B-0F10-439D-A841-C64B131F5D17}"/>
    <cellStyle name="Comma 35 2" xfId="1975" xr:uid="{9305D8AC-212E-451F-85CD-6C3A3061BDBE}"/>
    <cellStyle name="Comma 35 2 2" xfId="1976" xr:uid="{487D7982-1E8A-4026-B9C6-A5DEA6191F94}"/>
    <cellStyle name="Comma 35 2 3" xfId="1977" xr:uid="{D582EC3D-0477-48EB-9C09-2EB66A3D6E0A}"/>
    <cellStyle name="Comma 35 3" xfId="1978" xr:uid="{47BC1139-D624-4038-8AA1-6CED07E23A74}"/>
    <cellStyle name="Comma 35 4" xfId="1979" xr:uid="{4C6CC29F-7922-4DC4-81CD-06E4CDD6B3F9}"/>
    <cellStyle name="Comma 35 5" xfId="5155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0" xr:uid="{FEFF9907-1942-4F5C-A248-78B15602B336}"/>
    <cellStyle name="Comma 36 2 2 2" xfId="1981" xr:uid="{DD67185B-710C-4AD2-8478-2B7BE11E48DA}"/>
    <cellStyle name="Comma 36 2 2 2 2" xfId="1982" xr:uid="{DB44B6D3-CACB-4D42-AE12-990DF6EF9BCD}"/>
    <cellStyle name="Comma 36 2 2 3" xfId="1983" xr:uid="{8B59981D-7973-46E7-B486-3E7A0DB83457}"/>
    <cellStyle name="Comma 36 2 3" xfId="1984" xr:uid="{6E54268F-5B09-4D27-AD90-FE951ED2865B}"/>
    <cellStyle name="Comma 36 2 3 2" xfId="1985" xr:uid="{CCD4A003-7463-4B0D-AA8C-292DD197443D}"/>
    <cellStyle name="Comma 36 2 4" xfId="1986" xr:uid="{2A242C7F-0F9F-469C-A80F-F1ADB6D69215}"/>
    <cellStyle name="Comma 36 2 4 2" xfId="1987" xr:uid="{D17155D5-C6CE-48F0-B558-1EEFE73D731F}"/>
    <cellStyle name="Comma 36 2 5" xfId="1988" xr:uid="{E5FC9A6F-722C-4A42-8389-A64271461EAE}"/>
    <cellStyle name="Comma 36 3" xfId="1989" xr:uid="{FB71AA61-FAD1-4C6F-8500-2F8C03403D51}"/>
    <cellStyle name="Comma 36 3 2" xfId="1990" xr:uid="{DE1E27B8-3884-489E-8482-0EA8DD319B6C}"/>
    <cellStyle name="Comma 36 3 2 2" xfId="1991" xr:uid="{7F92121C-0B2A-4E92-8C34-EBD7AC6BD417}"/>
    <cellStyle name="Comma 36 3 3" xfId="1992" xr:uid="{7CB7ACAD-9F51-4E3C-904C-4F43C77AE243}"/>
    <cellStyle name="Comma 36 4" xfId="1993" xr:uid="{DFCBAF7E-4ABF-42DE-8E0B-6D3A99A9FAEF}"/>
    <cellStyle name="Comma 36 4 2" xfId="1994" xr:uid="{64DC4D7D-FA69-46A7-A759-14831D452277}"/>
    <cellStyle name="Comma 36 4 3" xfId="1995" xr:uid="{1ABABCD0-3187-4E30-9F5C-A6749CC53CDC}"/>
    <cellStyle name="Comma 36 4 4" xfId="1996" xr:uid="{A2DA8FB6-8F9D-43EC-B131-3AB9DCB8B1AE}"/>
    <cellStyle name="Comma 36 5" xfId="1997" xr:uid="{F37C46E7-5A34-42EE-93C1-7EED90CD3561}"/>
    <cellStyle name="Comma 36 5 2" xfId="1998" xr:uid="{9CD186BA-4805-4AE7-8AA9-629601B1CDA4}"/>
    <cellStyle name="Comma 36 6" xfId="1999" xr:uid="{8EF530E6-548E-4A85-A4D2-492F1593C8A6}"/>
    <cellStyle name="Comma 36 6 2" xfId="2000" xr:uid="{640FDC81-0D55-4484-BAA2-AF4901902C17}"/>
    <cellStyle name="Comma 36 7" xfId="2001" xr:uid="{E0FCD55D-14E5-40EA-A199-15181C6547B6}"/>
    <cellStyle name="Comma 37" xfId="735" xr:uid="{96529D0D-4CD5-411E-A719-CDE914321D86}"/>
    <cellStyle name="Comma 37 2" xfId="2002" xr:uid="{B02C12BB-D306-4A89-93B3-87D42B48586F}"/>
    <cellStyle name="Comma 37 2 2" xfId="2003" xr:uid="{7AAFCED9-00F7-4A1C-B5E4-F56681D9E98F}"/>
    <cellStyle name="Comma 37 2 2 2" xfId="2004" xr:uid="{030E832B-57D4-46B8-BB48-C28171DEAB88}"/>
    <cellStyle name="Comma 37 2 2 2 2" xfId="2005" xr:uid="{C149B9CC-D432-4BFB-82F8-D2F01A435F0B}"/>
    <cellStyle name="Comma 37 2 2 3" xfId="2006" xr:uid="{DA4D0A97-031A-443B-989F-354C84B653EC}"/>
    <cellStyle name="Comma 37 2 3" xfId="2007" xr:uid="{42DE67E0-9FDB-432B-AA1A-ED023FE3DC38}"/>
    <cellStyle name="Comma 37 2 3 2" xfId="2008" xr:uid="{4CE4F5C2-C821-4D36-A1B0-F1FDE707FBBB}"/>
    <cellStyle name="Comma 37 2 4" xfId="2009" xr:uid="{EA5BFF10-AC5D-4EB4-A533-08C3FE01BC45}"/>
    <cellStyle name="Comma 37 2 5" xfId="2010" xr:uid="{95ABD44B-880C-466D-8132-CBAD6A14C7EC}"/>
    <cellStyle name="Comma 37 3" xfId="2011" xr:uid="{FC55D396-A54E-47BD-AF1A-64036B09D73C}"/>
    <cellStyle name="Comma 37 3 2" xfId="2012" xr:uid="{34D49A5C-D313-4CDD-966D-FD1A6DEC8BBD}"/>
    <cellStyle name="Comma 37 3 2 2" xfId="2013" xr:uid="{0F197E84-A527-4550-940D-E20D70169EC0}"/>
    <cellStyle name="Comma 37 3 3" xfId="2014" xr:uid="{C6924006-0D0A-4672-9692-B8410E5273FF}"/>
    <cellStyle name="Comma 37 3 4" xfId="2015" xr:uid="{40716A19-F698-41B9-AC1D-3D0FC22FBFA5}"/>
    <cellStyle name="Comma 37 4" xfId="2016" xr:uid="{4F6B427F-6B8D-48DC-81BA-7761BF770B54}"/>
    <cellStyle name="Comma 37 4 2" xfId="2017" xr:uid="{E076A473-BE3D-4678-A57F-8A0AB7E0C9E6}"/>
    <cellStyle name="Comma 37 4 3" xfId="2018" xr:uid="{B30D71A0-3B53-4623-AA23-3AA226B22E30}"/>
    <cellStyle name="Comma 37 5" xfId="2019" xr:uid="{0F95E035-DAFB-46C9-9903-A1FE4E7A808A}"/>
    <cellStyle name="Comma 37 6" xfId="2020" xr:uid="{59913FD0-A7D3-4488-869B-AD5ED37542B5}"/>
    <cellStyle name="Comma 37 6 2" xfId="2021" xr:uid="{15639FA2-811D-4953-BB60-A4496BD0524D}"/>
    <cellStyle name="Comma 37 7" xfId="2022" xr:uid="{C00F10E3-CEED-44D9-947E-80B6D6A28E81}"/>
    <cellStyle name="Comma 37 8" xfId="2023" xr:uid="{BE1A2CE7-15AA-4E0A-8880-C63BD5EEF027}"/>
    <cellStyle name="Comma 38" xfId="736" xr:uid="{DBF809EA-189E-4F77-B333-676AE572A993}"/>
    <cellStyle name="Comma 38 2" xfId="2024" xr:uid="{A18B9034-8E72-4398-AA19-C772F53F87AB}"/>
    <cellStyle name="Comma 38 2 2" xfId="2025" xr:uid="{5BFC7DF4-7B30-4585-90AF-B6EED4711AB5}"/>
    <cellStyle name="Comma 38 2 2 2" xfId="2026" xr:uid="{FD394859-BEAC-4B23-B2CD-239DA16AD683}"/>
    <cellStyle name="Comma 38 2 2 2 2" xfId="2027" xr:uid="{E959A9E1-0C0D-4A2F-8B77-FC16DF6F65BD}"/>
    <cellStyle name="Comma 38 2 2 3" xfId="2028" xr:uid="{0C6754A0-489D-4115-93B0-27389E56156E}"/>
    <cellStyle name="Comma 38 2 3" xfId="2029" xr:uid="{5E184397-718B-48CF-A2C2-6F8C750A2FAB}"/>
    <cellStyle name="Comma 38 2 3 2" xfId="2030" xr:uid="{0FD775FE-527C-449D-9E74-33D5ED774CA4}"/>
    <cellStyle name="Comma 38 2 4" xfId="2031" xr:uid="{7F2EA3D0-F0D9-447D-A2E5-2E00D239A065}"/>
    <cellStyle name="Comma 38 3" xfId="2032" xr:uid="{8D3B529C-7B03-4EBF-A9DE-F5FD6474609B}"/>
    <cellStyle name="Comma 38 3 2" xfId="2033" xr:uid="{0AE479A5-0E9C-44CD-AFA1-E4A2D33B9F9A}"/>
    <cellStyle name="Comma 38 3 2 2" xfId="2034" xr:uid="{19DD45A7-FF9C-4F14-8128-A905053BDDEE}"/>
    <cellStyle name="Comma 38 3 3" xfId="2035" xr:uid="{57054296-FCC8-4FFE-AD39-93DBC804283D}"/>
    <cellStyle name="Comma 38 4" xfId="2036" xr:uid="{9A716CF8-769F-4705-9483-48CA0108EC42}"/>
    <cellStyle name="Comma 38 4 2" xfId="2037" xr:uid="{DD60D1EC-0E10-4473-AA77-62F5F75BF1CC}"/>
    <cellStyle name="Comma 38 4 3" xfId="2038" xr:uid="{36DACCB3-19F6-4440-9F86-D5D9B7ACD052}"/>
    <cellStyle name="Comma 38 4 3 2" xfId="2039" xr:uid="{011F7236-4A1A-497E-845E-B513995E6BC2}"/>
    <cellStyle name="Comma 38 5" xfId="2040" xr:uid="{A76F3DD1-221C-4C06-A824-B1AFE73CD196}"/>
    <cellStyle name="Comma 38 6" xfId="2041" xr:uid="{6006C230-A831-46D0-9F8D-E49DA83B8B04}"/>
    <cellStyle name="Comma 38 7" xfId="2042" xr:uid="{355F4150-6497-4C22-9441-902F3182DD1F}"/>
    <cellStyle name="Comma 39" xfId="737" xr:uid="{C67A0219-D508-42A4-B90A-1958047FEA20}"/>
    <cellStyle name="Comma 39 2" xfId="2043" xr:uid="{2D5635D1-3496-4D35-A9AC-80A9390B1F4B}"/>
    <cellStyle name="Comma 39 2 2" xfId="2044" xr:uid="{B1B93CAF-D86E-4EDB-94C1-62401B0ED1D8}"/>
    <cellStyle name="Comma 39 2 2 2" xfId="2045" xr:uid="{E11CC696-211B-424E-A128-A2D1650B8793}"/>
    <cellStyle name="Comma 39 2 2 2 2" xfId="2046" xr:uid="{B9EB520A-8910-4164-AEC0-E2B96078F6B7}"/>
    <cellStyle name="Comma 39 2 2 3" xfId="2047" xr:uid="{8170DDDC-95C1-4734-AE20-5F9EEE58B2DC}"/>
    <cellStyle name="Comma 39 2 3" xfId="2048" xr:uid="{646069F9-FBBC-40D2-95F5-F0AD10198951}"/>
    <cellStyle name="Comma 39 2 3 2" xfId="2049" xr:uid="{81C2BA78-18CE-4A7E-A80B-F0F669390912}"/>
    <cellStyle name="Comma 39 2 4" xfId="2050" xr:uid="{3061DD97-68DE-4B9C-BCB3-85C8ED0BC183}"/>
    <cellStyle name="Comma 39 2 5" xfId="2051" xr:uid="{BA4DAD36-09F8-4FDE-8555-A757D0B8484E}"/>
    <cellStyle name="Comma 39 3" xfId="2052" xr:uid="{270AE22C-64AF-4E1A-916E-EFADB3A29F50}"/>
    <cellStyle name="Comma 39 3 2" xfId="2053" xr:uid="{89103C11-FCA9-40D9-917F-475AC58A1D7C}"/>
    <cellStyle name="Comma 39 3 2 2" xfId="2054" xr:uid="{965E3BD3-02BE-4633-AA54-EFB3974BDCEA}"/>
    <cellStyle name="Comma 39 3 3" xfId="2055" xr:uid="{DB197F28-3B8D-4026-AC17-3C58E36B6D3C}"/>
    <cellStyle name="Comma 39 4" xfId="2056" xr:uid="{8125F79F-C940-46A8-85B5-8D94859B024D}"/>
    <cellStyle name="Comma 39 4 2" xfId="2057" xr:uid="{26226128-56E0-4706-AB02-4CE055FB3F36}"/>
    <cellStyle name="Comma 39 4 3" xfId="2058" xr:uid="{9E8B82BB-39B4-4ADA-87A6-5A7563411C00}"/>
    <cellStyle name="Comma 39 5" xfId="2059" xr:uid="{A68CA5C6-5B55-4303-887A-AFBC305E042C}"/>
    <cellStyle name="Comma 39 6" xfId="2060" xr:uid="{E8D86878-76D5-46A5-BE6D-245123FCF390}"/>
    <cellStyle name="Comma 4" xfId="67" xr:uid="{BBA41586-AA03-4A6B-96AA-B198BFADB262}"/>
    <cellStyle name="Comma 4 10" xfId="4136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1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2" xr:uid="{AECBA6F6-E3EE-44B5-AB07-8DB8CC34A994}"/>
    <cellStyle name="Comma 4 2 2 2 2" xfId="2063" xr:uid="{8C042BFC-917F-4E49-BA62-EB664B3A7709}"/>
    <cellStyle name="Comma 4 2 2 2 2 2" xfId="2064" xr:uid="{915A4C93-2BFB-4EDC-ADF0-25FD326B7AEF}"/>
    <cellStyle name="Comma 4 2 2 2 3" xfId="2065" xr:uid="{08484F9D-E0F8-4989-8034-FF3A5EF0D145}"/>
    <cellStyle name="Comma 4 2 2 2 4" xfId="4342" xr:uid="{47665BEA-6A5C-485C-92CC-111F06B1FD38}"/>
    <cellStyle name="Comma 4 2 2 3" xfId="2066" xr:uid="{FE9A5C63-70DF-4D7D-9CB3-C2B9601CBC05}"/>
    <cellStyle name="Comma 4 2 2 3 2" xfId="2067" xr:uid="{336938EA-3DF8-4EDB-AB1C-DCF1D294AFF9}"/>
    <cellStyle name="Comma 4 2 2 3 3" xfId="4417" xr:uid="{136C19D9-45D6-4515-A8EC-21052F55BA7B}"/>
    <cellStyle name="Comma 4 2 2 4" xfId="2068" xr:uid="{24461578-7E33-4034-8A21-7BFAA46B2F48}"/>
    <cellStyle name="Comma 4 2 2 5" xfId="4001" xr:uid="{71208752-A702-4F9B-8616-3DFBDD435D2A}"/>
    <cellStyle name="Comma 4 2 2 6" xfId="4279" xr:uid="{5D49BB00-563C-4230-AB7D-EBD830332FE8}"/>
    <cellStyle name="Comma 4 2 2 7" xfId="2061" xr:uid="{A0DDBA11-8B2C-4473-97D5-7F669FE4E838}"/>
    <cellStyle name="Comma 4 2 3" xfId="152" xr:uid="{1F54BD94-1655-4F11-A514-0209DDDBFB14}"/>
    <cellStyle name="Comma 4 2 3 2" xfId="2070" xr:uid="{2483D1D6-07A3-4615-9E20-E33AC1F82E20}"/>
    <cellStyle name="Comma 4 2 3 2 2" xfId="2071" xr:uid="{325CCCE2-0C3D-4D56-B983-0D3178AB7ED4}"/>
    <cellStyle name="Comma 4 2 3 3" xfId="2072" xr:uid="{1BD6E354-873D-47D6-8B9C-9C0E63ABBFF7}"/>
    <cellStyle name="Comma 4 2 3 4" xfId="2073" xr:uid="{10F3FB2E-F811-472D-824D-649EDFAC5D2E}"/>
    <cellStyle name="Comma 4 2 3 5" xfId="4310" xr:uid="{14076CDA-4EB5-434A-BEEC-2E8B13FDDC3D}"/>
    <cellStyle name="Comma 4 2 3 6" xfId="2069" xr:uid="{5E4B99AF-B7AB-4730-ABA3-46E393465A4F}"/>
    <cellStyle name="Comma 4 2 4" xfId="2074" xr:uid="{B99BBDA0-63C9-47DC-8FDA-BAF9C79C5440}"/>
    <cellStyle name="Comma 4 2 4 2" xfId="2075" xr:uid="{E458BF3E-5BA8-4FD1-92A0-258EA6D95E26}"/>
    <cellStyle name="Comma 4 2 4 3" xfId="4409" xr:uid="{594CE98F-9201-4DE8-9CF9-6DF3BD4B43EF}"/>
    <cellStyle name="Comma 4 2 5" xfId="2076" xr:uid="{44B9309F-0492-444D-99AA-42F5A5A23A9F}"/>
    <cellStyle name="Comma 4 2 5 2" xfId="4245" xr:uid="{9443433B-00E1-4873-A86A-8E78BC8F4FD7}"/>
    <cellStyle name="Comma 4 2 6" xfId="2077" xr:uid="{AF312E3F-4D5C-4F5A-A4F9-E9162BEBF48A}"/>
    <cellStyle name="Comma 4 2 7" xfId="2078" xr:uid="{05521446-20F3-425B-9591-FF2828885E9A}"/>
    <cellStyle name="Comma 4 2 8" xfId="3609" xr:uid="{BFC27DBA-D2D3-499A-86A9-8A7FB5573D05}"/>
    <cellStyle name="Comma 4 2 9" xfId="3926" xr:uid="{4A198664-E9B8-4D2D-9DD6-4440DC7A3BD2}"/>
    <cellStyle name="Comma 4 23 2" xfId="48" xr:uid="{96AF188B-CCEA-42BB-9AA6-2CC646DBDBD1}"/>
    <cellStyle name="Comma 4 23 2 2" xfId="5064" xr:uid="{02F85B5D-9527-4F0B-A0EA-A8EEB7BFFDAD}"/>
    <cellStyle name="Comma 4 23 2 2 2" xfId="8073" xr:uid="{9DBC0F4E-26D1-4AC9-8961-8CB154DDF781}"/>
    <cellStyle name="Comma 4 23 2 3" xfId="53" xr:uid="{4D53746A-DE40-4D9E-93FE-47125021079B}"/>
    <cellStyle name="Comma 4 23 2 3 2" xfId="7071" xr:uid="{ACF6C6AE-57D9-4A72-9BDB-0652034C67B4}"/>
    <cellStyle name="Comma 4 23 2 4" xfId="3786" xr:uid="{99926A2B-0C06-456F-A3A3-7878C7DBB70B}"/>
    <cellStyle name="Comma 4 3" xfId="153" xr:uid="{61330AC1-4939-47EB-9660-327135D2E85A}"/>
    <cellStyle name="Comma 4 3 10" xfId="1263" xr:uid="{DEDDC755-A353-4981-B848-CFED4DE70E0D}"/>
    <cellStyle name="Comma 4 3 2" xfId="2079" xr:uid="{D6097B50-2D1F-41B3-AEB0-CAC9E78AE5CF}"/>
    <cellStyle name="Comma 4 3 2 2" xfId="4335" xr:uid="{08F5F03E-8CF7-4453-B58E-89D958C87628}"/>
    <cellStyle name="Comma 4 3 2 2 2" xfId="7431" xr:uid="{165A05F9-A8BF-4C6F-B0EE-C0FDCC26B330}"/>
    <cellStyle name="Comma 4 3 3" xfId="2080" xr:uid="{6AD0DAA3-149F-4A68-9777-C96ECD347499}"/>
    <cellStyle name="Comma 4 3 3 2" xfId="4415" xr:uid="{3816D25C-1263-4EAB-9288-494E691A6252}"/>
    <cellStyle name="Comma 4 3 4" xfId="2081" xr:uid="{CC8681D7-51EF-455A-A8C2-5FE3C28BD916}"/>
    <cellStyle name="Comma 4 3 4 2" xfId="2082" xr:uid="{4367F2E6-C28B-464F-83CB-D89C934CDC71}"/>
    <cellStyle name="Comma 4 3 5" xfId="3304" xr:uid="{09BE8CA3-91F8-4219-975B-8F01DBA57C78}"/>
    <cellStyle name="Comma 4 3 5 2" xfId="6644" xr:uid="{FB0E0652-3BC4-48E4-B497-1FD9CA435AB2}"/>
    <cellStyle name="Comma 4 3 6" xfId="3992" xr:uid="{FE568AA0-BFED-4B8E-B9FD-2FD97DCB9F60}"/>
    <cellStyle name="Comma 4 3 6 2" xfId="7204" xr:uid="{7667D742-401D-436A-9BEF-4FEA34324E7C}"/>
    <cellStyle name="Comma 4 3 7" xfId="4264" xr:uid="{C5D59977-5BAB-4C90-9A68-4B5005EF478E}"/>
    <cellStyle name="Comma 4 3 8" xfId="5067" xr:uid="{694901F7-F6A5-40F6-9713-23107651FF29}"/>
    <cellStyle name="Comma 4 3 9" xfId="5578" xr:uid="{4ED848A1-3AA0-4F86-B286-DBE93F6DD259}"/>
    <cellStyle name="Comma 4 4" xfId="154" xr:uid="{ECEFC556-40A2-4FB9-BF54-33A309860E10}"/>
    <cellStyle name="Comma 4 4 2" xfId="2083" xr:uid="{B40D157F-4F6B-4622-AEB5-5DAF6367D437}"/>
    <cellStyle name="Comma 4 4 2 2" xfId="2084" xr:uid="{1AE5E7BF-CF45-499F-A469-2F98AE90501F}"/>
    <cellStyle name="Comma 4 4 2 2 2" xfId="2085" xr:uid="{5E7927B1-91C0-476D-BFF7-9962397297D4}"/>
    <cellStyle name="Comma 4 4 2 3" xfId="2086" xr:uid="{2700B6EE-9482-459F-BFAA-B6F79C78EAF2}"/>
    <cellStyle name="Comma 4 4 3" xfId="2087" xr:uid="{89649CDE-72D1-4E64-88CE-6AAF64F450DE}"/>
    <cellStyle name="Comma 4 4 3 2" xfId="2088" xr:uid="{973C0D64-435C-4AAF-AC69-E6FC2D26DAF1}"/>
    <cellStyle name="Comma 4 4 4" xfId="2089" xr:uid="{52F9D3E8-9E8C-4406-91EF-B8B9C1590D24}"/>
    <cellStyle name="Comma 4 4 5" xfId="2090" xr:uid="{6B7F1D8D-5F8A-4243-A4F3-9509F552D04B}"/>
    <cellStyle name="Comma 4 4 6" xfId="3610" xr:uid="{93EC69F1-FF3F-4856-BEB1-0D120C715588}"/>
    <cellStyle name="Comma 4 4 7" xfId="4304" xr:uid="{90B40682-7AB7-4767-B1D5-D71577D8122C}"/>
    <cellStyle name="Comma 4 4 8" xfId="4950" xr:uid="{859F0E1D-14B3-4019-8270-BC99F5F02AEB}"/>
    <cellStyle name="Comma 4 4 9" xfId="1264" xr:uid="{31010783-AF38-4B34-96E7-CE0D697E5694}"/>
    <cellStyle name="Comma 4 5" xfId="155" xr:uid="{D691CA05-D161-498C-8D49-88E70F0553C8}"/>
    <cellStyle name="Comma 4 5 2" xfId="2092" xr:uid="{1EBECC95-084F-4B3B-858F-131D491300E0}"/>
    <cellStyle name="Comma 4 5 2 2" xfId="2093" xr:uid="{1DEB875C-2CCB-4ADC-9338-E807D6EDF7D8}"/>
    <cellStyle name="Comma 4 5 3" xfId="2094" xr:uid="{89FFCD35-1ADD-4040-A5F0-4B40F8F6EA21}"/>
    <cellStyle name="Comma 4 5 4" xfId="2095" xr:uid="{8C36A0BE-0CF5-4988-8586-13F8A24CFBF9}"/>
    <cellStyle name="Comma 4 5 5" xfId="3927" xr:uid="{C93FC36C-C5D4-4895-9128-AF9674A9E30E}"/>
    <cellStyle name="Comma 4 5 6" xfId="2091" xr:uid="{C03C8343-CEB6-4B71-B404-6B3ECF1779C0}"/>
    <cellStyle name="Comma 4 6" xfId="2096" xr:uid="{28AF28CC-9384-46F3-8E06-EF61E3A1DA38}"/>
    <cellStyle name="Comma 4 6 2" xfId="2097" xr:uid="{3BC72661-FDC4-4301-B5EE-34072E803CEB}"/>
    <cellStyle name="Comma 4 6 3" xfId="4318" xr:uid="{930C08B9-53F2-4F2E-B75F-8D693BD86288}"/>
    <cellStyle name="Comma 4 7" xfId="2098" xr:uid="{22835D00-4F2C-4776-86B5-35CEC982A15E}"/>
    <cellStyle name="Comma 4 7 2" xfId="4401" xr:uid="{4D780385-D097-4E61-8C8D-3B68CAD5CD2B}"/>
    <cellStyle name="Comma 4 8" xfId="2099" xr:uid="{032A8CCD-207C-48A1-91A7-6A278DE6E38A}"/>
    <cellStyle name="Comma 4 8 2" xfId="4233" xr:uid="{1EE966D3-DD41-4C3F-A0ED-DDAAFA7CD2A3}"/>
    <cellStyle name="Comma 4 9" xfId="3906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0" xr:uid="{985B92BD-BBB9-4D82-8E90-FB103DAA4093}"/>
    <cellStyle name="Comma 40 2 2" xfId="2101" xr:uid="{64D80EAD-C0D5-45F3-8F0D-59D3853DE77F}"/>
    <cellStyle name="Comma 40 3" xfId="2102" xr:uid="{8EA259ED-A3F4-4308-AD8D-575C1745625C}"/>
    <cellStyle name="Comma 40 4" xfId="2103" xr:uid="{BB5D536F-5813-475B-90BC-410FFCE633F3}"/>
    <cellStyle name="Comma 40 5" xfId="2104" xr:uid="{DB673CB8-9121-47BD-AD9A-27997B1FA158}"/>
    <cellStyle name="Comma 41" xfId="1367" xr:uid="{25BE4857-501D-4B42-A7B1-782242AAF2A2}"/>
    <cellStyle name="Comma 41 2" xfId="2105" xr:uid="{2DA2CE5B-70DF-4AF6-BF0E-D8A8CFCEA37C}"/>
    <cellStyle name="Comma 41 3" xfId="2106" xr:uid="{DE31BFB0-43D7-4EB0-9EB9-7A9E606E89AB}"/>
    <cellStyle name="Comma 41 4" xfId="2107" xr:uid="{6516C507-85C7-4FC7-B872-2F5264BBF598}"/>
    <cellStyle name="Comma 41 4 2" xfId="2108" xr:uid="{98D6C74D-5B8A-4C8D-9D62-1C80374EA92D}"/>
    <cellStyle name="Comma 41 5" xfId="3611" xr:uid="{1FD0D810-B202-4E7D-B658-46A753983BC5}"/>
    <cellStyle name="Comma 42" xfId="1368" xr:uid="{A8D3FE9C-489A-4EA3-B8E1-AB1B519F5719}"/>
    <cellStyle name="Comma 42 2" xfId="2109" xr:uid="{F79A066A-F592-43EF-AF14-A6921084D1CC}"/>
    <cellStyle name="Comma 42 2 2" xfId="2110" xr:uid="{E11CD267-6767-4C59-9C0F-4D4E7BD0E460}"/>
    <cellStyle name="Comma 42 2 3" xfId="2111" xr:uid="{ED9FC15A-8810-4261-AE99-EB03B2DBB62A}"/>
    <cellStyle name="Comma 42 3" xfId="2112" xr:uid="{190EC558-9639-4D39-BEFC-12B924C08FC5}"/>
    <cellStyle name="Comma 42 3 2" xfId="2113" xr:uid="{B6FACE42-F25C-47E2-9170-5188248FD7BE}"/>
    <cellStyle name="Comma 42 3 3" xfId="2114" xr:uid="{E06D9175-D2FB-416E-B279-82B4FE720459}"/>
    <cellStyle name="Comma 42 4" xfId="2115" xr:uid="{7101E07E-AFE8-4FFC-B38D-0D876049A25A}"/>
    <cellStyle name="Comma 42 4 2" xfId="2116" xr:uid="{EBBD6458-A993-4204-B2F6-D00B505ABDBC}"/>
    <cellStyle name="Comma 42 5" xfId="2117" xr:uid="{37F3E99C-822A-4A95-B972-7884585FA0C7}"/>
    <cellStyle name="Comma 42 6" xfId="2118" xr:uid="{D6C63393-7959-4DBA-BFE7-EDC3D5F93C90}"/>
    <cellStyle name="Comma 42 7" xfId="3612" xr:uid="{3B0D9818-888A-43F5-B6F9-4A03174F427E}"/>
    <cellStyle name="Comma 43" xfId="1369" xr:uid="{2A490918-CBB2-4EFB-AD49-A78C9B60333C}"/>
    <cellStyle name="Comma 43 2" xfId="1265" xr:uid="{ACB3C99B-2A17-48F3-A4D3-EBA08D30DA75}"/>
    <cellStyle name="Comma 43 2 2" xfId="3613" xr:uid="{D126B9DE-B14B-43B6-8708-10B2072239E6}"/>
    <cellStyle name="Comma 43 3" xfId="2119" xr:uid="{A9346C9C-7F2A-435E-9120-041ACE251274}"/>
    <cellStyle name="Comma 43 3 2" xfId="2120" xr:uid="{4E856E25-A632-4064-8F24-A9FB1268AC7C}"/>
    <cellStyle name="Comma 43 4" xfId="2121" xr:uid="{13EA61B5-FE09-4D69-87E3-B245AFF2D7DC}"/>
    <cellStyle name="Comma 43 5" xfId="3614" xr:uid="{6A6D4FF3-6B3A-4C06-B39C-47FA2D6FBFFD}"/>
    <cellStyle name="Comma 44" xfId="740" xr:uid="{60E6F3CF-D66B-403C-B040-B9BE42941688}"/>
    <cellStyle name="Comma 44 2" xfId="1452" xr:uid="{852A70F9-5FDF-4E7C-8103-8CBD3F591E77}"/>
    <cellStyle name="Comma 44 2 2" xfId="2122" xr:uid="{C0493F6A-F566-432A-B6BC-4549C0BD9340}"/>
    <cellStyle name="Comma 44 2 2 2" xfId="2123" xr:uid="{F3C0EF19-C79D-47A1-A66A-68C4E0E0AE72}"/>
    <cellStyle name="Comma 44 2 3" xfId="2124" xr:uid="{9B441D7B-4393-4820-A9D2-470599CF8DC5}"/>
    <cellStyle name="Comma 44 2 4" xfId="2125" xr:uid="{B346A8EC-3C6A-4CEB-A9F5-FF8D11598706}"/>
    <cellStyle name="Comma 44 2 5" xfId="3349" xr:uid="{E4A72435-559A-4317-A21F-17FDCDCE2FA5}"/>
    <cellStyle name="Comma 44 2 5 2" xfId="6689" xr:uid="{ADFB2B38-E95C-4058-AFD0-84105DFA55BE}"/>
    <cellStyle name="Comma 44 2 6" xfId="5692" xr:uid="{21FD2CAA-3C9C-4805-A548-31501BFBC80A}"/>
    <cellStyle name="Comma 44 3" xfId="2126" xr:uid="{5DCF66DA-BDEC-4685-9D1E-55EF8C02035F}"/>
    <cellStyle name="Comma 44 3 2" xfId="2127" xr:uid="{200AD457-7E0C-4C28-AD19-BF67AB894628}"/>
    <cellStyle name="Comma 44 4" xfId="2128" xr:uid="{6BBF46A3-A627-4CE1-8CD0-F5E36B5A6B64}"/>
    <cellStyle name="Comma 44 5" xfId="2129" xr:uid="{FE661FC1-227A-40A4-B559-48EFD8CA08CF}"/>
    <cellStyle name="Comma 44 6" xfId="3286" xr:uid="{39F9323F-73CF-4077-A261-563E299CF671}"/>
    <cellStyle name="Comma 44 6 2" xfId="6626" xr:uid="{03BD70C4-D588-4BC9-9161-21812574609E}"/>
    <cellStyle name="Comma 44 7" xfId="5307" xr:uid="{3A2A7406-78B1-4738-AC69-92CE3658EDD6}"/>
    <cellStyle name="Comma 45" xfId="1370" xr:uid="{95591530-9F37-44F6-8FBD-0A0EA00AB178}"/>
    <cellStyle name="Comma 45 2" xfId="2130" xr:uid="{31AAE6AC-B8DB-4891-A5EF-1E8E3398484B}"/>
    <cellStyle name="Comma 45 3" xfId="2131" xr:uid="{7C1568D7-4680-42AA-B808-CC54226E4088}"/>
    <cellStyle name="Comma 45 3 2" xfId="2132" xr:uid="{CBFDFDC8-696D-4BB3-808B-592EBF9EE6B9}"/>
    <cellStyle name="Comma 45 4" xfId="2133" xr:uid="{728B3E11-7044-4C4D-BC5D-175B1358579E}"/>
    <cellStyle name="Comma 45 5" xfId="2134" xr:uid="{2ED933A6-A986-4C01-A8E3-C9904E836F2E}"/>
    <cellStyle name="Comma 45 5 2" xfId="2135" xr:uid="{170D1A92-C8EE-4EFD-B5C7-41F58C239937}"/>
    <cellStyle name="Comma 45 6" xfId="3615" xr:uid="{CA4AE04D-8271-4764-8F84-6999DC419C85}"/>
    <cellStyle name="Comma 46" xfId="1371" xr:uid="{C0D51C47-6D91-4D42-BE18-DDE2D8F95F34}"/>
    <cellStyle name="Comma 46 2" xfId="2136" xr:uid="{16A14C35-39CE-40A0-A40F-971A8C897094}"/>
    <cellStyle name="Comma 46 2 2" xfId="2137" xr:uid="{BA06DFA8-8DDA-4CAE-BA93-767E214EC909}"/>
    <cellStyle name="Comma 46 3" xfId="2138" xr:uid="{C177D3FF-C867-4367-AE0A-11BB4FED5F44}"/>
    <cellStyle name="Comma 46 4" xfId="3616" xr:uid="{D07D4F8D-71F4-4119-8802-5C02EEA82E39}"/>
    <cellStyle name="Comma 47" xfId="1372" xr:uid="{BF3DC0AA-5A24-48FC-A476-A7BAF3C115A3}"/>
    <cellStyle name="Comma 47 2" xfId="2139" xr:uid="{51A60495-9DEF-4C6D-A367-D776EBD362E2}"/>
    <cellStyle name="Comma 47 3" xfId="2140" xr:uid="{1D3F650F-3FA7-4659-8688-33BC2950DB0D}"/>
    <cellStyle name="Comma 47 4" xfId="2141" xr:uid="{D610302F-32DD-4ACD-AB69-2E5E3A4A6FEE}"/>
    <cellStyle name="Comma 47 4 2" xfId="2142" xr:uid="{D85D1441-A2F3-4A60-B6F1-3C5302100927}"/>
    <cellStyle name="Comma 47 5" xfId="3617" xr:uid="{6F4AA4CE-5012-4CEC-8680-DBCB109A23E0}"/>
    <cellStyle name="Comma 48" xfId="1373" xr:uid="{170F8DC6-13C8-4BF7-8729-F3931F147C40}"/>
    <cellStyle name="Comma 48 2" xfId="2143" xr:uid="{44A2F41F-F41E-4535-89DB-F5F9408D3BE4}"/>
    <cellStyle name="Comma 48 3" xfId="2144" xr:uid="{0B7BA636-76E2-4668-A7D8-CCE2A82B5D13}"/>
    <cellStyle name="Comma 48 4" xfId="3618" xr:uid="{1D48E080-35A3-4484-BC00-7FB2A3D62372}"/>
    <cellStyle name="Comma 49" xfId="1374" xr:uid="{B461762A-3691-44C3-953B-CD9A3A2A4394}"/>
    <cellStyle name="Comma 49 2" xfId="2145" xr:uid="{80E41052-748C-4191-B666-47EF9DCAA079}"/>
    <cellStyle name="Comma 49 3" xfId="3619" xr:uid="{B4AEB341-6487-48AD-A199-9E6474ADB20A}"/>
    <cellStyle name="Comma 5" xfId="69" xr:uid="{AB5DE7E3-137C-49E3-888E-2AAEA7807B8B}"/>
    <cellStyle name="Comma 5 10" xfId="3929" xr:uid="{E3F96855-466C-44EE-97A6-7678CAE97EEF}"/>
    <cellStyle name="Comma 5 10 2" xfId="7165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7" xr:uid="{F5CB3903-A676-49FE-88BF-59BBEC1176F1}"/>
    <cellStyle name="Comma 5 2 2 3" xfId="4343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19" xr:uid="{E4E2E389-3C94-413A-BB58-58C2A88B338C}"/>
    <cellStyle name="Comma 5 2 3 2 2" xfId="7485" xr:uid="{4091EB77-2AD9-4F36-A93B-DBEE6B6F25FD}"/>
    <cellStyle name="Comma 5 2 3 3" xfId="4188" xr:uid="{832265E9-5689-449C-812C-E362033EAF2F}"/>
    <cellStyle name="Comma 5 2 3 4" xfId="2146" xr:uid="{DCEF8DF5-FADE-4FAC-AB16-111AACF54D04}"/>
    <cellStyle name="Comma 5 2 4" xfId="2147" xr:uid="{667E542D-0C2F-44A6-A571-0006C15A2137}"/>
    <cellStyle name="Comma 5 2 4 2" xfId="2148" xr:uid="{9972D1FC-875A-4A3B-A3FD-E7975A9CA137}"/>
    <cellStyle name="Comma 5 2 4 3" xfId="4466" xr:uid="{A4382C50-0B66-4F3C-A381-A60D66101C7A}"/>
    <cellStyle name="Comma 5 2 5" xfId="2149" xr:uid="{07B2E938-7676-452C-BF69-F3D7D2562F8C}"/>
    <cellStyle name="Comma 5 2 5 2" xfId="4281" xr:uid="{DE006A02-8640-43B5-8F3B-5C1A964D70D4}"/>
    <cellStyle name="Comma 5 2 5 2 2" xfId="7394" xr:uid="{C4B32B22-9078-413C-AF9E-74ABF148306C}"/>
    <cellStyle name="Comma 5 2 6" xfId="3835" xr:uid="{7320940C-F4D6-41F7-ACB8-C47ACF3410E2}"/>
    <cellStyle name="Comma 5 2 7" xfId="741" xr:uid="{9F661D8E-C627-46D6-898C-65424950590B}"/>
    <cellStyle name="Comma 5 24" xfId="4212" xr:uid="{CC03DB14-D4DE-461B-8E53-FB9596D76325}"/>
    <cellStyle name="Comma 5 3" xfId="159" xr:uid="{07532CB3-B07B-4106-8DFC-F1F4763B50BC}"/>
    <cellStyle name="Comma 5 3 2" xfId="2150" xr:uid="{64EF0F8E-0E52-4CBB-B2BF-1A7A8BC3836D}"/>
    <cellStyle name="Comma 5 3 2 2" xfId="2151" xr:uid="{BAFD13E7-C61C-4280-A6C2-9DA9640A4775}"/>
    <cellStyle name="Comma 5 3 2 3" xfId="4490" xr:uid="{63273EA1-5FDE-4145-BD33-26FD1E7C2C4A}"/>
    <cellStyle name="Comma 5 3 3" xfId="2152" xr:uid="{237F4409-9328-46F7-AEBA-4B8381FA8FA7}"/>
    <cellStyle name="Comma 5 3 3 2" xfId="2153" xr:uid="{22BC8733-F598-4F25-8D04-6C50CA15EED3}"/>
    <cellStyle name="Comma 5 3 3 3" xfId="4322" xr:uid="{C50A8A3D-DFE7-451C-8574-8619DFCAF303}"/>
    <cellStyle name="Comma 5 3 4" xfId="2154" xr:uid="{0075DEC3-06C0-444A-AC04-0441642C3E77}"/>
    <cellStyle name="Comma 5 3 4 2" xfId="2155" xr:uid="{BBE38A11-6D3A-4EB0-9F82-436F6EB3D96F}"/>
    <cellStyle name="Comma 5 3 5" xfId="2156" xr:uid="{6FB228EF-3B8D-4C1F-AA36-414D2C81A21F}"/>
    <cellStyle name="Comma 5 3 6" xfId="3836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0" xr:uid="{99A22E1B-A43A-4068-B006-9B894202B43D}"/>
    <cellStyle name="Comma 5 4 2 2 2" xfId="7981" xr:uid="{243BAA98-0F55-4E74-A8CB-01F7F0EC4FCE}"/>
    <cellStyle name="Comma 5 4 2 3" xfId="5056" xr:uid="{70D5936E-B278-49F7-8947-9C92A02A016D}"/>
    <cellStyle name="Comma 5 4 2 3 2" xfId="8067" xr:uid="{92C0C6FF-2208-4888-B115-71F14A580AD5}"/>
    <cellStyle name="Comma 5 4 2 4" xfId="4383" xr:uid="{7C4AD877-707C-4278-A460-C8CB19B9EEF0}"/>
    <cellStyle name="Comma 5 4 3" xfId="4186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7" xr:uid="{9AB4F494-8BF1-4402-B4C8-A92FD3BA44AF}"/>
    <cellStyle name="Comma 5 5 3" xfId="5079" xr:uid="{6D55EB27-5DAA-4C66-AEA8-4187AD1CFF25}"/>
    <cellStyle name="Comma 5 5 4" xfId="2157" xr:uid="{3737629B-46A2-4BD1-9871-34857F155A15}"/>
    <cellStyle name="Comma 5 6" xfId="2158" xr:uid="{2C474961-0A98-4740-885B-58AD1A3CC95E}"/>
    <cellStyle name="Comma 5 7" xfId="2159" xr:uid="{63EA5785-07BE-48DF-A3C2-6BA429E59B54}"/>
    <cellStyle name="Comma 5 8" xfId="2160" xr:uid="{DDF0DA85-7DC4-4CEA-A1B4-FC3D7C6B31F4}"/>
    <cellStyle name="Comma 5 9" xfId="3832" xr:uid="{D5B25FE3-5635-4218-827D-AFC678F9E682}"/>
    <cellStyle name="Comma 5_SFC_31.10.2010" xfId="744" xr:uid="{86D4AD21-A426-445C-9B2D-390D2E4989FC}"/>
    <cellStyle name="Comma 50" xfId="1375" xr:uid="{71F2FE0D-FC54-4468-9B26-CF28714C9923}"/>
    <cellStyle name="Comma 50 2" xfId="2161" xr:uid="{A93BB600-4D9F-40F7-A479-C29050AF9B48}"/>
    <cellStyle name="Comma 50 3" xfId="2162" xr:uid="{FFC909F4-9B3F-44E0-A2F8-28E52238AC93}"/>
    <cellStyle name="Comma 50 4" xfId="3620" xr:uid="{85C8DAAC-2E20-4C82-9035-BBFFD316E079}"/>
    <cellStyle name="Comma 50 4 2" xfId="6928" xr:uid="{34E31343-F4B6-456C-9245-6EC85332910C}"/>
    <cellStyle name="Comma 51" xfId="1376" xr:uid="{520B2140-7E27-4B26-AB97-94EB7AA4488F}"/>
    <cellStyle name="Comma 51 2" xfId="2163" xr:uid="{E71BFD5F-FBE1-48AF-9B34-371A3116A33A}"/>
    <cellStyle name="Comma 51 3" xfId="3317" xr:uid="{FA467D97-1088-4E5C-85BE-998A1F9E2A46}"/>
    <cellStyle name="Comma 51 3 2" xfId="6657" xr:uid="{CCB4759D-727A-42FC-80FF-327FB326BABC}"/>
    <cellStyle name="Comma 51 4" xfId="5634" xr:uid="{85583A4F-2AF3-493F-8DCD-8B842697438D}"/>
    <cellStyle name="Comma 52" xfId="1377" xr:uid="{43D7B8F8-595B-4565-A5D1-D3D81F8EA4E6}"/>
    <cellStyle name="Comma 52 2" xfId="2164" xr:uid="{5CA1F6F0-1CB9-4B44-8710-2FFE4695D313}"/>
    <cellStyle name="Comma 52 3" xfId="3318" xr:uid="{51A1289F-F4CA-428F-8527-17C873BE1BDE}"/>
    <cellStyle name="Comma 52 3 2" xfId="6658" xr:uid="{D8BB48C6-48AF-4875-9367-36D254242BF2}"/>
    <cellStyle name="Comma 52 4" xfId="5635" xr:uid="{7E7367DC-268D-441C-BE51-75F74435E8BE}"/>
    <cellStyle name="Comma 53" xfId="1378" xr:uid="{8EEC95B2-9446-4B76-BEFD-595E1018BECF}"/>
    <cellStyle name="Comma 53 2" xfId="1379" xr:uid="{7BFFF8F2-EA59-4DAA-B4B2-E407639C927A}"/>
    <cellStyle name="Comma 53 2 2" xfId="3320" xr:uid="{213AC5D0-BB9D-43ED-82EF-43A1E4A6038C}"/>
    <cellStyle name="Comma 53 2 2 2" xfId="6660" xr:uid="{7AC290E8-4326-4032-A587-0BBFA9FC4EB8}"/>
    <cellStyle name="Comma 53 2 3" xfId="5637" xr:uid="{C3E2A4D6-09B0-45C8-A08B-23C5BB7B0E81}"/>
    <cellStyle name="Comma 53 3" xfId="1380" xr:uid="{2A3866E8-9B88-4CA1-A289-396EFDF8C6FE}"/>
    <cellStyle name="Comma 53 3 2" xfId="1381" xr:uid="{39A5C646-47C5-438D-A4B9-FF3D6EB1C71C}"/>
    <cellStyle name="Comma 53 3 2 2" xfId="3322" xr:uid="{96310188-103A-433E-8ED0-86EC83774FE6}"/>
    <cellStyle name="Comma 53 3 2 2 2" xfId="6662" xr:uid="{AFAAB2EB-4F60-4B05-95D1-C40B4CF38991}"/>
    <cellStyle name="Comma 53 3 2 3" xfId="5639" xr:uid="{B34328C8-F8D8-451E-A413-F093A38C4E0B}"/>
    <cellStyle name="Comma 53 3 3" xfId="3321" xr:uid="{7ED3AA4E-5BA5-4F99-9ED0-7780656F1216}"/>
    <cellStyle name="Comma 53 3 3 2" xfId="6661" xr:uid="{7C8054A4-1FCE-4A6C-9560-BB6914FA0B93}"/>
    <cellStyle name="Comma 53 3 4" xfId="5638" xr:uid="{23F650F2-B6FF-43F7-8C68-48432528398C}"/>
    <cellStyle name="Comma 53 4" xfId="3319" xr:uid="{00DEB9F2-5241-4174-864C-423BA2910AB4}"/>
    <cellStyle name="Comma 53 4 2" xfId="6659" xr:uid="{CBCFD493-2A40-40B1-B2D3-7674F0A4F2EF}"/>
    <cellStyle name="Comma 53 5" xfId="5636" xr:uid="{FB9EC5E7-9026-4F1C-AB44-71530D60F304}"/>
    <cellStyle name="Comma 54" xfId="1382" xr:uid="{B0B7F2D3-6ACD-485B-A9C3-B3FBEB3828D3}"/>
    <cellStyle name="Comma 54 2" xfId="3621" xr:uid="{1039833D-5CC6-4AF2-A5B2-A3F868FAE84B}"/>
    <cellStyle name="Comma 55" xfId="1383" xr:uid="{DBFA0D4F-4BE5-47A8-9795-CC98F8F1CA02}"/>
    <cellStyle name="Comma 55 2" xfId="2165" xr:uid="{2C3A3C5F-C1F5-4C85-AAA5-0833EEEBC6E4}"/>
    <cellStyle name="Comma 55 3" xfId="3323" xr:uid="{A61AD00F-7051-49F1-9872-E0B59C4BA8A6}"/>
    <cellStyle name="Comma 55 3 2" xfId="6663" xr:uid="{D876202C-2514-42E6-9084-94D35448D222}"/>
    <cellStyle name="Comma 55 4" xfId="5640" xr:uid="{E434C8E9-79B9-42F8-96B1-109F5BCB05EA}"/>
    <cellStyle name="Comma 56" xfId="1384" xr:uid="{FBDCEF36-C24D-4127-BE0C-6BBF38381434}"/>
    <cellStyle name="Comma 56 2" xfId="3324" xr:uid="{E33CCB26-1113-42A3-B7A0-B393C5475C69}"/>
    <cellStyle name="Comma 56 2 2" xfId="6664" xr:uid="{FE543B9B-86E6-47C6-9F9F-A100CC8CBDC7}"/>
    <cellStyle name="Comma 56 3" xfId="5641" xr:uid="{1E0E93F3-74C8-4C11-AE9D-C39A9F6CE95D}"/>
    <cellStyle name="Comma 57" xfId="1453" xr:uid="{EE43AFAC-3BD7-4403-9162-52264577EA4F}"/>
    <cellStyle name="Comma 57 2" xfId="3350" xr:uid="{2224A1A9-390D-4CD5-8F37-BDBB82957F78}"/>
    <cellStyle name="Comma 57 2 2" xfId="6690" xr:uid="{1EEEFE89-310A-41F7-BC49-5435E32584F5}"/>
    <cellStyle name="Comma 57 3" xfId="5693" xr:uid="{53561595-B9AD-4CD9-8FF1-7BD5D2E64BF8}"/>
    <cellStyle name="Comma 58" xfId="1474" xr:uid="{8E199C70-3903-4623-9F44-46B22ED3933D}"/>
    <cellStyle name="Comma 59" xfId="2166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7" xr:uid="{7A3B4B3C-3151-4438-B1BB-3323E98C848D}"/>
    <cellStyle name="Comma 6 2 2 2" xfId="3720" xr:uid="{4710303C-DDA2-419C-8E84-6A1EFEECF815}"/>
    <cellStyle name="Comma 6 2 2 3" xfId="4445" xr:uid="{CE708744-CD25-4889-8E01-745717BE694A}"/>
    <cellStyle name="Comma 6 2 3" xfId="2168" xr:uid="{FBAEAEE6-8608-4236-8100-78D468D977A2}"/>
    <cellStyle name="Comma 6 2 3 2" xfId="2169" xr:uid="{4060A081-4741-4022-9645-E09CEED67CF2}"/>
    <cellStyle name="Comma 6 2 3 3" xfId="2170" xr:uid="{E8CF4F0B-B9F6-4C23-AC61-2E45E1FEE191}"/>
    <cellStyle name="Comma 6 2 3 4" xfId="4456" xr:uid="{CB83B108-BCB1-4DD9-B040-0C8B5DA51789}"/>
    <cellStyle name="Comma 6 2 4" xfId="2171" xr:uid="{214B1437-560F-4BEF-9B89-C60B950EC19D}"/>
    <cellStyle name="Comma 6 2 4 2" xfId="4268" xr:uid="{A6D06800-919E-4088-B30A-009B884AAD43}"/>
    <cellStyle name="Comma 6 2 4 2 2" xfId="7388" xr:uid="{A7F6E4F2-64FA-4997-A533-94B61E0BBD11}"/>
    <cellStyle name="Comma 6 2 5" xfId="3834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2" xr:uid="{B6338549-6F69-4133-8752-B590E115F421}"/>
    <cellStyle name="Comma 6 23 3 2 2 2 2" xfId="7894" xr:uid="{A02D660B-661E-43E9-98EF-56CBF6ECA230}"/>
    <cellStyle name="Comma 6 23 3 2 2 3" xfId="4988" xr:uid="{8D61B199-17F1-4366-9B80-F82FF33DA6BB}"/>
    <cellStyle name="Comma 6 23 3 2 2 3 2" xfId="7999" xr:uid="{EE7406D4-F8A2-4F13-97CD-6AB70FDD79FD}"/>
    <cellStyle name="Comma 6 23 3 2 2 4" xfId="7265" xr:uid="{C09D2EC0-C88D-4186-A7C5-A2AE622C11FC}"/>
    <cellStyle name="Comma 6 23 3 2 2 5" xfId="4097" xr:uid="{4A5AC669-BDF2-4DF1-9F54-B658A1C73348}"/>
    <cellStyle name="Comma 6 3" xfId="165" xr:uid="{357FEB38-DA6A-4C99-A050-9CC09B003A11}"/>
    <cellStyle name="Comma 6 3 2" xfId="4507" xr:uid="{4A3F074F-A861-4B48-A2C5-B0164CB7C564}"/>
    <cellStyle name="Comma 6 3 3" xfId="4385" xr:uid="{9A8DFEC9-80DE-430A-8D05-DA44FE8BE4DD}"/>
    <cellStyle name="Comma 6 3 3 2" xfId="7466" xr:uid="{47D0204C-D2E1-449C-9610-256A529EFE48}"/>
    <cellStyle name="Comma 6 3 4" xfId="5084" xr:uid="{CC60D38A-9E7D-4B7A-8B4F-61FC7DB38B90}"/>
    <cellStyle name="Comma 6 3 5" xfId="746" xr:uid="{716D0445-FA67-441E-A929-1AA46AF10180}"/>
    <cellStyle name="Comma 6 4" xfId="2172" xr:uid="{5CCC697C-F5AA-488D-AF18-E2032B023CC0}"/>
    <cellStyle name="Comma 6 4 2" xfId="4503" xr:uid="{9FEB605F-5228-46BC-8222-EFBFE2D92204}"/>
    <cellStyle name="Comma 6 5" xfId="2173" xr:uid="{965B454D-40EF-4DDE-80F6-09F07C383DCD}"/>
    <cellStyle name="Comma 6 5 2" xfId="4218" xr:uid="{0AFF1433-0182-482A-9699-A3B776974AED}"/>
    <cellStyle name="Comma 6 5 2 2" xfId="7358" xr:uid="{064BB5B0-331C-444E-B501-7A6E02A1426B}"/>
    <cellStyle name="Comma 6 6" xfId="2174" xr:uid="{7D201C02-29F6-4BBA-B454-30A3F04E3337}"/>
    <cellStyle name="Comma 6 6 2" xfId="2175" xr:uid="{303C27F4-9DF0-4471-98FF-F0AE5F1EEDAB}"/>
    <cellStyle name="Comma 6 7" xfId="2176" xr:uid="{D4804F75-3892-4019-A2E2-A32DB8E2BACD}"/>
    <cellStyle name="Comma 6 7 2" xfId="2177" xr:uid="{D503A154-8107-4ECA-8AAD-22D3EC67A09A}"/>
    <cellStyle name="Comma 6 8" xfId="2178" xr:uid="{FAB18CB7-446D-4088-91DC-C1E392D6F06C}"/>
    <cellStyle name="Comma 6 9" xfId="3913" xr:uid="{42217D3E-6314-4F22-92DA-720964ABA8F2}"/>
    <cellStyle name="Comma 6 9 2" xfId="7157" xr:uid="{73033A9C-AA0A-48DE-BE53-28E5AB27A585}"/>
    <cellStyle name="Comma 60" xfId="2179" xr:uid="{F89E5E65-482F-426D-A504-E1B75D373A6E}"/>
    <cellStyle name="Comma 61" xfId="2180" xr:uid="{105D5DCC-CB64-460C-9AE6-C99ECE1D6ADE}"/>
    <cellStyle name="Comma 62" xfId="2181" xr:uid="{D6C66519-E06D-42A8-B1FB-B66BBB36FC55}"/>
    <cellStyle name="Comma 63" xfId="2182" xr:uid="{1197D78B-3940-4454-A260-2C47888FF2FA}"/>
    <cellStyle name="Comma 63 2" xfId="2183" xr:uid="{F64EE311-0F79-40C6-B65F-51B63D96FD20}"/>
    <cellStyle name="Comma 64" xfId="2184" xr:uid="{5D92E0AB-B06E-4C73-95F5-78BFC6E8C30F}"/>
    <cellStyle name="Comma 64 2" xfId="2185" xr:uid="{3B7367CF-5DD6-4902-9B9B-8827B0E63004}"/>
    <cellStyle name="Comma 65" xfId="2186" xr:uid="{996B9B40-DB77-4265-8A66-F7A516573A04}"/>
    <cellStyle name="Comma 65 2" xfId="2187" xr:uid="{24F29FC7-55AB-4715-AC4A-7EFFAA2C25CE}"/>
    <cellStyle name="Comma 66" xfId="2188" xr:uid="{A59BB363-E2EF-455F-8267-77AB672EAE96}"/>
    <cellStyle name="Comma 66 2" xfId="2189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4" xr:uid="{A5EDF8ED-3807-4487-AC5B-E541715F7708}"/>
    <cellStyle name="Comma 67 2 2 2" xfId="3351" xr:uid="{C99FFC57-12AD-48FC-B41A-2EB2CD498793}"/>
    <cellStyle name="Comma 67 2 2 2 2" xfId="6691" xr:uid="{B867A066-6EA7-415E-BCC6-E5C45E6A30D3}"/>
    <cellStyle name="Comma 67 2 2 3" xfId="5694" xr:uid="{3A15D812-CB18-406B-8930-D5DDCD8E5B3D}"/>
    <cellStyle name="Comma 67 2 3" xfId="3288" xr:uid="{E0566B8E-A125-4073-A045-A40714085C3F}"/>
    <cellStyle name="Comma 67 2 3 2" xfId="6628" xr:uid="{1DB66DEB-1795-4564-BBDE-8306CD011DD3}"/>
    <cellStyle name="Comma 67 2 4" xfId="5313" xr:uid="{C819E22F-C08C-4A13-BFE3-51A83064596D}"/>
    <cellStyle name="Comma 67 3" xfId="1455" xr:uid="{39DBE00B-98A1-4AA8-98A3-5B1EEC9C1425}"/>
    <cellStyle name="Comma 67 3 2" xfId="3352" xr:uid="{60234581-F4E5-4721-AB3A-07FE3A795E14}"/>
    <cellStyle name="Comma 67 3 2 2" xfId="6692" xr:uid="{65E614A4-19AF-4C40-9D58-E0AD2F050F15}"/>
    <cellStyle name="Comma 67 3 3" xfId="5695" xr:uid="{6214EB92-ED65-40DE-A512-8BEAAA27D0B6}"/>
    <cellStyle name="Comma 67 4" xfId="3287" xr:uid="{F02425C7-0BE2-49F3-9472-B4B5D8E6EA55}"/>
    <cellStyle name="Comma 67 4 2" xfId="6627" xr:uid="{565A9EC0-697E-4ED2-AD87-992FFE8A179C}"/>
    <cellStyle name="Comma 67 5" xfId="5312" xr:uid="{3343F772-660A-46BB-83E3-06E72CBAC826}"/>
    <cellStyle name="Comma 68" xfId="2190" xr:uid="{163563B1-4D1F-4FA6-8DFB-143AB44FFBBF}"/>
    <cellStyle name="Comma 68 2" xfId="2191" xr:uid="{7FAE847C-779C-4301-8DE9-EB2C0C14DDC6}"/>
    <cellStyle name="Comma 69" xfId="2192" xr:uid="{A2BDFB94-AC39-4BAC-B88E-E3B1E2B1A063}"/>
    <cellStyle name="Comma 7" xfId="71" xr:uid="{B541DC0B-D6AC-4141-8352-7C846F27115C}"/>
    <cellStyle name="Comma 7 13 2" xfId="3982" xr:uid="{E0BD9712-D85F-4FD6-857D-F60B7A985363}"/>
    <cellStyle name="Comma 7 2" xfId="166" xr:uid="{CDD9AF54-93F0-4825-A461-B3E025C535DF}"/>
    <cellStyle name="Comma 7 2 2" xfId="3917" xr:uid="{DD05C766-F6D4-4F96-8AE2-39B65E7DE287}"/>
    <cellStyle name="Comma 7 2 2 2" xfId="4449" xr:uid="{B294B8C8-D25D-442B-8EF5-5A1DBCCD0231}"/>
    <cellStyle name="Comma 7 2 2 3" xfId="7160" xr:uid="{E3801137-B90F-447E-841A-1EF9450BDB81}"/>
    <cellStyle name="Comma 7 2 3" xfId="4271" xr:uid="{D05E8ADA-418A-4724-906D-358DA2D88183}"/>
    <cellStyle name="Comma 7 2 3 2" xfId="7389" xr:uid="{17C2A427-C750-4FE8-9955-C49545234254}"/>
    <cellStyle name="Comma 7 2 4" xfId="4190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4" xr:uid="{64C4D177-04EC-447D-BE02-3DF9537760FC}"/>
    <cellStyle name="Comma 7 3 2 2" xfId="4345" xr:uid="{D2C3C767-2618-4A61-8635-7F06186203E7}"/>
    <cellStyle name="Comma 7 3 3" xfId="4003" xr:uid="{256C6061-FCC9-4390-B67E-B417E7C4A294}"/>
    <cellStyle name="Comma 7 3 3 2" xfId="4420" xr:uid="{270DD5B4-D3E2-45A5-B647-A6E6298FE827}"/>
    <cellStyle name="Comma 7 3 3 2 2" xfId="7486" xr:uid="{0A774A45-6D50-4CF9-9B02-B0127AA37251}"/>
    <cellStyle name="Comma 7 3 4" xfId="4295" xr:uid="{493684BE-B6B4-4B17-8FEE-E3683511B6A0}"/>
    <cellStyle name="Comma 7 3 4 2" xfId="7408" xr:uid="{017A168C-C53F-40A4-B9A1-7C1F1E653387}"/>
    <cellStyle name="Comma 7 3 5" xfId="5100" xr:uid="{941CE6DF-9CD0-47C8-BEBA-4CF598180FDF}"/>
    <cellStyle name="Comma 7 3 5 2" xfId="8091" xr:uid="{8188A627-7FA4-4E1F-AFF8-5A029ADFA1B0}"/>
    <cellStyle name="Comma 7 3 6" xfId="2193" xr:uid="{BFC28F4C-0DEA-4201-90BA-1D117B20DEF7}"/>
    <cellStyle name="Comma 7 4" xfId="168" xr:uid="{5AFDEFF9-C268-4228-89ED-23CB7FD33378}"/>
    <cellStyle name="Comma 7 4 2" xfId="4307" xr:uid="{D9250498-D800-4647-AA7F-EFCB6B0C4FDA}"/>
    <cellStyle name="Comma 7 4 3" xfId="2195" xr:uid="{6FA8B8BC-8DED-4D2F-A284-7519F2A1CCAD}"/>
    <cellStyle name="Comma 7 5" xfId="2196" xr:uid="{A2B2CD4B-C384-4D2C-93AD-11E1599947D9}"/>
    <cellStyle name="Comma 7 5 2" xfId="4407" xr:uid="{99FBBDDC-EC13-4ACD-A105-614D0B66EE82}"/>
    <cellStyle name="Comma 7 6" xfId="3839" xr:uid="{E0D85939-4040-4495-85AE-AAF55D7E7983}"/>
    <cellStyle name="Comma 7 6 2" xfId="4510" xr:uid="{DECDF844-EC80-417E-9C08-FDABECA74A6F}"/>
    <cellStyle name="Comma 7 7" xfId="3973" xr:uid="{2820BE52-E1B8-4D02-BC13-88B7BEEE753A}"/>
    <cellStyle name="Comma 7 7 2" xfId="4240" xr:uid="{504054C6-D308-4B7A-BBE4-9F3F03D6E0B0}"/>
    <cellStyle name="Comma 7 7 3" xfId="7192" xr:uid="{AAFB8588-57E2-45CB-AF1D-3904F712C7F1}"/>
    <cellStyle name="Comma 7 8" xfId="4145" xr:uid="{D200964F-2961-442C-A4F4-88A5CCAA9C48}"/>
    <cellStyle name="Comma 7 9" xfId="400" xr:uid="{11B10274-CD4A-4500-913D-4969DB0198BF}"/>
    <cellStyle name="Comma 70" xfId="2197" xr:uid="{CC334E8D-9636-4850-A807-DCE1801C8278}"/>
    <cellStyle name="Comma 71" xfId="2198" xr:uid="{1EE7939D-421D-4511-9EC5-DFFC88CF361C}"/>
    <cellStyle name="Comma 71 2" xfId="2199" xr:uid="{C7F0AB15-D9BF-4B17-80EA-10DD70213378}"/>
    <cellStyle name="Comma 72" xfId="1328" xr:uid="{19FA89DD-A8AD-49B6-86E4-E58F819283BA}"/>
    <cellStyle name="Comma 72 2" xfId="1385" xr:uid="{F056F27D-5DFB-411A-9952-CFCF808E2B41}"/>
    <cellStyle name="Comma 72 2 2" xfId="3325" xr:uid="{5053E4EF-2F7F-452E-BE6D-C30FA1C41FF0}"/>
    <cellStyle name="Comma 72 2 2 2" xfId="6665" xr:uid="{BBEBC2D4-4768-4BA9-9A43-38780DE58506}"/>
    <cellStyle name="Comma 72 2 3" xfId="5642" xr:uid="{25F16C5D-D39B-4107-9828-AA8D83B2D47A}"/>
    <cellStyle name="Comma 72 3" xfId="3309" xr:uid="{75FF6F91-99F7-46A8-92D3-6E4E82924125}"/>
    <cellStyle name="Comma 72 3 2" xfId="6649" xr:uid="{DF529DE7-0C57-487B-BD10-CEC2D4096DC6}"/>
    <cellStyle name="Comma 72 4" xfId="5603" xr:uid="{C47728D2-6E34-466D-8BF0-3C361164FD2A}"/>
    <cellStyle name="Comma 73" xfId="2200" xr:uid="{5FAE8EB8-EEBD-4DF9-8426-3D56A830C9C7}"/>
    <cellStyle name="Comma 73 2" xfId="2201" xr:uid="{A5CFF4D5-7BE8-4995-A713-2D13964867B7}"/>
    <cellStyle name="Comma 74" xfId="2202" xr:uid="{5CD53A1F-4F5A-4846-B93A-5639F0D8D8E7}"/>
    <cellStyle name="Comma 75" xfId="3281" xr:uid="{F351BDB8-4C9A-44D8-A8BB-8E7CFB623A96}"/>
    <cellStyle name="Comma 76" xfId="3622" xr:uid="{6C98B2D2-AA9D-4D60-9A57-EA4DB1897B53}"/>
    <cellStyle name="Comma 76 2" xfId="6929" xr:uid="{62A81009-7D0D-4AE0-9298-23E13FBD6BED}"/>
    <cellStyle name="Comma 77" xfId="3623" xr:uid="{B88B3547-CBC9-4EEE-84D7-BE8FFA892909}"/>
    <cellStyle name="Comma 77 2" xfId="6930" xr:uid="{51AF184F-5EFD-4A20-BCE7-01222FD48044}"/>
    <cellStyle name="Comma 78" xfId="403" xr:uid="{56BBE075-EE74-4E53-A6A8-9AA5F5526ACC}"/>
    <cellStyle name="Comma 79" xfId="3624" xr:uid="{C16102A3-548B-435A-9DA9-6C31A372C12F}"/>
    <cellStyle name="Comma 79 2" xfId="6931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0" xr:uid="{BAB2A60C-137A-4A94-ABD1-28A87425E758}"/>
    <cellStyle name="Comma 8 2 3" xfId="170" xr:uid="{2E21B5BA-C1FC-4D18-8034-D8364DBCEBDD}"/>
    <cellStyle name="Comma 8 2 3 2" xfId="4251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3" xr:uid="{6B0DE66F-6584-48E0-99BC-C9C1BFAAD1B2}"/>
    <cellStyle name="Comma 8 3 2 2" xfId="4067" xr:uid="{43CF2397-0952-4201-BA57-82C56F523E5E}"/>
    <cellStyle name="Comma 8 3 3" xfId="4005" xr:uid="{1C9959FB-13C5-46F4-99F1-F266620817C5}"/>
    <cellStyle name="Comma 8 3 4" xfId="4112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1" xr:uid="{B3E6A640-EA61-4F99-A6F4-CF30D633FEA8}"/>
    <cellStyle name="Comma 8 4 3" xfId="5107" xr:uid="{412462E7-CA34-4647-9CE6-66C67C3A7BA8}"/>
    <cellStyle name="Comma 8 4 3 2" xfId="8098" xr:uid="{50818D26-6C07-430B-AA71-2AE9F725F681}"/>
    <cellStyle name="Comma 8 4 4" xfId="2204" xr:uid="{881B7C56-E753-40B0-90BB-176ABB7DC66B}"/>
    <cellStyle name="Comma 8 5" xfId="174" xr:uid="{68E97356-7A8B-467C-BA7D-9BD83D583EA8}"/>
    <cellStyle name="Comma 8 5 2" xfId="4274" xr:uid="{2E7A837F-6402-4D47-800F-32DC1F2394D1}"/>
    <cellStyle name="Comma 8 5 2 2" xfId="7390" xr:uid="{E89ACCE7-5FE5-4272-8725-56CDB8D677D2}"/>
    <cellStyle name="Comma 8 5 3" xfId="2205" xr:uid="{2C108C1E-5908-4A95-BD5D-C3B7337CAA39}"/>
    <cellStyle name="Comma 8 6" xfId="3920" xr:uid="{BC508937-8AA8-4629-A07C-A19BB0C3D595}"/>
    <cellStyle name="Comma 8 6 2" xfId="7161" xr:uid="{C7777E83-B511-4199-8E1F-E8B9BE863372}"/>
    <cellStyle name="Comma 8 7" xfId="4101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5" xr:uid="{646D26A0-FE1D-4A27-AEB3-29F07096EBC3}"/>
    <cellStyle name="Comma 80 2" xfId="6932" xr:uid="{D1A868E9-C98D-48BC-8B67-537C41F58D13}"/>
    <cellStyle name="Comma 81" xfId="3700" xr:uid="{D7860FF5-61AE-4310-98E9-FE5665253CD9}"/>
    <cellStyle name="Comma 81 2" xfId="6991" xr:uid="{BBDDC375-133E-4874-ADB9-7DC0514F0513}"/>
    <cellStyle name="Comma 82" xfId="3708" xr:uid="{F5884506-1137-4D51-A25C-A64FEDD92596}"/>
    <cellStyle name="Comma 82 2" xfId="6997" xr:uid="{957E1657-7A7F-4A3E-88C1-B489E4CDF656}"/>
    <cellStyle name="Comma 83" xfId="3719" xr:uid="{86EBFF82-743C-46B6-83FA-73C4D9793418}"/>
    <cellStyle name="Comma 83 2" xfId="7006" xr:uid="{8AF76567-848D-4B51-8184-78B24756BAE8}"/>
    <cellStyle name="Comma 84" xfId="3722" xr:uid="{B3E0FF39-07DB-4050-8454-B0E2AA29D13E}"/>
    <cellStyle name="Comma 84 2" xfId="7009" xr:uid="{4D316054-8D88-4FFC-A7F5-D82BCDD04177}"/>
    <cellStyle name="Comma 85" xfId="3725" xr:uid="{BF11DE7B-F8A4-4062-A975-C1FDC331A4FF}"/>
    <cellStyle name="Comma 85 2" xfId="7012" xr:uid="{401E0E2D-F307-4B00-8DBE-26EF6CB2E082}"/>
    <cellStyle name="Comma 86" xfId="3732" xr:uid="{F3A73172-202B-4643-844D-CB45C07CC8B3}"/>
    <cellStyle name="Comma 86 2" xfId="7019" xr:uid="{3DCEE097-CB38-44D6-B9E8-38D4A740A00B}"/>
    <cellStyle name="Comma 87" xfId="3738" xr:uid="{839D9FB0-C88B-431E-B085-B0EE58599BAA}"/>
    <cellStyle name="Comma 88" xfId="3740" xr:uid="{1D3B0778-40EF-4534-9318-803D02D11CCC}"/>
    <cellStyle name="Comma 88 2" xfId="7027" xr:uid="{649287D5-106F-4834-A193-A76B444F827D}"/>
    <cellStyle name="Comma 89" xfId="3748" xr:uid="{8686A12F-5ADD-48CD-89F6-395BC27C7D33}"/>
    <cellStyle name="Comma 89 2" xfId="7034" xr:uid="{5A08BFCE-F3A2-40EA-BDFB-0BAD8031B68F}"/>
    <cellStyle name="Comma 9" xfId="73" xr:uid="{0E70D7E6-484E-4A2E-8AD1-EB4BFBE14673}"/>
    <cellStyle name="Comma 9 2" xfId="175" xr:uid="{F39AE30A-C801-4D66-81F2-AC8735529FAB}"/>
    <cellStyle name="Comma 9 2 2" xfId="2206" xr:uid="{C05DC7D7-01D7-4491-91C0-59EB6D66E09B}"/>
    <cellStyle name="Comma 9 2 2 2" xfId="2207" xr:uid="{42300D39-046F-457D-BF19-72D9E2C18F78}"/>
    <cellStyle name="Comma 9 2 2 3" xfId="4069" xr:uid="{5E0E5AEC-6A2F-4721-85E6-803CE96D0F82}"/>
    <cellStyle name="Comma 9 2 3" xfId="4007" xr:uid="{C6F237E2-572B-49C0-88AA-9A63B47CEDEF}"/>
    <cellStyle name="Comma 9 2 3 2" xfId="4472" xr:uid="{2D7FA414-F287-40A5-AFEC-4CF1651274AC}"/>
    <cellStyle name="Comma 9 2 4" xfId="4348" xr:uid="{83DF6199-4B2B-401D-A6F2-50E946C3ABF9}"/>
    <cellStyle name="Comma 9 2 5" xfId="4163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09" xr:uid="{3158E55B-C5D7-476A-A4E4-AF13A336EB8E}"/>
    <cellStyle name="Comma 9 3 3" xfId="4483" xr:uid="{E22748FF-43BE-4B68-9E11-D1B5E11B28D6}"/>
    <cellStyle name="Comma 9 3 4" xfId="5112" xr:uid="{51CD4E08-A75D-4B5C-98EC-5764D6F98C6A}"/>
    <cellStyle name="Comma 9 3 4 2" xfId="8103" xr:uid="{0E6FCD34-B6DA-4782-AC2A-1C3BE954F812}"/>
    <cellStyle name="Comma 9 3 5" xfId="2208" xr:uid="{46946A29-9C2C-4479-B622-6673170894A5}"/>
    <cellStyle name="Comma 9 4" xfId="177" xr:uid="{39F96BFB-D295-4CF3-BF41-DC079BA5E747}"/>
    <cellStyle name="Comma 9 4 2" xfId="4276" xr:uid="{D040ECF8-12D3-476A-AC39-A96788A5A257}"/>
    <cellStyle name="Comma 9 4 2 2" xfId="7392" xr:uid="{8798E848-89BC-49D5-98A7-C7C634ED9E64}"/>
    <cellStyle name="Comma 9 4 3" xfId="2210" xr:uid="{1D990657-5BB1-4568-ACB9-27789849FDA4}"/>
    <cellStyle name="Comma 9 5" xfId="344" xr:uid="{9FC3C36D-B80A-4A1A-AD8A-F2748CF7A72F}"/>
    <cellStyle name="Comma 9 5 2" xfId="2211" xr:uid="{8DB10EFB-8B2B-4246-B58B-2BC38398965A}"/>
    <cellStyle name="Comma 9 6" xfId="345" xr:uid="{09FBF66F-DBCE-4A95-A80F-CC7A3BC1B7D9}"/>
    <cellStyle name="Comma 9 6 2" xfId="3757" xr:uid="{36127DDA-8A64-415E-AEB9-EB9410F78903}"/>
    <cellStyle name="Comma 9 7" xfId="3922" xr:uid="{0C60E50F-3C1B-40C6-AA92-731E612623DE}"/>
    <cellStyle name="Comma 9 7 2" xfId="7163" xr:uid="{56A9FA62-3A9C-4C44-BC75-A70810A5A9ED}"/>
    <cellStyle name="Comma 9 8" xfId="4147" xr:uid="{12288283-2F80-40D2-A88F-5F5B9A632EB5}"/>
    <cellStyle name="Comma 9 9" xfId="753" xr:uid="{DE53E2C2-6A05-4E64-9FCB-FF60974C826B}"/>
    <cellStyle name="Comma 9_WP T-SPMQ3'51" xfId="2212" xr:uid="{F6002865-AB05-442B-ABF8-CB50FBE4F753}"/>
    <cellStyle name="Comma 90" xfId="3751" xr:uid="{C0B5E469-3813-4E98-85A2-6D5C0CC53793}"/>
    <cellStyle name="Comma 90 2" xfId="7037" xr:uid="{ECC902CD-2AF8-408C-958E-B3C0C76FE97C}"/>
    <cellStyle name="Comma 91" xfId="3759" xr:uid="{6A171547-603D-4628-A284-1516B5493B4E}"/>
    <cellStyle name="Comma 91 2" xfId="7045" xr:uid="{B8679076-6FC3-47B6-929E-3996A55238D6}"/>
    <cellStyle name="Comma 92" xfId="3763" xr:uid="{7A2C1DD3-7901-48FE-B03F-74C0F1BCF896}"/>
    <cellStyle name="Comma 92 2" xfId="7049" xr:uid="{62A0C62F-5006-4CF5-9DED-F94436857AAA}"/>
    <cellStyle name="Comma 93" xfId="3764" xr:uid="{988BB321-CB43-4545-9C60-B74AACD53408}"/>
    <cellStyle name="Comma 93 2" xfId="7050" xr:uid="{AF264F08-27D0-4D5A-B6F7-E769E872BA37}"/>
    <cellStyle name="Comma 94" xfId="3769" xr:uid="{FCA3DED2-361B-4AF1-87B0-F4251D38B47B}"/>
    <cellStyle name="Comma 94 2" xfId="7055" xr:uid="{260AA7DE-07B9-4C79-99BE-550B0D40505D}"/>
    <cellStyle name="Comma 95" xfId="3778" xr:uid="{713588CB-E4F4-49DF-A48F-ED01FED47CC6}"/>
    <cellStyle name="Comma 96" xfId="3803" xr:uid="{A660C89D-F722-4E93-BEAB-4AD95B85297F}"/>
    <cellStyle name="Comma 97" xfId="3813" xr:uid="{B355EAFC-2AC1-4DE2-94C5-5424DC0D1391}"/>
    <cellStyle name="Comma 98" xfId="3822" xr:uid="{E84252EF-9404-44F8-8ADC-17C8D0DEC51F}"/>
    <cellStyle name="Comma 99" xfId="3816" xr:uid="{42E06596-2830-4F48-8713-31486A5CCD84}"/>
    <cellStyle name="comma zerodec" xfId="404" xr:uid="{C7EC87A5-8AA3-406E-B1B6-3B35213A111F}"/>
    <cellStyle name="comma zerodec 10" xfId="2213" xr:uid="{D1B9030F-3F51-4A6C-B819-1522D17BEA07}"/>
    <cellStyle name="comma zerodec 11" xfId="2214" xr:uid="{207DF926-7D67-49EE-A844-8B42901ABC71}"/>
    <cellStyle name="comma zerodec 12" xfId="2215" xr:uid="{A55E6B02-B3D6-4296-BCF6-7B9C6007D706}"/>
    <cellStyle name="comma zerodec 2" xfId="2216" xr:uid="{4BDF2492-684B-4495-94C9-3C41E9E88DCF}"/>
    <cellStyle name="comma zerodec 2 2" xfId="2217" xr:uid="{FE1BC9A5-DAD7-4C99-B386-FC2E791E2210}"/>
    <cellStyle name="comma zerodec 3" xfId="2218" xr:uid="{E5957A16-D660-4114-90A3-68AB5CC2BBC1}"/>
    <cellStyle name="comma zerodec 4" xfId="2219" xr:uid="{020F5DEC-BC0B-4B03-A3FF-C8E459F442AB}"/>
    <cellStyle name="comma zerodec 5" xfId="2220" xr:uid="{15484BE3-44C7-426B-8127-339BEADBE927}"/>
    <cellStyle name="comma zerodec 6" xfId="2221" xr:uid="{6B688058-CE27-4E55-8582-FBD858766999}"/>
    <cellStyle name="comma zerodec 7" xfId="2222" xr:uid="{1242B459-FFAE-44E6-80D3-7EC0FA8A7EDA}"/>
    <cellStyle name="comma zerodec 8" xfId="2223" xr:uid="{38112F4A-A61E-4168-9005-6F46AD43ECAE}"/>
    <cellStyle name="comma zerodec 9" xfId="2224" xr:uid="{E14829BE-466D-4D50-AD54-B2FDD12B7126}"/>
    <cellStyle name="Comma0" xfId="1266" xr:uid="{1327D928-A2DC-42DF-ABFD-23A058044831}"/>
    <cellStyle name="Comma0 2" xfId="3626" xr:uid="{89854BAA-7DBB-49EA-B415-D7594CB78EBB}"/>
    <cellStyle name="Comments" xfId="755" xr:uid="{D357554A-76E7-48D0-AB77-3B8B0FCE4832}"/>
    <cellStyle name="Comments 10" xfId="1386" xr:uid="{AE5794C5-2C68-44AB-962E-DB86DD1F95AD}"/>
    <cellStyle name="Comments 10 2" xfId="6158" xr:uid="{8F53E05A-CC17-4231-A403-8B85B5AE5C40}"/>
    <cellStyle name="Comments 10 3" xfId="8305" xr:uid="{C26DAC26-8C63-41EF-ACE7-5DC86A1AA449}"/>
    <cellStyle name="Comments 10 4" xfId="5796" xr:uid="{83C61F97-44E6-400D-9B1F-DF859F4B98E4}"/>
    <cellStyle name="Comments 10 5" xfId="5655" xr:uid="{14351A95-DC16-46E4-9D09-ED6F728EFB2B}"/>
    <cellStyle name="Comments 11" xfId="1387" xr:uid="{305671E3-D448-4157-8912-317D6F4EAF9A}"/>
    <cellStyle name="Comments 11 2" xfId="6157" xr:uid="{43FFD587-A5B2-4B53-B1D9-9E0310F47B8C}"/>
    <cellStyle name="Comments 11 3" xfId="5951" xr:uid="{2D645C13-14CC-465B-A641-88F12B72E96D}"/>
    <cellStyle name="Comments 11 4" xfId="5797" xr:uid="{C493C3CF-43F4-45EC-B783-1B6989E2C10B}"/>
    <cellStyle name="Comments 11 5" xfId="8527" xr:uid="{C8BFDA3F-C07D-4507-B6B4-4753DD7B1482}"/>
    <cellStyle name="Comments 12" xfId="6493" xr:uid="{38054475-9EC7-4499-AD05-28F306ED5E98}"/>
    <cellStyle name="Comments 13" xfId="5311" xr:uid="{16B6FC26-1E2E-416F-A23F-9F0D282295CF}"/>
    <cellStyle name="Comments 14" xfId="6462" xr:uid="{4F965E83-2459-4853-B265-F2B169E23293}"/>
    <cellStyle name="Comments 15" xfId="5878" xr:uid="{3E31D1B1-B9A3-4DA6-8DBA-5332D61F2FAB}"/>
    <cellStyle name="Comments 2" xfId="756" xr:uid="{014BFBCD-A59C-4ACF-ACA9-7388B013C25E}"/>
    <cellStyle name="Comments 2 2" xfId="6492" xr:uid="{B4223DC0-B165-4807-B7FA-FA4D81726BDA}"/>
    <cellStyle name="Comments 2 3" xfId="8519" xr:uid="{533F88EE-DC2E-4875-9F54-EED611D5A5C1}"/>
    <cellStyle name="Comments 2 4" xfId="5679" xr:uid="{F5337A41-152A-46D9-A086-7E4DA94AD885}"/>
    <cellStyle name="Comments 2 5" xfId="9862" xr:uid="{66804FA1-1907-4D34-A3F6-6875E962307C}"/>
    <cellStyle name="Comments 3" xfId="1388" xr:uid="{DFAC43D3-AE3E-4CB9-9F8A-0F893433ABA1}"/>
    <cellStyle name="Comments 3 2" xfId="6156" xr:uid="{77DF61F4-9C23-4236-857C-3D21B54C1927}"/>
    <cellStyle name="Comments 3 3" xfId="6483" xr:uid="{AC163116-B579-449E-B46B-7C58609A0904}"/>
    <cellStyle name="Comments 3 4" xfId="5846" xr:uid="{83384704-5536-41C5-9091-E4F25B7C848C}"/>
    <cellStyle name="Comments 3 5" xfId="6952" xr:uid="{2BAEE73C-A207-44BA-95D4-4518A0CBA944}"/>
    <cellStyle name="Comments 4" xfId="1389" xr:uid="{BA2FB3B0-9DED-42C1-903C-91971E3D01A2}"/>
    <cellStyle name="Comments 4 2" xfId="5383" xr:uid="{DE41088F-FA52-4388-B75F-E9F45BE79393}"/>
    <cellStyle name="Comments 4 3" xfId="8313" xr:uid="{1370F0B9-91B7-44FD-9162-DCAEB50C8017}"/>
    <cellStyle name="Comments 4 4" xfId="5163" xr:uid="{C43C7769-9B07-4DF4-A311-4BEF226D9E74}"/>
    <cellStyle name="Comments 4 5" xfId="7529" xr:uid="{4B264963-0384-4184-BC03-9905576D7A14}"/>
    <cellStyle name="Comments 5" xfId="1390" xr:uid="{38595EDF-2D4C-48BA-B9FB-911463C3301E}"/>
    <cellStyle name="Comments 5 2" xfId="5176" xr:uid="{5E390939-FE41-424C-9BAF-DD61A6A6E63E}"/>
    <cellStyle name="Comments 5 3" xfId="6482" xr:uid="{A6CBC678-5A54-42F1-9ACF-F6C2D86A5426}"/>
    <cellStyle name="Comments 5 4" xfId="7225" xr:uid="{6464A2C4-17EF-4FA6-AC13-BB5F31D32021}"/>
    <cellStyle name="Comments 5 5" xfId="8474" xr:uid="{7EDDE408-F148-49E0-B63F-C3E6D83C5F40}"/>
    <cellStyle name="Comments 6" xfId="1391" xr:uid="{EDE21F8A-E422-40B5-8106-8983440337D6}"/>
    <cellStyle name="Comments 6 2" xfId="7223" xr:uid="{A1506346-13FC-4CA6-B169-E95008A1C5B2}"/>
    <cellStyle name="Comments 6 3" xfId="6191" xr:uid="{F9CF90DA-1321-40C2-8795-7AC213195959}"/>
    <cellStyle name="Comments 6 4" xfId="7960" xr:uid="{A453E6F6-2FBC-499F-96E1-7C28B83CC2F2}"/>
    <cellStyle name="Comments 6 5" xfId="7069" xr:uid="{7F2D8702-AF00-4848-BE5B-E620AA5ADB4D}"/>
    <cellStyle name="Comments 7" xfId="1392" xr:uid="{E2C85B7E-6EB7-4454-A079-1B4C2C92D5CB}"/>
    <cellStyle name="Comments 7 2" xfId="6951" xr:uid="{9E197FC1-8D42-420D-9089-6A74678C89C7}"/>
    <cellStyle name="Comments 7 3" xfId="8202" xr:uid="{FFFAB1C2-3B41-43B5-8D31-9BC5624E2817}"/>
    <cellStyle name="Comments 7 4" xfId="8431" xr:uid="{D9318214-7113-4FD5-9D42-732F33204FA9}"/>
    <cellStyle name="Comments 7 5" xfId="7108" xr:uid="{E83BE72A-17AA-4F0D-891E-2980ECBE043C}"/>
    <cellStyle name="Comments 8" xfId="1393" xr:uid="{93F3D299-7947-4D0E-ABC0-E32BF11B3CC2}"/>
    <cellStyle name="Comments 8 2" xfId="6155" xr:uid="{1715A048-8368-400D-9466-22BA9646B49C}"/>
    <cellStyle name="Comments 8 3" xfId="7216" xr:uid="{21B8ECD6-3C50-4F8B-A396-F927A182FD61}"/>
    <cellStyle name="Comments 8 4" xfId="8345" xr:uid="{C6DBC9A7-26D1-4D0B-B83C-625CB67356CC}"/>
    <cellStyle name="Comments 8 5" xfId="9874" xr:uid="{AC196D4D-FE55-497C-85EE-2CB56E73CA48}"/>
    <cellStyle name="Comments 9" xfId="1394" xr:uid="{25BA6BA3-68ED-4892-A7EA-32A08514A582}"/>
    <cellStyle name="Comments 9 2" xfId="6154" xr:uid="{AE02E77C-E0BB-4EE1-B29B-0538E4C22F01}"/>
    <cellStyle name="Comments 9 3" xfId="6481" xr:uid="{86887401-DEBF-48D9-A24E-CB601DA3AE8C}"/>
    <cellStyle name="Comments 9 4" xfId="6049" xr:uid="{9D2CD96F-9383-471D-93F3-BC738B82E3DF}"/>
    <cellStyle name="Comments 9 5" xfId="8410" xr:uid="{4783643E-3E4F-4496-9579-088C33A0613A}"/>
    <cellStyle name="company_title" xfId="1267" xr:uid="{967DC65A-5FB5-4DD0-ABE8-7CC68053B4AB}"/>
    <cellStyle name="Copied" xfId="1268" xr:uid="{FE1B3E16-26D7-4C28-911D-631AA2E456A4}"/>
    <cellStyle name="Counter" xfId="757" xr:uid="{8FBA746E-CE4D-41A9-A81F-D091337770A8}"/>
    <cellStyle name="Counter 2" xfId="5318" xr:uid="{68D5FB53-CA68-4250-8168-7D060D26476A}"/>
    <cellStyle name="Counter 3" xfId="5419" xr:uid="{9AFFE80E-F032-43A1-8222-AC3A1DEC29F9}"/>
    <cellStyle name="Counter 4" xfId="5780" xr:uid="{DE9D7EC0-5D03-46F6-ABD3-71C60527C440}"/>
    <cellStyle name="Counter 5" xfId="7107" xr:uid="{4DFDDFC3-ABB6-4EBB-A045-A49B40C135A8}"/>
    <cellStyle name="Counter 6" xfId="6943" xr:uid="{454C23F8-8874-4E23-BB0B-A793B8E119D2}"/>
    <cellStyle name="Counter 7" xfId="5851" xr:uid="{EC942822-ED9F-4289-9175-703452696D5A}"/>
    <cellStyle name="Counter 8" xfId="5352" xr:uid="{7A5ACF4D-1F84-4663-834A-94CB565934EB}"/>
    <cellStyle name="Counter 9" xfId="9287" xr:uid="{BFC8CFB7-DAF5-446C-AE01-7061795E3EA0}"/>
    <cellStyle name="Credit" xfId="358" xr:uid="{9011AC96-7423-4FC1-807B-0169336D5887}"/>
    <cellStyle name="Curpency_FGCOST-1_TCC-LCASH" xfId="1269" xr:uid="{AE13B6CF-76F1-4FA4-A989-7F9E6B42C180}"/>
    <cellStyle name="Curren - Style3" xfId="1270" xr:uid="{AF8A5976-9CDA-48F3-9D7E-DE2CC3B5C5D0}"/>
    <cellStyle name="Curren - Style4" xfId="1271" xr:uid="{80F033F1-FF89-41A7-B985-1C10FA8E66AB}"/>
    <cellStyle name="Currency" xfId="3" builtinId="4"/>
    <cellStyle name="Currency [0] 2" xfId="359" xr:uid="{538EF3D1-0E82-4582-8E48-FA675AAEDD1B}"/>
    <cellStyle name="Currency [0] 2 2" xfId="3627" xr:uid="{4FBDE0EE-23CA-452F-B452-C25475117ADC}"/>
    <cellStyle name="Currency [0] U" xfId="758" xr:uid="{0E8F2B42-2517-4B0A-91E7-F4E48EE5233E}"/>
    <cellStyle name="Currency [00]" xfId="2225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6" xr:uid="{F4A8F618-C9EC-4CA9-801D-89D2FFC9082E}"/>
    <cellStyle name="Currency 2 2 2" xfId="4002" xr:uid="{BE30C4CE-1BE0-410E-A348-45CCCE7FF342}"/>
    <cellStyle name="Currency 2 2 3" xfId="4423" xr:uid="{74CB71BD-34D0-489C-B23F-1651B4A60B14}"/>
    <cellStyle name="Currency 2 2 4" xfId="4321" xr:uid="{9BFF772D-4937-4EA3-B51C-1C37D408C962}"/>
    <cellStyle name="Currency 2 3" xfId="3628" xr:uid="{50B14725-06A7-487C-8359-8F3E1C28B576}"/>
    <cellStyle name="Currency 2 3 2" xfId="3997" xr:uid="{1FDA3A5C-98E9-4779-A444-A4CCCD0B2452}"/>
    <cellStyle name="Currency 2 3 2 2" xfId="7208" xr:uid="{8A92D9E9-ADD2-460D-A5AB-0B4397AF700C}"/>
    <cellStyle name="Currency 2 3 3" xfId="4339" xr:uid="{0459E231-DB5C-4FE7-877E-E3A6120000DC}"/>
    <cellStyle name="Currency 2 3 3 2" xfId="7435" xr:uid="{F722A8B6-64BE-4F76-B6F4-2AE2F2AC1C01}"/>
    <cellStyle name="Currency 2 4" xfId="3910" xr:uid="{37AD12FD-02AA-4DCF-B038-FFCBEFA0670F}"/>
    <cellStyle name="Currency 2 5" xfId="4138" xr:uid="{9FAFD301-8735-418B-9279-F45D1F741EFD}"/>
    <cellStyle name="Currency 2 6" xfId="398" xr:uid="{DD66CA23-DE00-4293-99BD-EAB5139F3670}"/>
    <cellStyle name="Currency 3" xfId="2227" xr:uid="{CDA47AB7-13F2-4BA5-8393-D1B797A71A86}"/>
    <cellStyle name="Currency 3 2" xfId="2228" xr:uid="{F3A4D9CE-6A5B-4DD2-A602-5A22907F3EE2}"/>
    <cellStyle name="Currency 3 3" xfId="3921" xr:uid="{01442741-538E-4CF0-A810-1113A033EF31}"/>
    <cellStyle name="Currency 3 3 2" xfId="7162" xr:uid="{4318135D-4A68-4E6D-9A7E-2162C14F583F}"/>
    <cellStyle name="Currency 3 4" xfId="4275" xr:uid="{066E9C54-DAA3-4783-AF67-5EFCCCA9F4F9}"/>
    <cellStyle name="Currency 3 4 2" xfId="7391" xr:uid="{0181B8C0-5C71-49AC-84D7-D276A435CA34}"/>
    <cellStyle name="Currency 4" xfId="2229" xr:uid="{903CDEC7-D832-4771-A579-C949A6AFE8AF}"/>
    <cellStyle name="Currency 4 2" xfId="2230" xr:uid="{BEEC4D5B-6F77-49EE-ADC0-CA5B74399130}"/>
    <cellStyle name="Currency 5" xfId="2231" xr:uid="{FC1C69ED-FC56-412B-8DD8-AD028D2451BA}"/>
    <cellStyle name="Currency 6" xfId="2232" xr:uid="{4F1AE933-2128-4553-8830-2A65BD905EE3}"/>
    <cellStyle name="Currency(000)" xfId="761" xr:uid="{58D0913A-46BC-40BB-B0AB-99963A1EF71D}"/>
    <cellStyle name="Currency(000) 2" xfId="2233" xr:uid="{C33858AD-A253-435D-A940-27EDACA7923E}"/>
    <cellStyle name="Currency0" xfId="1272" xr:uid="{479F6E03-BD18-4C0A-B845-B8926AAAAB1E}"/>
    <cellStyle name="Currency0 2" xfId="3629" xr:uid="{582C3B63-2D3B-4B0A-933F-2B7B3A8E6352}"/>
    <cellStyle name="Currency1" xfId="405" xr:uid="{3E7CCC39-E67F-4BB3-B677-77B65D63B5EE}"/>
    <cellStyle name="Currency1 10" xfId="2234" xr:uid="{69E8D9E7-1E6C-4AF0-9065-401DE4A144A9}"/>
    <cellStyle name="Currency1 11" xfId="2235" xr:uid="{B53F0261-23C7-42B2-972C-CBA75AEEFC49}"/>
    <cellStyle name="Currency1 12" xfId="2236" xr:uid="{DA4FAD4C-A2F9-4C59-BD65-D6CA8E0CD0D2}"/>
    <cellStyle name="Currency1 2" xfId="2237" xr:uid="{F1440408-7A7C-4289-AE13-C7B92DD3859E}"/>
    <cellStyle name="Currency1 2 2" xfId="2238" xr:uid="{15310D6D-F64B-4D03-9E17-1EB6CF179FC7}"/>
    <cellStyle name="Currency1 3" xfId="2239" xr:uid="{E3E8985D-7634-4CAA-8F02-526596B9A68F}"/>
    <cellStyle name="Currency1 4" xfId="2240" xr:uid="{F5E7F303-E179-4C7E-8982-64CC97BACD45}"/>
    <cellStyle name="Currency1 5" xfId="2241" xr:uid="{3873F6A9-DAE8-4B73-96E8-13DD4722BC56}"/>
    <cellStyle name="Currency1 6" xfId="2242" xr:uid="{25749C55-C810-4765-8380-A3C3F52BC357}"/>
    <cellStyle name="Currency1 7" xfId="2243" xr:uid="{475EDDA5-9095-46E9-9B05-48BE17EE9B48}"/>
    <cellStyle name="Currency1 8" xfId="2244" xr:uid="{72FB4821-BA08-4392-99AF-DCB4434F9644}"/>
    <cellStyle name="Currency1 9" xfId="2245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6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3" xr:uid="{348B368D-30B7-4CF1-835B-CE00AAB736E9}"/>
    <cellStyle name="Dezimal_35ERI8T2gbIEMixb4v26icuOo" xfId="1274" xr:uid="{09D43B56-954C-4126-B3EB-0DC1B9A67762}"/>
    <cellStyle name="Dollar (zero dec)" xfId="406" xr:uid="{F6731DB7-A34E-4FA3-80F6-249F98F41A1A}"/>
    <cellStyle name="Dollar (zero dec) 10" xfId="2247" xr:uid="{C71D55F1-4EC1-490A-AFDC-58D9D9D3047D}"/>
    <cellStyle name="Dollar (zero dec) 11" xfId="2248" xr:uid="{172106B9-2263-4863-831C-30EA5BDFF18A}"/>
    <cellStyle name="Dollar (zero dec) 12" xfId="2249" xr:uid="{26E1A521-C1DD-47B7-B3D2-D64CB31679E5}"/>
    <cellStyle name="Dollar (zero dec) 2" xfId="2250" xr:uid="{2E3B8672-5955-4A4F-A2C0-3188FE62593E}"/>
    <cellStyle name="Dollar (zero dec) 3" xfId="2251" xr:uid="{70DDF812-262E-459B-8D68-7E71BAE2EA50}"/>
    <cellStyle name="Dollar (zero dec) 4" xfId="2252" xr:uid="{0DCAC19C-4736-41CC-8B90-540EBF255C5F}"/>
    <cellStyle name="Dollar (zero dec) 5" xfId="2253" xr:uid="{A1668671-19A7-4505-9019-32A348E6549B}"/>
    <cellStyle name="Dollar (zero dec) 6" xfId="2254" xr:uid="{3835F69F-7FD2-40D1-8593-A9ADFF476B7F}"/>
    <cellStyle name="Dollar (zero dec) 7" xfId="2255" xr:uid="{3351231E-5E81-4DB4-8490-113948BBFCCC}"/>
    <cellStyle name="Dollar (zero dec) 8" xfId="2256" xr:uid="{0198B8C6-983E-4BBC-9C72-F3F3AF404F66}"/>
    <cellStyle name="Dollar (zero dec) 9" xfId="2257" xr:uid="{1AF1F494-F669-434D-A2B0-5ABE81B2C796}"/>
    <cellStyle name="Dollars" xfId="2258" xr:uid="{F90A250D-BCBC-46B9-AB08-DAFD3AA69D62}"/>
    <cellStyle name="Draw lines around data in range" xfId="774" xr:uid="{69828B9E-4B12-4FE5-AF55-E261B2774C12}"/>
    <cellStyle name="Draw lines around data in range 10" xfId="6502" xr:uid="{D67F70DE-BC0B-41AF-8A51-31505AB6DA55}"/>
    <cellStyle name="Draw lines around data in range 2" xfId="775" xr:uid="{054557D9-026D-44DE-B2F6-F3BC4BAD6C48}"/>
    <cellStyle name="Draw lines around data in range 2 2" xfId="5323" xr:uid="{FB0681DC-7509-4CB3-9E18-8F3F1974B05F}"/>
    <cellStyle name="Draw lines around data in range 2 3" xfId="6486" xr:uid="{846A69DD-25ED-4DFC-ACA7-A68A4AE4E221}"/>
    <cellStyle name="Draw lines around data in range 2 4" xfId="5571" xr:uid="{398FB634-13AA-4344-8008-6702C3224CA8}"/>
    <cellStyle name="Draw lines around data in range 2 5" xfId="7007" xr:uid="{FAE45C7C-AAE5-4EE0-B7F2-D01C75F15D6E}"/>
    <cellStyle name="Draw lines around data in range 2 6" xfId="5854" xr:uid="{A34C2F38-EB80-46F9-9838-0AC1E72F2454}"/>
    <cellStyle name="Draw lines around data in range 2 7" xfId="5299" xr:uid="{05277C26-7505-421F-B00D-66A158E27BC7}"/>
    <cellStyle name="Draw lines around data in range 2 8" xfId="9245" xr:uid="{215E1D07-1BC1-48CB-8468-120264AD24F7}"/>
    <cellStyle name="Draw lines around data in range 2 9" xfId="6126" xr:uid="{CF3527CF-684E-4375-814A-743FA6600242}"/>
    <cellStyle name="Draw lines around data in range 3" xfId="5322" xr:uid="{05070240-B7C6-4A7F-AB33-1C42EE72D396}"/>
    <cellStyle name="Draw lines around data in range 4" xfId="6487" xr:uid="{FCE5EAFB-7146-4F45-9D5B-CA5D5C458AC8}"/>
    <cellStyle name="Draw lines around data in range 5" xfId="5792" xr:uid="{32102506-2D3D-48CC-A411-B6121D366C24}"/>
    <cellStyle name="Draw lines around data in range 6" xfId="7504" xr:uid="{E7927890-767C-4425-BDEF-90C66C96001C}"/>
    <cellStyle name="Draw lines around data in range 7" xfId="7528" xr:uid="{6A2111BB-8445-4C42-A7FB-D436C4A8DC8E}"/>
    <cellStyle name="Draw lines around data in range 8" xfId="9243" xr:uid="{135129BB-F8CE-4DB4-B576-12C1B9335DB6}"/>
    <cellStyle name="Draw lines around data in range 9" xfId="5902" xr:uid="{2038AC31-7C8D-4436-85A3-407D2984392D}"/>
    <cellStyle name="Draw shadow and lines within range" xfId="776" xr:uid="{21F0F9A6-227A-4DE9-822F-6D323ED048AC}"/>
    <cellStyle name="Draw shadow and lines within range 10" xfId="8877" xr:uid="{4E6B00DB-5281-48B7-90A5-5CBC5352CEF4}"/>
    <cellStyle name="Draw shadow and lines within range 2" xfId="777" xr:uid="{D276F3B2-2BD8-4696-819C-2329A32D1740}"/>
    <cellStyle name="Draw shadow and lines within range 2 2" xfId="5325" xr:uid="{51E59B79-A92F-4984-9B69-4244702F84D0}"/>
    <cellStyle name="Draw shadow and lines within range 2 3" xfId="6484" xr:uid="{62C1B7B2-0BF1-47D0-87F4-6E9911AA5BCA}"/>
    <cellStyle name="Draw shadow and lines within range 2 4" xfId="5794" xr:uid="{4187D210-5385-46E9-8FD4-AC764B74988A}"/>
    <cellStyle name="Draw shadow and lines within range 2 5" xfId="8272" xr:uid="{71A56998-27C9-4DDF-BFBB-714A43BA2282}"/>
    <cellStyle name="Draw shadow and lines within range 2 6" xfId="5320" xr:uid="{B6F343AB-5A83-4DF9-9AD8-8CEEF0CCDBB8}"/>
    <cellStyle name="Draw shadow and lines within range 2 7" xfId="5363" xr:uid="{E02D14E7-F8EC-499C-919A-7102A140D7B8}"/>
    <cellStyle name="Draw shadow and lines within range 2 8" xfId="8186" xr:uid="{5216D25E-78E4-469C-8235-6AFCC5B67B56}"/>
    <cellStyle name="Draw shadow and lines within range 2 9" xfId="5875" xr:uid="{F40C7CA1-5B09-4518-8135-CFA426BD4AF0}"/>
    <cellStyle name="Draw shadow and lines within range 3" xfId="5324" xr:uid="{4FADDB26-4DAB-4570-8CB5-E0A4553CC258}"/>
    <cellStyle name="Draw shadow and lines within range 4" xfId="6485" xr:uid="{D7BD98FC-B233-45F8-93F9-A91B11868523}"/>
    <cellStyle name="Draw shadow and lines within range 5" xfId="5793" xr:uid="{EEC79CD5-1D34-44FC-91E0-7B4A862CB103}"/>
    <cellStyle name="Draw shadow and lines within range 6" xfId="5971" xr:uid="{BE541749-0BC0-420F-9690-C1048292E670}"/>
    <cellStyle name="Draw shadow and lines within range 7" xfId="5321" xr:uid="{A2CA5D1E-E5F2-4F10-B882-2DB04618B75B}"/>
    <cellStyle name="Draw shadow and lines within range 8" xfId="5953" xr:uid="{55D63B67-BC75-4912-BA49-383947535D25}"/>
    <cellStyle name="Draw shadow and lines within range 9" xfId="5723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59" xr:uid="{D357D0B8-FACE-4A39-BD5F-5D89C416A31D}"/>
    <cellStyle name="E&amp;Y House 3" xfId="2260" xr:uid="{71BBDF85-8473-4C63-A68D-E21AEC071856}"/>
    <cellStyle name="E&amp;Y House 3 2" xfId="2261" xr:uid="{AAA27337-7546-4DC9-9718-CBB438018FDA}"/>
    <cellStyle name="E&amp;Y House 3 3" xfId="2262" xr:uid="{554E3C7E-27A4-454A-8243-120CDB50823C}"/>
    <cellStyle name="E&amp;Y House 4" xfId="2263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4" xr:uid="{7ED40AA9-EC48-40C2-B07B-B77BA362E427}"/>
    <cellStyle name="Enter Currency (2)" xfId="2265" xr:uid="{0BFDA332-61CF-49BE-81A3-0BBB818D7F9B}"/>
    <cellStyle name="Enter Units (0)" xfId="2266" xr:uid="{B0B6C3B2-B034-4357-A5FB-A2061397E217}"/>
    <cellStyle name="Enter Units (1)" xfId="2267" xr:uid="{5256BF57-F204-4364-ABC2-09281BE4B00D}"/>
    <cellStyle name="Enter Units (2)" xfId="2268" xr:uid="{F0F221A4-EFBF-4E6E-81BD-7D5A823F9472}"/>
    <cellStyle name="Entered" xfId="1275" xr:uid="{1044C9F1-31DA-473E-BF95-9D6A88967534}"/>
    <cellStyle name="Euro" xfId="781" xr:uid="{8D755694-7859-4A7F-8C85-BD3B6F5FA655}"/>
    <cellStyle name="Euro 2" xfId="4511" xr:uid="{3FF9DA11-8EDA-4CC0-B115-26F0D0851FB7}"/>
    <cellStyle name="Excel Built-in Comma" xfId="1329" xr:uid="{6588D471-AF57-4F3A-8CBC-A774B24B7AD5}"/>
    <cellStyle name="Excel Built-in Comma 2" xfId="2269" xr:uid="{702DF130-D52D-4355-8FD2-ED867CB8EA8F}"/>
    <cellStyle name="Excel Built-in Normal" xfId="2270" xr:uid="{3526AB72-37B1-430C-8723-9F28F73480AA}"/>
    <cellStyle name="Explanatory Text 2" xfId="1395" xr:uid="{58A7B2B6-FBFF-448D-A992-5A75D8B13849}"/>
    <cellStyle name="Explanatory Text 2 2" xfId="3630" xr:uid="{4F9628E5-C03B-45F1-B645-026B6BE654F8}"/>
    <cellStyle name="Explanatory Text 2 3" xfId="3943" xr:uid="{C3890F92-7FC4-46EC-A16C-93FC26210673}"/>
    <cellStyle name="Explanatory Text 3" xfId="2271" xr:uid="{23084EF2-BC81-43F3-B05A-453E4C626DB6}"/>
    <cellStyle name="Fill" xfId="782" xr:uid="{C5A1A1F1-C7E9-42A5-A6A6-85EC5EA6B9C9}"/>
    <cellStyle name="Fill 2" xfId="783" xr:uid="{582A754A-B55D-415D-93C2-1F2F328C4C2F}"/>
    <cellStyle name="Fixed" xfId="1276" xr:uid="{47ACC141-E293-4456-A25B-8602FCAE282B}"/>
    <cellStyle name="Fixed 2" xfId="3631" xr:uid="{5B675742-D636-4848-96F3-81E76A10F6DD}"/>
    <cellStyle name="Flag" xfId="784" xr:uid="{F5F9F150-D446-4C3D-85BA-F5A2DCBD5526}"/>
    <cellStyle name="Flag 2" xfId="5326" xr:uid="{E7A23380-D574-4218-830B-45F9D1E3DB1D}"/>
    <cellStyle name="Flag 3" xfId="7339" xr:uid="{214D0744-AFF2-46B5-99E0-64807B31EB6F}"/>
    <cellStyle name="Flag 4" xfId="5795" xr:uid="{DE45B78F-7502-42A9-90BC-F295442DE35F}"/>
    <cellStyle name="Flag 5" xfId="5970" xr:uid="{8F88ABF1-3828-4BBF-8455-46666203F6EE}"/>
    <cellStyle name="Flag 6" xfId="5291" xr:uid="{4A88BE75-809F-4338-944D-56F39C2823B5}"/>
    <cellStyle name="Flag 7" xfId="7326" xr:uid="{282CD973-94AB-4F80-95BD-D3B4E15F6D32}"/>
    <cellStyle name="Flag 8" xfId="7201" xr:uid="{1B023843-5F0D-480D-8A6C-023280868D4A}"/>
    <cellStyle name="Flag 9" xfId="5763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0" xr:uid="{EBD4DB1C-C132-4BC9-849E-F1CE7E9094BD}"/>
    <cellStyle name="Format a row of totals 2" xfId="788" xr:uid="{70812D1E-A2BA-4E24-B283-E772706409E3}"/>
    <cellStyle name="Format a row of totals 2 2" xfId="5328" xr:uid="{34FAA633-2EAD-47CA-9A97-C88993C6C4BA}"/>
    <cellStyle name="Format a row of totals 2 3" xfId="6480" xr:uid="{6F95F7A5-3AC0-4CCE-8B3E-396A5F7BCF28}"/>
    <cellStyle name="Format a row of totals 2 4" xfId="5798" xr:uid="{E869A034-955F-4A7E-843F-44542AF10A4C}"/>
    <cellStyle name="Format a row of totals 2 5" xfId="5237" xr:uid="{5ED037C9-D03B-4B30-8334-B3E72981820B}"/>
    <cellStyle name="Format a row of totals 2 6" xfId="8214" xr:uid="{AAF8C581-B87C-4062-BFC5-BDE18200C565}"/>
    <cellStyle name="Format a row of totals 2 7" xfId="5885" xr:uid="{B4707DEE-EA0E-4FF4-A575-E7A44CE95B7A}"/>
    <cellStyle name="Format a row of totals 2 8" xfId="8271" xr:uid="{178A40F8-5FF3-4DE5-95D4-7250AE857FFF}"/>
    <cellStyle name="Format a row of totals 2 9" xfId="8971" xr:uid="{64232E05-DF44-4B52-AB09-B9954CE8F476}"/>
    <cellStyle name="Format a row of totals 3" xfId="5327" xr:uid="{A5599A80-2927-453E-B7E5-861232F4DE69}"/>
    <cellStyle name="Format a row of totals 4" xfId="7442" xr:uid="{F9A0C51F-5B03-4834-B917-D6FA5965D126}"/>
    <cellStyle name="Format a row of totals 5" xfId="5572" xr:uid="{F7027797-86A5-41B5-9A36-A6692A9F49A0}"/>
    <cellStyle name="Format a row of totals 6" xfId="5714" xr:uid="{C41A8CEC-32A9-49D5-9320-66AFA4A5D27A}"/>
    <cellStyle name="Format a row of totals 7" xfId="6009" xr:uid="{90C072B1-E04B-47A6-AC91-7449E832BB8D}"/>
    <cellStyle name="Format a row of totals 8" xfId="5212" xr:uid="{2B4A03EB-B2C2-4DF4-9845-DB075B060A97}"/>
    <cellStyle name="Format a row of totals 9" xfId="6477" xr:uid="{EFBF44D5-E8EB-4663-ACD2-70688BD04DCA}"/>
    <cellStyle name="Format Number Column" xfId="1277" xr:uid="{6CAA14D0-AB2A-4587-8A36-81DED9CF3923}"/>
    <cellStyle name="Format text as bold, black on yellow" xfId="789" xr:uid="{ABCA76E4-E744-4D52-A836-987B95D29FF9}"/>
    <cellStyle name="Format text as bold, black on yellow 10" xfId="5800" xr:uid="{B7F7F946-519C-42F6-9859-62141C194CB0}"/>
    <cellStyle name="Format text as bold, black on yellow 2" xfId="790" xr:uid="{2ADBA680-442C-46C1-965B-53B07BE506AE}"/>
    <cellStyle name="Format text as bold, black on yellow 2 2" xfId="5330" xr:uid="{CA8736DB-B0CE-47E6-A9D2-C2DC4F0E81DF}"/>
    <cellStyle name="Format text as bold, black on yellow 2 3" xfId="6479" xr:uid="{15F23EAA-8732-4AE4-AD48-E896704E5323}"/>
    <cellStyle name="Format text as bold, black on yellow 2 4" xfId="6912" xr:uid="{7A07B2D1-3DBD-44D3-A4C1-F94D22C08FFF}"/>
    <cellStyle name="Format text as bold, black on yellow 2 5" xfId="6160" xr:uid="{D4286EF7-B22A-42D9-8BEA-953E0C2723B7}"/>
    <cellStyle name="Format text as bold, black on yellow 2 6" xfId="6207" xr:uid="{6EBEBFFE-E42C-4412-A6C8-2798765F5C86}"/>
    <cellStyle name="Format text as bold, black on yellow 2 7" xfId="5952" xr:uid="{0ACE13BC-5707-4E94-8198-34210B9FBC84}"/>
    <cellStyle name="Format text as bold, black on yellow 2 8" xfId="6026" xr:uid="{A00506BF-4291-4CB6-89A6-4917114B82EA}"/>
    <cellStyle name="Format text as bold, black on yellow 2 9" xfId="8481" xr:uid="{BB685D3D-24CF-4CA3-8DD8-02436D2FD95C}"/>
    <cellStyle name="Format text as bold, black on yellow 3" xfId="5329" xr:uid="{68E3959C-EC7E-43E2-9966-B3354E10217B}"/>
    <cellStyle name="Format text as bold, black on yellow 4" xfId="7249" xr:uid="{B1F4D8EB-4F51-4673-83EA-5205652FC1A7}"/>
    <cellStyle name="Format text as bold, black on yellow 5" xfId="5799" xr:uid="{DDC72632-1597-4704-A034-BECC5A9792B9}"/>
    <cellStyle name="Format text as bold, black on yellow 6" xfId="6161" xr:uid="{85AB96B0-D127-453E-8360-18611E4F191A}"/>
    <cellStyle name="Format text as bold, black on yellow 7" xfId="5898" xr:uid="{D2BF7FCF-55AC-4C09-8B9D-0431F6EF5F8A}"/>
    <cellStyle name="Format text as bold, black on yellow 8" xfId="5886" xr:uid="{E8A53E79-F115-4324-9D5D-9FCA99AEBEAE}"/>
    <cellStyle name="Format text as bold, black on yellow 9" xfId="6105" xr:uid="{04733325-99D2-40A9-BF32-E9905DA11E6F}"/>
    <cellStyle name="Good 2" xfId="1396" xr:uid="{DC5AFB22-59C8-4848-86C7-6BE4CEBD8427}"/>
    <cellStyle name="Good 2 2" xfId="179" xr:uid="{45500982-B8CE-4303-972F-E0597655B6CD}"/>
    <cellStyle name="Good 2 2 2" xfId="3902" xr:uid="{D16D19BB-8447-49FA-A2E4-DDF1346990BF}"/>
    <cellStyle name="Good 2 2 3" xfId="2272" xr:uid="{30FB2FE8-0096-4877-AA92-BE645E6ECC3B}"/>
    <cellStyle name="Good 2 3" xfId="2273" xr:uid="{B1EAFD09-3825-4757-95EA-CD1473B2C48C}"/>
    <cellStyle name="Good 2 4" xfId="3632" xr:uid="{8FD53CC1-DC05-4F03-977E-0A4B3BD39487}"/>
    <cellStyle name="Good 2 5" xfId="3935" xr:uid="{29962232-741D-4838-9AE6-08B97D81DF4D}"/>
    <cellStyle name="Good 3" xfId="2274" xr:uid="{077A56E6-3129-47D2-BF16-E410FD81EFDA}"/>
    <cellStyle name="Grey" xfId="408" xr:uid="{3123CD98-85F5-4568-A78B-B2FB91398CEC}"/>
    <cellStyle name="Grey 2" xfId="2275" xr:uid="{435FA42E-753E-4BDE-80E0-4D0C491EFFFD}"/>
    <cellStyle name="Grey 2 2" xfId="2276" xr:uid="{9D5718D9-F924-46F5-B808-240BACAB8B12}"/>
    <cellStyle name="gs]_x000d__x000a_Window=23,56,584,348, , ,1_x000d__x000a_dir1=0,0,491,191,-1,-1,1,30,201,1905,245,H:\WINDOWS\*.*_x000d__x000a_dir10=44,44,544,323," xfId="1278" xr:uid="{A3D8953A-4F80-4313-8BA0-B0300D75D992}"/>
    <cellStyle name="HEADER" xfId="2277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8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79" xr:uid="{548C0D6E-2164-4828-8A64-17474256A80E}"/>
    <cellStyle name="Header1 11" xfId="2280" xr:uid="{64828497-AA3B-43BA-8E62-FD48EB2D27EA}"/>
    <cellStyle name="Header1 12" xfId="2281" xr:uid="{3C067DE9-DA74-4CFE-B7A9-CF2CCBF7E046}"/>
    <cellStyle name="Header1 2" xfId="800" xr:uid="{6BE83537-473B-40AB-BF15-8AAED6A6E764}"/>
    <cellStyle name="Header1 3" xfId="2282" xr:uid="{2477ABBB-06D6-4622-8E66-1CDDBA6FEEF1}"/>
    <cellStyle name="Header1 4" xfId="2283" xr:uid="{689817B6-A769-4D0A-B343-EBD4415A61E9}"/>
    <cellStyle name="Header1 5" xfId="2284" xr:uid="{EB1B4AFC-F0ED-4758-A0C4-3D30AA28ACF2}"/>
    <cellStyle name="Header1 6" xfId="2285" xr:uid="{2957806F-E0BE-48C3-BDDB-022ABB4284B3}"/>
    <cellStyle name="Header1 7" xfId="2286" xr:uid="{91512969-19EA-4655-A963-8A95D9E04D30}"/>
    <cellStyle name="Header1 8" xfId="2287" xr:uid="{DF592182-9450-4787-B2AA-CC916CEB6CCE}"/>
    <cellStyle name="Header1 9" xfId="2288" xr:uid="{F17A3A19-663E-4085-A67D-FACA78EAAF7D}"/>
    <cellStyle name="Header2" xfId="801" xr:uid="{CFF35E4A-42BE-432C-8069-2A016045E804}"/>
    <cellStyle name="Header2 10" xfId="2289" xr:uid="{48ED75F4-E893-4B3E-80AE-F06776B05D30}"/>
    <cellStyle name="Header2 10 2" xfId="6015" xr:uid="{46A87144-CF75-4313-B0E8-81CAAE054CA0}"/>
    <cellStyle name="Header2 10 3" xfId="7413" xr:uid="{47E7905B-0486-4B18-B4E7-612FFD5357C2}"/>
    <cellStyle name="Header2 10 4" xfId="8365" xr:uid="{EB331D5E-CDB4-4FA2-A58B-E27ABC6BF368}"/>
    <cellStyle name="Header2 10 5" xfId="9242" xr:uid="{66774308-11CE-40F3-B9E3-A693B99D8419}"/>
    <cellStyle name="Header2 10 6" xfId="9845" xr:uid="{9349238B-EAD4-4E85-87A9-E89624E3BFAF}"/>
    <cellStyle name="Header2 10 7" xfId="7522" xr:uid="{1DFB25A6-A70C-4523-B0FB-4C65C6909EB8}"/>
    <cellStyle name="Header2 11" xfId="2290" xr:uid="{BE93682A-0E2A-47B3-A4FA-943093830D0A}"/>
    <cellStyle name="Header2 11 2" xfId="6016" xr:uid="{45031EB5-6516-4A8D-AAC3-E82E0861D8A9}"/>
    <cellStyle name="Header2 11 3" xfId="6924" xr:uid="{40462820-1825-4A9B-9E8B-F2B33A2B6C98}"/>
    <cellStyle name="Header2 11 4" xfId="8326" xr:uid="{547B4917-8640-4A2A-9FAD-E832C2294FB4}"/>
    <cellStyle name="Header2 11 5" xfId="7441" xr:uid="{53B4E18C-A7D5-44F2-9C4C-7758E2DAA1E9}"/>
    <cellStyle name="Header2 11 6" xfId="8354" xr:uid="{B413AAAC-D43C-415D-8EB4-20F782EF1705}"/>
    <cellStyle name="Header2 11 7" xfId="7467" xr:uid="{23F554F0-CC92-4F25-B640-0CBFDFC3CF6F}"/>
    <cellStyle name="Header2 12" xfId="2291" xr:uid="{3182AF5D-B159-4162-BC4F-6B01705C1525}"/>
    <cellStyle name="Header2 12 2" xfId="6017" xr:uid="{589BED3F-B35C-4D92-A986-6AC833097673}"/>
    <cellStyle name="Header2 12 3" xfId="5948" xr:uid="{FB0740CA-7B0B-4235-B69A-A3141E042073}"/>
    <cellStyle name="Header2 12 4" xfId="8461" xr:uid="{866C2899-8A2C-4EEA-AE2A-118828FB36BC}"/>
    <cellStyle name="Header2 12 5" xfId="8309" xr:uid="{D13412D2-830B-4D55-B016-1520394E3E87}"/>
    <cellStyle name="Header2 12 6" xfId="6538" xr:uid="{617A0C26-4411-4470-83B6-84FDE847604D}"/>
    <cellStyle name="Header2 12 7" xfId="8418" xr:uid="{FA839FAB-A1F0-42C1-B697-93AB140C4657}"/>
    <cellStyle name="Header2 13" xfId="5334" xr:uid="{8B7EB131-AF73-4745-B834-7FF20EE788E1}"/>
    <cellStyle name="Header2 14" xfId="6476" xr:uid="{50A5DC34-F3EF-4CB8-9B43-A3AEE134B68E}"/>
    <cellStyle name="Header2 15" xfId="5801" xr:uid="{22D80554-9B32-4077-BEE8-AFB020005F65}"/>
    <cellStyle name="Header2 16" xfId="6159" xr:uid="{47BE8A03-F7DA-4E64-AFEE-18C351042C75}"/>
    <cellStyle name="Header2 17" xfId="8135" xr:uid="{0A982A10-B997-4318-B492-22982FAF234D}"/>
    <cellStyle name="Header2 18" xfId="5232" xr:uid="{1A21C787-104D-4373-A058-6C1DC6BA01D0}"/>
    <cellStyle name="Header2 19" xfId="6919" xr:uid="{DC12FAF5-2C7E-4283-A5BC-C36FE31E6C97}"/>
    <cellStyle name="Header2 2" xfId="802" xr:uid="{36BBC660-BBD4-4DCA-93E3-A8A43C94317C}"/>
    <cellStyle name="Header2 2 10" xfId="5213" xr:uid="{4125E986-5A43-48D4-8D80-9CEE00764EA5}"/>
    <cellStyle name="Header2 2 2" xfId="2292" xr:uid="{13110DDE-579E-44D7-B77B-26DA71ABB859}"/>
    <cellStyle name="Header2 2 2 2" xfId="6018" xr:uid="{FDD37299-E3B3-48DF-9AC6-1F05FF0576DB}"/>
    <cellStyle name="Header2 2 2 3" xfId="5947" xr:uid="{E157A630-AA4E-432C-B4B1-C9819AB36448}"/>
    <cellStyle name="Header2 2 2 4" xfId="8207" xr:uid="{0504698B-B62D-4E4A-8EEF-0AB1B9A741CD}"/>
    <cellStyle name="Header2 2 2 5" xfId="6200" xr:uid="{E3BD3AF9-CF9D-4853-92AC-8C7E5585FF1D}"/>
    <cellStyle name="Header2 2 2 6" xfId="9247" xr:uid="{9495536A-C575-41F0-89F9-D59627BCF0E2}"/>
    <cellStyle name="Header2 2 2 7" xfId="8520" xr:uid="{B0ED3E5B-D7A8-46FE-A4A7-D739369324E5}"/>
    <cellStyle name="Header2 2 3" xfId="5335" xr:uid="{11FD46C4-F713-470B-BDC8-2B8F41C82FD2}"/>
    <cellStyle name="Header2 2 4" xfId="6475" xr:uid="{3800FC27-10CB-4184-BA3B-B91ED83504F9}"/>
    <cellStyle name="Header2 2 5" xfId="5802" xr:uid="{01E0EDBB-476C-410F-964F-7C6A81728FF0}"/>
    <cellStyle name="Header2 2 6" xfId="8197" xr:uid="{1428535A-C96E-4BE4-9116-7EA2BE1E6C46}"/>
    <cellStyle name="Header2 2 7" xfId="6540" xr:uid="{EA19895E-CAE5-428F-B72F-AC59C1B0B7E3}"/>
    <cellStyle name="Header2 2 8" xfId="5879" xr:uid="{4203AA7C-242B-46F1-AD16-FBE71CEEAAC6}"/>
    <cellStyle name="Header2 2 9" xfId="8360" xr:uid="{C7ACE61F-0975-426E-AFC0-04118403EE3F}"/>
    <cellStyle name="Header2 20" xfId="5881" xr:uid="{9F7098D6-5536-4B4D-8C41-E87BE6B2ABD9}"/>
    <cellStyle name="Header2 3" xfId="2293" xr:uid="{299F55A1-ED00-45C9-8A09-99933E0F8453}"/>
    <cellStyle name="Header2 3 2" xfId="6019" xr:uid="{CB8F39B9-CCBF-4ABA-8195-E3941F942056}"/>
    <cellStyle name="Header2 3 3" xfId="5946" xr:uid="{7841EFE0-BF86-4237-A07A-A34E8E8651B7}"/>
    <cellStyle name="Header2 3 4" xfId="8506" xr:uid="{1D29A548-8580-4998-A751-476E3D32F6B8}"/>
    <cellStyle name="Header2 3 5" xfId="5600" xr:uid="{3975F102-EB98-4D19-8A8E-70FB19C271DF}"/>
    <cellStyle name="Header2 3 6" xfId="5887" xr:uid="{8BE69D6F-450C-4790-B9A7-67C8B29A90D5}"/>
    <cellStyle name="Header2 3 7" xfId="6505" xr:uid="{E4DCE7A7-0A5E-442C-8F14-688073269BA4}"/>
    <cellStyle name="Header2 4" xfId="2294" xr:uid="{837A584F-2B13-44C2-93A4-B64B0A333452}"/>
    <cellStyle name="Header2 4 2" xfId="6020" xr:uid="{1BBF78E2-0296-4A0B-9B3F-FBD6BF436B0E}"/>
    <cellStyle name="Header2 4 3" xfId="5945" xr:uid="{A3B86AFA-CE69-4163-B5F9-D691A6E5C8FC}"/>
    <cellStyle name="Header2 4 4" xfId="5904" xr:uid="{00C84361-2AF0-479B-94ED-075B43715460}"/>
    <cellStyle name="Header2 4 5" xfId="6534" xr:uid="{2C005A9C-3A2A-49FD-B116-3B60C6F50D9F}"/>
    <cellStyle name="Header2 4 6" xfId="7439" xr:uid="{2EB2BF7B-4D8C-4318-AEA5-BC800F3ECEEC}"/>
    <cellStyle name="Header2 4 7" xfId="9244" xr:uid="{CE00DA9B-FEC1-49E8-8B99-D4C1BF5BD88C}"/>
    <cellStyle name="Header2 5" xfId="2295" xr:uid="{753E8615-8A21-4AA9-B1F9-A11C77920EF9}"/>
    <cellStyle name="Header2 5 2" xfId="6021" xr:uid="{60BD8B49-FE1F-4825-90A0-9A51BC7CA7C7}"/>
    <cellStyle name="Header2 5 3" xfId="5944" xr:uid="{32205341-0252-463E-8FC5-D56669B49661}"/>
    <cellStyle name="Header2 5 4" xfId="8504" xr:uid="{78916366-661A-49DB-8249-E4268B993CF0}"/>
    <cellStyle name="Header2 5 5" xfId="5920" xr:uid="{A5DFBFF0-6CE3-4C03-AD8D-55494B373137}"/>
    <cellStyle name="Header2 5 6" xfId="8372" xr:uid="{A9796A79-13B2-41AE-BB84-5E3925165C2F}"/>
    <cellStyle name="Header2 5 7" xfId="9281" xr:uid="{4F7904A5-AD70-43A5-9156-A45942F93AF1}"/>
    <cellStyle name="Header2 6" xfId="2296" xr:uid="{3F5543FF-A51A-4CDF-A3D3-19A0275E475A}"/>
    <cellStyle name="Header2 6 2" xfId="6022" xr:uid="{F8B026C8-9B2B-48CF-9ACF-BA08109462EC}"/>
    <cellStyle name="Header2 6 3" xfId="5943" xr:uid="{5FC45415-6E35-41AF-A624-1700417D0B5A}"/>
    <cellStyle name="Header2 6 4" xfId="5905" xr:uid="{10D7F4F7-547F-4659-B5C0-5326E843250F}"/>
    <cellStyle name="Header2 6 5" xfId="5595" xr:uid="{146918C6-871A-489F-A13D-FCC39ABA6B43}"/>
    <cellStyle name="Header2 6 6" xfId="8155" xr:uid="{067E5104-4CFF-4D35-9EF2-152F9638988F}"/>
    <cellStyle name="Header2 6 7" xfId="8074" xr:uid="{230BEBC8-B358-4477-AAAB-8AE41C56A7FB}"/>
    <cellStyle name="Header2 7" xfId="2297" xr:uid="{A49861A8-F695-46C3-B6D6-7C5F8578796C}"/>
    <cellStyle name="Header2 7 2" xfId="6023" xr:uid="{B06902DD-6DD3-4E5C-85F8-8D2BF2F410E6}"/>
    <cellStyle name="Header2 7 3" xfId="5942" xr:uid="{E7751A99-C616-4549-B333-A220C19CAC6A}"/>
    <cellStyle name="Header2 7 4" xfId="8344" xr:uid="{8275A664-6948-4758-86F6-3411928D95A6}"/>
    <cellStyle name="Header2 7 5" xfId="5919" xr:uid="{56B9BDDD-952D-42F7-8DFB-CF7195E3F5D6}"/>
    <cellStyle name="Header2 7 6" xfId="7373" xr:uid="{A32C5760-909D-4C22-99B8-135C4A6715EF}"/>
    <cellStyle name="Header2 7 7" xfId="7360" xr:uid="{2087F594-10F6-441F-974E-DF811F338C92}"/>
    <cellStyle name="Header2 8" xfId="2298" xr:uid="{090CC32E-0867-4729-ADF1-E920C4849644}"/>
    <cellStyle name="Header2 8 2" xfId="6024" xr:uid="{0D89232F-6373-409D-B64E-33AB9C3680DC}"/>
    <cellStyle name="Header2 8 3" xfId="5941" xr:uid="{D798B943-A033-4EAA-9F50-50AF5E227AC9}"/>
    <cellStyle name="Header2 8 4" xfId="8518" xr:uid="{9A195EF3-75E7-4909-9F19-F7E86BE3F94A}"/>
    <cellStyle name="Header2 8 5" xfId="7131" xr:uid="{8B72BDDA-C099-4CED-B425-3B4B989B6E53}"/>
    <cellStyle name="Header2 8 6" xfId="6471" xr:uid="{A2B0B37F-09E2-445E-BA0D-430E9A6CEA0A}"/>
    <cellStyle name="Header2 8 7" xfId="8263" xr:uid="{D3CF1DEE-58A7-4819-B49E-30CF075B6776}"/>
    <cellStyle name="Header2 9" xfId="2299" xr:uid="{5229F530-FEAF-4A01-A55C-69A1FC17B5ED}"/>
    <cellStyle name="Header2 9 2" xfId="6025" xr:uid="{0E7FCD76-5125-42BB-8479-5B3E5A32FEED}"/>
    <cellStyle name="Header2 9 3" xfId="5579" xr:uid="{4BA2979E-7C36-4C3D-8779-1E88A07F373E}"/>
    <cellStyle name="Header2 9 4" xfId="5906" xr:uid="{A41D15C4-B41E-4F48-913B-49DD1C696F0A}"/>
    <cellStyle name="Header2 9 5" xfId="5508" xr:uid="{C96D4112-4F94-486F-B6AF-681D39BA2533}"/>
    <cellStyle name="Header2 9 6" xfId="8195" xr:uid="{F32AB62F-9078-408A-97F1-E656416039AE}"/>
    <cellStyle name="Header2 9 7" xfId="9237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7" xr:uid="{A585C2C2-3290-4ED5-BC91-F946A6767194}"/>
    <cellStyle name="Heading 1 2 2" xfId="2300" xr:uid="{4A847B58-B7E7-4305-B28A-80CEA88599BB}"/>
    <cellStyle name="Heading 1 2 3" xfId="2301" xr:uid="{F1B26CB2-C686-4A90-8C92-2536582741DC}"/>
    <cellStyle name="Heading 1 2 4" xfId="3633" xr:uid="{5E2CE6EB-3FA6-4873-A70C-4F1419AACE0D}"/>
    <cellStyle name="Heading 1 2 5" xfId="3931" xr:uid="{BB3110E4-4417-42F9-9A5C-732D94C75E85}"/>
    <cellStyle name="Heading 1 3" xfId="2302" xr:uid="{07B7A2FA-3D96-46E5-A83A-CF11BA17301F}"/>
    <cellStyle name="Heading 2 2" xfId="1398" xr:uid="{303A28E6-498E-4986-9231-DFE754FF5C11}"/>
    <cellStyle name="Heading 2 2 2" xfId="2303" xr:uid="{4341D897-62AD-4DC2-94AA-312F2B8AC394}"/>
    <cellStyle name="Heading 2 2 3" xfId="2304" xr:uid="{D7B0B46A-2A3D-4363-A427-EEF21CC67260}"/>
    <cellStyle name="Heading 2 2 4" xfId="3634" xr:uid="{C82B22AD-E6F4-48C3-9EF8-CD8FB8048496}"/>
    <cellStyle name="Heading 2 2 5" xfId="3932" xr:uid="{AA6ABBFA-1D47-45F6-97E5-705B979FAFF4}"/>
    <cellStyle name="Heading 2 3" xfId="2305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399" xr:uid="{7FE98BA6-468F-4FB5-9A50-4326CC81A228}"/>
    <cellStyle name="Heading 3 2 2" xfId="2306" xr:uid="{5FECCB44-7632-4907-BCB4-521A3C1ACF85}"/>
    <cellStyle name="Heading 3 2 3" xfId="2307" xr:uid="{6909E804-A647-4B5A-8A5B-D416B876B994}"/>
    <cellStyle name="Heading 3 2 4" xfId="3635" xr:uid="{A248A984-DC6E-4C2C-81D1-D01A081866CE}"/>
    <cellStyle name="Heading 3 2 5" xfId="3933" xr:uid="{30D44597-021D-4C04-8C23-3855F222BE9F}"/>
    <cellStyle name="Heading 3 3" xfId="2308" xr:uid="{37E978F6-F2A9-425D-8DDE-10C4B2BA59B6}"/>
    <cellStyle name="Heading 4 2" xfId="1400" xr:uid="{EB46F92A-6A5B-499A-AFBF-71AD5E12EBEA}"/>
    <cellStyle name="Heading 4 2 2" xfId="2309" xr:uid="{AA0BB4D7-FE59-438C-8774-1299D06979C8}"/>
    <cellStyle name="Heading 4 2 3" xfId="2310" xr:uid="{FADB8C57-C627-462F-B70E-1B0E8843F815}"/>
    <cellStyle name="Heading 4 2 4" xfId="3636" xr:uid="{CE136601-C8A8-41AA-A431-01221E4D0C70}"/>
    <cellStyle name="Heading 4 2 5" xfId="3934" xr:uid="{DA354CDB-ABA4-4B56-96F0-8481AEB206F6}"/>
    <cellStyle name="Heading 4 3" xfId="2311" xr:uid="{ECD3A9AD-7AB9-4494-A95D-3181361ADB7D}"/>
    <cellStyle name="Heading 5" xfId="2312" xr:uid="{AD5E4C56-BCE0-45C8-9B6B-AC38689F0469}"/>
    <cellStyle name="Heading 5 2" xfId="2313" xr:uid="{E61BD3F4-FE82-4C91-821E-CB0E668FA0EE}"/>
    <cellStyle name="Heading 6" xfId="2314" xr:uid="{965842DC-211E-4100-B779-92150C4337B6}"/>
    <cellStyle name="Heading 6 2" xfId="2315" xr:uid="{0F4E707A-47CE-4029-BF50-2B30B71BED20}"/>
    <cellStyle name="HEADING1" xfId="1279" xr:uid="{F383149A-34AF-4C58-8938-19C8D7D0AA45}"/>
    <cellStyle name="Heading1 1" xfId="807" xr:uid="{AC75378F-D25F-47F0-A741-B64550F5374C}"/>
    <cellStyle name="HEADING1 2" xfId="3637" xr:uid="{30695B6C-0F10-4E03-9645-6D9657F54779}"/>
    <cellStyle name="HEADING1 3" xfId="3638" xr:uid="{AFADC1D3-D95B-4E03-A430-DD04150B8F9D}"/>
    <cellStyle name="HEADING1 4" xfId="3639" xr:uid="{8D767D0C-5A1D-4E82-B0C7-B8D577222B3A}"/>
    <cellStyle name="HEADING1 5" xfId="3640" xr:uid="{FDCA7B44-21FB-4360-B3D1-A01A9E7CF99C}"/>
    <cellStyle name="HEADING1 6" xfId="3641" xr:uid="{5CBCB39D-9FFC-43A8-8850-A44441F5D295}"/>
    <cellStyle name="HEADING1 7" xfId="3642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5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6" xr:uid="{B50CB32B-41D8-441E-BF97-05913E67BA4D}"/>
    <cellStyle name="Hyperlink 2 2 3" xfId="4139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6" xr:uid="{01B23564-E6B7-46C6-ADD1-7741B31363EA}"/>
    <cellStyle name="Hyperlink 2 3 3" xfId="4966" xr:uid="{DAAC710C-7080-4C1A-B2E8-2E252C4B0F66}"/>
    <cellStyle name="Hyperlink 2 3 4" xfId="2317" xr:uid="{157006D8-C2C3-4103-AAAC-C34EADE97C78}"/>
    <cellStyle name="Hyperlink 2 4" xfId="2318" xr:uid="{BC70F5DE-6ABE-479F-B449-844211591F51}"/>
    <cellStyle name="Hyperlink 2 4 2" xfId="5060" xr:uid="{3FB6B917-DA4A-4AE8-A940-E597FC0B73A7}"/>
    <cellStyle name="Hyperlink 2 5" xfId="3782" xr:uid="{462EE7D3-3E36-487C-9F0D-6575CD2B0D9F}"/>
    <cellStyle name="Hyperlink 2 6" xfId="4099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0" xr:uid="{6BE108DC-5445-4B84-875E-D0B1ABFD9E80}"/>
    <cellStyle name="Hyperlink 3 2 3" xfId="4965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4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7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19" xr:uid="{1867FBAE-F85E-4471-B74E-41E3DB2CE9F2}"/>
    <cellStyle name="Hyperlink 7" xfId="2320" xr:uid="{6FA2F024-97C3-4C28-92C9-C1883566181D}"/>
    <cellStyle name="Hyperlink 8" xfId="2321" xr:uid="{FEFE90F4-5D03-4951-968D-D5CB525AFBF6}"/>
    <cellStyle name="Hyperlink 9" xfId="3788" xr:uid="{BB87628A-A483-4911-B97B-854F1A9768B8}"/>
    <cellStyle name="InconsistentFormulae" xfId="818" xr:uid="{24BA7D9F-CCCD-43AB-882E-BCD48E2BFCFE}"/>
    <cellStyle name="InconsistentFormulae 10" xfId="8524" xr:uid="{6A965FA7-4A2F-4FE0-A3D6-3135C57BFDFF}"/>
    <cellStyle name="InconsistentFormulae 2" xfId="819" xr:uid="{BFE321B4-FBB2-4188-9B44-136BFA828689}"/>
    <cellStyle name="InconsistentFormulae 2 2" xfId="5341" xr:uid="{72299E17-940A-460C-AA4D-68B75810F5B2}"/>
    <cellStyle name="InconsistentFormulae 2 3" xfId="7385" xr:uid="{7ADE4878-FFE0-4677-B042-2C4DFE867705}"/>
    <cellStyle name="InconsistentFormulae 2 4" xfId="5804" xr:uid="{2EF8587D-39B8-4C13-BDA9-E95FC990C905}"/>
    <cellStyle name="InconsistentFormulae 2 5" xfId="8892" xr:uid="{43828BE2-4E24-44ED-9EBE-FFC1E6B4366D}"/>
    <cellStyle name="InconsistentFormulae 2 6" xfId="5866" xr:uid="{0C735D7D-A67E-4F96-92E7-D2D479F75EA9}"/>
    <cellStyle name="InconsistentFormulae 2 7" xfId="6316" xr:uid="{BD572EDF-C475-4AFE-AAA3-A6334C871A83}"/>
    <cellStyle name="InconsistentFormulae 2 8" xfId="5912" xr:uid="{E4966DFE-BE29-49B4-A48C-CFD8D35C6B24}"/>
    <cellStyle name="InconsistentFormulae 2 9" xfId="9577" xr:uid="{3C47896E-824D-462F-ABD0-53FA1CA9D9D5}"/>
    <cellStyle name="InconsistentFormulae 3" xfId="5340" xr:uid="{CD046587-5305-463E-8DF8-1642014E11F6}"/>
    <cellStyle name="InconsistentFormulae 4" xfId="6472" xr:uid="{C2C147A5-710F-4222-8E64-D824005D79FD}"/>
    <cellStyle name="InconsistentFormulae 5" xfId="8274" xr:uid="{067BBA21-8C25-4A01-8473-0F9847161070}"/>
    <cellStyle name="InconsistentFormulae 6" xfId="7471" xr:uid="{8CE8BD14-9FC7-43F2-ACF7-50921DB26E9C}"/>
    <cellStyle name="InconsistentFormulae 7" xfId="5860" xr:uid="{9E34C9A3-9AC7-4F4F-9F8C-3018257B481E}"/>
    <cellStyle name="InconsistentFormulae 8" xfId="8407" xr:uid="{C6E08FE6-BB55-4C5B-B025-819517723FC6}"/>
    <cellStyle name="InconsistentFormulae 9" xfId="7533" xr:uid="{D21F0CAA-1196-4B15-8A4B-D596FCF89CA7}"/>
    <cellStyle name="Input [yellow]" xfId="410" xr:uid="{A3808E7F-F6AB-46BB-B80B-4A8A03259737}"/>
    <cellStyle name="Input [yellow] 2" xfId="2322" xr:uid="{96E8FC20-C6C2-43D7-BA41-044332004704}"/>
    <cellStyle name="Input [yellow] 2 2" xfId="2323" xr:uid="{8AC67612-B9BC-44AD-8573-C29840101C35}"/>
    <cellStyle name="Input [yellow] 2 2 2" xfId="6036" xr:uid="{BB0F1DA5-E4B8-478C-8B13-AC3C396719E6}"/>
    <cellStyle name="Input [yellow] 2 2 3" xfId="7210" xr:uid="{97980B5B-2805-4FED-A706-0DAA2DAC0791}"/>
    <cellStyle name="Input [yellow] 2 3" xfId="2324" xr:uid="{20CA9CE6-DA08-4B13-A5CE-3E18BACFC67B}"/>
    <cellStyle name="Input [yellow] 2 3 2" xfId="6037" xr:uid="{4EB90969-7E5D-434C-8FC2-D44F9C7AFBB8}"/>
    <cellStyle name="Input [yellow] 2 3 3" xfId="5937" xr:uid="{B8037EF2-FED2-4934-B6FC-39127982C21D}"/>
    <cellStyle name="Input [yellow] 2 4" xfId="6035" xr:uid="{0161FBC6-6087-456D-A14B-C59CECC40543}"/>
    <cellStyle name="Input [yellow] 2 5" xfId="7393" xr:uid="{DFDFE2BA-32C0-40A0-B336-25A2ECF40C11}"/>
    <cellStyle name="Input [yellow] 3" xfId="2325" xr:uid="{4CEAEC88-CB6D-48C7-B955-AD006AAF3A95}"/>
    <cellStyle name="Input [yellow] 3 2" xfId="6038" xr:uid="{2BD08F54-25CC-4503-AE70-50AE3852963C}"/>
    <cellStyle name="Input [yellow] 3 3" xfId="7484" xr:uid="{0D76379F-E4A0-4D4F-B9B6-1FF9F2233D6B}"/>
    <cellStyle name="Input [yellow] 4" xfId="5190" xr:uid="{C6285697-3E30-4210-B5EE-5A9D47039C55}"/>
    <cellStyle name="Input [yellow] 5" xfId="6585" xr:uid="{9D217E68-6646-457B-8BBC-5E5BC8AFC65E}"/>
    <cellStyle name="Input 2" xfId="1401" xr:uid="{C0CD283B-F4A5-4C5F-9670-195CFD86C22C}"/>
    <cellStyle name="Input 2 2" xfId="2326" xr:uid="{B09292E7-2038-4A66-9C76-8492EAE5AFF0}"/>
    <cellStyle name="Input 2 2 2" xfId="6039" xr:uid="{1FF4F42C-CE07-441B-8B4B-029780A37A2E}"/>
    <cellStyle name="Input 2 2 3" xfId="5936" xr:uid="{B8660684-0954-4BE9-8F72-162F2EFDEC77}"/>
    <cellStyle name="Input 2 2 4" xfId="5908" xr:uid="{39FAE7DD-D92B-4856-B2E7-AB0C5C27AED0}"/>
    <cellStyle name="Input 2 2 5" xfId="7524" xr:uid="{00906F18-E4E0-415D-BFA5-7B578208103E}"/>
    <cellStyle name="Input 2 2 6" xfId="7534" xr:uid="{06BCD499-6F24-491F-B925-8B6F7B5FA567}"/>
    <cellStyle name="Input 2 2 7" xfId="6923" xr:uid="{AABAE9F4-CEC6-4A8A-9914-2C17F0D40256}"/>
    <cellStyle name="Input 2 2 8" xfId="5969" xr:uid="{9F1F11E1-B7F9-4E6F-9E06-E58C3B565907}"/>
    <cellStyle name="Input 2 2 9" xfId="5917" xr:uid="{9C3AFABE-97C3-4478-B752-8914881D6501}"/>
    <cellStyle name="Input 2 3" xfId="2327" xr:uid="{D7EBF7AC-DD37-4D0A-88EE-C22577973AA9}"/>
    <cellStyle name="Input 2 3 2" xfId="6040" xr:uid="{A02F1ABB-121F-467B-BBBD-75781177448D}"/>
    <cellStyle name="Input 2 3 3" xfId="5935" xr:uid="{E9ACB660-3632-4DF3-A018-FFAABA702F41}"/>
    <cellStyle name="Input 2 3 4" xfId="8509" xr:uid="{DDE5A5A8-9F31-4386-88AC-2000D956DEBD}"/>
    <cellStyle name="Input 2 3 5" xfId="5916" xr:uid="{D21A4F7B-B0EE-40A7-9406-1A126243F447}"/>
    <cellStyle name="Input 2 3 6" xfId="8912" xr:uid="{6E3C77F6-0E5C-4224-94D8-E0F0E46CA1C3}"/>
    <cellStyle name="Input 2 3 7" xfId="5806" xr:uid="{34A3FD30-60D3-42E8-839D-0C8FCB0822AD}"/>
    <cellStyle name="Input 2 3 8" xfId="8269" xr:uid="{8B0BF953-0F95-4BDA-94E3-4B07A793A16D}"/>
    <cellStyle name="Input 2 3 9" xfId="6063" xr:uid="{CA08D477-D2B6-42DE-B957-0F8A5322718D}"/>
    <cellStyle name="Input 2 4" xfId="2328" xr:uid="{46CD6B0F-D8ED-4E3C-A5F5-7FA7D1C47F16}"/>
    <cellStyle name="Input 2 4 2" xfId="6041" xr:uid="{2300CCBF-00DE-4B96-938B-82F9A3F7D7A2}"/>
    <cellStyle name="Input 2 4 3" xfId="7437" xr:uid="{AC4925C1-6DDD-4662-AED4-B2100952EE4B}"/>
    <cellStyle name="Input 2 4 4" xfId="5909" xr:uid="{D9DAE92F-8484-4798-98EC-55BFAEA2CA63}"/>
    <cellStyle name="Input 2 4 5" xfId="5505" xr:uid="{6E3DFC54-A5FA-4C40-B1A5-557D750348D9}"/>
    <cellStyle name="Input 2 4 6" xfId="6263" xr:uid="{DCD532DB-2A98-4EE6-8CF4-7D8AA8470547}"/>
    <cellStyle name="Input 2 4 7" xfId="7270" xr:uid="{B123599F-9EE5-4C51-BD1F-78EF03A7F485}"/>
    <cellStyle name="Input 2 4 8" xfId="5548" xr:uid="{E899E49F-EB8C-4A35-8034-BBB6086820C0}"/>
    <cellStyle name="Input 2 4 9" xfId="8190" xr:uid="{1B514446-7B13-469B-8574-B2FCF839E24B}"/>
    <cellStyle name="Input 2 5" xfId="2329" xr:uid="{10771A90-03F8-4948-9D0A-2EBA1549F59D}"/>
    <cellStyle name="Input 2 5 2" xfId="6042" xr:uid="{23BE0B7E-A47A-4D44-88C9-D5E4AB6F1713}"/>
    <cellStyle name="Input 2 5 3" xfId="5934" xr:uid="{7E8BC58C-E9E4-44BA-8DE4-49E15B731CFE}"/>
    <cellStyle name="Input 2 5 4" xfId="7158" xr:uid="{8CA0C66B-7E13-40F5-8C86-A9D9E943E68E}"/>
    <cellStyle name="Input 2 5 5" xfId="5915" xr:uid="{486F28C0-8E14-4809-B5CF-6F3C60AA266D}"/>
    <cellStyle name="Input 2 5 6" xfId="8911" xr:uid="{C4DA4567-7E94-44F7-AB6B-3C1259CCACB3}"/>
    <cellStyle name="Input 2 5 7" xfId="5298" xr:uid="{320589A5-A99C-4BBC-91A9-32850A50AB9C}"/>
    <cellStyle name="Input 2 5 8" xfId="8945" xr:uid="{C95C234E-A2FB-4B8D-880C-78566A912F58}"/>
    <cellStyle name="Input 2 5 9" xfId="5777" xr:uid="{FBA8F26D-C16A-4A49-A8E6-812BE3DAF6C4}"/>
    <cellStyle name="Input 2 6" xfId="2330" xr:uid="{0BDA3D16-5250-4F25-8F24-9E64347C8C3F}"/>
    <cellStyle name="Input 2 6 2" xfId="6043" xr:uid="{D4D40578-2DE2-4649-8CCF-6966359A26C7}"/>
    <cellStyle name="Input 2 6 3" xfId="5933" xr:uid="{507321E7-5C90-4F19-B3E9-306C3D821D7A}"/>
    <cellStyle name="Input 2 6 4" xfId="8927" xr:uid="{AF40917F-27C2-4B42-8F73-B736DD8EB475}"/>
    <cellStyle name="Input 2 6 5" xfId="8401" xr:uid="{419ADA15-B205-435F-AE68-2ECE0930741F}"/>
    <cellStyle name="Input 2 6 6" xfId="5968" xr:uid="{B5FD39AA-842C-4FCA-B4F1-0AEEDD1DFAF0}"/>
    <cellStyle name="Input 2 6 7" xfId="6535" xr:uid="{9F61D25D-610A-4358-AEB0-27DB01831420}"/>
    <cellStyle name="Input 2 6 8" xfId="10120" xr:uid="{CE9C745D-D359-4F5D-89DD-384D4D0A90F3}"/>
    <cellStyle name="Input 2 6 9" xfId="8284" xr:uid="{F03F927B-238B-4D32-A5D2-E8CEA33A13FD}"/>
    <cellStyle name="Input 2 7" xfId="3643" xr:uid="{E404D186-C653-40BB-87A7-2EEA3029BDDA}"/>
    <cellStyle name="Input 2 7 2" xfId="6940" xr:uid="{35F6DA38-A768-448E-A1A8-38966C85DA8C}"/>
    <cellStyle name="Input 2 7 3" xfId="8205" xr:uid="{64F5B2EF-E506-41FB-A8B7-44E74FCB8CE0}"/>
    <cellStyle name="Input 2 7 4" xfId="5350" xr:uid="{D0D71431-4A61-4904-96A0-1CACD98FEBAF}"/>
    <cellStyle name="Input 2 7 5" xfId="8875" xr:uid="{DFA55C07-1EBC-40CE-96D1-C5E47B9671D9}"/>
    <cellStyle name="Input 2 7 6" xfId="8928" xr:uid="{EDA0F295-B518-47E0-956D-8236C17CFCB3}"/>
    <cellStyle name="Input 2 7 7" xfId="9557" xr:uid="{B6379870-78FC-4E50-BC9C-84AEEE4E1735}"/>
    <cellStyle name="Input 2 7 8" xfId="9851" xr:uid="{A7A1B115-D47A-4928-90F5-327645DC6941}"/>
    <cellStyle name="Input 2 7 9" xfId="10108" xr:uid="{A7D9FC2D-E20A-4C8D-A089-B6E825BAABD6}"/>
    <cellStyle name="Input 2 8" xfId="3937" xr:uid="{E08C90E9-1C64-4881-96B7-29A98E382F50}"/>
    <cellStyle name="Input 3" xfId="2331" xr:uid="{991554D7-8249-4A41-9295-10A5A228AA20}"/>
    <cellStyle name="Input 3 2" xfId="6044" xr:uid="{34B9C763-FE60-408A-833E-A5078A928490}"/>
    <cellStyle name="Input 3 3" xfId="5932" xr:uid="{5DD7EE05-3377-47EC-9480-B3D286B84557}"/>
    <cellStyle name="Input 3 4" xfId="8891" xr:uid="{D4B081E2-7F43-4E26-AAFA-E8B879B5ABF1}"/>
    <cellStyle name="Input 3 5" xfId="9275" xr:uid="{96F67373-31E2-43E3-B4BB-35A59189AB27}"/>
    <cellStyle name="Input 3 6" xfId="9573" xr:uid="{2328B4E1-BE10-4B62-9331-F2D7D72E8F06}"/>
    <cellStyle name="Input 3 7" xfId="9859" xr:uid="{B1543C74-F943-497C-B224-DDE4F8A9C7AC}"/>
    <cellStyle name="Input 3 8" xfId="10110" xr:uid="{7B1DED74-D728-4E13-B161-0825A48C189F}"/>
    <cellStyle name="Input 3 9" xfId="10364" xr:uid="{D9617CAE-296D-4138-8320-7D1E1934F0BD}"/>
    <cellStyle name="Input 4" xfId="2332" xr:uid="{FEF2D4DB-2F86-4AE8-AF9E-91DBC0F41757}"/>
    <cellStyle name="Input 4 2" xfId="6045" xr:uid="{6DCD130A-B6EC-40C9-B028-6B87A8FF0689}"/>
    <cellStyle name="Input 4 3" xfId="5931" xr:uid="{44761B94-B703-481F-BE8A-4E6F8FD3690C}"/>
    <cellStyle name="Input 4 4" xfId="8388" xr:uid="{0C5D62D6-50B1-46E8-A447-85191ACF8A1C}"/>
    <cellStyle name="Input 4 5" xfId="9251" xr:uid="{2BB85389-9C05-4C23-A473-D1B44DFD558A}"/>
    <cellStyle name="Input 4 6" xfId="9553" xr:uid="{DD12BB6D-5815-491B-9778-A84520C72FE7}"/>
    <cellStyle name="Input 4 7" xfId="9848" xr:uid="{1C4DE7D3-A44F-4916-858E-0C3EB32BE4A2}"/>
    <cellStyle name="Input 4 8" xfId="5569" xr:uid="{293F971B-324A-4CD5-B89C-30A04C164206}"/>
    <cellStyle name="Input 4 9" xfId="10363" xr:uid="{03D975BE-368A-46CC-9CE9-686CEB5A6ED1}"/>
    <cellStyle name="Integer" xfId="1280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09" xr:uid="{A6C761D6-9DC6-48A6-A43C-B32063A6C7B1}"/>
    <cellStyle name="KeyModelOutput 2" xfId="823" xr:uid="{078B5219-BBD2-4887-BC05-29160A8D4986}"/>
    <cellStyle name="KeyModelOutput 2 2" xfId="5344" xr:uid="{A45F2881-7287-4AD1-8138-4197F7B6C913}"/>
    <cellStyle name="KeyModelOutput 2 3" xfId="6470" xr:uid="{49A4D175-1EAC-46BD-8389-E736DE194E61}"/>
    <cellStyle name="KeyModelOutput 2 4" xfId="5805" xr:uid="{A4F4FC2F-20CC-45A0-AAAC-B364E5AC6A74}"/>
    <cellStyle name="KeyModelOutput 2 5" xfId="9288" xr:uid="{0DC03BCC-8579-4EBF-8385-85CA1827782F}"/>
    <cellStyle name="KeyModelOutput 2 6" xfId="9583" xr:uid="{C7C2CEB6-E4F3-400F-8DC3-727940C5F9B4}"/>
    <cellStyle name="KeyModelOutput 2 7" xfId="9866" xr:uid="{D2682E8B-0C87-4EF3-B935-990918FF24D7}"/>
    <cellStyle name="KeyModelOutput 2 8" xfId="5913" xr:uid="{464FA295-98B2-409F-A013-6BFAD639AEAA}"/>
    <cellStyle name="KeyModelOutput 2 9" xfId="10365" xr:uid="{77BDF97B-E6E1-4E93-A76F-5A46830B2713}"/>
    <cellStyle name="KeyModelOutput 3" xfId="5343" xr:uid="{134BF8B9-632D-4F97-A40D-8CCF3F06B6B7}"/>
    <cellStyle name="KeyModelOutput 4" xfId="5183" xr:uid="{8FC4937A-D309-4BF8-A074-34C01D98A91D}"/>
    <cellStyle name="KeyModelOutput 5" xfId="8950" xr:uid="{AE66F59F-8128-4236-9045-CE37C2B9A967}"/>
    <cellStyle name="KeyModelOutput 6" xfId="8423" xr:uid="{97AC1EA3-B57E-43D1-9521-C251EA7B37A6}"/>
    <cellStyle name="KeyModelOutput 7" xfId="8510" xr:uid="{FB4138E2-3A85-4574-86B1-6E89E4762230}"/>
    <cellStyle name="KeyModelOutput 8" xfId="7420" xr:uid="{24ABF776-6D52-467A-AC56-976D42FEA261}"/>
    <cellStyle name="KeyModelOutput 9" xfId="10125" xr:uid="{279415CD-8042-446B-A98D-09461D531D9D}"/>
    <cellStyle name="Kiê?m tra Ô" xfId="4039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1" xr:uid="{E0BBF604-5419-462E-929B-198215DCDC1D}"/>
    <cellStyle name="Line_Key" xfId="832" xr:uid="{F1DF391A-FEF5-486B-BFE3-1517AE534A15}"/>
    <cellStyle name="Link Currency (0)" xfId="2333" xr:uid="{059FF78F-F8D1-463C-8486-BF56E544753A}"/>
    <cellStyle name="Link Currency (2)" xfId="2334" xr:uid="{9A357F82-54E4-4499-9D02-FFDA109F0814}"/>
    <cellStyle name="Link Units (0)" xfId="2335" xr:uid="{6F4D2DA8-C7ED-420E-B966-2773D04FCB0D}"/>
    <cellStyle name="Link Units (1)" xfId="2336" xr:uid="{6EBFFC9A-2AF4-4082-BBA8-833FCA002065}"/>
    <cellStyle name="Link Units (2)" xfId="2337" xr:uid="{22960DA8-93D3-4B97-AAE6-4F4A0919F675}"/>
    <cellStyle name="Linked Cell 2" xfId="1402" xr:uid="{2DDB854B-9211-4EF8-A4A9-51D52D393968}"/>
    <cellStyle name="Linked Cell 2 2" xfId="2338" xr:uid="{B7ABB7D8-26AD-466E-B078-E49DDB4E4A7B}"/>
    <cellStyle name="Linked Cell 2 3" xfId="2339" xr:uid="{BED70B39-BC7E-4167-B646-B51E8FB02917}"/>
    <cellStyle name="Linked Cell 2 4" xfId="3644" xr:uid="{81A3ECAE-7A4E-4BCE-A106-9FE304CB2C35}"/>
    <cellStyle name="Linked Cell 2 5" xfId="3940" xr:uid="{6322654F-CF1F-4F0A-9C32-40582EA8D7EC}"/>
    <cellStyle name="Linked Cell 3" xfId="2340" xr:uid="{5C1DE267-8379-4034-8C29-E660B819B9EE}"/>
    <cellStyle name="Migliaia (0)" xfId="1282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3" xr:uid="{43599419-6DC2-4E93-9B6F-F958877577F6}"/>
    <cellStyle name="Milliers_AR1194" xfId="1284" xr:uid="{52F3128A-7679-412C-9077-CC04287C062E}"/>
    <cellStyle name="Model" xfId="2341" xr:uid="{74512FFF-2274-4DEC-8105-9EEEC8FB0FBD}"/>
    <cellStyle name="Mon?taire [0]_AR1194" xfId="1285" xr:uid="{79E776C2-BEF8-4009-9007-E6CFA91341DC}"/>
    <cellStyle name="Mon?taire_AR1194" xfId="1286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7" xr:uid="{81154540-3ED8-4301-A2DF-509870F9B5D6}"/>
    <cellStyle name="Monétaire_laroux" xfId="1288" xr:uid="{B1AFE8DE-2C55-4E4B-A4A8-9DF726664756}"/>
    <cellStyle name="NEE" xfId="837" xr:uid="{1731F87E-BC8C-4F47-9972-5EEBF5222EB0}"/>
    <cellStyle name="Neutral 2" xfId="1403" xr:uid="{2E3F3452-3CE9-4C9D-ABA3-6F7AD2529F75}"/>
    <cellStyle name="Neutral 2 2" xfId="2342" xr:uid="{72EB7B69-B260-4106-9AAE-6596A273E569}"/>
    <cellStyle name="Neutral 2 3" xfId="2343" xr:uid="{6CD1775D-3F90-4D53-847F-BA0F9CAD58E9}"/>
    <cellStyle name="Neutral 2 4" xfId="3645" xr:uid="{7A8EB295-4DDF-4301-A6B0-A57116B78F40}"/>
    <cellStyle name="Neutral 2 5" xfId="3964" xr:uid="{A25B0598-63A3-4C16-9BC2-E87B93AB9F4D}"/>
    <cellStyle name="Neutral 3" xfId="2344" xr:uid="{E08D0640-389F-4CF4-A31B-4D01647642DF}"/>
    <cellStyle name="New Times Roman" xfId="2345" xr:uid="{716CB430-204E-4643-9422-DA82C992C5EA}"/>
    <cellStyle name="no dec" xfId="411" xr:uid="{A279A796-82B8-4773-A1CA-DE382CE7F55C}"/>
    <cellStyle name="no dec 10" xfId="2346" xr:uid="{4D4DB504-1CD8-40D3-BCC3-2C9D6A79F222}"/>
    <cellStyle name="no dec 11" xfId="2347" xr:uid="{0763CA30-53E5-4D4B-8654-1A2AB13394D4}"/>
    <cellStyle name="no dec 2" xfId="2348" xr:uid="{06F052C8-4929-4A30-B22C-04934423B450}"/>
    <cellStyle name="no dec 3" xfId="2349" xr:uid="{AAE642C7-2212-48C2-9E2B-D57FF23561C0}"/>
    <cellStyle name="no dec 4" xfId="2350" xr:uid="{6CA36EE5-5ACF-4F8A-9BCD-52D8D407DDEE}"/>
    <cellStyle name="no dec 5" xfId="2351" xr:uid="{DF2C84A8-8C3A-4988-89AE-C87C97088D61}"/>
    <cellStyle name="no dec 6" xfId="2352" xr:uid="{D4E1CB27-7B9D-44F9-A62C-AB4B0615E848}"/>
    <cellStyle name="no dec 7" xfId="2353" xr:uid="{DC869384-2F29-43E1-B503-4EF92AF14D59}"/>
    <cellStyle name="no dec 8" xfId="2354" xr:uid="{9357AA56-A862-4BEA-8196-DD809891001D}"/>
    <cellStyle name="no dec 9" xfId="2355" xr:uid="{DC929256-FADB-49C1-B3D6-9352CA818998}"/>
    <cellStyle name="Normal" xfId="0" builtinId="0"/>
    <cellStyle name="Normal - Style1" xfId="368" xr:uid="{47A9BE8B-086E-4249-8BB6-0DF13FA9D401}"/>
    <cellStyle name="Normal - Style1 2" xfId="2356" xr:uid="{50176BEB-695F-40C7-A1A9-3F895A9E5BE8}"/>
    <cellStyle name="Normal - Style1 2 2" xfId="2357" xr:uid="{3C54AD8F-B64A-4D0A-B5FA-C01D045749C9}"/>
    <cellStyle name="Normal - Style1 2 3" xfId="3981" xr:uid="{6093826C-BF3E-42B8-AF90-C1200D7CCA76}"/>
    <cellStyle name="Normal - Style1 3" xfId="2358" xr:uid="{654F6473-3930-4A69-B2E1-F8C0E9B7A2F8}"/>
    <cellStyle name="Normal - Style1 4" xfId="3919" xr:uid="{E61803B1-1E91-462A-A953-074D9DF579C0}"/>
    <cellStyle name="Normal - Style5" xfId="1289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7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59" xr:uid="{6E96D1CC-0892-4BF7-93D4-615F7F7A3F4B}"/>
    <cellStyle name="Normal 10 2 2 3" xfId="4297" xr:uid="{82958C2D-F420-4F3C-BAAB-21E2E97E324D}"/>
    <cellStyle name="Normal 10 2 3" xfId="2360" xr:uid="{F64F2643-2A97-4B2B-86A8-B728BFEEF27C}"/>
    <cellStyle name="Normal 10 2 3 2" xfId="2361" xr:uid="{0F746B22-C871-4569-B298-187EA8041F0F}"/>
    <cellStyle name="Normal 10 2 3 2 2" xfId="2362" xr:uid="{35A18A17-C993-4550-8BF4-64C93DE7D33C}"/>
    <cellStyle name="Normal 10 2 3 2 2 2" xfId="3372" xr:uid="{292EA36B-86A3-4726-855F-6FB0B7E77921}"/>
    <cellStyle name="Normal 10 2 3 2 2 2 2" xfId="6712" xr:uid="{6C4FEB62-257B-43EC-86C6-3C3B739BFD75}"/>
    <cellStyle name="Normal 10 2 3 2 2 3" xfId="6060" xr:uid="{E166C6BE-90CB-42F6-B190-E9793AA4ED3E}"/>
    <cellStyle name="Normal 10 2 3 2 3" xfId="3371" xr:uid="{9754F4D2-D739-44D5-8CFC-A35C44CDAAA5}"/>
    <cellStyle name="Normal 10 2 3 2 3 2" xfId="6711" xr:uid="{89CD75AF-3E9E-4E74-BFCD-485E24617B0D}"/>
    <cellStyle name="Normal 10 2 3 2 4" xfId="6059" xr:uid="{9132F858-A2BB-447D-B030-CE83EE1BAEF6}"/>
    <cellStyle name="Normal 10 2 4" xfId="2363" xr:uid="{2878AE4C-B566-4682-B365-F7EF1CE788AF}"/>
    <cellStyle name="Normal 10 2 5" xfId="3646" xr:uid="{E7FFC354-263D-4764-A034-702908BA85C4}"/>
    <cellStyle name="Normal 10 2 6" xfId="4129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7" xr:uid="{4B4AAC0E-C827-4717-ABBD-CBB7684DF653}"/>
    <cellStyle name="Normal 10 3 3" xfId="4201" xr:uid="{11795C13-A451-4072-8FD8-9FFE2B0E4487}"/>
    <cellStyle name="Normal 10 3 3 2" xfId="7346" xr:uid="{98AA1F4D-E523-459D-A79C-F742D53993D3}"/>
    <cellStyle name="Normal 10 3 4" xfId="4936" xr:uid="{6D8D0CB9-5EAC-434C-BD5F-9BC3C8DA6DE4}"/>
    <cellStyle name="Normal 10 3 4 2" xfId="7958" xr:uid="{9E6788AF-3EDF-4939-9B0F-E2B99F10D325}"/>
    <cellStyle name="Normal 10 3 5" xfId="5044" xr:uid="{7DC7DA32-B807-4240-ADED-1A757F2121F6}"/>
    <cellStyle name="Normal 10 3 5 2" xfId="8055" xr:uid="{64C0A31B-A1A9-4E6F-B966-1BD260084FFA}"/>
    <cellStyle name="Normal 10 3 6" xfId="843" xr:uid="{7B6051E5-E364-4D9D-8405-F61A07F37469}"/>
    <cellStyle name="Normal 10 31" xfId="5072" xr:uid="{69A19D67-4746-4D37-A924-E9FB0322A3B6}"/>
    <cellStyle name="Normal 10 4" xfId="191" xr:uid="{A98045CC-4965-44BB-A86C-3ED4CFC9CBF0}"/>
    <cellStyle name="Normal 10 4 2" xfId="2364" xr:uid="{FABDC941-3ADF-4220-B114-EE90C6AF9EB6}"/>
    <cellStyle name="Normal 10 4 3" xfId="2365" xr:uid="{AE90C498-C7F0-4117-B1E8-7A83F3E653D1}"/>
    <cellStyle name="Normal 10 4 3 2" xfId="2366" xr:uid="{C54144BF-DE3F-4C57-9373-6089BC5FAF8C}"/>
    <cellStyle name="Normal 10 4 3 2 2" xfId="3374" xr:uid="{952173AB-3EAB-4B0C-AF02-56E4FEA14A05}"/>
    <cellStyle name="Normal 10 4 3 2 2 2" xfId="6714" xr:uid="{9B8418D7-387A-4FDB-A338-CCCF5DC980F0}"/>
    <cellStyle name="Normal 10 4 3 2 3" xfId="6062" xr:uid="{CE4DE334-1C60-4B6E-89E6-0220A9684E12}"/>
    <cellStyle name="Normal 10 4 3 3" xfId="3373" xr:uid="{DC50DD8F-A0EE-44A3-A009-A4581C0B192D}"/>
    <cellStyle name="Normal 10 4 3 3 2" xfId="6713" xr:uid="{760D17FE-9762-456C-A211-3A838BC5EEA8}"/>
    <cellStyle name="Normal 10 4 3 4" xfId="6061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1" xr:uid="{11D0E223-AAF0-4E5A-B44A-EBB7EBC425BF}"/>
    <cellStyle name="Normal 10 5 3" xfId="2367" xr:uid="{45E9990E-92DD-4592-A3F0-DDBDEF48AB04}"/>
    <cellStyle name="Normal 10 6" xfId="3647" xr:uid="{F3EB4E51-89F7-439A-A955-B198DC92F311}"/>
    <cellStyle name="Normal 10 7" xfId="4117" xr:uid="{24382693-2103-41A3-BFD7-264E90D62624}"/>
    <cellStyle name="Normal 10 8" xfId="369" xr:uid="{8A1C53C9-9ADA-404D-9927-0AEB409DDD7D}"/>
    <cellStyle name="Normal 10_SFCD2012 Q1 AP" xfId="2368" xr:uid="{37CC484D-9CD5-4C59-BA53-F4AC82E36251}"/>
    <cellStyle name="Normal 100" xfId="355" xr:uid="{EA39E667-290A-4340-8500-D93A75391521}"/>
    <cellStyle name="Normal 101" xfId="2369" xr:uid="{5C32C2AB-D1DB-49F9-8F85-92137C85A880}"/>
    <cellStyle name="Normal 102" xfId="2370" xr:uid="{9F330BD5-69C6-48A1-93CB-344BAF425009}"/>
    <cellStyle name="Normal 103" xfId="2371" xr:uid="{1BD836BA-14BE-4AF6-8538-B0E44C48C0AA}"/>
    <cellStyle name="Normal 104" xfId="2372" xr:uid="{0F1BAD1F-B6FE-45CC-8473-338C75730A71}"/>
    <cellStyle name="Normal 105" xfId="2373" xr:uid="{F5DA67D7-9BD9-4778-B5DA-287D5AD1252D}"/>
    <cellStyle name="Normal 106" xfId="2374" xr:uid="{A009A726-E219-4F5D-806B-63E36991EC92}"/>
    <cellStyle name="Normal 107" xfId="2375" xr:uid="{FF875508-63A8-4E9D-AF54-57D6EC0B6E55}"/>
    <cellStyle name="Normal 107 2" xfId="2376" xr:uid="{60A44512-3F6B-4979-8828-3ADAFC34F76D}"/>
    <cellStyle name="Normal 107 2 2" xfId="3376" xr:uid="{AF930B20-922B-426F-9C78-C55AA7A77229}"/>
    <cellStyle name="Normal 107 2 2 2" xfId="6716" xr:uid="{F5B94115-2B52-4510-A310-C51E5EDEDFCB}"/>
    <cellStyle name="Normal 107 2 3" xfId="6069" xr:uid="{2008550F-016E-4134-BD67-AF2168CC7BB0}"/>
    <cellStyle name="Normal 107 3" xfId="3375" xr:uid="{03C140EF-EE25-418D-B1AE-5E0BA61B22F5}"/>
    <cellStyle name="Normal 107 3 2" xfId="6715" xr:uid="{FE25D313-EDCB-4F8B-931E-EE4846BAEAE0}"/>
    <cellStyle name="Normal 107 4" xfId="6068" xr:uid="{4F498EFD-9843-4262-AB09-F6E7F81E6AE4}"/>
    <cellStyle name="Normal 108" xfId="2377" xr:uid="{FFA02301-117D-4331-B6B0-9D4CF31B5F85}"/>
    <cellStyle name="Normal 108 2" xfId="2378" xr:uid="{5338D7B9-DC13-4BC3-B600-CCD31AF68CBB}"/>
    <cellStyle name="Normal 108 2 2" xfId="3378" xr:uid="{2937DF89-BF12-4997-B3F0-530E329468EC}"/>
    <cellStyle name="Normal 108 2 2 2" xfId="6718" xr:uid="{696FDB3B-BB1C-4286-A2E3-3E07E362F415}"/>
    <cellStyle name="Normal 108 2 3" xfId="6071" xr:uid="{925E523D-D0A7-4684-9CF9-7FD191B3D786}"/>
    <cellStyle name="Normal 108 3" xfId="3377" xr:uid="{3D435014-A778-4725-A687-3436993D4649}"/>
    <cellStyle name="Normal 108 3 2" xfId="6717" xr:uid="{2BAF002E-4D85-4553-A3BB-B3A7BFD80BB2}"/>
    <cellStyle name="Normal 108 4" xfId="6070" xr:uid="{0BBC74EB-E8DE-442E-9F40-45D2158D6C20}"/>
    <cellStyle name="Normal 109" xfId="2379" xr:uid="{E58922A9-24DA-4458-A20F-B464334F2C7C}"/>
    <cellStyle name="Normal 109 2" xfId="2380" xr:uid="{06EC0543-41A2-4247-9E64-CDA3161CB293}"/>
    <cellStyle name="Normal 109 2 2" xfId="3380" xr:uid="{EAB575C0-3E0E-4604-B698-29A5F01718E5}"/>
    <cellStyle name="Normal 109 2 2 2" xfId="6720" xr:uid="{01BFD2D9-EE5E-48A9-AA1F-1B4ACF2A47F4}"/>
    <cellStyle name="Normal 109 2 3" xfId="6073" xr:uid="{8B655731-CC6B-45E2-B281-61C22B33B704}"/>
    <cellStyle name="Normal 109 3" xfId="3379" xr:uid="{A97FE4D9-2959-464B-81A1-F16E96075315}"/>
    <cellStyle name="Normal 109 3 2" xfId="6719" xr:uid="{2E87754D-D6EA-47FC-9320-8584185676CB}"/>
    <cellStyle name="Normal 109 4" xfId="6072" xr:uid="{4EECBD44-87EF-4439-A6C9-874BC4982D5C}"/>
    <cellStyle name="Normal 11" xfId="74" xr:uid="{EDA8B5FF-E2D7-4058-9EDD-9AD10030CF6F}"/>
    <cellStyle name="Normal 11 10" xfId="5125" xr:uid="{A2D12BAF-849E-41ED-BCEB-B0478C4E75E9}"/>
    <cellStyle name="Normal 11 10 2" xfId="8116" xr:uid="{54B97D7A-C63E-4086-A271-2E3311C1731B}"/>
    <cellStyle name="Normal 11 11" xfId="5129" xr:uid="{96674A71-B3C9-489E-941C-1B573ED25B30}"/>
    <cellStyle name="Normal 11 11 2" xfId="8120" xr:uid="{85B8E38F-9998-4763-912B-EC574DDF60A5}"/>
    <cellStyle name="Normal 11 12" xfId="5133" xr:uid="{CB1B6090-C411-4B46-9FB7-671068EC3F5C}"/>
    <cellStyle name="Normal 11 12 2" xfId="8124" xr:uid="{7A94E63D-7255-412E-943B-A505CE376DDD}"/>
    <cellStyle name="Normal 11 13" xfId="5137" xr:uid="{1960B4AD-0706-4524-A768-8EC8B7BEC41D}"/>
    <cellStyle name="Normal 11 13 2" xfId="8128" xr:uid="{6FD5B69C-5C0B-4894-903D-64E6B4D46B9F}"/>
    <cellStyle name="Normal 11 14" xfId="5140" xr:uid="{5E052557-6778-4B52-907E-840C2A8D3099}"/>
    <cellStyle name="Normal 11 14 2" xfId="8131" xr:uid="{0D5B30DF-AEEF-4CCB-A68E-88212DFE71EE}"/>
    <cellStyle name="Normal 11 15" xfId="5066" xr:uid="{528B439C-5411-4888-AC8A-AB094B5FCC7F}"/>
    <cellStyle name="Normal 11 15 2" xfId="5157" xr:uid="{968BD97C-A5E7-411D-B2E5-E45CDA0E710B}"/>
    <cellStyle name="Normal 11 15 2 2" xfId="8138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1" xr:uid="{068BAAED-3186-4C4C-B58E-E3808627C1B7}"/>
    <cellStyle name="Normal 11 2 2 3" xfId="2382" xr:uid="{2E440157-0A85-4443-9A7F-8912D52FC303}"/>
    <cellStyle name="Normal 11 2 2 3 2" xfId="2383" xr:uid="{26A2BEBB-7E6B-44C5-8D2F-92047F396648}"/>
    <cellStyle name="Normal 11 2 2 3 2 2" xfId="3382" xr:uid="{F4FC122C-353D-4F26-B248-002F38F801C5}"/>
    <cellStyle name="Normal 11 2 2 3 2 2 2" xfId="6722" xr:uid="{8554D23E-A28B-4FC1-AF7C-D21DC9B37159}"/>
    <cellStyle name="Normal 11 2 2 3 2 3" xfId="6075" xr:uid="{03C7403A-AE1C-4E21-8C2C-B30CD7ADF0D5}"/>
    <cellStyle name="Normal 11 2 2 3 3" xfId="3381" xr:uid="{6B1F48BE-8414-4884-9C91-CF9F59F7AF6D}"/>
    <cellStyle name="Normal 11 2 2 3 3 2" xfId="6721" xr:uid="{BD25269C-5446-45A1-AE0D-2494E4E7BB71}"/>
    <cellStyle name="Normal 11 2 2 3 4" xfId="6074" xr:uid="{9E19ACD6-AEFB-440E-8D72-58A77E7D26E9}"/>
    <cellStyle name="Normal 11 2 2 4" xfId="5074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4" xr:uid="{62B69AB3-8CBA-4A49-93B4-53B3F4965E6E}"/>
    <cellStyle name="Normal 11 2 4" xfId="2385" xr:uid="{9B9458F9-1092-4998-8365-D2F232EAAC31}"/>
    <cellStyle name="Normal 11 2 5" xfId="4118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6" xr:uid="{56897CAE-E7E7-4C3A-A21B-CB2CF85E2CE8}"/>
    <cellStyle name="Normal 11 3 2 2" xfId="4057" xr:uid="{78FD4166-B3D6-4967-9D41-ED8BE1A720FB}"/>
    <cellStyle name="Normal 11 3 2 3" xfId="5082" xr:uid="{8350B295-1D07-4F95-B3C7-4BC79C00230C}"/>
    <cellStyle name="Normal 11 3 2 3 2" xfId="8082" xr:uid="{A79FAB7C-1A29-4F63-A6DD-30A404355129}"/>
    <cellStyle name="Normal 11 3 3" xfId="2387" xr:uid="{9BD91B9E-E66A-4E5E-8921-AA32C99485A4}"/>
    <cellStyle name="Normal 11 3 3 2" xfId="4331" xr:uid="{F6A45145-CAFD-4B08-8711-5D3DD258E5A6}"/>
    <cellStyle name="Normal 11 3 4" xfId="2388" xr:uid="{AFF7F575-EA96-4B87-B771-BE13BEAF03F5}"/>
    <cellStyle name="Normal 11 3 4 2" xfId="2389" xr:uid="{F60C76FB-9B92-4A88-A6B9-445232D9C9AF}"/>
    <cellStyle name="Normal 11 3 4 2 2" xfId="3384" xr:uid="{EACECECD-DB1F-4366-A1DA-E2C4C4B7432D}"/>
    <cellStyle name="Normal 11 3 4 2 2 2" xfId="6724" xr:uid="{C214D60E-14A6-48BB-9378-65CC111A1C43}"/>
    <cellStyle name="Normal 11 3 4 2 3" xfId="6080" xr:uid="{93ACF3D5-72FD-4085-88C8-D065E25C02A4}"/>
    <cellStyle name="Normal 11 3 4 3" xfId="3383" xr:uid="{D88BB14D-4520-4A1F-9F16-24C4A0410991}"/>
    <cellStyle name="Normal 11 3 4 3 2" xfId="6723" xr:uid="{FF54788A-FA56-475B-8FDB-9C4D946B723C}"/>
    <cellStyle name="Normal 11 3 4 4" xfId="6079" xr:uid="{664631DF-D78B-41A8-BCA9-CB88CD293663}"/>
    <cellStyle name="Normal 11 3 5" xfId="3987" xr:uid="{77903F63-210F-47DB-BE49-EDF1913922AC}"/>
    <cellStyle name="Normal 11 3 6" xfId="4120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48" xr:uid="{A7A6544E-8693-480F-BFFF-1B9373D04043}"/>
    <cellStyle name="Normal 11 4 2 2" xfId="4059" xr:uid="{72860072-6629-410D-AB7D-2E360559EAD8}"/>
    <cellStyle name="Normal 11 4 2 3" xfId="5101" xr:uid="{0628FD69-1488-4A2B-B1A9-0E5B621940E1}"/>
    <cellStyle name="Normal 11 4 2 3 2" xfId="8092" xr:uid="{ACA91DBA-B816-427E-AEA2-386CB10F76E5}"/>
    <cellStyle name="Normal 11 4 3" xfId="3859" xr:uid="{B8FF4FD0-0A7D-4551-96CF-18E649D32142}"/>
    <cellStyle name="Normal 11 4 4" xfId="1225" xr:uid="{746A672E-EE74-4944-A2F8-06AA409579B2}"/>
    <cellStyle name="Normal 11 5" xfId="196" xr:uid="{4206F34E-1DA7-499F-BE8D-2A47A6AD2EB6}"/>
    <cellStyle name="Normal 11 5 2" xfId="5105" xr:uid="{169A7B74-BA11-4CF3-8155-7E94B30EA5C4}"/>
    <cellStyle name="Normal 11 5 2 2" xfId="8096" xr:uid="{7DEAD471-EE7B-4BA2-8D28-555B06FD7CF8}"/>
    <cellStyle name="Normal 11 5 3" xfId="4055" xr:uid="{5E91C9D4-B385-419E-9DBB-43BD676D9E36}"/>
    <cellStyle name="Normal 11 6" xfId="197" xr:uid="{10C412D5-D618-4E1A-80F0-A206D28C3C26}"/>
    <cellStyle name="Normal 11 6 2" xfId="3326" xr:uid="{F4B93F3E-2438-4C53-8E4E-B4A44F4A39E6}"/>
    <cellStyle name="Normal 11 6 2 2" xfId="6666" xr:uid="{2645E11A-4517-43A3-B7A2-5054E167F11C}"/>
    <cellStyle name="Normal 11 6 3" xfId="4239" xr:uid="{EB32A059-657D-433B-B639-552A96EB6414}"/>
    <cellStyle name="Normal 11 6 4" xfId="5109" xr:uid="{608B99BC-E631-4187-9001-A225A5DD53BC}"/>
    <cellStyle name="Normal 11 6 4 2" xfId="8100" xr:uid="{36F4A3E3-2AB4-4C20-8C0E-A53E2117AC24}"/>
    <cellStyle name="Normal 11 6 5" xfId="5650" xr:uid="{3EBB9FC2-7FA2-4B49-9F7E-DDCB3CEA4A48}"/>
    <cellStyle name="Normal 11 6 6" xfId="1404" xr:uid="{17471AA6-6C45-459E-A8C0-869B50D70B2E}"/>
    <cellStyle name="Normal 11 7" xfId="3976" xr:uid="{89B31673-FD84-492C-AD86-82068E288E07}"/>
    <cellStyle name="Normal 11 7 2" xfId="5114" xr:uid="{57BD9F7A-9BF2-42E4-A0F8-8F098F278B55}"/>
    <cellStyle name="Normal 11 7 2 2" xfId="8105" xr:uid="{AF12C4DF-1257-44F7-BBCA-9D490DD38867}"/>
    <cellStyle name="Normal 11 8" xfId="4094" xr:uid="{B237C5E6-AFBA-48A3-ABD4-5BECEC64568D}"/>
    <cellStyle name="Normal 11 8 2" xfId="5119" xr:uid="{67338AB9-7213-4C08-BC59-99BA11DC25C8}"/>
    <cellStyle name="Normal 11 8 2 2" xfId="8110" xr:uid="{35E41B3E-5513-4FD6-8469-03685919BCBA}"/>
    <cellStyle name="Normal 11 9" xfId="4864" xr:uid="{CD47FF6F-B892-4949-A452-FAE78521B0A8}"/>
    <cellStyle name="Normal 11 9 2" xfId="5121" xr:uid="{494FC5E9-48F6-40A4-B0D5-FD0A68132924}"/>
    <cellStyle name="Normal 11 9 2 2" xfId="8112" xr:uid="{1274228F-3401-49EF-8981-4F60F3B3BD31}"/>
    <cellStyle name="Normal 11_SFCD2012 Q1 AP" xfId="2390" xr:uid="{57E5C4A5-AEEA-4EF6-B900-AC5315E129CB}"/>
    <cellStyle name="Normal 110" xfId="2391" xr:uid="{35A51D52-48AD-451A-AE10-34F8A8681ACD}"/>
    <cellStyle name="Normal 110 2" xfId="2392" xr:uid="{2F68DA96-C31D-428F-A73D-259C344D0B93}"/>
    <cellStyle name="Normal 110 2 2" xfId="3386" xr:uid="{DBFFB5C8-2FFB-4107-9EEA-BAA774FE6CFB}"/>
    <cellStyle name="Normal 110 2 2 2" xfId="6726" xr:uid="{CCE7D97E-E6EB-4054-A969-D21C5E8BD464}"/>
    <cellStyle name="Normal 110 2 3" xfId="6083" xr:uid="{558CEC8D-6CD4-40A8-82C5-C94D812FF006}"/>
    <cellStyle name="Normal 110 3" xfId="3385" xr:uid="{4BD6A139-A1DD-4216-83BB-E321C2D72A18}"/>
    <cellStyle name="Normal 110 3 2" xfId="6725" xr:uid="{87C88B04-21C9-4DAB-97F5-5C6477B86F1A}"/>
    <cellStyle name="Normal 110 4" xfId="6082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5" xr:uid="{BE2ED488-DF42-464A-86EB-FCCBEFF421E6}"/>
    <cellStyle name="Normal 111 2 2 2 2" xfId="3327" xr:uid="{A79B9A3C-AB77-43C3-9AC5-FFA979718F8E}"/>
    <cellStyle name="Normal 111 2 2 2 2 2" xfId="6667" xr:uid="{9B3317F3-13CE-4EFC-B5D9-B3611E1A291C}"/>
    <cellStyle name="Normal 111 2 2 2 3" xfId="5651" xr:uid="{77D7CDA1-D4D5-407E-92D9-26F9C88179C3}"/>
    <cellStyle name="Normal 111 2 2 3" xfId="3290" xr:uid="{F372C6F8-DD02-44EA-ACC4-6BA77BE60298}"/>
    <cellStyle name="Normal 111 2 2 3 2" xfId="6630" xr:uid="{12A1CDE9-9DF0-4A6F-A4B0-472F1762451D}"/>
    <cellStyle name="Normal 111 2 2 4" xfId="5357" xr:uid="{1283C14B-EC22-4BB8-8088-2DF136E66015}"/>
    <cellStyle name="Normal 111 2 3" xfId="1406" xr:uid="{B12F5DA6-9024-4AA4-A9CD-8DEFF0AF722B}"/>
    <cellStyle name="Normal 111 2 3 2" xfId="3328" xr:uid="{8643FD0A-06C1-4BAC-BA1B-F39090368647}"/>
    <cellStyle name="Normal 111 2 3 2 2" xfId="6668" xr:uid="{B81134E6-7316-4D60-8138-F0FF518F3E2B}"/>
    <cellStyle name="Normal 111 2 3 3" xfId="5652" xr:uid="{C094C7B5-4AB1-4167-A6C4-BE25483B4206}"/>
    <cellStyle name="Normal 111 2 4" xfId="1456" xr:uid="{DF0383E3-29B9-4A84-BE80-AD2981C728D1}"/>
    <cellStyle name="Normal 111 2 4 2" xfId="3353" xr:uid="{FC4B5C75-40F2-460D-B82C-ACE061D0C217}"/>
    <cellStyle name="Normal 111 2 4 2 2" xfId="6693" xr:uid="{F1017E02-977E-4645-8E4B-EF59683AEFE6}"/>
    <cellStyle name="Normal 111 2 4 3" xfId="5696" xr:uid="{18E315B7-E430-4A32-A07E-2E9CF4ECCE9A}"/>
    <cellStyle name="Normal 111 2 5" xfId="3289" xr:uid="{EE87883C-D8ED-44B0-95D1-3C4803D1EF26}"/>
    <cellStyle name="Normal 111 2 5 2" xfId="6629" xr:uid="{08F92D13-73A3-4AED-968E-B851D99DE66C}"/>
    <cellStyle name="Normal 111 2 6" xfId="5356" xr:uid="{84DD50B6-A734-472A-BFAD-10F14D0F5E97}"/>
    <cellStyle name="Normal 111 3" xfId="1220" xr:uid="{8BE74C4A-2BF8-43F3-88A2-7D3F6326254E}"/>
    <cellStyle name="Normal 111 3 2" xfId="3300" xr:uid="{ADC044BF-6611-4DE3-BF64-4DAFC6E86C0A}"/>
    <cellStyle name="Normal 111 3 2 2" xfId="6640" xr:uid="{23B9DE69-122B-4CEB-87C0-8B37F867035E}"/>
    <cellStyle name="Normal 111 3 3" xfId="5561" xr:uid="{3CF971C9-6A54-4DF9-98A9-EB9EA781D488}"/>
    <cellStyle name="Normal 111 4" xfId="1449" xr:uid="{C4299938-0962-4BB5-9CEE-8061E8CD8561}"/>
    <cellStyle name="Normal 111 4 2" xfId="3346" xr:uid="{EFC151A7-13C7-4F64-9295-127B96D79C07}"/>
    <cellStyle name="Normal 111 4 2 2" xfId="6686" xr:uid="{C70497F9-B9AE-4F1E-B351-5F22588BB17D}"/>
    <cellStyle name="Normal 111 4 3" xfId="5689" xr:uid="{9DBC205F-C4A1-4AE7-BAC8-9AA24ECC5F38}"/>
    <cellStyle name="Normal 111 5" xfId="3283" xr:uid="{08951B9B-AE24-4719-B3DE-7E4BE60BE21F}"/>
    <cellStyle name="Normal 111 5 2" xfId="6623" xr:uid="{739AC005-C7F1-447A-A40F-7D987F0EA303}"/>
    <cellStyle name="Normal 111 6" xfId="5192" xr:uid="{CFA632B4-4196-4F60-A67C-4D3448EA63D1}"/>
    <cellStyle name="Normal 112" xfId="2393" xr:uid="{6317436D-76F2-4A54-96AD-F688B94DC04D}"/>
    <cellStyle name="Normal 112 2" xfId="2394" xr:uid="{1FB5FA62-91B6-41BE-B485-C69504DB19EF}"/>
    <cellStyle name="Normal 112 2 2" xfId="3388" xr:uid="{DD9C8DB2-BB04-4149-BCE6-C64FE83BFAE4}"/>
    <cellStyle name="Normal 112 2 2 2" xfId="6728" xr:uid="{C3E298C3-55E9-450C-BBF8-02C18A7A036C}"/>
    <cellStyle name="Normal 112 2 3" xfId="6085" xr:uid="{1E8B6F00-5C8F-4132-9670-F8E4655FED15}"/>
    <cellStyle name="Normal 112 3" xfId="3387" xr:uid="{7F647D78-FA71-4083-8E67-2D555763B9AE}"/>
    <cellStyle name="Normal 112 3 2" xfId="6727" xr:uid="{BFB990F7-36B6-4F93-8890-28334EE9A67A}"/>
    <cellStyle name="Normal 112 4" xfId="6084" xr:uid="{5E49103D-0A13-4379-B117-AF586AE90A42}"/>
    <cellStyle name="Normal 113" xfId="2395" xr:uid="{B69762A9-A260-412C-ADF1-52BB266E2CC0}"/>
    <cellStyle name="Normal 113 2" xfId="3389" xr:uid="{167EED52-808B-4A81-832B-217F302005D0}"/>
    <cellStyle name="Normal 113 2 2" xfId="6729" xr:uid="{EE6A9A1B-0A32-4593-9B0E-AADAF789189C}"/>
    <cellStyle name="Normal 113 3" xfId="6086" xr:uid="{957F4CB4-023C-49B2-B133-16506D7D0AB2}"/>
    <cellStyle name="Normal 114" xfId="2396" xr:uid="{62A1B1A9-B02E-4B40-8EB2-1CE86042908B}"/>
    <cellStyle name="Normal 114 2" xfId="3390" xr:uid="{07EBC7A6-0514-4C58-9E3C-4EE32E1A332E}"/>
    <cellStyle name="Normal 114 2 2" xfId="6730" xr:uid="{C785D65F-B59B-4595-9D61-75D2CFD67DE7}"/>
    <cellStyle name="Normal 114 3" xfId="6087" xr:uid="{7830C71C-C920-4462-9993-89F8CF1FCF39}"/>
    <cellStyle name="Normal 115" xfId="851" xr:uid="{4BB08674-037E-4D14-B7E3-805EA463590E}"/>
    <cellStyle name="Normal 115 2" xfId="1457" xr:uid="{C714D6BF-6A35-4CBB-AD27-118209ED1F0E}"/>
    <cellStyle name="Normal 115 2 2" xfId="3354" xr:uid="{A51ECA2A-016C-48B0-B3EA-FA76F52A1434}"/>
    <cellStyle name="Normal 115 2 2 2" xfId="6694" xr:uid="{9AC698BD-C2F8-4904-ACB1-38BAC637739C}"/>
    <cellStyle name="Normal 115 2 3" xfId="5697" xr:uid="{0A78A75E-1B9A-40FF-90BF-1553C047D12D}"/>
    <cellStyle name="Normal 115 3" xfId="3291" xr:uid="{FD44FCE2-1D78-4521-AE2E-190761FD548C}"/>
    <cellStyle name="Normal 115 3 2" xfId="6631" xr:uid="{472193EB-5A9D-43D0-8237-029D67E92A2C}"/>
    <cellStyle name="Normal 115 4" xfId="5358" xr:uid="{BE346482-5710-4C54-86F1-6AC9692EDE52}"/>
    <cellStyle name="Normal 116" xfId="2397" xr:uid="{0C6406DE-5731-4D6B-B0B5-6C55A37F15E7}"/>
    <cellStyle name="Normal 116 2" xfId="2398" xr:uid="{55BB1D05-294A-403D-BF30-B20AA3391E41}"/>
    <cellStyle name="Normal 116 2 2" xfId="3392" xr:uid="{3D5B0F92-3773-4D22-885E-8E98099BCDA0}"/>
    <cellStyle name="Normal 116 2 2 2" xfId="6732" xr:uid="{E5AB3DC0-6B63-4B0A-8D78-0DE4C78DCD0D}"/>
    <cellStyle name="Normal 116 2 3" xfId="6089" xr:uid="{BA1B6163-3FA3-484A-B597-004F2CBACF58}"/>
    <cellStyle name="Normal 116 3" xfId="3391" xr:uid="{65BD4CA3-8593-4B39-B1F5-C3D0BE4B731B}"/>
    <cellStyle name="Normal 116 3 2" xfId="6731" xr:uid="{93C62418-6DFE-4AE8-94E9-FF5D52F22891}"/>
    <cellStyle name="Normal 116 4" xfId="6088" xr:uid="{54281D01-A78B-4A7D-A6E6-FE60B8132B56}"/>
    <cellStyle name="Normal 117" xfId="1330" xr:uid="{837FEF1F-93E0-4412-99F4-C5AA5FC737A7}"/>
    <cellStyle name="Normal 117 2" xfId="1407" xr:uid="{6DB36F39-F01C-4051-84BD-2423E5C95C32}"/>
    <cellStyle name="Normal 117 2 2" xfId="3329" xr:uid="{7962A1C2-2386-4B89-8A8A-0297CD9D06EE}"/>
    <cellStyle name="Normal 117 2 2 2" xfId="6669" xr:uid="{7C2435DF-9830-436B-BA31-6FD2DA688DAE}"/>
    <cellStyle name="Normal 117 2 3" xfId="5653" xr:uid="{4EBEFFEE-E0DB-461A-909A-C7A2A60FB561}"/>
    <cellStyle name="Normal 117 3" xfId="3310" xr:uid="{7CF2242A-65E7-491C-85C1-B377610983E3}"/>
    <cellStyle name="Normal 117 3 2" xfId="6650" xr:uid="{F61E8160-58D8-4A27-A386-E319CD4F05F2}"/>
    <cellStyle name="Normal 117 4" xfId="5605" xr:uid="{C59B86E1-CCF6-4104-946F-9ACBF912CDE8}"/>
    <cellStyle name="Normal 118" xfId="2399" xr:uid="{07EF439A-82A9-476B-8760-4C68B65684A2}"/>
    <cellStyle name="Normal 119" xfId="3280" xr:uid="{8FB92155-4C2B-42BD-8FDD-779A69135527}"/>
    <cellStyle name="Normal 12" xfId="198" xr:uid="{AD7FDBCF-F4D4-409B-9964-1317A8E835CC}"/>
    <cellStyle name="Normal 12 10" xfId="4884" xr:uid="{E232B4C7-A7F5-48C3-8E7B-4E8C3CC4B3DA}"/>
    <cellStyle name="Normal 12 10 2" xfId="7906" xr:uid="{F2279665-2833-48CD-9A9A-564B614CD6FD}"/>
    <cellStyle name="Normal 12 11" xfId="4998" xr:uid="{F9E96974-7269-4D35-822C-5BB89EC67458}"/>
    <cellStyle name="Normal 12 11 2" xfId="8009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0" xr:uid="{B8779766-5B6D-4D10-9960-EE176C2CD4D4}"/>
    <cellStyle name="Normal 12 2 2 2" xfId="2401" xr:uid="{6368E679-453B-479D-A62B-AB51E5ECAF46}"/>
    <cellStyle name="Normal 12 2 2 3" xfId="2402" xr:uid="{129ECDE0-8976-4A45-9433-9AE95247D8B9}"/>
    <cellStyle name="Normal 12 2 2 3 2" xfId="2403" xr:uid="{A20E4205-C454-4A93-807A-87E7CB3B02CB}"/>
    <cellStyle name="Normal 12 2 2 3 2 2" xfId="3394" xr:uid="{FAD7C46B-E7AC-46BB-B73B-92162AF04E26}"/>
    <cellStyle name="Normal 12 2 2 3 2 2 2" xfId="6734" xr:uid="{BAE25735-2B97-4E18-BE39-0665DFEC7700}"/>
    <cellStyle name="Normal 12 2 2 3 2 3" xfId="6094" xr:uid="{4C37F79A-BD0E-455C-8CB1-3DCB42389AEB}"/>
    <cellStyle name="Normal 12 2 2 3 3" xfId="3393" xr:uid="{40828D65-E9E0-4DB6-815A-193E6A12E9C0}"/>
    <cellStyle name="Normal 12 2 2 3 3 2" xfId="6733" xr:uid="{26624B84-DDB8-42F2-A611-BC4FBBA8AD55}"/>
    <cellStyle name="Normal 12 2 2 3 4" xfId="6093" xr:uid="{C90FEF1A-E209-4AF6-BF92-3DC55B3DA4FC}"/>
    <cellStyle name="Normal 12 2 3" xfId="4200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5" xr:uid="{EC58697F-3585-4473-8267-D63C1B71E88B}"/>
    <cellStyle name="Normal 12 3 3" xfId="2406" xr:uid="{AA1C42A7-BB3D-475F-BED7-D2D51D2F9A4C}"/>
    <cellStyle name="Normal 12 3 4" xfId="2407" xr:uid="{1BA8243B-8095-44A0-8F4A-8D7C9713AE28}"/>
    <cellStyle name="Normal 12 3 4 2" xfId="2408" xr:uid="{29B6458B-7D97-4D78-9632-D9248AA55E84}"/>
    <cellStyle name="Normal 12 3 4 2 2" xfId="3396" xr:uid="{FAF5DD92-4777-477E-9A6F-1F73DF1A8D83}"/>
    <cellStyle name="Normal 12 3 4 2 2 2" xfId="6736" xr:uid="{EA358E0D-132F-4310-B8CE-2B5B18683FD8}"/>
    <cellStyle name="Normal 12 3 4 2 3" xfId="6099" xr:uid="{CB544909-BA74-4F7B-BC85-7209E695DD3F}"/>
    <cellStyle name="Normal 12 3 4 3" xfId="3395" xr:uid="{5667B73B-4FE0-4BEC-A525-E8C85BE858A6}"/>
    <cellStyle name="Normal 12 3 4 3 2" xfId="6735" xr:uid="{537E6F58-F1CB-41DC-9F59-2D7BBFAC47AE}"/>
    <cellStyle name="Normal 12 3 4 4" xfId="6098" xr:uid="{51766BD5-BCB9-4798-94FC-C1A29C06114D}"/>
    <cellStyle name="Normal 12 3 5" xfId="4960" xr:uid="{A004B742-86E5-44DA-B6C1-ECA3DCDEB418}"/>
    <cellStyle name="Normal 12 3 6" xfId="2404" xr:uid="{57A4016A-B922-44CD-9020-516AA6714445}"/>
    <cellStyle name="Normal 12 4" xfId="2409" xr:uid="{488DE34B-0CE0-4181-AC6A-B751336964E9}"/>
    <cellStyle name="Normal 12 5" xfId="2410" xr:uid="{BBBF1D6B-3010-4796-8A75-F745A7F0DF2D}"/>
    <cellStyle name="Normal 12 6" xfId="2411" xr:uid="{5492E316-ABE9-4E1F-A881-FC40A534DDAE}"/>
    <cellStyle name="Normal 12 7" xfId="3649" xr:uid="{38095ED6-0273-4F98-8278-6DF5F26D9DF7}"/>
    <cellStyle name="Normal 12 8" xfId="3756" xr:uid="{272DB696-A51D-43F1-BDA1-7ED21C43FA8E}"/>
    <cellStyle name="Normal 12 9" xfId="4119" xr:uid="{895CB889-CB26-4BE9-B3B5-28D365E57BA2}"/>
    <cellStyle name="Normal 12 9 2" xfId="7283" xr:uid="{289896B6-7599-4E5E-B17E-44AE22825A6C}"/>
    <cellStyle name="Normal 12_Input_Vat-BKP-02_55" xfId="2412" xr:uid="{42DA5414-1A61-4733-B786-BEE2D17C2115}"/>
    <cellStyle name="Normal 120" xfId="3279" xr:uid="{1F5D7D4F-7694-4949-8E61-097EE867D50A}"/>
    <cellStyle name="Normal 120 2" xfId="6621" xr:uid="{373EA154-DB20-4085-A165-1EBD047BD40D}"/>
    <cellStyle name="Normal 121" xfId="3307" xr:uid="{0D757D30-50C7-4A5C-94DD-4C8EF1812AAD}"/>
    <cellStyle name="Normal 121 2" xfId="6647" xr:uid="{02D57894-967B-4490-A1A9-D74888FD185D}"/>
    <cellStyle name="Normal 122" xfId="3650" xr:uid="{96CD45CC-B23C-4C3D-83D5-580AAEC389C3}"/>
    <cellStyle name="Normal 122 2" xfId="6946" xr:uid="{0F04C9F5-D9CE-4EF1-9BEA-024CFA3E41FE}"/>
    <cellStyle name="Normal 123" xfId="3651" xr:uid="{5465E1B5-84BD-4CF5-A85B-8FDA54DF872C}"/>
    <cellStyle name="Normal 123 2" xfId="6947" xr:uid="{DD96135E-117A-4544-AC3D-AFAEEE906413}"/>
    <cellStyle name="Normal 124" xfId="3699" xr:uid="{F0A2592A-898E-4CCA-B71B-E24CEB01D1E1}"/>
    <cellStyle name="Normal 124 2" xfId="6988" xr:uid="{D308931C-D67C-411F-904A-429C2F4FB62E}"/>
    <cellStyle name="Normal 125" xfId="61" xr:uid="{51B1F33C-336D-4072-9F06-B0FA8570BBB3}"/>
    <cellStyle name="Normal 125 2" xfId="7000" xr:uid="{2AB9A02D-F843-4188-B864-D1814EEE70DB}"/>
    <cellStyle name="Normal 125 3" xfId="3711" xr:uid="{9D6B2C3E-2BBC-4CA2-9219-2A1AB4B6F593}"/>
    <cellStyle name="Normal 126" xfId="3716" xr:uid="{44782B31-E719-4A9E-9707-5BADDBA3331F}"/>
    <cellStyle name="Normal 127" xfId="3718" xr:uid="{79874B53-950E-4DDE-87F3-2A3377DEEE64}"/>
    <cellStyle name="Normal 127 2" xfId="7005" xr:uid="{53BF4115-85A7-46F6-9246-998ACAE613B0}"/>
    <cellStyle name="Normal 128" xfId="3723" xr:uid="{E549031A-B3D6-474F-BC28-AC99EF44EA84}"/>
    <cellStyle name="Normal 128 2" xfId="7010" xr:uid="{D396A53B-9632-4D04-836C-CDA991986263}"/>
    <cellStyle name="Normal 129" xfId="3729" xr:uid="{B8FF1A56-9951-49CC-9138-37FF3CC1B829}"/>
    <cellStyle name="Normal 129 2" xfId="7016" xr:uid="{3890C82A-2C13-45DC-8936-6DC52BA0D84E}"/>
    <cellStyle name="Normal 13" xfId="201" xr:uid="{DB4D086D-1974-4919-836D-ADBC1008035C}"/>
    <cellStyle name="Normal 13 10" xfId="4885" xr:uid="{D1F52787-BE37-42A3-B09B-2462E7889B45}"/>
    <cellStyle name="Normal 13 10 2" xfId="7907" xr:uid="{B50CF325-882B-4A56-A759-9D6F1EBC4170}"/>
    <cellStyle name="Normal 13 11" xfId="4999" xr:uid="{EDD1AE66-40A8-4714-9908-372774CD4F6A}"/>
    <cellStyle name="Normal 13 11 2" xfId="8010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1" xr:uid="{33E51A70-653C-489D-98B7-45BC4A7EF698}"/>
    <cellStyle name="Normal 13 2 3" xfId="2413" xr:uid="{4A06DA80-29FD-4573-B747-FB45890763EA}"/>
    <cellStyle name="Normal 13 2 4" xfId="4203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4" xr:uid="{8394EAED-E4B8-4B53-95E4-6F781BBE7268}"/>
    <cellStyle name="Normal 13 3 2 2" xfId="2415" xr:uid="{BC729205-E769-4548-81D2-BEA76381892A}"/>
    <cellStyle name="Normal 13 3 3" xfId="4469" xr:uid="{9860A1D7-459F-477B-ADD6-0EB4E9D21E3A}"/>
    <cellStyle name="Normal 13 3 4" xfId="855" xr:uid="{4D3D12A8-A902-44E9-89DE-0B0054FAEB62}"/>
    <cellStyle name="Normal 13 4" xfId="2416" xr:uid="{A1672E27-A50F-4724-B06B-7246D8F545E2}"/>
    <cellStyle name="Normal 13 4 2" xfId="2417" xr:uid="{416EB96F-C733-48CE-8027-05142768AA1E}"/>
    <cellStyle name="Normal 13 4 3" xfId="4465" xr:uid="{366287F9-94E6-41CE-87DC-EFB416A8EAEC}"/>
    <cellStyle name="Normal 13 5" xfId="2418" xr:uid="{377A7272-870B-43E3-AEC1-DEAF4E373353}"/>
    <cellStyle name="Normal 13 5 2" xfId="4344" xr:uid="{64EE4073-E7D9-49A4-83BA-0261A1B888A9}"/>
    <cellStyle name="Normal 13 6" xfId="2419" xr:uid="{494DFADA-F512-46C3-8E5E-9127C010F133}"/>
    <cellStyle name="Normal 13 7" xfId="2420" xr:uid="{2754D659-9553-4D72-870F-FEADD016DFC7}"/>
    <cellStyle name="Normal 13 8" xfId="3652" xr:uid="{3937A963-F9A3-4D71-A45D-D7CAC59C1F00}"/>
    <cellStyle name="Normal 13 9" xfId="4121" xr:uid="{D11F7253-5AE7-41C9-AEE9-D9E51B1490B3}"/>
    <cellStyle name="Normal 13 9 2" xfId="7284" xr:uid="{E3E13938-0393-40C8-A52B-BAB25ECE39FB}"/>
    <cellStyle name="Normal 13_SFCD2012 Q1 AP" xfId="2421" xr:uid="{D3BE73F3-9F14-465D-8ABC-DFD9539CCBE1}"/>
    <cellStyle name="Normal 130" xfId="3731" xr:uid="{83C0693D-1D52-4A48-B7A5-DB36204C0F7F}"/>
    <cellStyle name="Normal 130 2" xfId="7018" xr:uid="{8452ACC5-275C-4982-9DF1-FE1E78DEB469}"/>
    <cellStyle name="Normal 130 3" xfId="3873" xr:uid="{1EB0E54D-F51B-449E-BE90-F037945ABB5F}"/>
    <cellStyle name="Normal 131" xfId="27" xr:uid="{B7F2A7FE-043D-476E-8708-4D826EE36541}"/>
    <cellStyle name="Normal 131 2" xfId="3737" xr:uid="{CDEB6625-B0EE-41A9-9291-0D166283DFC9}"/>
    <cellStyle name="Normal 132" xfId="3741" xr:uid="{2F41727C-230F-4E5E-9A13-3D548DF3C09B}"/>
    <cellStyle name="Normal 132 2" xfId="7028" xr:uid="{6F7B4E20-48B9-45C6-992D-074EAA67F4D7}"/>
    <cellStyle name="Normal 133" xfId="3747" xr:uid="{ACDF4F38-BF90-4197-B4AA-9E07577DADCE}"/>
    <cellStyle name="Normal 133 2" xfId="7033" xr:uid="{AA481EF4-A140-4625-BFB1-5B7382717D8C}"/>
    <cellStyle name="Normal 134" xfId="3752" xr:uid="{548F5B1D-8A8A-4CBD-B56A-0902CBDE3221}"/>
    <cellStyle name="Normal 134 2" xfId="7038" xr:uid="{BEFC3C03-AAE2-4DB2-95A0-5EE72C2EBCC0}"/>
    <cellStyle name="Normal 135" xfId="3768" xr:uid="{D3266AFE-28AF-41EC-8C7C-FFE4B7CB48D4}"/>
    <cellStyle name="Normal 135 2" xfId="7054" xr:uid="{20AF6673-9B03-4979-9FA5-2B2E4E0DC99C}"/>
    <cellStyle name="Normal 136" xfId="3777" xr:uid="{95EBAE69-DF43-44AE-8CC0-E188A4A08C10}"/>
    <cellStyle name="Normal 137" xfId="3787" xr:uid="{2DA83E18-15C6-47DE-9365-E8AF447B54B4}"/>
    <cellStyle name="Normal 138" xfId="3820" xr:uid="{EAE27EF6-6548-490B-9375-84AA40BF6BBD}"/>
    <cellStyle name="Normal 139" xfId="3814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1" xr:uid="{722F194C-38BA-4E29-9CEE-7264C7BD6AE5}"/>
    <cellStyle name="Normal 14 17 3 2 2 2 2" xfId="7893" xr:uid="{E00F6900-315F-4219-B9EA-D0575EB4A514}"/>
    <cellStyle name="Normal 14 17 3 2 2 3" xfId="4987" xr:uid="{6E3156DD-EF31-4E11-9354-29F3656DD090}"/>
    <cellStyle name="Normal 14 17 3 2 2 3 2" xfId="7998" xr:uid="{D9008461-EE6E-4134-B2D4-460AA570CA48}"/>
    <cellStyle name="Normal 14 17 3 2 2 4" xfId="7264" xr:uid="{1177F258-DB74-4CE2-8857-BEF97AE7BC2B}"/>
    <cellStyle name="Normal 14 17 3 2 2 5" xfId="4096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88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6" xr:uid="{C3F8B3EF-F464-4194-81A2-0D30135D0D20}"/>
    <cellStyle name="Normal 14 2 4" xfId="4128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3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6" xr:uid="{C81F2686-2899-47E7-AD00-1F62A4A721F4}"/>
    <cellStyle name="Normal 14 5" xfId="2422" xr:uid="{213691AA-4B93-4561-A105-DA7122FE962B}"/>
    <cellStyle name="Normal 14 5 2" xfId="2423" xr:uid="{3C87036A-F4C4-44EB-8BD5-80A32AE5F435}"/>
    <cellStyle name="Normal 14 6" xfId="4004" xr:uid="{DB21CFBE-87CA-4BD8-8F0F-C3E3C677AC09}"/>
    <cellStyle name="Normal 14 7" xfId="4125" xr:uid="{94497509-774B-4E6D-BCD9-A75EEDAB34A6}"/>
    <cellStyle name="Normal 14 8" xfId="373" xr:uid="{6078BDD8-E9FF-407D-A458-BE7F9D64FDF8}"/>
    <cellStyle name="Normal 14_REC-PKT" xfId="2424" xr:uid="{BC38074D-D8E5-4D87-9B19-7AEA0705BF62}"/>
    <cellStyle name="Normal 140" xfId="3825" xr:uid="{5C500F62-1A70-4BF5-B87D-A27C81AB0DE0}"/>
    <cellStyle name="Normal 141" xfId="3804" xr:uid="{68A87C1E-852D-458D-823C-814A7AD9DF96}"/>
    <cellStyle name="Normal 141 2" xfId="7084" xr:uid="{47975428-D1A3-43A4-9394-EE9350C23C07}"/>
    <cellStyle name="Normal 142" xfId="3850" xr:uid="{2CF08258-CC85-4089-9EDE-D8AE0A574130}"/>
    <cellStyle name="Normal 142 2" xfId="7118" xr:uid="{4BCBA920-860D-40FF-B719-03AA87686962}"/>
    <cellStyle name="Normal 143" xfId="4090" xr:uid="{7121355A-9325-4B42-B43A-A2F1B04CA25B}"/>
    <cellStyle name="Normal 143 2" xfId="7259" xr:uid="{F05DBB61-B56E-4742-9C13-874406D66E25}"/>
    <cellStyle name="Normal 144" xfId="4369" xr:uid="{A4230F90-CC93-46A1-8A19-92C2250C6EE7}"/>
    <cellStyle name="Normal 144 2" xfId="7454" xr:uid="{74D4663E-2AC2-4844-8FDF-6644212E203C}"/>
    <cellStyle name="Normal 145" xfId="4858" xr:uid="{BD2D1E9E-79DC-4499-BA51-858C071340FF}"/>
    <cellStyle name="Normal 145 2" xfId="7882" xr:uid="{F5FBE271-ACE6-4126-B13B-6229E3236A7A}"/>
    <cellStyle name="Normal 146" xfId="208" xr:uid="{3912AF4B-8AC4-4C10-8042-F6D416D1521B}"/>
    <cellStyle name="Normal 146 2" xfId="4140" xr:uid="{733F8CB5-4410-42F6-A94C-422E954729A7}"/>
    <cellStyle name="Normal 146 2 2" xfId="7299" xr:uid="{47F234B8-A3ED-4E5C-B3D9-FB6FA9BF4EFB}"/>
    <cellStyle name="Normal 146 3" xfId="4899" xr:uid="{3E792D29-C6DF-41C3-9804-76A88620AD94}"/>
    <cellStyle name="Normal 146 3 2" xfId="7921" xr:uid="{A736F1A2-6353-4856-BCBF-B890D9E93CFF}"/>
    <cellStyle name="Normal 146 4" xfId="5010" xr:uid="{EA2A1FFB-5AF2-43DB-B039-545203522814}"/>
    <cellStyle name="Normal 146 4 2" xfId="8021" xr:uid="{677E4205-AB27-44D4-A614-FE446FD79486}"/>
    <cellStyle name="Normal 146 5" xfId="7140" xr:uid="{AAD9E9AC-7D8B-4A52-9DA2-19249F3C05C1}"/>
    <cellStyle name="Normal 146 6" xfId="3884" xr:uid="{6381040B-9E1C-414E-9AA7-623884FAD593}"/>
    <cellStyle name="Normal 147" xfId="4863" xr:uid="{596E09B6-C118-4E16-BC40-D03B72F87EDA}"/>
    <cellStyle name="Normal 147 2" xfId="7886" xr:uid="{0829E862-49CC-44D0-9625-7EDBCFC5FB4D}"/>
    <cellStyle name="Normal 148" xfId="4866" xr:uid="{CE335675-3384-4AFF-979F-45EFB6F25EB0}"/>
    <cellStyle name="Normal 148 2" xfId="7888" xr:uid="{7907BB13-D20C-4CA6-A504-1E543EB0B5BB}"/>
    <cellStyle name="Normal 149" xfId="4868" xr:uid="{C8AC0DE3-2FB7-448D-9EFB-74E1319793D3}"/>
    <cellStyle name="Normal 149 2" xfId="7890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0" xr:uid="{3E67D4E3-656F-456B-BC22-2EB50421DFDA}"/>
    <cellStyle name="Normal 15 15 2 2" xfId="7081" xr:uid="{F8C54B37-5433-4585-90A8-7C3C9C140EE7}"/>
    <cellStyle name="Normal 15 15 3" xfId="4197" xr:uid="{F7F6A339-5DCC-43B6-8B9B-409A5F2FFB97}"/>
    <cellStyle name="Normal 15 15 3 2" xfId="7343" xr:uid="{FC7D1BC1-5425-4C23-9DB9-6EF948789392}"/>
    <cellStyle name="Normal 15 15 4" xfId="4934" xr:uid="{3EF74E10-EBBC-4FCD-8102-24AEE53C69C8}"/>
    <cellStyle name="Normal 15 15 4 2" xfId="7956" xr:uid="{9D3E0AB3-9606-4151-B1A9-03E59547AF81}"/>
    <cellStyle name="Normal 15 15 5" xfId="5042" xr:uid="{5D86A94D-AA1D-4EEB-BF39-FB7A02105026}"/>
    <cellStyle name="Normal 15 15 5 2" xfId="8053" xr:uid="{562CFEA6-E3EA-4D8C-9750-491550468DA8}"/>
    <cellStyle name="Normal 15 15 6" xfId="7053" xr:uid="{FB97E52C-1E54-4CD9-A744-C8B040F56963}"/>
    <cellStyle name="Normal 15 15 7" xfId="3767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6" xr:uid="{60FF08C6-BF1B-43EA-ABC5-B42D31C850C1}"/>
    <cellStyle name="Normal 15 2 3" xfId="2425" xr:uid="{847602B1-0649-4482-925E-48F58344269C}"/>
    <cellStyle name="Normal 15 2 3 2" xfId="2426" xr:uid="{0A791F4E-72C4-4358-A42A-1CF60382C6E6}"/>
    <cellStyle name="Normal 15 2 3 3" xfId="4424" xr:uid="{E6AB70B2-50AD-4D8A-B73A-EE7FA942C2B0}"/>
    <cellStyle name="Normal 15 2 4" xfId="2427" xr:uid="{164A78F5-F644-4012-8F95-4F217CB81009}"/>
    <cellStyle name="Normal 15 2 5" xfId="3843" xr:uid="{ADFC1962-4D6D-4E4E-BECB-A736209A0CEB}"/>
    <cellStyle name="Normal 15 2 5 2" xfId="7112" xr:uid="{5BF78828-17D0-4408-9B5E-54D9F61FB29F}"/>
    <cellStyle name="Normal 15 2 6" xfId="4068" xr:uid="{D94EBA85-3157-4522-B297-C0C18DD73836}"/>
    <cellStyle name="Normal 15 2 7" xfId="4194" xr:uid="{3C4AF4B2-60A4-420B-891F-7C069B228222}"/>
    <cellStyle name="Normal 15 2 7 2" xfId="7340" xr:uid="{FFCAF62B-B017-4ABD-98DD-286CAA0D9276}"/>
    <cellStyle name="Normal 15 2 8" xfId="4931" xr:uid="{D716A8E1-E2EE-45A4-BAC3-5058F55C61EB}"/>
    <cellStyle name="Normal 15 2 8 2" xfId="7953" xr:uid="{D4F6CB59-A8CE-4F43-84F0-1B6385A5036A}"/>
    <cellStyle name="Normal 15 2 9" xfId="5039" xr:uid="{F0454D0F-75E7-4F9B-A5D4-A0CC82B1E989}"/>
    <cellStyle name="Normal 15 2 9 2" xfId="8050" xr:uid="{2DBD6934-E723-4C99-923D-81CE9E49E331}"/>
    <cellStyle name="Normal 15 3" xfId="211" xr:uid="{7F17AFE5-3ACB-4760-BEFF-BE1A619F7849}"/>
    <cellStyle name="Normal 15 3 2" xfId="2428" xr:uid="{F30D9ADC-B4D1-4A29-91B3-39A1ABCDCE86}"/>
    <cellStyle name="Normal 15 3 2 2" xfId="4458" xr:uid="{33616642-3E08-493F-8E54-FFDBAE039A75}"/>
    <cellStyle name="Normal 15 3 3" xfId="2429" xr:uid="{8C40063C-EE95-4A7D-BC7F-A5E7A6B1902D}"/>
    <cellStyle name="Normal 15 3 4" xfId="4191" xr:uid="{6A523F58-4791-49CD-A0E5-C416E5AB4E9D}"/>
    <cellStyle name="Normal 15 3 4 2" xfId="7337" xr:uid="{797AC729-3EFF-49AB-B687-44334F2F638F}"/>
    <cellStyle name="Normal 15 3 5" xfId="4928" xr:uid="{ECF91068-CA00-4F6A-9627-C196D0F13E85}"/>
    <cellStyle name="Normal 15 3 5 2" xfId="7950" xr:uid="{7775E839-1B13-41E0-9F6A-8F5D06F80BD5}"/>
    <cellStyle name="Normal 15 3 6" xfId="5037" xr:uid="{744F553E-E957-468B-A278-7B40ED7DFE86}"/>
    <cellStyle name="Normal 15 3 6 2" xfId="8048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1" xr:uid="{7923700C-11A1-45B0-B960-90CA787C6017}"/>
    <cellStyle name="Normal 15 4 2 2" xfId="3398" xr:uid="{6F68A0D6-E660-4F0A-B9B5-ABB4FF403EE9}"/>
    <cellStyle name="Normal 15 4 2 2 2" xfId="6738" xr:uid="{067AFE0D-B202-4F9A-B6EB-6D3D7EA18187}"/>
    <cellStyle name="Normal 15 4 2 3" xfId="6107" xr:uid="{D4F1E0C7-413B-49E9-9345-8044F0E03276}"/>
    <cellStyle name="Normal 15 4 3" xfId="3397" xr:uid="{FA0706B4-2184-493A-AFA6-76FDEE65324E}"/>
    <cellStyle name="Normal 15 4 3 2" xfId="6737" xr:uid="{F87FE35C-2658-4FA1-8B4B-327A20D03937}"/>
    <cellStyle name="Normal 15 4 4" xfId="4347" xr:uid="{14334C8F-2C02-47EB-8EA2-01F316DFC04C}"/>
    <cellStyle name="Normal 15 4 5" xfId="5081" xr:uid="{866E989C-651F-4E9B-8CC8-CD2E948965F1}"/>
    <cellStyle name="Normal 15 4 6" xfId="6106" xr:uid="{7C179B74-48AA-4691-BE52-CBEA1F1886AC}"/>
    <cellStyle name="Normal 15 4 7" xfId="2430" xr:uid="{F6BC2F05-5667-45CA-9206-5E2D20802AF9}"/>
    <cellStyle name="Normal 15 5" xfId="213" xr:uid="{81685CD6-0D14-40AE-AC54-1C1C4F9AD483}"/>
    <cellStyle name="Normal 15 5 2" xfId="2432" xr:uid="{41965CAB-F660-4C44-9CFE-C16C3D728855}"/>
    <cellStyle name="Normal 15 6" xfId="2433" xr:uid="{69CA6EB0-17DE-40A9-9D26-CAD43BE0EC20}"/>
    <cellStyle name="Normal 15 7" xfId="3653" xr:uid="{9658A15F-1E34-4DF1-B7C2-77EB810C6DFC}"/>
    <cellStyle name="Normal 15 8" xfId="4006" xr:uid="{71AB8D2B-8068-4AEE-9F45-19B1ECB6D2D7}"/>
    <cellStyle name="Normal 15 9" xfId="4126" xr:uid="{B7145E87-CFBC-4914-A546-02466A30FA19}"/>
    <cellStyle name="Normal 15_REC-PKT" xfId="2434" xr:uid="{607B1EE8-7DAF-48E8-936C-9D80730606D2}"/>
    <cellStyle name="Normal 150" xfId="4870" xr:uid="{DEE6EB08-E5BD-49F5-B35B-406637305474}"/>
    <cellStyle name="Normal 150 2" xfId="7892" xr:uid="{C41BD1B6-19DB-4823-B6D7-2620E73762B0}"/>
    <cellStyle name="Normal 151" xfId="4944" xr:uid="{CD462616-A181-4F89-A876-69D92763C1A8}"/>
    <cellStyle name="Normal 151 2" xfId="7962" xr:uid="{5D3E0A6B-8CE0-48A3-B356-A542ADCFCDF0}"/>
    <cellStyle name="Normal 152" xfId="4975" xr:uid="{DFCE699D-62D3-4A7C-9A69-6596EEBCBE09}"/>
    <cellStyle name="Normal 152 2" xfId="7986" xr:uid="{1DFB7F73-2B6F-4154-BDE9-A7A6C35546D4}"/>
    <cellStyle name="Normal 153" xfId="4974" xr:uid="{AFDC216D-B7B4-4257-A7C5-503941CD845F}"/>
    <cellStyle name="Normal 153 2" xfId="7985" xr:uid="{85EDD596-45F6-4EFF-BABB-A8B7D2E3C3AB}"/>
    <cellStyle name="Normal 154" xfId="4980" xr:uid="{44044461-06C2-417F-8B61-0639AAC342CE}"/>
    <cellStyle name="Normal 154 2" xfId="7991" xr:uid="{C97A2B72-E7F3-443A-9F3C-750557BC9301}"/>
    <cellStyle name="Normal 155" xfId="4977" xr:uid="{B8408461-2C64-44E0-9737-6A162CD98643}"/>
    <cellStyle name="Normal 155 2" xfId="7988" xr:uid="{1C97373E-ECC7-4B40-BE04-5881EB475178}"/>
    <cellStyle name="Normal 156" xfId="4972" xr:uid="{0ED1B360-1B3F-4EEA-9D24-4C3726531925}"/>
    <cellStyle name="Normal 156 2" xfId="7983" xr:uid="{8DD85D55-866B-47AB-B92D-CF5B1495DD04}"/>
    <cellStyle name="Normal 157" xfId="4958" xr:uid="{A3C7A765-3B87-477D-BBB0-FFB6365204BB}"/>
    <cellStyle name="Normal 157 2" xfId="7973" xr:uid="{13362C18-FA1F-4DBA-A606-22086BAF730B}"/>
    <cellStyle name="Normal 158" xfId="4984" xr:uid="{4506A682-C555-4EDC-BB80-2145BC3309C4}"/>
    <cellStyle name="Normal 158 2" xfId="7995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5" xr:uid="{6DA02326-77B1-4C22-9D1B-15280A7A5F23}"/>
    <cellStyle name="Normal 16 2 2 2" xfId="4486" xr:uid="{47BA1468-0632-41D0-9E6C-996198CC4347}"/>
    <cellStyle name="Normal 16 2 3" xfId="4070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0" xr:uid="{E0F7C531-F45A-447F-9FF3-C6C2ED0D6671}"/>
    <cellStyle name="Normal 16 3 3" xfId="2436" xr:uid="{47F2056D-F294-48B5-98E6-D9784627A285}"/>
    <cellStyle name="Normal 16 4" xfId="2437" xr:uid="{238B6D98-9EBD-49C2-A0C5-BFF5EA06197A}"/>
    <cellStyle name="Normal 16 4 2" xfId="4448" xr:uid="{9273DE51-85F2-4581-BC7E-26B86073BE22}"/>
    <cellStyle name="Normal 16 5" xfId="3654" xr:uid="{44E14D7F-A8E6-4E83-85C9-1421596A971E}"/>
    <cellStyle name="Normal 16 5 2" xfId="4349" xr:uid="{00202D49-82F9-4E87-BA05-EDECACB2D1F4}"/>
    <cellStyle name="Normal 16 6" xfId="4008" xr:uid="{0A8B7BEA-9370-4F65-8364-C6AFE599BB1B}"/>
    <cellStyle name="Normal 16 7" xfId="4130" xr:uid="{4340E0C4-359C-452E-9BBF-82330362506C}"/>
    <cellStyle name="Normal 16 7 2" xfId="7292" xr:uid="{B84A8725-718C-4CC5-B97A-13B07DA57745}"/>
    <cellStyle name="Normal 16 8" xfId="4893" xr:uid="{CF93CF94-EAE3-465F-B365-F044D73BD8CC}"/>
    <cellStyle name="Normal 16 8 2" xfId="7915" xr:uid="{8BEBDA97-40BB-4972-8845-02A4909798DE}"/>
    <cellStyle name="Normal 16 9" xfId="5004" xr:uid="{AE31479B-A46B-40F8-8276-C46070AAE5B0}"/>
    <cellStyle name="Normal 16 9 2" xfId="8015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78" xr:uid="{F9C94915-5576-4B19-B4F5-92966D51C112}"/>
    <cellStyle name="Normal 17 2 3" xfId="2438" xr:uid="{CDFC1D73-42A0-44DE-8756-61B4F339CB45}"/>
    <cellStyle name="Normal 17 2 4" xfId="2439" xr:uid="{89384889-0CB5-47DA-AE3B-EDCD2DAC9F27}"/>
    <cellStyle name="Normal 17 2 4 2" xfId="2440" xr:uid="{70D08389-44A9-4F16-8FC9-C188C65B9D5A}"/>
    <cellStyle name="Normal 17 2 4 3" xfId="2441" xr:uid="{1E5B935C-9E9A-4FC2-840F-395EA49E805E}"/>
    <cellStyle name="Normal 17 2 4 4" xfId="2442" xr:uid="{F2DFCE50-F995-41CD-914B-03E4162A98D3}"/>
    <cellStyle name="Normal 17 2 4 4 2" xfId="2443" xr:uid="{D88F3646-F8A2-4485-A432-73DE4C6BB2E1}"/>
    <cellStyle name="Normal 17 2 5" xfId="2444" xr:uid="{5D2D3FA2-468E-498F-AC15-24FF8BAED5D3}"/>
    <cellStyle name="Normal 17 2 5 2" xfId="2445" xr:uid="{151A1545-0FB4-4048-8A3D-AC3B671617BC}"/>
    <cellStyle name="Normal 17 2 6" xfId="2446" xr:uid="{CE8496B3-A2EF-460D-BFF6-F90CCDED5FBD}"/>
    <cellStyle name="Normal 17 2 7" xfId="4075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7" xr:uid="{35BF42A6-8576-408E-B740-6730A0019104}"/>
    <cellStyle name="Normal 17 3 3" xfId="2448" xr:uid="{C18FF59D-465A-4161-8E39-8127FFBEB0B1}"/>
    <cellStyle name="Normal 17 3 4" xfId="2449" xr:uid="{247AE984-FE97-4D34-8E3F-7ADC1C720576}"/>
    <cellStyle name="Normal 17 3 5" xfId="866" xr:uid="{6078CBD4-9E3B-43DB-A343-961512255E38}"/>
    <cellStyle name="Normal 17 4" xfId="2450" xr:uid="{EC2BACD2-5733-43A5-97B4-8BD0E30CE416}"/>
    <cellStyle name="Normal 17 4 2" xfId="2451" xr:uid="{D524674D-07EF-41D8-8654-7D3737CD7468}"/>
    <cellStyle name="Normal 17 4 3" xfId="2452" xr:uid="{9A551EB0-3ED7-4965-9182-70853F2C5055}"/>
    <cellStyle name="Normal 17 4 3 2" xfId="3400" xr:uid="{4E77A336-779E-4A9D-8BEC-DED6C1690952}"/>
    <cellStyle name="Normal 17 4 3 2 2" xfId="6740" xr:uid="{98877CB9-D8FB-4190-901E-9FE21CEB0A41}"/>
    <cellStyle name="Normal 17 4 3 3" xfId="6117" xr:uid="{20E0A863-0507-4B7B-A1FB-0773056E188F}"/>
    <cellStyle name="Normal 17 4 4" xfId="3399" xr:uid="{50E75E2E-98CC-4640-9E3C-D4449D2E9FB5}"/>
    <cellStyle name="Normal 17 4 4 2" xfId="6739" xr:uid="{A1848554-92A8-464A-A281-A79B38468CF5}"/>
    <cellStyle name="Normal 17 4 5" xfId="4356" xr:uid="{9AC732F2-5EB6-42E1-819D-CC99ACD76F2F}"/>
    <cellStyle name="Normal 17 4 6" xfId="6115" xr:uid="{A94AA845-512A-4FCC-9D64-D30A216FF0E8}"/>
    <cellStyle name="Normal 17 5" xfId="2453" xr:uid="{06FD51BF-3E93-40D9-AFA4-7960B19F5385}"/>
    <cellStyle name="Normal 17 6" xfId="4019" xr:uid="{91E10D2D-8BFB-4B36-9274-C1ACDE7C4B4F}"/>
    <cellStyle name="Normal 17 7" xfId="4133" xr:uid="{050973AB-810D-43F3-BAA0-9EA4CC54FAC6}"/>
    <cellStyle name="Normal 17 7 2" xfId="7294" xr:uid="{80979FCC-4561-421F-9381-12904D68F15E}"/>
    <cellStyle name="Normal 17 8" xfId="4895" xr:uid="{5759514B-1A6B-430F-BD19-D4676AA0A8C1}"/>
    <cellStyle name="Normal 17 8 2" xfId="7917" xr:uid="{02AEBDAC-C88C-4542-8D3C-8777C115F324}"/>
    <cellStyle name="Normal 17 9" xfId="5006" xr:uid="{A8DA55AA-EDF2-4544-85AE-3F5AEECAACA9}"/>
    <cellStyle name="Normal 17 9 2" xfId="8017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4" xr:uid="{EEAFF1E3-BF55-40A3-AA5E-4B91485E4C2E}"/>
    <cellStyle name="Normal 18 2 2 2" xfId="3401" xr:uid="{A3DA6400-5627-4699-9913-CE6830FB20A1}"/>
    <cellStyle name="Normal 18 2 2 2 2" xfId="6741" xr:uid="{96DF9F97-AFB8-42A0-A3D7-F7B5D93E2CD0}"/>
    <cellStyle name="Normal 18 2 2 3" xfId="4493" xr:uid="{92417C38-5DE3-4376-B490-A97B0487F918}"/>
    <cellStyle name="Normal 18 2 2 4" xfId="6119" xr:uid="{C6C8D162-E330-4A75-947B-AF03BFB9B479}"/>
    <cellStyle name="Normal 18 2 3" xfId="4078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2" xr:uid="{826BBC11-E86D-43AA-B4C1-D9CE015E57C8}"/>
    <cellStyle name="Normal 18 3 3" xfId="4391" xr:uid="{1D755546-730B-459A-B231-0CBFF9E3373D}"/>
    <cellStyle name="Normal 18 3 4" xfId="2455" xr:uid="{60E504CC-7897-4777-B0FA-B740A83A188A}"/>
    <cellStyle name="Normal 18 4" xfId="2456" xr:uid="{0B341573-27C7-4B96-ABD1-F9785D8A3E37}"/>
    <cellStyle name="Normal 18 4 2" xfId="4501" xr:uid="{A98243B1-C23A-4932-BB70-61463945D19D}"/>
    <cellStyle name="Normal 18 5" xfId="2457" xr:uid="{CD5349E5-82E0-414D-8AA0-FE444424A67C}"/>
    <cellStyle name="Normal 18 6" xfId="3655" xr:uid="{7F507231-4217-4263-A785-87E908CCC811}"/>
    <cellStyle name="Normal 18 7" xfId="3746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8" xr:uid="{50AE56B3-C3AD-49D1-8B82-ED3080CD847D}"/>
    <cellStyle name="Normal 19 2 2 2" xfId="3402" xr:uid="{90583127-FDA7-46D6-B697-8AEFFAAF6FAB}"/>
    <cellStyle name="Normal 19 2 2 2 2" xfId="6742" xr:uid="{705494E8-417C-4955-B083-534811DE2CEE}"/>
    <cellStyle name="Normal 19 2 2 3" xfId="4460" xr:uid="{4B8F507E-F261-4481-98D6-CAD9875F5F8C}"/>
    <cellStyle name="Normal 19 2 2 4" xfId="6120" xr:uid="{E2A4CDF3-A403-4CCC-8BA1-D6268B411174}"/>
    <cellStyle name="Normal 19 2 3" xfId="4079" xr:uid="{05192333-E83B-4B2B-9372-43707F785AF3}"/>
    <cellStyle name="Normal 19 2 4" xfId="4157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3" xr:uid="{E181E6D5-C21F-42AB-A7FA-B4E4C52F22BC}"/>
    <cellStyle name="Normal 19 3 3" xfId="4474" xr:uid="{438EA44A-AABF-4BFF-8405-E5ED6D1CD6A0}"/>
    <cellStyle name="Normal 19 3 4" xfId="4963" xr:uid="{40BA570B-00FF-462A-88C7-76B0ACD9DF98}"/>
    <cellStyle name="Normal 19 3 5" xfId="2459" xr:uid="{8084E326-EFC7-4C32-ADAB-FF5FF585DC2B}"/>
    <cellStyle name="Normal 19 4" xfId="2460" xr:uid="{CC82E2A6-BEC2-4AED-B91D-2AF034F6AA81}"/>
    <cellStyle name="Normal 19 4 2" xfId="4358" xr:uid="{9BF274B8-08FE-4614-A157-823F7BE19AC4}"/>
    <cellStyle name="Normal 19 4 3" xfId="5099" xr:uid="{3E5497F1-18AE-4A7A-9163-0DDBDA375EDB}"/>
    <cellStyle name="Normal 19 4 3 2" xfId="8090" xr:uid="{0727BE78-C490-4C2E-9452-B6273F1AD153}"/>
    <cellStyle name="Normal 19 5" xfId="3656" xr:uid="{F1B72ACD-706F-41A0-9396-76D93E126CC8}"/>
    <cellStyle name="Normal 19 6" xfId="3858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7" xr:uid="{141478CB-DB9B-4C04-844F-B992B1C77505}"/>
    <cellStyle name="Normal 2 11" xfId="872" xr:uid="{A9364FD0-9CC3-4ABE-9062-1BBD0BD0BF7A}"/>
    <cellStyle name="Normal 2 11 2" xfId="2461" xr:uid="{41AF32F6-C07C-4122-A406-C7211C9CC6D9}"/>
    <cellStyle name="Normal 2 12" xfId="1408" xr:uid="{068C15D1-7149-47DB-90A6-4A9ACBA71F51}"/>
    <cellStyle name="Normal 2 12 2" xfId="3330" xr:uid="{F2474075-F352-41F7-85B3-22DB4FD897BA}"/>
    <cellStyle name="Normal 2 12 2 2" xfId="6670" xr:uid="{B96BEF12-40DC-4A32-80B5-C9623FFEC996}"/>
    <cellStyle name="Normal 2 12 3" xfId="5654" xr:uid="{D7321D54-BAA2-4C91-9AA4-F0EF48D1D70F}"/>
    <cellStyle name="Normal 2 13" xfId="1409" xr:uid="{95D28670-E253-45B0-9D2A-64E657FAD59E}"/>
    <cellStyle name="Normal 2 13 2" xfId="3657" xr:uid="{39452D39-8393-4672-AF92-C8ECBD032938}"/>
    <cellStyle name="Normal 2 13 2 2" xfId="6950" xr:uid="{0A43F8F0-7EFC-459A-8D45-A3569F87EC1B}"/>
    <cellStyle name="Normal 2 14" xfId="1410" xr:uid="{A2FEB09D-3BDF-437D-874A-765CA5C23991}"/>
    <cellStyle name="Normal 2 15" xfId="1458" xr:uid="{2BFF1B6D-DE6C-4715-8568-CB459CD06AFE}"/>
    <cellStyle name="Normal 2 15 2" xfId="3355" xr:uid="{67810094-7778-41D6-B040-C75E0F3E18EC}"/>
    <cellStyle name="Normal 2 15 2 2" xfId="6695" xr:uid="{59C23B0F-1416-4623-9299-9A9BDCA50252}"/>
    <cellStyle name="Normal 2 15 3" xfId="5698" xr:uid="{0E330497-2016-43A4-AA55-89BA01BAE604}"/>
    <cellStyle name="Normal 2 16" xfId="3702" xr:uid="{30CC98BD-4D38-4C02-9B44-0D32DF1B3259}"/>
    <cellStyle name="Normal 2 17" xfId="3706" xr:uid="{E751DE25-AF63-4CBC-B168-AF4DBB9967DB}"/>
    <cellStyle name="Normal 2 17 2" xfId="6995" xr:uid="{37ADC37B-04C5-4698-ABA7-D1AD99EF5153}"/>
    <cellStyle name="Normal 2 17 3" xfId="8234" xr:uid="{2C3D352B-9C04-49DE-9DA5-6B8E1DA14207}"/>
    <cellStyle name="Normal 2 17 4" xfId="8968" xr:uid="{44EB23F6-FF52-484D-8EF9-591B9FE62F45}"/>
    <cellStyle name="Normal 2 17 5" xfId="6133" xr:uid="{2E7F7E01-679C-4D90-AE12-EEC195F250B6}"/>
    <cellStyle name="Normal 2 17 6" xfId="8288" xr:uid="{2164FE56-A8C7-421C-9AE6-E62F0E4E5EF2}"/>
    <cellStyle name="Normal 2 17 7" xfId="5876" xr:uid="{9263C1F8-1276-4874-98C8-482F622FAF9D}"/>
    <cellStyle name="Normal 2 17 8" xfId="8257" xr:uid="{9809004F-4CCF-4F17-8A78-DBD602C8E603}"/>
    <cellStyle name="Normal 2 17 9" xfId="5721" xr:uid="{8A4243D7-2420-4E4C-A467-44D04491B209}"/>
    <cellStyle name="Normal 2 18" xfId="222" xr:uid="{0D13F89A-3714-4470-90D7-835FA7A4AA40}"/>
    <cellStyle name="Normal 2 18 2" xfId="4224" xr:uid="{4AEB553E-B42C-4212-92DB-3DFD30BF697A}"/>
    <cellStyle name="Normal 2 18 3" xfId="4092" xr:uid="{1E530E99-7ED9-4276-A46E-A557AE87ED81}"/>
    <cellStyle name="Normal 2 18 4" xfId="3717" xr:uid="{40CDCA28-6BBE-420E-A552-4F7505D44331}"/>
    <cellStyle name="Normal 2 19" xfId="3739" xr:uid="{ACE643DD-CAEC-432E-8314-FBDCDE78CDC9}"/>
    <cellStyle name="Normal 2 19 2" xfId="7026" xr:uid="{6D9B79E6-FB4F-4411-AA0B-91701F7F4F54}"/>
    <cellStyle name="Normal 2 2" xfId="9" xr:uid="{0FFCC67A-8889-4E32-9656-C08EF2F4D12E}"/>
    <cellStyle name="Normal 2 2 10" xfId="2462" xr:uid="{4364B277-1608-469F-9D3F-C378234DDF6F}"/>
    <cellStyle name="Normal 2 2 11" xfId="3703" xr:uid="{41EA2C36-FF40-411A-9C59-CC30D0ADC4EF}"/>
    <cellStyle name="Normal 2 2 11 2" xfId="6993" xr:uid="{BE563258-A7CE-4176-B950-1E1B15C11867}"/>
    <cellStyle name="Normal 2 2 12" xfId="3730" xr:uid="{6CB0A652-1CDA-4299-92C5-DBCD64ED25C8}"/>
    <cellStyle name="Normal 2 2 12 2" xfId="7017" xr:uid="{764EA271-17D3-4C5A-A40A-023D61AAC574}"/>
    <cellStyle name="Normal 2 2 13" xfId="3733" xr:uid="{3573FD18-E561-48A3-9A3B-6EEDC4369A36}"/>
    <cellStyle name="Normal 2 2 13 2" xfId="7020" xr:uid="{B727E562-7A7A-4109-A121-D7EA23CCC94D}"/>
    <cellStyle name="Normal 2 2 14" xfId="3742" xr:uid="{CF87910C-3687-416D-9F8D-022893EAA593}"/>
    <cellStyle name="Normal 2 2 14 2" xfId="4211" xr:uid="{0A9AEE85-B48D-4635-84DF-99CDEFBA8654}"/>
    <cellStyle name="Normal 2 2 14 3" xfId="7029" xr:uid="{24496053-3437-496D-B7BE-7F71990233E7}"/>
    <cellStyle name="Normal 2 2 15" xfId="3753" xr:uid="{ABA304A5-AF2E-4EB9-81BB-6B076F181256}"/>
    <cellStyle name="Normal 2 2 15 2" xfId="7039" xr:uid="{77B9D9CC-CDA1-4804-BDF4-DCE2CEB8851C}"/>
    <cellStyle name="Normal 2 2 16" xfId="3854" xr:uid="{3504B040-2F3D-425E-AA04-0E77D9A7E69A}"/>
    <cellStyle name="Normal 2 2 16 2" xfId="7121" xr:uid="{0C7D3A82-55B3-4060-84BB-C424C1A231D5}"/>
    <cellStyle name="Normal 2 2 17" xfId="4106" xr:uid="{93E53369-8223-4D22-BA6D-D7BF98EF3FBD}"/>
    <cellStyle name="Normal 2 2 17 2" xfId="7274" xr:uid="{DB338C3A-E6E6-4AE7-A74B-5E8F141EA88C}"/>
    <cellStyle name="Normal 2 2 18" xfId="4877" xr:uid="{D2256876-EEFA-4713-B678-8FA7B35095FF}"/>
    <cellStyle name="Normal 2 2 18 2" xfId="7899" xr:uid="{EDD33F4C-3E4D-43E0-98A1-F9CCFB06AA8C}"/>
    <cellStyle name="Normal 2 2 19" xfId="4993" xr:uid="{D8D4E94D-7C8C-4E9C-B11F-067255760AE6}"/>
    <cellStyle name="Normal 2 2 19 2" xfId="8004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7" xr:uid="{389519DF-8ABE-4FFE-82AE-924E9039E61C}"/>
    <cellStyle name="Normal 2 2 2 2 2 3" xfId="5088" xr:uid="{89888F6D-B334-425E-A7F2-E7C95A98904D}"/>
    <cellStyle name="Normal 2 2 2 2 3" xfId="3878" xr:uid="{F79C3DFA-3CA2-4561-BC2B-8AD3B84FDD5C}"/>
    <cellStyle name="Normal 2 2 2 2 4" xfId="4202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18" xr:uid="{3759BA82-4F3B-43C5-BDB6-B1BA012CADC9}"/>
    <cellStyle name="Normal 2 2 2 3 3" xfId="5068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3" xr:uid="{F1094E3F-6FBD-41F3-95A7-6F66A7C28B2E}"/>
    <cellStyle name="Normal 2 2 2 5" xfId="225" xr:uid="{C24643AB-07A3-43B6-B71F-07C58D2EFE32}"/>
    <cellStyle name="Normal 2 2 2 5 2" xfId="3855" xr:uid="{25BC6B6B-A406-4E23-8F44-3AAC108FA1D2}"/>
    <cellStyle name="Normal 2 2 2 6" xfId="77" xr:uid="{5BF622B2-3BA6-4C70-AEB8-8C851CCA7A6E}"/>
    <cellStyle name="Normal 2 2 2 6 2" xfId="4109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5" xr:uid="{9A9A54B1-6DD7-410C-A73E-FAFC49A35D31}"/>
    <cellStyle name="Normal 2 2 3 10 2" xfId="8016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4" xr:uid="{EDC127A2-474E-4FB0-BB5B-F8F6C687C8A7}"/>
    <cellStyle name="Normal 2 2 3 2 2 2" xfId="2465" xr:uid="{E5238113-C88A-46DE-9553-5A0BCEEBFA46}"/>
    <cellStyle name="Normal 2 2 3 2 2 2 2" xfId="2466" xr:uid="{D562353F-DE1F-479C-9C0F-6A7951D4646B}"/>
    <cellStyle name="Normal 2 2 3 2 2 3" xfId="2467" xr:uid="{BE7D5595-2A03-4C7B-8360-4A2D15A97618}"/>
    <cellStyle name="Normal 2 2 3 2 3" xfId="2468" xr:uid="{9176F97A-7FCA-49FD-9B72-27E32268F0F4}"/>
    <cellStyle name="Normal 2 2 3 2 3 2" xfId="2469" xr:uid="{373806AE-6354-41E5-9977-0109BC522831}"/>
    <cellStyle name="Normal 2 2 3 2 4" xfId="2470" xr:uid="{C0E4E000-A216-4E2B-AF7B-E396CB2E4D0F}"/>
    <cellStyle name="Normal 2 2 3 2 5" xfId="3881" xr:uid="{4DCC75CC-9617-46E4-BDEC-224066B28B15}"/>
    <cellStyle name="Normal 2 2 3 2 6" xfId="5083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2" xr:uid="{47106656-292E-45FA-874A-2B891F421AD9}"/>
    <cellStyle name="Normal 2 2 3 3 2 2" xfId="2473" xr:uid="{067CE4D5-71B1-44EF-BC38-56C9E6CDA2E6}"/>
    <cellStyle name="Normal 2 2 3 3 3" xfId="2474" xr:uid="{9782C05A-A7FB-49A6-A10C-E2074364DD62}"/>
    <cellStyle name="Normal 2 2 3 3 4" xfId="2471" xr:uid="{5E8AFD5C-1A9A-422C-BBE4-BC0270B6ACD5}"/>
    <cellStyle name="Normal 2 2 3 4" xfId="2475" xr:uid="{534201FF-AF43-4090-82E5-9D2DD6D2A0B0}"/>
    <cellStyle name="Normal 2 2 3 4 2" xfId="2476" xr:uid="{7BC4D409-7B38-4D25-BAD8-2FA1593A5EC2}"/>
    <cellStyle name="Normal 2 2 3 5" xfId="2477" xr:uid="{140D1210-5E1D-4120-8554-833274DFCFE5}"/>
    <cellStyle name="Normal 2 2 3 6" xfId="2478" xr:uid="{4D65CFB3-132B-4291-B58A-6F1ED3ED3E91}"/>
    <cellStyle name="Normal 2 2 3 7" xfId="3861" xr:uid="{EC6E6457-75CD-45D1-B2B4-7CF4BCB2584A}"/>
    <cellStyle name="Normal 2 2 3 8" xfId="4132" xr:uid="{B8986667-86C5-450C-AEEF-4323BA03008E}"/>
    <cellStyle name="Normal 2 2 3 8 2" xfId="7293" xr:uid="{997E0EC0-8D21-4384-9E7D-5B86A03D61D7}"/>
    <cellStyle name="Normal 2 2 3 9" xfId="4894" xr:uid="{588B3A04-7A23-444B-BAC9-6853D74229A9}"/>
    <cellStyle name="Normal 2 2 3 9 2" xfId="7916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3" xr:uid="{3CD89075-CB5C-491E-9636-65B1A6C6FB32}"/>
    <cellStyle name="Normal 2 2 4 3" xfId="2479" xr:uid="{758FC760-F739-418F-8CE2-08610B0A8612}"/>
    <cellStyle name="Normal 2 2 4 4" xfId="2480" xr:uid="{39F47263-3B47-4CA1-B954-612DACDE4DC5}"/>
    <cellStyle name="Normal 2 2 4 5" xfId="3978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1" xr:uid="{73315900-9044-4CDF-8D6B-88F0DFB9E163}"/>
    <cellStyle name="Normal 2 2 5 2 2 2" xfId="2482" xr:uid="{C7E9F421-15CE-4092-A403-019E997E0810}"/>
    <cellStyle name="Normal 2 2 5 2 3" xfId="2483" xr:uid="{92EFB4A7-1E02-401F-9C26-C7DB3D8D8061}"/>
    <cellStyle name="Normal 2 2 5 2 4" xfId="4336" xr:uid="{60F42A63-799D-4BE5-BD23-D9A866E0B5D6}"/>
    <cellStyle name="Normal 2 2 5 3" xfId="2484" xr:uid="{BB058C41-AC8D-41A2-93E0-0050DC9E09BC}"/>
    <cellStyle name="Normal 2 2 5 3 2" xfId="2485" xr:uid="{90ACB814-890B-4A3F-97AC-3B7390C0F212}"/>
    <cellStyle name="Normal 2 2 5 3 3" xfId="4422" xr:uid="{09B38F7E-E5F2-40C3-87D8-F0CB6D441680}"/>
    <cellStyle name="Normal 2 2 5 4" xfId="2486" xr:uid="{0C371850-3446-44BF-A056-01A5DF8EDCC8}"/>
    <cellStyle name="Normal 2 2 5 5" xfId="2487" xr:uid="{D0E43124-9EDA-46B3-A7B4-038A30EF8A1E}"/>
    <cellStyle name="Normal 2 2 5 6" xfId="3993" xr:uid="{DF131C88-D0C6-48D8-9260-1E2CE778084A}"/>
    <cellStyle name="Normal 2 2 5 7" xfId="4317" xr:uid="{AE0209EE-C69A-43DD-811F-CBD240905B02}"/>
    <cellStyle name="Normal 2 2 5 8" xfId="4939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8" xr:uid="{CA125823-B8AC-4E95-B93D-325F312C8D53}"/>
    <cellStyle name="Normal 2 2 6 3" xfId="2489" xr:uid="{DD5DB503-EED3-49A8-8F9E-D621D1F52ED7}"/>
    <cellStyle name="Normal 2 2 6 4" xfId="3888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0" xr:uid="{54403937-13E7-4330-BB89-3DA6C3040290}"/>
    <cellStyle name="Normal 2 2_AP- SFC_31.12.2010" xfId="888" xr:uid="{E4A659A0-5311-4465-9EDB-E30872DAEC4F}"/>
    <cellStyle name="Normal 2 20" xfId="3750" xr:uid="{352BAEB1-C20C-418B-BCDB-68F07FD5F0A9}"/>
    <cellStyle name="Normal 2 20 2" xfId="7036" xr:uid="{1B020498-CA04-461E-B683-B9E9DFE32D50}"/>
    <cellStyle name="Normal 2 21" xfId="3779" xr:uid="{FCFC3E8F-B3FC-4EC3-8CED-97BBF1510852}"/>
    <cellStyle name="Normal 2 21 2" xfId="7063" xr:uid="{A5391945-E4F9-4C6D-B3D9-29CFA3A626E1}"/>
    <cellStyle name="Normal 2 21 2 2" xfId="231" xr:uid="{7355FE39-8421-47CB-93EE-3E835CDB723D}"/>
    <cellStyle name="Normal 2 21 2 2 2" xfId="4179" xr:uid="{7B2927BF-0D86-40D2-94F0-6B3C521AF921}"/>
    <cellStyle name="Normal 2 21 2 2 2 2" xfId="7328" xr:uid="{67C44C18-6B4B-403C-B217-6C29FDF591CE}"/>
    <cellStyle name="Normal 2 21 2 2 3" xfId="4922" xr:uid="{1EF902F5-9747-4EA4-BE45-54D0818BAD1E}"/>
    <cellStyle name="Normal 2 21 2 2 3 2" xfId="7944" xr:uid="{FCB069FD-4870-4028-BF5D-2C1B6F681A1A}"/>
    <cellStyle name="Normal 2 21 2 2 4" xfId="5032" xr:uid="{682183F9-31BE-4A4D-BE7C-6643C532932E}"/>
    <cellStyle name="Normal 2 21 2 2 4 2" xfId="8043" xr:uid="{3FF82E80-B4EA-4E1D-B701-086BAC4B06DF}"/>
    <cellStyle name="Normal 2 21 2 2 5" xfId="7102" xr:uid="{31FC697C-6A65-49DC-B2A0-AB6C6A072C4B}"/>
    <cellStyle name="Normal 2 21 2 2 6" xfId="3827" xr:uid="{77226322-89BD-4399-8C09-140A90431C88}"/>
    <cellStyle name="Normal 2 22" xfId="3797" xr:uid="{CEA46CA6-0A68-4EDC-ABF6-B408CE814FA0}"/>
    <cellStyle name="Normal 2 22 2" xfId="7078" xr:uid="{D4A1EC77-FDF3-4040-B2BC-CA7142CD486D}"/>
    <cellStyle name="Normal 2 23" xfId="3808" xr:uid="{227738C9-D7C7-48BA-B35D-3374B7FBA9E4}"/>
    <cellStyle name="Normal 2 23 2" xfId="7086" xr:uid="{807BDE00-1C89-49BF-97ED-8B9523118A9D}"/>
    <cellStyle name="Normal 2 24" xfId="3790" xr:uid="{719C6EE3-5309-4FFA-85DF-9F91153A027F}"/>
    <cellStyle name="Normal 2 24 2" xfId="7073" xr:uid="{B1506816-9FE3-4351-AA0B-A17F64CF75B3}"/>
    <cellStyle name="Normal 2 25" xfId="3805" xr:uid="{44E496F1-9333-4FEC-8770-128972B4BE66}"/>
    <cellStyle name="Normal 2 25 2" xfId="7085" xr:uid="{30AB780D-FAD5-424A-AB22-88B1ED12C6BC}"/>
    <cellStyle name="Normal 2 26" xfId="3806" xr:uid="{5C44E911-B68E-4B7F-8826-19A7A505F224}"/>
    <cellStyle name="Normal 2 27" xfId="3852" xr:uid="{9AD98B5C-BAA3-4AD9-86C0-5E414F820A58}"/>
    <cellStyle name="Normal 2 28" xfId="4860" xr:uid="{4E2AF85E-4F43-4EE8-9863-DA62D3769EC0}"/>
    <cellStyle name="Normal 2 28 2" xfId="7884" xr:uid="{823258B6-A3CB-457C-A673-D792687EC52C}"/>
    <cellStyle name="Normal 2 29" xfId="4859" xr:uid="{B7569544-85C1-4239-89B9-719F1C65CA9F}"/>
    <cellStyle name="Normal 2 29 2" xfId="7883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6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1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2" xr:uid="{6E91CA43-1136-48FA-8044-DEA01B194154}"/>
    <cellStyle name="Normal 2 3 2 6" xfId="4137" xr:uid="{B69C9C5C-1E33-4F3D-B551-039FC37E246A}"/>
    <cellStyle name="Normal 2 3 2 6 2" xfId="7297" xr:uid="{63758D04-7EB7-4882-8828-384B77B87B38}"/>
    <cellStyle name="Normal 2 3 2 7" xfId="4898" xr:uid="{92921787-23C4-4685-AFFE-EA11EF845F60}"/>
    <cellStyle name="Normal 2 3 2 7 2" xfId="7920" xr:uid="{92935D6C-8396-4179-9511-B1E5AE35A3C4}"/>
    <cellStyle name="Normal 2 3 2 8" xfId="5009" xr:uid="{651B92D5-F359-495A-AD5E-4F0477E02F53}"/>
    <cellStyle name="Normal 2 3 2 8 2" xfId="8020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3" xr:uid="{9C2D0111-B033-4F25-B647-69A0E9D19668}"/>
    <cellStyle name="Normal 2 3 3 2 3" xfId="4324" xr:uid="{4D367393-4E31-4221-949D-0A789B320B95}"/>
    <cellStyle name="Normal 2 3 3 2 3 2" xfId="7423" xr:uid="{149C7F54-ABD6-4F79-8588-1382C9D12613}"/>
    <cellStyle name="Normal 2 3 3 3" xfId="2494" xr:uid="{CC94B62B-9720-45B6-9D54-CF7E054DB1F0}"/>
    <cellStyle name="Normal 2 3 3 4" xfId="2495" xr:uid="{B97DCCA4-7610-4DD2-A333-44B1DABB05CC}"/>
    <cellStyle name="Normal 2 3 3 5" xfId="4189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6" xr:uid="{7749D72F-B2FF-454F-ABEA-085A17A7F40C}"/>
    <cellStyle name="Normal 2 3 4 2 3" xfId="5161" xr:uid="{740ED396-8F70-4A50-8360-622FF70E5462}"/>
    <cellStyle name="Normal 2 3 4 2 3 2" xfId="8141" xr:uid="{2C9B72E9-033C-4910-B432-89B767FC6DF4}"/>
    <cellStyle name="Normal 2 3 4 3" xfId="896" xr:uid="{05A911A1-F624-4C2D-B00B-A96CB8E5608B}"/>
    <cellStyle name="Normal 2 3 5" xfId="2496" xr:uid="{CECEC147-F92A-4828-B2E4-314A92142755}"/>
    <cellStyle name="Normal 2 3 5 2" xfId="4219" xr:uid="{3FA23923-8414-4AA2-B2EC-1F228768CA40}"/>
    <cellStyle name="Normal 2 3 6" xfId="3794" xr:uid="{C9CF68F8-3FEA-462F-9F0C-D7D6A0495516}"/>
    <cellStyle name="Normal 2 3 6 2" xfId="7076" xr:uid="{44E765B1-5182-4217-8DD8-9ADE2098F9D2}"/>
    <cellStyle name="Normal 2 3 7" xfId="4127" xr:uid="{BD296A0B-5888-4C99-ACF5-F77E4FDA186F}"/>
    <cellStyle name="Normal 2 3 7 2" xfId="7289" xr:uid="{C96C35CD-8956-4262-AB77-578485A92A9D}"/>
    <cellStyle name="Normal 2 3 8" xfId="4890" xr:uid="{F22B5F6D-1F97-4577-954F-838388C35827}"/>
    <cellStyle name="Normal 2 3 8 2" xfId="7912" xr:uid="{622E6D98-E4CA-40AA-9F31-B73F49637009}"/>
    <cellStyle name="Normal 2 3 9" xfId="5003" xr:uid="{04F67FB8-17EE-4FD0-AC15-87D31B365D76}"/>
    <cellStyle name="Normal 2 3 9 2" xfId="8014" xr:uid="{91666AB5-0F52-4B4E-9E6E-68EDB8BF873C}"/>
    <cellStyle name="Normal 2 3_SFCD2012 Q1 AP" xfId="2497" xr:uid="{55CE547B-D4B6-4CDB-B8A8-144CC233A959}"/>
    <cellStyle name="Normal 2 30" xfId="4865" xr:uid="{3ACA06F2-FBD0-4ED8-98C3-E9A17552D10B}"/>
    <cellStyle name="Normal 2 30 2" xfId="7887" xr:uid="{5F2E5F58-180C-47EB-A5E8-CF545DFEF861}"/>
    <cellStyle name="Normal 2 31" xfId="4862" xr:uid="{24D3F9EE-503D-4476-9D69-EFF1F417BBCE}"/>
    <cellStyle name="Normal 2 31 2" xfId="7885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8" xr:uid="{95F074DC-080D-46D7-AD1B-F22E0A164B82}"/>
    <cellStyle name="Normal 2 4 2 2 2" xfId="4261" xr:uid="{22788E28-7134-4A22-B774-D39DA1964F84}"/>
    <cellStyle name="Normal 2 4 2 3" xfId="2499" xr:uid="{E7A236EF-6B41-4D63-81AD-24724E7623B8}"/>
    <cellStyle name="Normal 2 4 2 4" xfId="3868" xr:uid="{0C67BF3E-568E-482D-8F8C-B2A23D42CF91}"/>
    <cellStyle name="Normal 2 4 2 5" xfId="898" xr:uid="{E8646480-9AD0-4323-9AE6-2B282773E2CA}"/>
    <cellStyle name="Normal 2 4 3" xfId="2500" xr:uid="{B656E5F2-9742-4A84-B3B3-5AE3D7C8F136}"/>
    <cellStyle name="Normal 2 4 3 2" xfId="2501" xr:uid="{D3227FA1-95CE-479B-B565-F28153C7F575}"/>
    <cellStyle name="Normal 2 4 3 3" xfId="4313" xr:uid="{2E85B863-D461-48E6-A85D-54B736A95420}"/>
    <cellStyle name="Normal 2 4 3 4" xfId="5069" xr:uid="{2FD0164C-DF5D-4A60-966A-C6C24B0D2D85}"/>
    <cellStyle name="Normal 2 4 4" xfId="2502" xr:uid="{EC20BEA4-CAB2-43C6-80A9-17D0FBA21D13}"/>
    <cellStyle name="Normal 2 4 4 2" xfId="4412" xr:uid="{B294E50D-612F-4BA4-B39A-03DC73E83799}"/>
    <cellStyle name="Normal 2 4 4 3" xfId="5078" xr:uid="{E09E7C4D-D57A-4497-9EA8-702628E133F6}"/>
    <cellStyle name="Normal 2 4 5" xfId="2503" xr:uid="{B13D2B45-DB91-4261-A607-0941D01FE335}"/>
    <cellStyle name="Normal 2 4 6" xfId="2504" xr:uid="{93D54F51-E79C-4D00-BAA0-4C0F6191D6B0}"/>
    <cellStyle name="Normal 2 4 7" xfId="3758" xr:uid="{BDD0BC9D-BD8E-4FE5-A1C4-87B3DE1048B5}"/>
    <cellStyle name="Normal 2 4 7 2" xfId="7044" xr:uid="{973D0DC0-8B31-41E6-A6E0-2392CE3804EB}"/>
    <cellStyle name="Normal 2 4 8" xfId="3846" xr:uid="{5A4A45D7-AFE9-4A50-BC68-0C36706A0A57}"/>
    <cellStyle name="Normal 2 4 9" xfId="3897" xr:uid="{003A2520-8B6A-4CA8-ADDF-E913A2ECC5F5}"/>
    <cellStyle name="Normal 2 4_REC-PKT" xfId="2505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2" xr:uid="{82300ACD-D255-4949-9C02-236AB70533A2}"/>
    <cellStyle name="Normal 2 5 2 2 2" xfId="7217" xr:uid="{72B04C40-38D9-40D0-9A52-A4D40F91F956}"/>
    <cellStyle name="Normal 2 5 2 3" xfId="4351" xr:uid="{E5A4CAA3-504B-4E00-A96D-016D545E97A6}"/>
    <cellStyle name="Normal 2 5 2 3 2" xfId="7443" xr:uid="{D4C876A5-B9BF-4776-9688-5CC8B6B48DD1}"/>
    <cellStyle name="Normal 2 5 2 4" xfId="4943" xr:uid="{D350C698-F966-4A64-A72D-5958EA001045}"/>
    <cellStyle name="Normal 2 5 2 5" xfId="900" xr:uid="{BF4FC504-5BBE-415B-8C2F-9808DB8090FE}"/>
    <cellStyle name="Normal 2 5 3" xfId="2506" xr:uid="{E0533120-D3CE-4B12-9E07-96D80E03458E}"/>
    <cellStyle name="Normal 2 5 3 2" xfId="3989" xr:uid="{0B98F5A7-52E5-416A-8230-B0F3763F4A77}"/>
    <cellStyle name="Normal 2 5 4" xfId="2507" xr:uid="{0B17E1ED-6083-490A-9AE1-96D7EC237209}"/>
    <cellStyle name="Normal 2 5 4 2" xfId="4397" xr:uid="{425246B2-0DE3-445D-A54C-043A0A6C40E3}"/>
    <cellStyle name="Normal 2 5 5" xfId="2508" xr:uid="{9E876E5E-4182-4BEC-AFA6-09B05AA1B195}"/>
    <cellStyle name="Normal 2 5 6" xfId="2509" xr:uid="{F743EA6A-6075-4E7A-B395-BE934BCEE529}"/>
    <cellStyle name="Normal 2 5 7" xfId="2510" xr:uid="{C9DB80EC-73EA-4AF0-BADE-876297A0C3A7}"/>
    <cellStyle name="Normal 2 5 8" xfId="3798" xr:uid="{656F5B29-5482-4ED3-A30F-4CAEAFBBE50F}"/>
    <cellStyle name="Normal 2 5 9" xfId="899" xr:uid="{6E4D21BA-25AC-4FF6-9128-A2374B7E5B5D}"/>
    <cellStyle name="Normal 2 5_REC-PKT" xfId="2511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78" xr:uid="{102BA11A-342E-4567-B133-336BDA248527}"/>
    <cellStyle name="Normal 2 6 2 3" xfId="5086" xr:uid="{6200C2B6-0F3E-41B7-B5BD-6D351C8D395C}"/>
    <cellStyle name="Normal 2 6 3" xfId="2512" xr:uid="{1F2670B9-7269-4B42-BCD1-022EEC329E43}"/>
    <cellStyle name="Normal 2 6 3 2" xfId="2513" xr:uid="{36D450F1-6652-4F67-ABAB-BCB2B86FBA69}"/>
    <cellStyle name="Normal 2 6 3 2 2" xfId="3404" xr:uid="{D2D31D2C-A299-4DE9-9960-499247397F06}"/>
    <cellStyle name="Normal 2 6 3 2 2 2" xfId="6744" xr:uid="{45F0C983-D4AC-491F-A87E-8A6825E39589}"/>
    <cellStyle name="Normal 2 6 3 2 3" xfId="6141" xr:uid="{DA5FCC85-4171-4DB5-B238-C1FD6255CC63}"/>
    <cellStyle name="Normal 2 6 3 3" xfId="3403" xr:uid="{B5811580-DDB9-481E-8D1A-4F5DE0D40DB1}"/>
    <cellStyle name="Normal 2 6 3 3 2" xfId="6743" xr:uid="{20413470-ED33-4002-9889-6BDF5082356B}"/>
    <cellStyle name="Normal 2 6 3 4" xfId="6140" xr:uid="{D13AFF7E-2C89-4A2D-90B4-E72FA5D6BD4C}"/>
    <cellStyle name="Normal 2 6 4" xfId="2514" xr:uid="{1EC87CB9-7026-4369-8810-09CB26DF0CBB}"/>
    <cellStyle name="Normal 2 6 4 2" xfId="2515" xr:uid="{8A7801A4-2F8D-4FDF-80A6-CBE16F180548}"/>
    <cellStyle name="Normal 2 6 4 2 2" xfId="3406" xr:uid="{79E4BA8A-E370-460C-9563-78C036B71A20}"/>
    <cellStyle name="Normal 2 6 4 2 2 2" xfId="6746" xr:uid="{B2A7831B-B7FA-4FDD-BBDE-0430B72A1DFB}"/>
    <cellStyle name="Normal 2 6 4 2 3" xfId="6143" xr:uid="{3EC5D0E4-BE11-4259-BCA2-F9DFE46AD04D}"/>
    <cellStyle name="Normal 2 6 4 3" xfId="3405" xr:uid="{8AC22EDF-C8FC-4E55-A4FD-4B54A16F28BB}"/>
    <cellStyle name="Normal 2 6 4 3 2" xfId="6745" xr:uid="{4F755BA7-9CB8-49BC-883A-38357801DB70}"/>
    <cellStyle name="Normal 2 6 4 4" xfId="6142" xr:uid="{4AACB3CA-E0ED-4AC3-888B-A81D5ADC35A8}"/>
    <cellStyle name="Normal 2 6 5" xfId="2516" xr:uid="{1AC790B4-6F7A-4860-AA46-F3D6804EF72D}"/>
    <cellStyle name="Normal 2 6 5 2" xfId="2517" xr:uid="{1C57DC72-A47C-4470-AE72-364F9D1A9D5D}"/>
    <cellStyle name="Normal 2 6 5 2 2" xfId="3408" xr:uid="{EACD6BDB-591E-411B-9F85-812F72056733}"/>
    <cellStyle name="Normal 2 6 5 2 2 2" xfId="6748" xr:uid="{61DFF91E-6665-496F-BE19-5AD7F7589D85}"/>
    <cellStyle name="Normal 2 6 5 2 3" xfId="6145" xr:uid="{2402BD82-A88E-4714-A25B-6662A31EAB82}"/>
    <cellStyle name="Normal 2 6 5 3" xfId="3407" xr:uid="{6F91A5A7-0CC3-4F1A-99C7-3EDA8382C21D}"/>
    <cellStyle name="Normal 2 6 5 3 2" xfId="6747" xr:uid="{B8077D17-D4D6-40D0-838E-2F6EF9056A48}"/>
    <cellStyle name="Normal 2 6 5 4" xfId="6144" xr:uid="{6DB380EA-0952-49F0-90EF-B3E362CC65A8}"/>
    <cellStyle name="Normal 2 6 6" xfId="2518" xr:uid="{1E116730-5FAA-4064-AC48-98C09452CFEF}"/>
    <cellStyle name="Normal 2 6 7" xfId="4173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0" xr:uid="{368630E8-AB1A-47EC-AE9F-B099267AE994}"/>
    <cellStyle name="Normal 2 7 3" xfId="2519" xr:uid="{6A713D9D-8B59-46E3-AB5F-0173DCDF37F4}"/>
    <cellStyle name="Normal 2 7 4" xfId="2520" xr:uid="{B9BBE055-2822-408C-8D46-0C1D4FBD0AE8}"/>
    <cellStyle name="Normal 2 7 5" xfId="2521" xr:uid="{73FDB830-D78E-4E65-A3CB-026B8BD5D788}"/>
    <cellStyle name="Normal 2 7 6" xfId="4947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3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2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0" xr:uid="{69C06839-0AF3-42D8-9643-7B6A812048FC}"/>
    <cellStyle name="Normal 20 10 2" xfId="7922" xr:uid="{8FE1DEFB-3B2F-428E-8B1A-D947050FF31E}"/>
    <cellStyle name="Normal 20 11" xfId="5011" xr:uid="{FBCD30F4-6C6D-4658-94C8-0F7DA8A2E2CB}"/>
    <cellStyle name="Normal 20 11 2" xfId="8022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3" xr:uid="{EC0EBBE3-7359-4A46-815C-1A2A7B2C7CEF}"/>
    <cellStyle name="Normal 20 2 2 2" xfId="2524" xr:uid="{9354DAEC-940F-4266-8DAB-A88155613D21}"/>
    <cellStyle name="Normal 20 2 2 2 2" xfId="2525" xr:uid="{7D2D9568-014A-4FD9-8A5B-5FF5D3142E4E}"/>
    <cellStyle name="Normal 20 2 2 3" xfId="2526" xr:uid="{D049DCA2-8D6C-414E-9D75-24DFFFA5139C}"/>
    <cellStyle name="Normal 20 2 2 4" xfId="2527" xr:uid="{EB18CDB8-CA4B-42A6-B65B-618C74A01C52}"/>
    <cellStyle name="Normal 20 2 2 5" xfId="4495" xr:uid="{D978E934-3B1C-43FE-B38D-3CFF74054F88}"/>
    <cellStyle name="Normal 20 2 3" xfId="2528" xr:uid="{A6CD5A9D-6E94-4B02-8C26-C97401713700}"/>
    <cellStyle name="Normal 20 2 3 2" xfId="2529" xr:uid="{9755404D-FD38-4A14-93EA-2AD76704F8ED}"/>
    <cellStyle name="Normal 20 2 4" xfId="2530" xr:uid="{43021A99-67A0-4BB9-B99B-028B9E008977}"/>
    <cellStyle name="Normal 20 2 5" xfId="2531" xr:uid="{7947D931-7327-48E7-B238-B874D39478F1}"/>
    <cellStyle name="Normal 20 2 6" xfId="4077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3" xr:uid="{B673885A-99D0-4877-A215-484DC8C5A839}"/>
    <cellStyle name="Normal 20 3 2 2" xfId="2534" xr:uid="{95D55624-0FC7-4E4B-925E-A5FC08C5E5A4}"/>
    <cellStyle name="Normal 20 3 3" xfId="2535" xr:uid="{1CA61F18-0078-43F3-8424-2CB99B0342B3}"/>
    <cellStyle name="Normal 20 3 4" xfId="2536" xr:uid="{B44259C1-8E72-4BBB-87DA-45883E267623}"/>
    <cellStyle name="Normal 20 3 4 2" xfId="3410" xr:uid="{E82D3AD0-F42D-4194-A074-904AAC0FC7D4}"/>
    <cellStyle name="Normal 20 3 4 2 2" xfId="6750" xr:uid="{019B725A-91ED-4FA5-A38F-213BB0181705}"/>
    <cellStyle name="Normal 20 3 4 3" xfId="6153" xr:uid="{158AE5D4-1A6C-4ABE-9C87-DA9E79D3FCA1}"/>
    <cellStyle name="Normal 20 3 5" xfId="3409" xr:uid="{89BB088D-9C21-4664-B83F-ECA931596E06}"/>
    <cellStyle name="Normal 20 3 5 2" xfId="6749" xr:uid="{B9F4BD87-A0DE-4FDE-ACDD-118AA503D4D3}"/>
    <cellStyle name="Normal 20 3 6" xfId="4497" xr:uid="{CE819285-85BE-49F6-8A0D-A00567C9C5D4}"/>
    <cellStyle name="Normal 20 3 7" xfId="6152" xr:uid="{CF6F1965-3B23-420A-84AB-578F3E7AC665}"/>
    <cellStyle name="Normal 20 3 8" xfId="2532" xr:uid="{6D9046D9-9EC3-4860-B896-DBD5AC689899}"/>
    <cellStyle name="Normal 20 4" xfId="2537" xr:uid="{011B1B4B-3E09-4A04-8A12-C00A6197B55C}"/>
    <cellStyle name="Normal 20 4 2" xfId="2538" xr:uid="{4C715F44-D016-40BC-972E-7AB3742E9814}"/>
    <cellStyle name="Normal 20 4 3" xfId="4357" xr:uid="{06B5C097-51E9-427C-8421-16BFAE80E314}"/>
    <cellStyle name="Normal 20 5" xfId="2539" xr:uid="{9D550AD8-C216-44A3-B625-630B087B3488}"/>
    <cellStyle name="Normal 20 6" xfId="2540" xr:uid="{7BCCDFB0-CD2B-47B5-BD63-6EED8E31F437}"/>
    <cellStyle name="Normal 20 7" xfId="3658" xr:uid="{AF8F6699-0E34-4F02-96AC-25B9751289C7}"/>
    <cellStyle name="Normal 20 8" xfId="4021" xr:uid="{7711BE08-F5DD-40E1-8596-DF307402F709}"/>
    <cellStyle name="Normal 20 9" xfId="4141" xr:uid="{4B42849F-D722-48AB-B704-253D49D82C3C}"/>
    <cellStyle name="Normal 20 9 2" xfId="7300" xr:uid="{FB7C365E-D369-4E94-816B-7D91C07553DE}"/>
    <cellStyle name="Normal 21" xfId="244" xr:uid="{4860B532-F208-45B2-95BB-68CD97CC6265}"/>
    <cellStyle name="Normal 21 10" xfId="4902" xr:uid="{46CAAD2F-31BC-487B-95CB-112A865A6575}"/>
    <cellStyle name="Normal 21 10 2" xfId="7924" xr:uid="{112C88C3-BBC3-4332-AA66-DB73A6A81DC1}"/>
    <cellStyle name="Normal 21 11" xfId="5013" xr:uid="{EB6271E0-3BF2-4648-8E6A-3FD6EBB42A50}"/>
    <cellStyle name="Normal 21 11 2" xfId="8024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1" xr:uid="{3BA3925B-D7E4-40FB-A19D-81B9B51F3086}"/>
    <cellStyle name="Normal 21 2 2 2" xfId="2542" xr:uid="{167FAF68-9318-4FD0-A3E9-5265645B86EA}"/>
    <cellStyle name="Normal 21 2 2 2 2" xfId="2543" xr:uid="{2DC6F14D-67C7-4E16-8139-68B76F1EE9BA}"/>
    <cellStyle name="Normal 21 2 2 3" xfId="2544" xr:uid="{E5473CE7-1AA7-4A7C-932F-F2ACAA796FC3}"/>
    <cellStyle name="Normal 21 2 2 4" xfId="4475" xr:uid="{8CD57181-E59A-40DB-A1B3-8C2D92202DA3}"/>
    <cellStyle name="Normal 21 2 3" xfId="2545" xr:uid="{3D42FBE3-AB31-4E41-8FBE-AF6111143B5F}"/>
    <cellStyle name="Normal 21 2 3 2" xfId="2546" xr:uid="{D090479B-38B6-4A95-900A-C7A2C0AAFD1A}"/>
    <cellStyle name="Normal 21 2 4" xfId="2547" xr:uid="{43775C43-B76E-4A32-96CD-E4F448E03CA2}"/>
    <cellStyle name="Normal 21 2 5" xfId="4081" xr:uid="{CE584ECF-9103-43A2-B812-ACE7D29E2037}"/>
    <cellStyle name="Normal 21 3" xfId="2548" xr:uid="{A58BC991-651E-49AC-8B68-622B17F774E6}"/>
    <cellStyle name="Normal 21 3 2" xfId="2549" xr:uid="{9FCE7D7B-D5BB-4A57-9151-05327ACAAB34}"/>
    <cellStyle name="Normal 21 3 2 2" xfId="2550" xr:uid="{190C77F3-8CD1-421A-8195-841E7A73BD47}"/>
    <cellStyle name="Normal 21 3 3" xfId="2551" xr:uid="{6E141DFF-B622-4F36-95CD-C3B1DD9667E9}"/>
    <cellStyle name="Normal 21 3 4" xfId="2552" xr:uid="{AF200FD4-E6D9-4358-9F01-63E9E10FA535}"/>
    <cellStyle name="Normal 21 3 5" xfId="4394" xr:uid="{6FE37457-AAFA-41E3-97BF-0E9BAC29908D}"/>
    <cellStyle name="Normal 21 3 5 2" xfId="7474" xr:uid="{03F485EE-761D-4823-88AF-8E62DE7DC6C2}"/>
    <cellStyle name="Normal 21 4" xfId="2553" xr:uid="{7603D0EC-1151-48CD-897E-177BE6E66581}"/>
    <cellStyle name="Normal 21 4 2" xfId="2554" xr:uid="{958DE842-6505-4CF8-BF43-79B1951D4B63}"/>
    <cellStyle name="Normal 21 4 3" xfId="4447" xr:uid="{E94BAE7C-9896-442C-8636-DF6D433FFA00}"/>
    <cellStyle name="Normal 21 5" xfId="2555" xr:uid="{721A1988-F10B-4247-BE76-F957068963FE}"/>
    <cellStyle name="Normal 21 6" xfId="2556" xr:uid="{A04E1349-EDBA-4669-A99C-369645141991}"/>
    <cellStyle name="Normal 21 7" xfId="3659" xr:uid="{FDA2D49E-056F-49A7-BA82-567612F59877}"/>
    <cellStyle name="Normal 21 8" xfId="4025" xr:uid="{322A474C-46B8-45D3-9644-7970CDAB1EC9}"/>
    <cellStyle name="Normal 21 9" xfId="4143" xr:uid="{ED99FC69-8387-4D2D-809F-04E54D2218BD}"/>
    <cellStyle name="Normal 21 9 2" xfId="7302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7" xr:uid="{65742AC3-3EDD-47BB-8D62-1B418A7D0552}"/>
    <cellStyle name="Normal 22 2 2 2" xfId="2558" xr:uid="{E19123DB-F580-40DA-8ECB-EAFA50EFD445}"/>
    <cellStyle name="Normal 22 2 2 2 2" xfId="2559" xr:uid="{B8E475FC-17E0-42DC-850F-BDA5A630C3DE}"/>
    <cellStyle name="Normal 22 2 2 3" xfId="2560" xr:uid="{ECA88963-C918-4368-9DBF-BC5B1E6C2EAF}"/>
    <cellStyle name="Normal 22 2 3" xfId="2561" xr:uid="{9E527402-6D59-4404-8F52-F00BC80F3742}"/>
    <cellStyle name="Normal 22 2 3 2" xfId="2562" xr:uid="{B28669A3-E202-4723-AD95-1B86CD49871A}"/>
    <cellStyle name="Normal 22 2 4" xfId="2563" xr:uid="{A6A9A035-3787-40AA-8416-55D189BD6BF8}"/>
    <cellStyle name="Normal 22 2 5" xfId="3870" xr:uid="{77280113-5493-4E40-9D01-39D98EF0091B}"/>
    <cellStyle name="Normal 22 2 6" xfId="912" xr:uid="{A769E05F-A5A9-4357-9EBF-2879A436E08F}"/>
    <cellStyle name="Normal 22 3" xfId="2564" xr:uid="{582C3502-EAD4-4F4D-AA6C-AB3647D1EFEE}"/>
    <cellStyle name="Normal 22 3 2" xfId="2565" xr:uid="{307413E4-AA4C-4620-9B36-A6EC6FE49719}"/>
    <cellStyle name="Normal 22 3 2 2" xfId="2566" xr:uid="{03479611-D9C2-49F9-9E83-3D079E771FF8}"/>
    <cellStyle name="Normal 22 3 3" xfId="2567" xr:uid="{F68FCE34-FF38-40B5-8AD2-8046A0C43CF9}"/>
    <cellStyle name="Normal 22 3 4" xfId="4410" xr:uid="{C35F37BB-EFAE-4BEB-9684-777F16EF966B}"/>
    <cellStyle name="Normal 22 3 5" xfId="5111" xr:uid="{7B2AED90-1556-4682-9A25-A643E1290AD4}"/>
    <cellStyle name="Normal 22 3 5 2" xfId="8102" xr:uid="{938E144B-4688-4233-AA87-379F69926F0E}"/>
    <cellStyle name="Normal 22 4" xfId="2568" xr:uid="{1A211490-D75E-49CF-91B7-75B8E664E5AB}"/>
    <cellStyle name="Normal 22 4 2" xfId="2569" xr:uid="{DCF90C6C-0BD7-4EEA-A666-1328865B6FB1}"/>
    <cellStyle name="Normal 22 4 3" xfId="2570" xr:uid="{3DA5A224-3753-4C96-A97E-6F1C64580201}"/>
    <cellStyle name="Normal 22 4 4" xfId="4489" xr:uid="{6A23D2E3-3463-46C0-BEB1-C2E300F4BAA0}"/>
    <cellStyle name="Normal 22 5" xfId="2571" xr:uid="{D08829D2-30FB-4FF0-A019-513B33FFADFB}"/>
    <cellStyle name="Normal 22 5 2" xfId="4246" xr:uid="{47D5BCD5-4BFF-43E1-8CFA-A11D9602A098}"/>
    <cellStyle name="Normal 22 6" xfId="2572" xr:uid="{52F48600-26E5-42AE-8912-875570418FC9}"/>
    <cellStyle name="Normal 22 7" xfId="3660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88" xr:uid="{F0948EB9-2E4D-41D6-A0F3-AE47E821BD52}"/>
    <cellStyle name="Normal 221 2 2" xfId="7910" xr:uid="{84470F9F-9F53-41F6-A2FF-1A62E9A4FCB8}"/>
    <cellStyle name="Normal 221 3" xfId="5002" xr:uid="{05200A3E-8815-46F3-BB2D-DCEDC6D1E1AD}"/>
    <cellStyle name="Normal 221 3 2" xfId="8013" xr:uid="{7FD46806-D0BF-4CBD-BD87-370442D6AB1A}"/>
    <cellStyle name="Normal 221 4" xfId="7287" xr:uid="{74AA1C88-1D1C-4DCA-9CF8-289DF738BBC2}"/>
    <cellStyle name="Normal 221 5" xfId="4124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3" xr:uid="{5F9E1A7C-9B78-4C14-BCFE-938E216D69CC}"/>
    <cellStyle name="Normal 23 2 2 2" xfId="2574" xr:uid="{5BA19B44-3C0F-4073-AAAB-A332B7E44994}"/>
    <cellStyle name="Normal 23 2 2 2 2" xfId="2575" xr:uid="{F394A760-8F71-4F0C-921B-BE497B8CDFF6}"/>
    <cellStyle name="Normal 23 2 2 3" xfId="2576" xr:uid="{DEC517F9-AD43-4535-88F4-11FD67D9CD35}"/>
    <cellStyle name="Normal 23 2 3" xfId="2577" xr:uid="{C65CB85A-80C1-493B-88BA-9B6FFE6DB6E3}"/>
    <cellStyle name="Normal 23 2 3 2" xfId="2578" xr:uid="{CC680F5F-9256-4721-B1E0-46FCE09358BF}"/>
    <cellStyle name="Normal 23 2 4" xfId="2579" xr:uid="{883D8748-65D2-4223-AB84-DD713F866128}"/>
    <cellStyle name="Normal 23 2 5" xfId="913" xr:uid="{839349C0-D88E-40B9-8194-4E7C487BED91}"/>
    <cellStyle name="Normal 23 2 6" xfId="4027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0" xr:uid="{4FC2B451-A65C-4F13-BF16-813ED72701A0}"/>
    <cellStyle name="Normal 23 3 2 2" xfId="2581" xr:uid="{4E2E751D-94A9-4C25-9D2C-EC565EAAF0E9}"/>
    <cellStyle name="Normal 23 3 3" xfId="2582" xr:uid="{815AC1C2-02CE-4847-A351-42EE08AA0494}"/>
    <cellStyle name="Normal 23 3 4" xfId="2583" xr:uid="{939DA7CD-F32D-4CF4-9856-BE541E9439A5}"/>
    <cellStyle name="Normal 23 3 4 2" xfId="3411" xr:uid="{BF907F64-CD3D-497C-83AF-37CE8B9E0D65}"/>
    <cellStyle name="Normal 23 3 4 2 2" xfId="6751" xr:uid="{60117EED-6021-4818-A0F1-00D3CA2F6418}"/>
    <cellStyle name="Normal 23 3 4 3" xfId="6173" xr:uid="{D0221C88-FB62-4144-86DC-DD3C284B6FBA}"/>
    <cellStyle name="Normal 23 3 5" xfId="3661" xr:uid="{2C26DC46-D30A-4DC5-9CB8-72B2F4B0FAAE}"/>
    <cellStyle name="Normal 23 3 6" xfId="4443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5" xr:uid="{CE71F6FA-DD48-48F4-AB17-6344E031EEB6}"/>
    <cellStyle name="Normal 23 4 3" xfId="2584" xr:uid="{E0170732-673D-4C57-863D-E2979AA86830}"/>
    <cellStyle name="Normal 23 5" xfId="2586" xr:uid="{3003A8E5-FADC-4BD0-A495-9FF779699A20}"/>
    <cellStyle name="Normal 23 6" xfId="2587" xr:uid="{372097E1-92E8-4D40-959D-D3151FABC4A1}"/>
    <cellStyle name="Normal 23 7" xfId="2588" xr:uid="{50EA0309-B72C-45CE-AF5D-FF6B4AD441CF}"/>
    <cellStyle name="Normal 23 8" xfId="2589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1" xr:uid="{CB8E8FE9-75C1-406F-B8EF-3192B3446860}"/>
    <cellStyle name="Normal 24 2 2 2 2" xfId="3331" xr:uid="{D670B13C-F186-4C27-806B-8D1434F47A6A}"/>
    <cellStyle name="Normal 24 2 2 2 2 2" xfId="6671" xr:uid="{D813853C-392D-43D4-9A89-B2B2BE5A3DBF}"/>
    <cellStyle name="Normal 24 2 2 2 3" xfId="5656" xr:uid="{873E78EE-DC7C-44A9-A5A0-AA523A7F997E}"/>
    <cellStyle name="Normal 24 2 2 3" xfId="3292" xr:uid="{E9F6D08A-9475-45F7-A731-DB059C678B19}"/>
    <cellStyle name="Normal 24 2 2 3 2" xfId="6632" xr:uid="{E137E6FB-F295-4BA2-A3C3-9DC195376034}"/>
    <cellStyle name="Normal 24 2 2 4" xfId="5385" xr:uid="{FCFB9D6D-01EA-41EE-8111-8D03CA70BDE7}"/>
    <cellStyle name="Normal 24 2 3" xfId="1412" xr:uid="{9552EB10-D02F-432D-B73F-A6310EEBA043}"/>
    <cellStyle name="Normal 24 2 3 2" xfId="3332" xr:uid="{06977135-6B60-46CB-B559-48C57BD69B05}"/>
    <cellStyle name="Normal 24 2 3 2 2" xfId="6672" xr:uid="{445C08E2-AE11-4BD4-B266-769EB1F83A52}"/>
    <cellStyle name="Normal 24 2 3 3" xfId="5657" xr:uid="{C9AAACF6-476C-4D26-9FE8-5395F2C37F85}"/>
    <cellStyle name="Normal 24 2 4" xfId="3662" xr:uid="{76EB3F34-76D9-4864-89D7-6F403009D103}"/>
    <cellStyle name="Normal 24 2 4 2" xfId="6953" xr:uid="{39CB03AB-7DF9-4290-9DD9-00517E0D475F}"/>
    <cellStyle name="Normal 24 2 5" xfId="4482" xr:uid="{4737E183-A9FC-4ADD-92C3-8B7DA8EDB08C}"/>
    <cellStyle name="Normal 24 3" xfId="1413" xr:uid="{CBE3ACF0-48B6-4111-953E-1B6C24BE5700}"/>
    <cellStyle name="Normal 24 3 2" xfId="2590" xr:uid="{7E2AE79A-0980-45E2-A40F-BA0297507B8E}"/>
    <cellStyle name="Normal 24 3 2 2" xfId="3412" xr:uid="{5733799B-43DF-45C1-BD0A-43F0AF0C4B6B}"/>
    <cellStyle name="Normal 24 3 2 2 2" xfId="6752" xr:uid="{98A571B7-4B20-4C4D-A569-247F7448954D}"/>
    <cellStyle name="Normal 24 3 2 3" xfId="6176" xr:uid="{6C44BF56-01EF-4E7D-90DC-89348827BC7C}"/>
    <cellStyle name="Normal 24 3 3" xfId="3333" xr:uid="{D162486B-0BFD-4D3E-B708-34CD5E2DCBA3}"/>
    <cellStyle name="Normal 24 3 3 2" xfId="6673" xr:uid="{1D7E8967-8E05-456D-AFCB-79B1CBEDB9DE}"/>
    <cellStyle name="Normal 24 3 4" xfId="4361" xr:uid="{AB1252BA-A7A9-47F9-BDC7-13FEC5982ED2}"/>
    <cellStyle name="Normal 24 3 5" xfId="5658" xr:uid="{8E6D9CF3-D146-491A-91A9-3095C0F1E16A}"/>
    <cellStyle name="Normal 24 4" xfId="1459" xr:uid="{69C60E7C-63FC-4B6D-BA93-F494793EEA4F}"/>
    <cellStyle name="Normal 24 4 2" xfId="3356" xr:uid="{443FA354-0F65-45CB-B1AB-D0FF91522CE6}"/>
    <cellStyle name="Normal 24 4 2 2" xfId="6696" xr:uid="{FFBD55C6-0AA0-4868-9875-816DD50E4C9C}"/>
    <cellStyle name="Normal 24 4 3" xfId="5699" xr:uid="{350F591D-4E7C-41B6-99A2-1F0F3DC31001}"/>
    <cellStyle name="Normal 24 5" xfId="2591" xr:uid="{1E02A5E2-1D0D-4556-AF80-DB334811EF30}"/>
    <cellStyle name="Normal 24 6" xfId="2592" xr:uid="{1284448F-22F6-46C5-B30A-F0FB20B3E54F}"/>
    <cellStyle name="Normal 24 6 2" xfId="2593" xr:uid="{3518981D-DBF0-49FF-9432-CEE0A42EF0D5}"/>
    <cellStyle name="Normal 24 6 2 2" xfId="3414" xr:uid="{DC14ED9A-5DA5-45DE-8B27-FEF2DDFD42F2}"/>
    <cellStyle name="Normal 24 6 2 2 2" xfId="6754" xr:uid="{0294FC1A-C18B-49CB-80EA-8B09F2F398AA}"/>
    <cellStyle name="Normal 24 6 2 3" xfId="6179" xr:uid="{428CB564-951E-4687-8CA5-DB1A8C8CE73E}"/>
    <cellStyle name="Normal 24 6 3" xfId="3413" xr:uid="{4761259F-403A-4C40-AC74-CE44C71BED9D}"/>
    <cellStyle name="Normal 24 6 3 2" xfId="6753" xr:uid="{19626BE2-2297-40EF-B631-827A92E72BF8}"/>
    <cellStyle name="Normal 24 6 4" xfId="6178" xr:uid="{4A819037-0453-4AE5-BBC7-A13959DEB93E}"/>
    <cellStyle name="Normal 24 7" xfId="3663" xr:uid="{04C85F7F-8A91-4B73-9858-EE4FE8543356}"/>
    <cellStyle name="Normal 24 7 2" xfId="6954" xr:uid="{601F2C64-8C22-4056-8436-4CDDEB968F7F}"/>
    <cellStyle name="Normal 24 8" xfId="4028" xr:uid="{7AA8560A-25EB-42A4-9957-D65321F4C173}"/>
    <cellStyle name="Normal 24 9" xfId="4146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0" xr:uid="{0378327B-C761-4359-A838-B987D886CEB3}"/>
    <cellStyle name="Normal 25 2 2 2" xfId="3357" xr:uid="{5376C39F-C831-40DC-AAB1-EB3269191B9E}"/>
    <cellStyle name="Normal 25 2 2 2 2" xfId="6697" xr:uid="{BB746A8C-70D1-45C7-BFFB-746B12CA71AF}"/>
    <cellStyle name="Normal 25 2 2 3" xfId="5700" xr:uid="{B3A35713-530E-4281-9350-1D755DD2A42D}"/>
    <cellStyle name="Normal 25 2 3" xfId="3293" xr:uid="{3E0FBED0-4DF9-45E2-85CA-D57179A7A314}"/>
    <cellStyle name="Normal 25 2 3 2" xfId="6633" xr:uid="{D2276EB3-395B-4060-86C9-844CC92E1425}"/>
    <cellStyle name="Normal 25 2 4" xfId="4362" xr:uid="{4B22100D-DEFA-4FF5-84C3-172C344174BF}"/>
    <cellStyle name="Normal 25 2 5" xfId="5386" xr:uid="{4544D364-20C5-4FBC-855D-064172F47231}"/>
    <cellStyle name="Normal 25 3" xfId="1461" xr:uid="{986C0203-E14F-429A-8615-19515545696A}"/>
    <cellStyle name="Normal 25 3 2" xfId="3358" xr:uid="{63BE4FD4-357C-4FAE-B71E-D11FFE2D90CD}"/>
    <cellStyle name="Normal 25 3 2 2" xfId="6698" xr:uid="{54A6C657-B3BA-4BF5-B658-6D2CFB7DD3D0}"/>
    <cellStyle name="Normal 25 3 3" xfId="4402" xr:uid="{26F0E90F-C25B-49EF-9B6B-D17837F708A2}"/>
    <cellStyle name="Normal 25 3 3 2" xfId="7479" xr:uid="{6166FF76-C653-4A4E-B0BA-18CF0C555C7F}"/>
    <cellStyle name="Normal 25 3 4" xfId="5701" xr:uid="{8A264A05-EE58-401D-B0BA-F694406369F1}"/>
    <cellStyle name="Normal 25 4" xfId="3664" xr:uid="{CA6843B5-4E25-47D1-B459-15336C301838}"/>
    <cellStyle name="Normal 25 4 2" xfId="6955" xr:uid="{5D2C26C4-DDE7-4CE3-A24B-EFB2BE390427}"/>
    <cellStyle name="Normal 25 5" xfId="4029" xr:uid="{FAA57532-FEDD-43B0-A9F9-8423EA30B816}"/>
    <cellStyle name="Normal 25 6" xfId="4148" xr:uid="{1AC5DC42-BF28-498C-9A36-C923BE604EAA}"/>
    <cellStyle name="Normal 25 6 2" xfId="7304" xr:uid="{FEB1F876-D112-413C-B482-FD26A27E054A}"/>
    <cellStyle name="Normal 25 7" xfId="4903" xr:uid="{16B86282-B894-4980-9F10-BB3AD9CF4DF2}"/>
    <cellStyle name="Normal 25 7 2" xfId="7925" xr:uid="{37ABF036-73FE-4CEC-8AA5-79388F24F816}"/>
    <cellStyle name="Normal 25 8" xfId="5014" xr:uid="{DDB905B3-555C-4752-8DBA-F9D74311279B}"/>
    <cellStyle name="Normal 25 8 2" xfId="8025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2" xr:uid="{47227AA9-8147-4C0B-B5FA-66F4BBE474DF}"/>
    <cellStyle name="Normal 26 2 2" xfId="3359" xr:uid="{C097D0A9-7AE7-436C-B962-5816F64823EF}"/>
    <cellStyle name="Normal 26 2 2 2" xfId="6699" xr:uid="{80F33FFB-256C-41F4-90D1-0EB8834860B5}"/>
    <cellStyle name="Normal 26 2 3" xfId="4455" xr:uid="{14E672F4-98FE-415D-852D-BC72EBBC6AD4}"/>
    <cellStyle name="Normal 26 2 4" xfId="5702" xr:uid="{F52570F8-7E85-4540-A46E-93CC11695548}"/>
    <cellStyle name="Normal 26 3" xfId="2594" xr:uid="{E2BCB0A5-2770-438D-B760-3A1EEF8AFE1E}"/>
    <cellStyle name="Normal 26 3 2" xfId="4364" xr:uid="{BF0A37A2-D815-4D27-BAA4-781EE71B168E}"/>
    <cellStyle name="Normal 26 4" xfId="3665" xr:uid="{5ACC88C1-72E8-4FBD-B847-FE16A92FC017}"/>
    <cellStyle name="Normal 26 4 2" xfId="6956" xr:uid="{EE4D67E8-0A64-40DC-9596-7F59877AFA0C}"/>
    <cellStyle name="Normal 26 5" xfId="4034" xr:uid="{F95BFF65-6F37-4042-A410-33AEE046C2F2}"/>
    <cellStyle name="Normal 26 6" xfId="4150" xr:uid="{595A13F2-691F-451A-A1ED-65A6936F1032}"/>
    <cellStyle name="Normal 26 6 2" xfId="7306" xr:uid="{CDB5B5E9-DA32-4B9E-8AC9-F9E38A2207FA}"/>
    <cellStyle name="Normal 26 7" xfId="4905" xr:uid="{03420A9D-AFE6-4CD5-9316-3BC7D9F0B0AF}"/>
    <cellStyle name="Normal 26 7 2" xfId="7927" xr:uid="{A9997924-DEA1-4DB8-925A-0D735FA39E57}"/>
    <cellStyle name="Normal 26 8" xfId="5016" xr:uid="{744D563F-A622-4CBE-8447-943804595944}"/>
    <cellStyle name="Normal 26 8 2" xfId="8027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7" xr:uid="{640EAC97-69C8-4B32-90FA-501A13F0AF77}"/>
    <cellStyle name="Normal 265 2 2" xfId="7909" xr:uid="{6CAEF2E8-55A8-49EE-A34A-63B2F3E3FC20}"/>
    <cellStyle name="Normal 265 3" xfId="5001" xr:uid="{EBB06846-1CC7-48E5-9522-D6F4E95AB392}"/>
    <cellStyle name="Normal 265 3 2" xfId="8012" xr:uid="{C73FD9F0-DCA8-4216-AE8B-F5C4F973FDC7}"/>
    <cellStyle name="Normal 265 4" xfId="7286" xr:uid="{72BC95FF-13F8-48E5-8E5D-E3239921ACD6}"/>
    <cellStyle name="Normal 265 5" xfId="4123" xr:uid="{71BA91D2-8B66-4784-A437-D6F4B884601B}"/>
    <cellStyle name="Normal 268" xfId="256" xr:uid="{66E284C5-1F5D-41B2-B461-0BFF0C726944}"/>
    <cellStyle name="Normal 268 2" xfId="4886" xr:uid="{785C0BBA-CD0D-4E8A-B5B4-68A332A8C629}"/>
    <cellStyle name="Normal 268 2 2" xfId="7908" xr:uid="{76BA0ED7-74E2-4F34-9DB6-96E725FF090C}"/>
    <cellStyle name="Normal 268 3" xfId="5000" xr:uid="{309F36CC-AD5D-4326-9296-7C214E26D9F4}"/>
    <cellStyle name="Normal 268 3 2" xfId="8011" xr:uid="{E5081AC5-C87F-4FE6-AC3D-34D996EDBC57}"/>
    <cellStyle name="Normal 268 4" xfId="7285" xr:uid="{76B17210-2367-4BD6-A47A-C378CE7954FA}"/>
    <cellStyle name="Normal 268 5" xfId="4122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7" xr:uid="{8674703E-E14B-4991-9D8C-65646FA6B5C4}"/>
    <cellStyle name="Normal 27 11" xfId="4152" xr:uid="{316C7E85-34B9-47E6-8A33-882A3B7A82EF}"/>
    <cellStyle name="Normal 27 11 2" xfId="7308" xr:uid="{2C179F27-733D-46C6-9B75-F8E6A4DC4F20}"/>
    <cellStyle name="Normal 27 12" xfId="4907" xr:uid="{2AF7F901-81FF-4EF5-AE3E-CCD55A805D67}"/>
    <cellStyle name="Normal 27 12 2" xfId="7929" xr:uid="{EDAEEE81-7568-412D-9DD6-1B09521A7150}"/>
    <cellStyle name="Normal 27 13" xfId="5018" xr:uid="{296CC764-2AB8-40AF-A440-D3887D65386B}"/>
    <cellStyle name="Normal 27 13 2" xfId="8029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0" xr:uid="{711AC8BE-30D6-4332-889E-52511508221F}"/>
    <cellStyle name="Normal 27 2 2 2" xfId="6700" xr:uid="{6B8461C9-0BDE-4036-89AE-113D87B33526}"/>
    <cellStyle name="Normal 27 2 3" xfId="3896" xr:uid="{E197A51B-0339-431F-B5F5-D6DBA8C83EC3}"/>
    <cellStyle name="Normal 27 2 4" xfId="4473" xr:uid="{645E8220-AEF7-4493-BAB7-B7CC26E91EA9}"/>
    <cellStyle name="Normal 27 2 5" xfId="5703" xr:uid="{B432D302-B725-49D1-883E-1CE1810CDB98}"/>
    <cellStyle name="Normal 27 2 6" xfId="1463" xr:uid="{1F96296A-8528-4AF3-9AE4-8845B558D6D6}"/>
    <cellStyle name="Normal 27 3" xfId="259" xr:uid="{78B17960-2BE8-47F7-BB44-1B88AE476564}"/>
    <cellStyle name="Normal 27 3 2" xfId="4476" xr:uid="{8D92811D-7FC6-40CE-8FF1-5FBBCEC74D34}"/>
    <cellStyle name="Normal 27 3 3" xfId="2595" xr:uid="{C9CE0895-EC76-42BB-A717-263764138AC8}"/>
    <cellStyle name="Normal 27 4" xfId="2596" xr:uid="{37C12322-6911-419D-BA7D-EEFA192EA55F}"/>
    <cellStyle name="Normal 27 4 2" xfId="4260" xr:uid="{9AB66936-339D-447F-971C-F4F2A19ABF77}"/>
    <cellStyle name="Normal 27 5" xfId="2597" xr:uid="{7C696498-C9A2-4490-AF08-DA681D6B2950}"/>
    <cellStyle name="Normal 27 6" xfId="2598" xr:uid="{D88CD9F6-5B4C-443B-AB73-204D99767F95}"/>
    <cellStyle name="Normal 27 6 2" xfId="2599" xr:uid="{22138191-9017-42A7-AAB4-2AB9822564CD}"/>
    <cellStyle name="Normal 27 6 2 2" xfId="2600" xr:uid="{ED44FDC3-9B46-403F-801A-2A430DE4D77E}"/>
    <cellStyle name="Normal 27 6 2 2 2" xfId="3416" xr:uid="{090BA21D-463B-483F-8ADE-C0FDF328EC00}"/>
    <cellStyle name="Normal 27 6 2 2 2 2" xfId="6756" xr:uid="{F18B1DC7-05CE-4F1F-A5B0-C14842008EB1}"/>
    <cellStyle name="Normal 27 6 2 2 3" xfId="6184" xr:uid="{A986C8F6-8828-4AEB-A143-30747E3D9FBD}"/>
    <cellStyle name="Normal 27 6 2 3" xfId="3415" xr:uid="{F46E3C6B-312D-4B67-BEBD-05116CFC53EF}"/>
    <cellStyle name="Normal 27 6 2 3 2" xfId="6755" xr:uid="{C5FF6AB5-10C1-45A3-9037-F3C91E2AD41F}"/>
    <cellStyle name="Normal 27 6 2 4" xfId="6183" xr:uid="{07058BDA-837F-45F8-BE8A-25B0161D52F2}"/>
    <cellStyle name="Normal 27 7" xfId="2601" xr:uid="{1308A0E5-64E0-47A0-811A-8BCAB50E3B01}"/>
    <cellStyle name="Normal 27 8" xfId="2602" xr:uid="{54F2FDCE-8EE2-4D8C-ABA1-5A5539B89334}"/>
    <cellStyle name="Normal 27 8 2" xfId="2603" xr:uid="{F3045E20-C958-4130-A09F-1232A8EB6B62}"/>
    <cellStyle name="Normal 27 8 2 2" xfId="3418" xr:uid="{2D4E2169-ADFF-4C41-8181-5C7F9B1ED112}"/>
    <cellStyle name="Normal 27 8 2 2 2" xfId="6758" xr:uid="{6B13452F-B2A2-4FA6-AD61-9A31C95620BF}"/>
    <cellStyle name="Normal 27 8 2 3" xfId="6186" xr:uid="{D31614E4-1085-4743-BFAD-4A6FB021F87C}"/>
    <cellStyle name="Normal 27 8 3" xfId="3417" xr:uid="{9C4A3681-7C43-4897-9100-145C3F170356}"/>
    <cellStyle name="Normal 27 8 3 2" xfId="6757" xr:uid="{651525BF-A0E5-4757-81CE-49CC4D1BF37D}"/>
    <cellStyle name="Normal 27 8 4" xfId="6185" xr:uid="{8D885B50-F0A5-411E-A753-15D665086E08}"/>
    <cellStyle name="Normal 27 9" xfId="3666" xr:uid="{49820472-5FAC-4422-9567-E02873F26FE3}"/>
    <cellStyle name="Normal 27 9 2" xfId="6957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5" xr:uid="{D9535786-E984-4F62-839E-CF0F24BC1F15}"/>
    <cellStyle name="Normal 28 2 2 2" xfId="2606" xr:uid="{A23AA5FF-9FE7-464E-8D1B-ED9299350DBD}"/>
    <cellStyle name="Normal 28 2 3" xfId="2607" xr:uid="{BE0A6B60-C3AE-4B18-BFA4-D5BF0037927D}"/>
    <cellStyle name="Normal 28 2 4" xfId="4158" xr:uid="{42FE8BA0-23AB-4742-A2CF-9C8ABAA3687A}"/>
    <cellStyle name="Normal 28 2 5" xfId="2604" xr:uid="{96AE0786-8D2B-4110-B0D4-F260D0E5C571}"/>
    <cellStyle name="Normal 28 3" xfId="2608" xr:uid="{B2FAD99B-EA24-471F-B523-E0462CCA4574}"/>
    <cellStyle name="Normal 28 3 2" xfId="2609" xr:uid="{8864FB7F-88EF-444D-BC2F-A9D5D917F3C6}"/>
    <cellStyle name="Normal 28 3 3" xfId="2610" xr:uid="{3655791A-E43E-4249-B1D3-643DCF6462C4}"/>
    <cellStyle name="Normal 28 3 3 2" xfId="3420" xr:uid="{E0EF5FD1-10DB-4FED-B10E-CE4C40B8300C}"/>
    <cellStyle name="Normal 28 3 3 2 2" xfId="6760" xr:uid="{CFE9855F-0CAB-4D50-A7C7-9AD0666A1AC2}"/>
    <cellStyle name="Normal 28 3 3 3" xfId="6189" xr:uid="{5B88FA62-01A3-408E-A945-55F2C5574CAA}"/>
    <cellStyle name="Normal 28 3 4" xfId="3419" xr:uid="{505D3E04-F92C-4A22-AD71-AAB1B81B47F5}"/>
    <cellStyle name="Normal 28 3 4 2" xfId="6759" xr:uid="{15089E95-F6C6-407C-8136-586D4EF8F23D}"/>
    <cellStyle name="Normal 28 3 5" xfId="6188" xr:uid="{F34BB94F-AAED-4C06-B8B4-2302A5DCE266}"/>
    <cellStyle name="Normal 28 4" xfId="2611" xr:uid="{883AC4BB-E40E-40CD-9143-3D716F41E79C}"/>
    <cellStyle name="Normal 28 5" xfId="3282" xr:uid="{69F5A38C-28CB-4A0C-908D-F4B84946CBAA}"/>
    <cellStyle name="Normal 28 5 2" xfId="6622" xr:uid="{2084B89F-99DA-4709-8676-65D813FFF5EA}"/>
    <cellStyle name="Normal 28 6" xfId="4050" xr:uid="{0603A858-B7D8-4435-B89F-182DE8258B15}"/>
    <cellStyle name="Normal 28 7" xfId="5184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3" xr:uid="{592B8927-BD93-43E4-AF9C-DFA3CAD8163B}"/>
    <cellStyle name="Normal 29 2 3" xfId="4498" xr:uid="{57791CE7-E44C-4262-A591-1B88043D976B}"/>
    <cellStyle name="Normal 29 2 4" xfId="4969" xr:uid="{674FF6F9-8F7D-41E1-A3CA-0A2E8BB38B80}"/>
    <cellStyle name="Normal 29 2 4 2" xfId="7980" xr:uid="{27E76771-E1E0-4E6F-A30A-FAD4CF144FC8}"/>
    <cellStyle name="Normal 29 2 5" xfId="5055" xr:uid="{885073F4-990E-4D7E-B008-D840AE0016DB}"/>
    <cellStyle name="Normal 29 2 5 2" xfId="8066" xr:uid="{49135960-8D02-4F8C-8314-E3A8D56ACA02}"/>
    <cellStyle name="Normal 29 2 6" xfId="2612" xr:uid="{3C9D8EB3-5F00-44BB-A356-00D81CC9F405}"/>
    <cellStyle name="Normal 29 3" xfId="263" xr:uid="{29C1F46E-9F16-4EFE-AEDE-74FE44C24EC7}"/>
    <cellStyle name="Normal 29 3 2" xfId="4370" xr:uid="{13725104-5FD3-469D-8E93-62CBEBD1081A}"/>
    <cellStyle name="Normal 29 3 3" xfId="5077" xr:uid="{054715FE-B432-4E3F-A4B9-E46550DC53FA}"/>
    <cellStyle name="Normal 29 3 4" xfId="2614" xr:uid="{3878325A-5B0E-4758-B9C6-88F5A3998EE1}"/>
    <cellStyle name="Normal 29 4" xfId="2615" xr:uid="{9525919B-CA13-4BE3-94B5-0708CB3AD7D1}"/>
    <cellStyle name="Normal 29 5" xfId="2616" xr:uid="{099F6DAD-E0B5-484A-BA01-7487BA9FEF5F}"/>
    <cellStyle name="Normal 29 5 2" xfId="2617" xr:uid="{404CD6C7-498C-4C24-9551-2090F37BBF67}"/>
    <cellStyle name="Normal 29 5 2 2" xfId="3422" xr:uid="{F1E5EAC9-0CA8-4664-8F67-67FF44EE5AEF}"/>
    <cellStyle name="Normal 29 5 2 2 2" xfId="6762" xr:uid="{BBC88B41-B634-45CC-994B-11AA77BF2237}"/>
    <cellStyle name="Normal 29 5 2 3" xfId="6193" xr:uid="{09C1B93D-F98A-45BE-82DE-E21E8A0CAA27}"/>
    <cellStyle name="Normal 29 5 3" xfId="3421" xr:uid="{77E031BF-239A-49B4-96DF-7452C250082D}"/>
    <cellStyle name="Normal 29 5 3 2" xfId="6761" xr:uid="{9862D543-CE7F-45C2-8283-0E8ABC696B6D}"/>
    <cellStyle name="Normal 29 5 4" xfId="6192" xr:uid="{44D59427-F734-482A-B7FA-865494A61518}"/>
    <cellStyle name="Normal 29 6" xfId="3667" xr:uid="{D97E56A6-D344-49D8-AC35-024AFFEF8637}"/>
    <cellStyle name="Normal 29 7" xfId="4051" xr:uid="{92D6E213-D7F0-4551-B84E-90E5908C392A}"/>
    <cellStyle name="Normal 29 8" xfId="4161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4" xr:uid="{2880F815-ED10-47EC-8C6C-44450831317E}"/>
    <cellStyle name="Normal 3 10 2" xfId="3361" xr:uid="{E3A4E5B4-9BD0-4AF3-8E29-E1357BA1E4CF}"/>
    <cellStyle name="Normal 3 10 2 2" xfId="6701" xr:uid="{4B1F32BE-78EB-4D90-8B1D-CCC53D00AB7D}"/>
    <cellStyle name="Normal 3 10 3" xfId="5704" xr:uid="{2D4AEAF0-E627-4DB3-8EC8-EB3E99E5A0EC}"/>
    <cellStyle name="Normal 3 11" xfId="2618" xr:uid="{9C7663B2-0C8F-4684-8F0C-3D3AB5674F84}"/>
    <cellStyle name="Normal 3 12" xfId="2619" xr:uid="{EF9B62F0-0880-44E8-B333-4D1F28798DDA}"/>
    <cellStyle name="Normal 3 12 2" xfId="3423" xr:uid="{C36EA211-7825-4B8A-B8F6-605079A867E9}"/>
    <cellStyle name="Normal 3 12 2 2" xfId="6763" xr:uid="{C890E49B-8758-458E-9F37-40D405C1E271}"/>
    <cellStyle name="Normal 3 12 3" xfId="6195" xr:uid="{B1259B0B-538D-41E3-9C5E-0AE94E072D64}"/>
    <cellStyle name="Normal 3 13" xfId="2620" xr:uid="{C70CBA4E-2133-48DD-AD16-2FC7E8138CD0}"/>
    <cellStyle name="Normal 3 14" xfId="3785" xr:uid="{324F9C99-33AC-46CD-992B-F2C67537DB84}"/>
    <cellStyle name="Normal 3 15" xfId="3831" xr:uid="{0ED79A6D-BFE2-47D5-8BBA-4FBD68BA87C0}"/>
    <cellStyle name="Normal 3 16" xfId="3864" xr:uid="{328BA636-B44C-4C1A-A27A-2E8ACBE3158D}"/>
    <cellStyle name="Normal 3 17" xfId="4102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1" xr:uid="{8A048B5E-7368-46A3-8A04-B2548D4A95D5}"/>
    <cellStyle name="Normal 3 2 2 2 3" xfId="4269" xr:uid="{2373EA5E-B97C-4738-88EB-701960D24543}"/>
    <cellStyle name="Normal 3 2 2 3" xfId="2622" xr:uid="{CCB84323-9E4E-4987-8B9F-1032A03A2BE9}"/>
    <cellStyle name="Normal 3 2 2 3 2" xfId="2623" xr:uid="{5CEA81DD-3D33-42DE-8697-E9C0B2FA83D1}"/>
    <cellStyle name="Normal 3 2 2 4" xfId="3915" xr:uid="{497DC471-7298-4297-AAB6-CB3764A2EC1E}"/>
    <cellStyle name="Normal 3 2 3" xfId="42" xr:uid="{2B5FF57B-88E3-4F6D-B511-E78C4F77AF3A}"/>
    <cellStyle name="Normal 3 2 3 2" xfId="3783" xr:uid="{68BDF0E3-1BCB-4B6E-9A45-0DB39D626445}"/>
    <cellStyle name="Normal 3 2 3 2 2" xfId="4340" xr:uid="{0FB4D214-C1E9-4F52-933F-A24ED453718B}"/>
    <cellStyle name="Normal 3 2 3 2 3" xfId="7066" xr:uid="{07C0FA99-C2D8-4737-86A6-D2E4484DDE19}"/>
    <cellStyle name="Normal 3 2 3 3" xfId="3998" xr:uid="{AACA70FA-2929-4EE6-AC74-9E06B09F8312}"/>
    <cellStyle name="Normal 3 2 3 3 2" xfId="4418" xr:uid="{ED38FBE4-3F1C-4594-8E02-5FEEE142F678}"/>
    <cellStyle name="Normal 3 2 3 4" xfId="4280" xr:uid="{0BBF4503-678D-4D25-A6D7-59A1C19CA4F9}"/>
    <cellStyle name="Normal 3 2 3 5" xfId="5061" xr:uid="{6B019F82-C5B8-4294-ACF2-6A234064531F}"/>
    <cellStyle name="Normal 3 2 3 5 2" xfId="8071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4" xr:uid="{C0A0CB6A-76D2-4082-99D1-FAFBAA81302F}"/>
    <cellStyle name="Normal 3 2 5" xfId="266" xr:uid="{7B26FA67-68EF-4426-8DF3-1184AB2328B7}"/>
    <cellStyle name="Normal 3 2 5 2" xfId="2625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6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7" xr:uid="{12C6E593-D7E9-4599-A116-CF8C74356F40}"/>
    <cellStyle name="Normal 3 3 2 3" xfId="3971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29" xr:uid="{F37FBCDE-5E2D-43E8-9E4E-37A7BB02A071}"/>
    <cellStyle name="Normal 3 3 3 3" xfId="4266" xr:uid="{0C3470F9-A21A-40DF-83DF-C4678C987EAF}"/>
    <cellStyle name="Normal 3 3 3 4" xfId="2628" xr:uid="{D9F25BB2-EDF6-4426-8517-DFBFBF61E99C}"/>
    <cellStyle name="Normal 3 3 4" xfId="2630" xr:uid="{F1C9017F-9BCE-4C0A-9EE3-3798659323A4}"/>
    <cellStyle name="Normal 3 3 4 2" xfId="2631" xr:uid="{9D3EDDB8-B63C-41B7-96A5-72BA7D0B9A14}"/>
    <cellStyle name="Normal 3 3 4 3" xfId="4306" xr:uid="{23EBEB0D-21A2-4107-B9D7-8B4A07D4D112}"/>
    <cellStyle name="Normal 3 3 5" xfId="2632" xr:uid="{D71E20A3-165B-4510-9CA3-CD1793F1DAC9}"/>
    <cellStyle name="Normal 3 3 5 2" xfId="4406" xr:uid="{6981AC92-4492-4223-955D-F6F8B046A05C}"/>
    <cellStyle name="Normal 3 3 6" xfId="2633" xr:uid="{B7799401-558A-44A4-ADFE-F1D0281FD4F0}"/>
    <cellStyle name="Normal 3 3 6 2" xfId="4237" xr:uid="{3713D2BD-F50F-4859-B441-4C3D32ABBACB}"/>
    <cellStyle name="Normal 3 3 7" xfId="3909" xr:uid="{080DEBB7-65AA-4A31-B305-224D70629B05}"/>
    <cellStyle name="Normal 3 3 8" xfId="4185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4" xr:uid="{64BFC0C0-906C-4A5F-83F0-88AA248F5E94}"/>
    <cellStyle name="Normal 3 4 2 2 2" xfId="3865" xr:uid="{2C80660B-EDAF-4253-BFC3-16DBCB43496F}"/>
    <cellStyle name="Normal 3 4 2 2 2 2" xfId="7126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5" xr:uid="{1081517E-D121-4551-83D6-3341FE0AB605}"/>
    <cellStyle name="Normal 3 4 4" xfId="2636" xr:uid="{33F8C7A3-D0EE-4507-B8F8-8B4953816D49}"/>
    <cellStyle name="Normal 3 4 5" xfId="3880" xr:uid="{28E039F3-9929-4718-B2A3-59DFD6FCED87}"/>
    <cellStyle name="Normal 3 4 6" xfId="4382" xr:uid="{0235B10C-7155-4B12-A322-F5A3E0F88D99}"/>
    <cellStyle name="Normal 3 4 6 2" xfId="7464" xr:uid="{B56450D0-F371-4AA6-9B7B-3A729795332E}"/>
    <cellStyle name="Normal 3 4 7" xfId="4956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7" xr:uid="{ACACC7D8-BEEC-4500-9FAB-2F3B8DC28A87}"/>
    <cellStyle name="Normal 3 5 4" xfId="4215" xr:uid="{ECA772A7-4033-484D-B3FB-A985F11F1A79}"/>
    <cellStyle name="Normal 3 5 4 2" xfId="7357" xr:uid="{98A059CE-BA05-4931-A26E-9C99645CC810}"/>
    <cellStyle name="Normal 3 5 5" xfId="5063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8" xr:uid="{99AC8460-698B-475F-B973-126BCDB4913D}"/>
    <cellStyle name="Normal 30 2 2" xfId="4500" xr:uid="{62153E01-CE2D-498A-AD61-8BA9FCC87C94}"/>
    <cellStyle name="Normal 30 3" xfId="2639" xr:uid="{2FC5602A-46CB-4EA1-8E6B-54E4222FF163}"/>
    <cellStyle name="Normal 30 3 2" xfId="4371" xr:uid="{759A3CAC-2D52-48F7-ACBE-D4754CCF6094}"/>
    <cellStyle name="Normal 30 4" xfId="3302" xr:uid="{F7CCF4CA-DD29-435B-8246-1F0F7006A099}"/>
    <cellStyle name="Normal 30 5" xfId="4166" xr:uid="{F3FAC92C-BA68-4AB0-9B7B-0A6AACD6BD9F}"/>
    <cellStyle name="Normal 30 5 2" xfId="7316" xr:uid="{2D2DF629-2139-44F6-B3C0-BCA9FD1D7916}"/>
    <cellStyle name="Normal 30 6" xfId="4913" xr:uid="{65E941FD-DB94-424D-8B34-1CA417C84422}"/>
    <cellStyle name="Normal 30 6 2" xfId="7935" xr:uid="{03C4727E-5CF3-48EA-8696-DB4439F103C4}"/>
    <cellStyle name="Normal 30 7" xfId="5023" xr:uid="{89E484DB-4A65-43A4-A10D-DF109996C2E7}"/>
    <cellStyle name="Normal 30 7 2" xfId="8034" xr:uid="{B65284FE-5F6A-41FB-B446-12109B9B86DE}"/>
    <cellStyle name="Normal 30 8" xfId="1224" xr:uid="{C30064EF-EB33-4B3C-BBBB-978E0DBF786A}"/>
    <cellStyle name="Normal 31" xfId="274" xr:uid="{B5AB858D-D812-4ADA-976B-D00276C480D2}"/>
    <cellStyle name="Normal 31 2" xfId="2640" xr:uid="{26A2FE13-3D7E-42A1-9AF0-D6F56D68B64C}"/>
    <cellStyle name="Normal 31 2 2" xfId="2641" xr:uid="{6F8D451D-07E1-4F12-83EF-8B4305CD8DDA}"/>
    <cellStyle name="Normal 31 2 3" xfId="4454" xr:uid="{09DFB851-5984-4F2F-A41E-6FB11258AB21}"/>
    <cellStyle name="Normal 31 3" xfId="2642" xr:uid="{5542C06C-31E2-42E2-B3BE-115812BDC646}"/>
    <cellStyle name="Normal 31 4" xfId="2643" xr:uid="{F887DFBE-7D78-46F3-8675-3B56B176A6DD}"/>
    <cellStyle name="Normal 31 5" xfId="3308" xr:uid="{52B72C02-1971-4EE9-8D32-4190A942C3AB}"/>
    <cellStyle name="Normal 31 5 2" xfId="6648" xr:uid="{8B048C21-09C0-4D3C-B26C-E08583EE3E8C}"/>
    <cellStyle name="Normal 31 6" xfId="4064" xr:uid="{851364B3-0390-44F3-A2DF-A274EE22444B}"/>
    <cellStyle name="Normal 31 7" xfId="4937" xr:uid="{CC8996DF-9095-4571-9048-7D149500E122}"/>
    <cellStyle name="Normal 31 8" xfId="5602" xr:uid="{482724AB-2461-4587-865F-B89068C80072}"/>
    <cellStyle name="Normal 31 9" xfId="1327" xr:uid="{0D6D16B5-6E0D-4800-816A-05292460BE1D}"/>
    <cellStyle name="Normal 32" xfId="275" xr:uid="{AE88F398-898C-4840-9CD7-B21270AECF58}"/>
    <cellStyle name="Normal 32 10" xfId="1331" xr:uid="{6F07E92A-74E2-4667-AA42-0108A8D0E80D}"/>
    <cellStyle name="Normal 32 2" xfId="2644" xr:uid="{60411DA1-C2BC-4FE3-BFA7-35A3DAEDED7A}"/>
    <cellStyle name="Normal 32 2 2" xfId="2645" xr:uid="{AC43F90D-5ABD-4E02-88E4-3994D0886C83}"/>
    <cellStyle name="Normal 32 2 3" xfId="2646" xr:uid="{3C22492E-74CC-426F-BCA4-EACC0E521D97}"/>
    <cellStyle name="Normal 32 2 4" xfId="4524" xr:uid="{9AD6117E-2C04-4195-AA9B-7FEDB4455D83}"/>
    <cellStyle name="Normal 32 2 4 2" xfId="7548" xr:uid="{0752C4EC-1EC0-4CE1-8835-853C5683370C}"/>
    <cellStyle name="Normal 32 3" xfId="2647" xr:uid="{3227A678-5F01-4129-98C0-FA31E035BAFA}"/>
    <cellStyle name="Normal 32 3 2" xfId="4523" xr:uid="{32D05C87-E67F-4AB1-A71A-68E7E4609213}"/>
    <cellStyle name="Normal 32 4" xfId="2648" xr:uid="{B34919F6-A1C4-499A-82E8-C6BECA6F8361}"/>
    <cellStyle name="Normal 32 5" xfId="3668" xr:uid="{4E4260D0-E35E-4092-B5D8-5CAEF4E7CF27}"/>
    <cellStyle name="Normal 32 6" xfId="4065" xr:uid="{6396AC59-BC2D-4978-B5A2-008EAE8F25B0}"/>
    <cellStyle name="Normal 32 7" xfId="4504" xr:uid="{A45018DF-805A-47BB-86DE-75CDA7D5EB64}"/>
    <cellStyle name="Normal 32 7 2" xfId="7532" xr:uid="{3E13F380-D7A3-483D-B109-979DFAD9ADA1}"/>
    <cellStyle name="Normal 32 8" xfId="4952" xr:uid="{D508288B-E4DB-4855-8FC7-B59A360D99BA}"/>
    <cellStyle name="Normal 32 8 2" xfId="7968" xr:uid="{6CCEB405-DAEC-4EA7-94C9-519AA88D27BA}"/>
    <cellStyle name="Normal 32 9" xfId="5048" xr:uid="{F7894D13-177F-4A44-84B6-6101D84E897B}"/>
    <cellStyle name="Normal 32 9 2" xfId="8059" xr:uid="{7DFC38CA-2970-4FA3-8F85-A0B813D03763}"/>
    <cellStyle name="Normal 33" xfId="276" xr:uid="{47F2C009-840C-4C22-AA0E-509693B1B70A}"/>
    <cellStyle name="Normal 33 10" xfId="5051" xr:uid="{6FADF2D4-10A4-4D35-8022-173ADE029D24}"/>
    <cellStyle name="Normal 33 10 2" xfId="8062" xr:uid="{14010419-981F-4207-96AB-9803DA48D0ED}"/>
    <cellStyle name="Normal 33 11" xfId="1414" xr:uid="{3FDCA09C-BBA9-4513-8EC7-B008A63AE261}"/>
    <cellStyle name="Normal 33 2" xfId="2649" xr:uid="{3FD75F8B-33D9-482A-8184-557B410C0F7D}"/>
    <cellStyle name="Normal 33 3" xfId="2650" xr:uid="{7EB15DD0-60BD-4B43-B272-41C5957A8083}"/>
    <cellStyle name="Normal 33 3 2" xfId="2651" xr:uid="{452CC798-1938-4453-9DE4-43AAAF817FEF}"/>
    <cellStyle name="Normal 33 4" xfId="2652" xr:uid="{379134F3-5442-4C42-ACBA-9006ED05D142}"/>
    <cellStyle name="Normal 33 5" xfId="2653" xr:uid="{ED766879-48E9-41F7-9762-54EECF044CD7}"/>
    <cellStyle name="Normal 33 5 2" xfId="2654" xr:uid="{58A3A8B5-6DF3-4954-97C2-8FCE5BFA5710}"/>
    <cellStyle name="Normal 33 5 2 2" xfId="3425" xr:uid="{A3AC07EF-BA04-4DFF-8846-4E64E12FF13B}"/>
    <cellStyle name="Normal 33 5 2 2 2" xfId="6765" xr:uid="{BFD62BFF-1E3F-4C7D-AC1A-CBDD607952B4}"/>
    <cellStyle name="Normal 33 5 2 3" xfId="6212" xr:uid="{03AB658D-F814-4136-92A4-C70F71A01EB5}"/>
    <cellStyle name="Normal 33 5 3" xfId="3424" xr:uid="{9D322318-0A98-469E-88DD-DF3600302DE7}"/>
    <cellStyle name="Normal 33 5 3 2" xfId="6764" xr:uid="{D05D81EB-E481-4814-9945-31AA950001B1}"/>
    <cellStyle name="Normal 33 5 4" xfId="6211" xr:uid="{58138CF8-5793-4089-8E8A-1623F9C4157E}"/>
    <cellStyle name="Normal 33 6" xfId="3669" xr:uid="{861085E0-5BEC-422F-8F9D-C5543D4698DE}"/>
    <cellStyle name="Normal 33 7" xfId="3875" xr:uid="{F1AAB70B-FFF8-4F8B-B44F-BD53D09BBFAE}"/>
    <cellStyle name="Normal 33 7 2" xfId="7133" xr:uid="{6CA990DC-953B-42D8-869C-0DEFE0BD9AFC}"/>
    <cellStyle name="Normal 33 8" xfId="4450" xr:uid="{3C0F77CB-C328-4680-8AB0-17561B7DFD99}"/>
    <cellStyle name="Normal 33 9" xfId="4955" xr:uid="{04B1237A-143A-4975-B88F-97C36E6ECD66}"/>
    <cellStyle name="Normal 33 9 2" xfId="7971" xr:uid="{937111FD-FBA9-4DDC-A395-5059F5E94D91}"/>
    <cellStyle name="Normal 34" xfId="277" xr:uid="{66E7ADD3-9AC3-42BC-9B3C-07311F63AB8D}"/>
    <cellStyle name="Normal 34 2" xfId="2655" xr:uid="{A42C8522-B17A-4846-853A-8E1EA5420AAA}"/>
    <cellStyle name="Normal 34 2 2" xfId="2656" xr:uid="{B11CC6A2-803A-443B-A040-F72460BD15C4}"/>
    <cellStyle name="Normal 34 2 3" xfId="2657" xr:uid="{60A351EF-A44A-410D-9C4C-E6A05ED2C08B}"/>
    <cellStyle name="Normal 34 2 3 2" xfId="3427" xr:uid="{849E633E-C458-43FB-9B9A-4DE11F5E2DD2}"/>
    <cellStyle name="Normal 34 2 3 2 2" xfId="6767" xr:uid="{BA9CBA1C-FEBF-4788-9E74-75EFB069FCC6}"/>
    <cellStyle name="Normal 34 2 3 3" xfId="6215" xr:uid="{28A4AF47-396E-4FC1-A9CC-BD88CE5EF6E7}"/>
    <cellStyle name="Normal 34 2 4" xfId="3426" xr:uid="{EB6DB239-517A-42F2-A3F5-1E4307AFF6F6}"/>
    <cellStyle name="Normal 34 2 4 2" xfId="6766" xr:uid="{0BDED436-1878-4A51-92ED-AAB27B2162A3}"/>
    <cellStyle name="Normal 34 2 5" xfId="4463" xr:uid="{B1B33ED7-5A17-4506-A294-270C2607B262}"/>
    <cellStyle name="Normal 34 2 6" xfId="6213" xr:uid="{5998311B-6A14-4867-A06D-C1C36A0F65C4}"/>
    <cellStyle name="Normal 34 3" xfId="2658" xr:uid="{9A40E0E8-1C3B-41CC-A185-CF8FE5611E31}"/>
    <cellStyle name="Normal 34 4" xfId="2659" xr:uid="{555C91BB-FAEE-4D03-A025-4FAC72616CF0}"/>
    <cellStyle name="Normal 34 4 2" xfId="2660" xr:uid="{868A2EEC-0D0B-4186-B883-A31C0650726E}"/>
    <cellStyle name="Normal 34 4 2 2" xfId="3429" xr:uid="{5FE5569C-D36D-4919-93F1-CBB1C9E4FD99}"/>
    <cellStyle name="Normal 34 4 2 2 2" xfId="6769" xr:uid="{F9F8ADDB-0024-4F03-8F92-0A8D6F57C826}"/>
    <cellStyle name="Normal 34 4 2 3" xfId="6218" xr:uid="{641FF4D9-D82D-4E5E-A3A8-B6ECA363C7B3}"/>
    <cellStyle name="Normal 34 4 3" xfId="3428" xr:uid="{606C5149-C457-4F67-BDF8-69EC45E5D5DE}"/>
    <cellStyle name="Normal 34 4 3 2" xfId="6768" xr:uid="{466DE995-582E-41B1-999E-CE0E011ED51A}"/>
    <cellStyle name="Normal 34 4 4" xfId="6217" xr:uid="{0FF3D664-D2BB-4D9B-A472-41EC8D058EEE}"/>
    <cellStyle name="Normal 34 5" xfId="3670" xr:uid="{99CE10B4-6FA0-4B7A-A1DD-FD7B0DC8C3D2}"/>
    <cellStyle name="Normal 34 6" xfId="4492" xr:uid="{FF0C1AEC-05DC-4BE9-BAB4-C2C443704EBF}"/>
    <cellStyle name="Normal 34 7" xfId="4953" xr:uid="{0C496390-A926-4410-AD7E-6D5C7E195DCD}"/>
    <cellStyle name="Normal 34 7 2" xfId="7969" xr:uid="{167B7FA3-4F3A-4EF3-9BC4-AB929AB1C1F6}"/>
    <cellStyle name="Normal 34 8" xfId="5049" xr:uid="{347661CE-1E57-4E8D-9451-2B87457A5F3A}"/>
    <cellStyle name="Normal 34 8 2" xfId="8060" xr:uid="{4C43AD85-FDEB-4FD5-A8EE-C03262350A94}"/>
    <cellStyle name="Normal 34 9" xfId="1415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1" xr:uid="{A4061F07-4365-4ABA-BA16-82D21088A1DC}"/>
    <cellStyle name="Normal 35 3" xfId="2662" xr:uid="{FFE290B4-32D4-416D-BA51-D1B026A5131F}"/>
    <cellStyle name="Normal 35 3 2" xfId="2663" xr:uid="{81857E61-96D7-48E1-B791-ED4874966975}"/>
    <cellStyle name="Normal 35 4" xfId="2664" xr:uid="{E3E7613E-53FD-4C3E-B2A7-D7F37252E8E2}"/>
    <cellStyle name="Normal 35 5" xfId="2665" xr:uid="{02CAEEDD-4B62-45C0-BEC0-443E024F1781}"/>
    <cellStyle name="Normal 35 5 2" xfId="2666" xr:uid="{BBD436A9-A06C-47D6-95EB-AC24297746B3}"/>
    <cellStyle name="Normal 35 5 2 2" xfId="3431" xr:uid="{A2AA8356-65AE-4434-B7A7-5A7ED620572A}"/>
    <cellStyle name="Normal 35 5 2 2 2" xfId="6771" xr:uid="{506EBFEC-0A6D-4033-B9C5-E1D63584542D}"/>
    <cellStyle name="Normal 35 5 2 3" xfId="6224" xr:uid="{BC7C8F5A-A0C6-49B1-A95D-EACDE2A384A6}"/>
    <cellStyle name="Normal 35 5 3" xfId="3430" xr:uid="{11FDDED1-04E3-4A6E-A3FB-A26E3BB43806}"/>
    <cellStyle name="Normal 35 5 3 2" xfId="6770" xr:uid="{B27B7D29-BBD5-4F1E-A317-5E79C36CA037}"/>
    <cellStyle name="Normal 35 5 4" xfId="6223" xr:uid="{A0377CAD-B7AB-47F1-829B-B8AD6367F19E}"/>
    <cellStyle name="Normal 35 6" xfId="4954" xr:uid="{702CC473-CE73-461D-A76E-3B0481BFFDA7}"/>
    <cellStyle name="Normal 35 6 2" xfId="7970" xr:uid="{2EBEBF4A-718D-427B-B700-07792D9335E9}"/>
    <cellStyle name="Normal 35 7" xfId="5050" xr:uid="{FC98BE18-F318-4FFD-A7FE-66CE792C320C}"/>
    <cellStyle name="Normal 35 7 2" xfId="8061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2" xr:uid="{8384897B-9EDB-41BF-9BA9-9AB5AA8F8571}"/>
    <cellStyle name="Normal 36 10 2" xfId="8063" xr:uid="{49E9EA2A-F191-45B0-9729-4186FF378F84}"/>
    <cellStyle name="Normal 36 11" xfId="1416" xr:uid="{BB5BE964-4E16-4B46-814F-590155D153E0}"/>
    <cellStyle name="Normal 36 2" xfId="279" xr:uid="{4BAA6264-B052-42DC-A3E3-4B2B09F0B2FB}"/>
    <cellStyle name="Normal 36 2 2" xfId="2667" xr:uid="{4DE18920-E9D8-46BA-BD80-8CDCE0DE5609}"/>
    <cellStyle name="Normal 36 3" xfId="280" xr:uid="{316D33CD-8F28-42B0-8458-BE6711AC1BEF}"/>
    <cellStyle name="Normal 36 3 2" xfId="2668" xr:uid="{02276A7A-12F5-4358-9765-BD7547513F99}"/>
    <cellStyle name="Normal 36 4" xfId="2669" xr:uid="{ADB9E968-5FFD-431F-8F3E-1275044368EE}"/>
    <cellStyle name="Normal 36 4 2" xfId="2670" xr:uid="{1CEFDDE1-BDD8-4BAC-86AF-10D6A861D44B}"/>
    <cellStyle name="Normal 36 4 2 2" xfId="3433" xr:uid="{11AEC9F9-7121-42EF-84BD-F660A3464DC5}"/>
    <cellStyle name="Normal 36 4 2 2 2" xfId="6773" xr:uid="{BA804797-FF85-4387-A6C4-1F3EE7757CD4}"/>
    <cellStyle name="Normal 36 4 2 3" xfId="6229" xr:uid="{AD7C0552-846D-469A-B757-073C4D363B9A}"/>
    <cellStyle name="Normal 36 4 3" xfId="3432" xr:uid="{AFC2EED7-1559-4CE4-A96D-A85A193742F4}"/>
    <cellStyle name="Normal 36 4 3 2" xfId="6772" xr:uid="{BD3C2457-2F4D-4403-AB31-D9BC7A65A754}"/>
    <cellStyle name="Normal 36 4 4" xfId="6228" xr:uid="{3C60B37B-8313-49B2-9B2D-D1F0A2E980AD}"/>
    <cellStyle name="Normal 36 5" xfId="2671" xr:uid="{458AB33F-D971-4ABE-908E-AC7F749DCB0D}"/>
    <cellStyle name="Normal 36 6" xfId="2672" xr:uid="{E180BAE2-0763-4BC1-AE3B-C960B8919AB2}"/>
    <cellStyle name="Normal 36 6 2" xfId="2673" xr:uid="{FD1E4BB0-85F6-4A29-8E95-E9DA05A627F4}"/>
    <cellStyle name="Normal 36 6 2 2" xfId="3435" xr:uid="{7170815D-81DC-496C-83B5-72147571543B}"/>
    <cellStyle name="Normal 36 6 2 2 2" xfId="6775" xr:uid="{5C82F723-E375-47F1-B640-A16C6070663D}"/>
    <cellStyle name="Normal 36 6 2 3" xfId="6232" xr:uid="{CC6EBAFF-CE0F-47EF-B172-2151C88A7229}"/>
    <cellStyle name="Normal 36 6 3" xfId="3434" xr:uid="{0858EC42-1487-43F5-A3FF-4DD5EF36696B}"/>
    <cellStyle name="Normal 36 6 3 2" xfId="6774" xr:uid="{D30BF1A7-34AE-41ED-B410-C324686F3E4B}"/>
    <cellStyle name="Normal 36 6 4" xfId="6231" xr:uid="{9EA01DE1-5F45-4706-B916-11B59F9305D3}"/>
    <cellStyle name="Normal 36 7" xfId="3671" xr:uid="{BCBC800B-FDE4-4800-B9C1-AC5AA00131B2}"/>
    <cellStyle name="Normal 36 8" xfId="4459" xr:uid="{8AF8ACCD-F081-4881-82AF-5791B93DA710}"/>
    <cellStyle name="Normal 36 9" xfId="4957" xr:uid="{E8EEE04B-D9C7-4432-91C4-77466AA103C1}"/>
    <cellStyle name="Normal 36 9 2" xfId="7972" xr:uid="{6062FD84-D35C-409F-8C3E-20C2C9219781}"/>
    <cellStyle name="Normal 37" xfId="281" xr:uid="{05D56F4C-CDB7-4FFA-BC57-1A644F9B20E1}"/>
    <cellStyle name="Normal 37 2" xfId="2674" xr:uid="{96512AA7-DDAD-4AFA-B1D5-EE9857EB3A1F}"/>
    <cellStyle name="Normal 37 2 2" xfId="2675" xr:uid="{1C9440E0-3A4D-428F-8739-FFE39AC783B6}"/>
    <cellStyle name="Normal 37 3" xfId="2676" xr:uid="{AA559485-7349-400F-A54B-6D67DEE5C86C}"/>
    <cellStyle name="Normal 37 4" xfId="2677" xr:uid="{B2B60D99-EFA6-4436-B4CC-0E53F186EFAB}"/>
    <cellStyle name="Normal 37 4 2" xfId="2678" xr:uid="{1C596B5C-3676-4FEA-9D84-101EA87AC101}"/>
    <cellStyle name="Normal 37 4 2 2" xfId="3437" xr:uid="{B3AECBCD-397C-4664-8DCA-1200383AFB20}"/>
    <cellStyle name="Normal 37 4 2 2 2" xfId="6777" xr:uid="{AAC37633-6023-444A-A9BA-28B58FA25679}"/>
    <cellStyle name="Normal 37 4 2 3" xfId="6237" xr:uid="{ADB0ACDB-DDB5-40FD-AFC5-959C688C9559}"/>
    <cellStyle name="Normal 37 4 3" xfId="3436" xr:uid="{041158BB-DE26-4440-AD17-4179BAE04A95}"/>
    <cellStyle name="Normal 37 4 3 2" xfId="6776" xr:uid="{8732A98A-9E9E-4209-93AD-BF633CEDC54F}"/>
    <cellStyle name="Normal 37 4 4" xfId="6236" xr:uid="{DD08F821-DECC-4700-9FF8-904759217519}"/>
    <cellStyle name="Normal 37 5" xfId="3672" xr:uid="{24142A1A-160E-4954-9B05-832A040468E0}"/>
    <cellStyle name="Normal 37 6" xfId="4442" xr:uid="{66950CE6-FBF4-489E-B8C1-199E7F998CFD}"/>
    <cellStyle name="Normal 37 7" xfId="5057" xr:uid="{D1FB438D-472F-4860-9433-DBAF510350F9}"/>
    <cellStyle name="Normal 37 7 2" xfId="8068" xr:uid="{184B8B85-1A28-4634-85F1-61D323BBA263}"/>
    <cellStyle name="Normal 37 8" xfId="1417" xr:uid="{9E157F79-9034-422A-B190-1F746AD2B80D}"/>
    <cellStyle name="Normal 38" xfId="282" xr:uid="{B7D25AFE-DBDA-415B-9887-EFDE05E53C35}"/>
    <cellStyle name="Normal 38 2" xfId="2679" xr:uid="{590979E8-94D5-4A4C-8459-64E6A09CBE54}"/>
    <cellStyle name="Normal 38 2 2" xfId="2680" xr:uid="{434EB4AE-6B4F-472A-8EA9-1C38BE59BD96}"/>
    <cellStyle name="Normal 38 3" xfId="2681" xr:uid="{3A29C5CD-72F9-4E47-9BA1-D56147574968}"/>
    <cellStyle name="Normal 38 4" xfId="2682" xr:uid="{AB822761-FCDB-461D-8C61-94BFDC8AA5D9}"/>
    <cellStyle name="Normal 38 5" xfId="2683" xr:uid="{874762B7-3DB5-4B84-8736-C758CBE2EAB0}"/>
    <cellStyle name="Normal 38 5 2" xfId="2684" xr:uid="{41BAB99B-0BC5-4BE7-AC24-8E43F7D0A359}"/>
    <cellStyle name="Normal 38 5 2 2" xfId="3439" xr:uid="{A0C802D4-0439-4C5C-86F1-81743CBAFBDD}"/>
    <cellStyle name="Normal 38 5 2 2 2" xfId="6779" xr:uid="{01E741BF-2365-4974-AE54-5A708E4AE96E}"/>
    <cellStyle name="Normal 38 5 2 3" xfId="6243" xr:uid="{79FCBB44-28D8-4537-87CD-8850EDD97DCB}"/>
    <cellStyle name="Normal 38 5 3" xfId="3438" xr:uid="{A611AF97-1EBE-4DB7-85D1-D32D90E7F4BD}"/>
    <cellStyle name="Normal 38 5 3 2" xfId="6778" xr:uid="{4BFD846C-F615-42FE-93E3-4F8F2258F32F}"/>
    <cellStyle name="Normal 38 5 4" xfId="6242" xr:uid="{35D24C84-1181-4AE2-92FE-99BD974038FC}"/>
    <cellStyle name="Normal 38 6" xfId="3334" xr:uid="{2F574A01-ADAE-49FE-BCA2-68BF2714B5CE}"/>
    <cellStyle name="Normal 38 6 2" xfId="6674" xr:uid="{706D37D0-AEAE-428B-9D98-DCF55268FD74}"/>
    <cellStyle name="Normal 38 7" xfId="4206" xr:uid="{416D60DF-CDEB-4186-9077-4F73314871A3}"/>
    <cellStyle name="Normal 38 7 2" xfId="7351" xr:uid="{486E623F-62AB-4D86-80FC-1A8C2D3399EC}"/>
    <cellStyle name="Normal 38 8" xfId="5662" xr:uid="{F3079410-8618-4CF9-AE53-E22F0F4852B8}"/>
    <cellStyle name="Normal 38 9" xfId="1418" xr:uid="{AEFE4EA4-2486-4335-B973-EBC3FE9CD8AC}"/>
    <cellStyle name="Normal 39" xfId="283" xr:uid="{BA8CE149-FB28-4405-8536-0F883102A24B}"/>
    <cellStyle name="Normal 39 2" xfId="2685" xr:uid="{0637E167-D9F5-4F7B-AD23-6E8B6CEB1E66}"/>
    <cellStyle name="Normal 39 3" xfId="2686" xr:uid="{73AFF782-7622-409E-8995-E49CCC8F3649}"/>
    <cellStyle name="Normal 39 3 2" xfId="2687" xr:uid="{3624831F-3E10-4867-B277-41E4471F393D}"/>
    <cellStyle name="Normal 39 3 2 2" xfId="3441" xr:uid="{A1AED4E3-E5DC-40D6-8D1E-D3169F1AFDC2}"/>
    <cellStyle name="Normal 39 3 2 2 2" xfId="6781" xr:uid="{B8BADB60-7652-4910-BCE9-3C32E073BB28}"/>
    <cellStyle name="Normal 39 3 2 3" xfId="6246" xr:uid="{D2ECE84E-292A-401F-AC4D-8FCB9936475B}"/>
    <cellStyle name="Normal 39 3 3" xfId="3440" xr:uid="{86611E4B-DA49-4B69-9079-9D8845EFD5D7}"/>
    <cellStyle name="Normal 39 3 3 2" xfId="6780" xr:uid="{8DF6B8C1-4DBB-4F95-90CC-5EFD4C964D14}"/>
    <cellStyle name="Normal 39 3 4" xfId="6245" xr:uid="{0C4580A6-7856-4043-871A-FEED2C10F7C1}"/>
    <cellStyle name="Normal 39 4" xfId="2688" xr:uid="{9159BFB1-A080-4568-A162-B581037090CB}"/>
    <cellStyle name="Normal 39 5" xfId="2689" xr:uid="{D3B63323-1289-4117-B94B-94252A97DF8A}"/>
    <cellStyle name="Normal 39 5 2" xfId="2690" xr:uid="{C25F8BCD-751C-4BDC-9594-945E3824720B}"/>
    <cellStyle name="Normal 39 5 2 2" xfId="3443" xr:uid="{00DB9BCA-7920-4CC6-97FF-3641E6CADF1B}"/>
    <cellStyle name="Normal 39 5 2 2 2" xfId="6783" xr:uid="{9FC45AD8-0D92-4008-B12C-E839AAE928D4}"/>
    <cellStyle name="Normal 39 5 2 3" xfId="6249" xr:uid="{FB71B084-417D-43CE-9738-94D73CFF66CA}"/>
    <cellStyle name="Normal 39 5 3" xfId="3442" xr:uid="{F6652362-8AA6-4FC2-8C37-A49118C4CBD0}"/>
    <cellStyle name="Normal 39 5 3 2" xfId="6782" xr:uid="{19DF743D-E47A-448D-85DD-285A7CF17CD7}"/>
    <cellStyle name="Normal 39 5 4" xfId="6248" xr:uid="{AC39B23C-942F-48D3-8AC5-68C08947ED32}"/>
    <cellStyle name="Normal 39 6" xfId="3335" xr:uid="{DE26F5BF-4A05-4980-87EF-1A392954E707}"/>
    <cellStyle name="Normal 39 6 2" xfId="6675" xr:uid="{4C087E6B-C456-4D5B-8A51-D5A67D8D21C1}"/>
    <cellStyle name="Normal 39 7" xfId="4235" xr:uid="{E39E23A4-4260-44F3-A802-DF8D02EA0E86}"/>
    <cellStyle name="Normal 39 7 2" xfId="7367" xr:uid="{CEE49B24-7504-44EC-8987-48983CF19753}"/>
    <cellStyle name="Normal 39 8" xfId="5663" xr:uid="{6AF341F2-2EC1-4515-A899-EFA953959172}"/>
    <cellStyle name="Normal 39 9" xfId="1419" xr:uid="{10C35927-8061-4138-9D98-822BB67C7E6D}"/>
    <cellStyle name="Normal 4" xfId="7" xr:uid="{86BB410B-99C5-4DF3-90CF-11AD723B6B96}"/>
    <cellStyle name="Normal 4 10" xfId="2691" xr:uid="{46180C86-9730-42D1-A643-5EDCD29CE364}"/>
    <cellStyle name="Normal 4 11" xfId="3698" xr:uid="{D5ED7B60-E052-4344-8FBE-0545FDB06621}"/>
    <cellStyle name="Normal 4 12" xfId="3781" xr:uid="{D3A02C8F-54F8-47F4-ADA3-78C997546E00}"/>
    <cellStyle name="Normal 4 12 2" xfId="7065" xr:uid="{71E34D1E-51FA-4299-AEF8-D306DFF4D639}"/>
    <cellStyle name="Normal 4 13" xfId="3860" xr:uid="{8D6F94FB-48D2-4D13-85FA-5AEBB1665B32}"/>
    <cellStyle name="Normal 4 13 2" xfId="7124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08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2" xr:uid="{72B5B946-D3D1-4A32-A4D4-2F14376441D6}"/>
    <cellStyle name="Normal 4 2 2 2 2" xfId="2693" xr:uid="{D56EBAA7-960D-40D2-A049-4EBB96EB036B}"/>
    <cellStyle name="Normal 4 2 2 2 3" xfId="2694" xr:uid="{674B82D3-69B3-4562-8C7B-6AD3BABE0B31}"/>
    <cellStyle name="Normal 4 2 2 3" xfId="2695" xr:uid="{32DF453C-9A04-47A9-8096-AE8DBD03F885}"/>
    <cellStyle name="Normal 4 2 2 3 2" xfId="2696" xr:uid="{5AF00771-EA5A-413A-B40B-19C5C8447869}"/>
    <cellStyle name="Normal 4 2 2 3 3" xfId="2697" xr:uid="{286C3977-5B4C-4E37-92FE-FAD686C3E883}"/>
    <cellStyle name="Normal 4 2 2 4" xfId="2698" xr:uid="{8B852FE7-DAE8-4441-8A47-00A493ECC354}"/>
    <cellStyle name="Normal 4 2 2 5" xfId="2699" xr:uid="{A452B7CF-834F-40DD-9926-D49C1B71ECB3}"/>
    <cellStyle name="Normal 4 2 2 6" xfId="4316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1" xr:uid="{6E658998-6BA9-43E3-AA90-88B92DCBA9C4}"/>
    <cellStyle name="Normal 4 2 3 3" xfId="2702" xr:uid="{59A754AB-AA6C-4A0D-BFD2-5B0A2C8350BD}"/>
    <cellStyle name="Normal 4 2 3 4" xfId="4257" xr:uid="{291B68B7-F1EF-461E-8E35-D7357321A815}"/>
    <cellStyle name="Normal 4 2 3 5" xfId="2700" xr:uid="{CD88243D-0E58-491B-9B4E-3ECC5AE4640D}"/>
    <cellStyle name="Normal 4 2 4" xfId="2703" xr:uid="{EBAE5745-99A4-4C9A-A7EB-97CDB484A4FD}"/>
    <cellStyle name="Normal 4 2 4 2" xfId="2704" xr:uid="{2BE62637-F71C-416C-A92A-61DB3214859E}"/>
    <cellStyle name="Normal 4 2 5" xfId="2705" xr:uid="{DF5D9F2D-68DD-4008-B2D8-BD7D55072765}"/>
    <cellStyle name="Normal 4 2 6" xfId="2706" xr:uid="{DC8937A3-1409-4560-8210-55B536F49DD8}"/>
    <cellStyle name="Normal 4 2 7" xfId="2707" xr:uid="{607A3225-67D8-4461-955A-555496148459}"/>
    <cellStyle name="Normal 4 2 8" xfId="2708" xr:uid="{A63D942A-8A56-4F51-8AEC-E37048445F73}"/>
    <cellStyle name="Normal 4 2 9" xfId="3890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09" xr:uid="{D9171B9E-2C7E-43A7-BAE5-6C59A9EFC676}"/>
    <cellStyle name="Normal 4 3 4" xfId="3923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5" xr:uid="{A1A202CB-A564-4459-8569-22775E24F7E1}"/>
    <cellStyle name="Normal 4 4 3 2" xfId="3362" xr:uid="{9CB21C65-C1A2-44A0-BB97-496FC0B7B77C}"/>
    <cellStyle name="Normal 4 4 3 2 2" xfId="6702" xr:uid="{CD882823-90CC-40EA-9B48-BC9E3405FB26}"/>
    <cellStyle name="Normal 4 4 3 3" xfId="5705" xr:uid="{C6C04487-7BB8-4608-BDC7-204903347766}"/>
    <cellStyle name="Normal 4 4 4" xfId="2710" xr:uid="{923B86CA-B890-43BA-937C-5FBAEE5C270B}"/>
    <cellStyle name="Normal 4 4 5" xfId="3294" xr:uid="{6E8BC173-9D88-4C5F-82B8-208021158088}"/>
    <cellStyle name="Normal 4 4 5 2" xfId="6634" xr:uid="{22AAADA0-3EF9-40B1-889D-819341955E6A}"/>
    <cellStyle name="Normal 4 4 6" xfId="3882" xr:uid="{9575E2A0-D338-4749-9BEB-B916C9B0A464}"/>
    <cellStyle name="Normal 4 4 7" xfId="5059" xr:uid="{FB00EFB5-3FF6-4204-A52D-9431E5C323CF}"/>
    <cellStyle name="Normal 4 4 7 2" xfId="8069" xr:uid="{79C8A622-AFAC-4722-96F7-E59ADC6D6E04}"/>
    <cellStyle name="Normal 4 4 8" xfId="5398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1" xr:uid="{89EC6F3E-11FC-4FBA-A192-C2045B868A2C}"/>
    <cellStyle name="Normal 4 5 3" xfId="2712" xr:uid="{14676DC8-76DA-4BDE-BB9A-68FA82A9B233}"/>
    <cellStyle name="Normal 4 5 4" xfId="4314" xr:uid="{B1D79D45-7D86-4FFA-B6C0-5849F2D577A2}"/>
    <cellStyle name="Normal 4 5 5" xfId="940" xr:uid="{845A076A-29B8-42A8-941F-F7BA7DC0B209}"/>
    <cellStyle name="Normal 4 6" xfId="2713" xr:uid="{D6179525-BC2B-48B9-8C55-8400683730E6}"/>
    <cellStyle name="Normal 4 6 2" xfId="2714" xr:uid="{9422FB51-6099-4145-B5FC-A089939CF6BF}"/>
    <cellStyle name="Normal 4 6 3" xfId="2715" xr:uid="{6010BD5F-6DE7-4DF6-AD14-61D47723CF3C}"/>
    <cellStyle name="Normal 4 6 4" xfId="2716" xr:uid="{10A83015-970F-4F84-8478-C5DDBBAF80E2}"/>
    <cellStyle name="Normal 4 6 5" xfId="2717" xr:uid="{B374DC6B-37E9-4DCA-B93A-F861F847E8E3}"/>
    <cellStyle name="Normal 4 6 5 2" xfId="3445" xr:uid="{FDFF6655-4893-4018-BD5B-63D211FF0714}"/>
    <cellStyle name="Normal 4 6 5 2 2" xfId="6785" xr:uid="{72E53864-B64C-44CF-8070-13CFA631CD2E}"/>
    <cellStyle name="Normal 4 6 5 3" xfId="6264" xr:uid="{5ECF8D42-D53D-4A91-BF1B-0A099B7A84F4}"/>
    <cellStyle name="Normal 4 6 6" xfId="3444" xr:uid="{E9AF3B40-F91F-4E55-AE66-7A9E6B996A97}"/>
    <cellStyle name="Normal 4 6 6 2" xfId="6784" xr:uid="{E5826EC6-3E0A-41D0-A575-387F115BDD23}"/>
    <cellStyle name="Normal 4 6 7" xfId="4387" xr:uid="{B4EBD634-7E1E-40AF-A9E6-C498EF8D6F36}"/>
    <cellStyle name="Normal 4 6 8" xfId="6262" xr:uid="{75BD1E1F-02AB-4C7C-A7C1-7CC7B4F1A9DA}"/>
    <cellStyle name="Normal 4 7" xfId="2718" xr:uid="{D8C7C06C-E8D1-4515-AE25-358AD18BBF78}"/>
    <cellStyle name="Normal 4 7 2" xfId="4221" xr:uid="{2B67AA65-48CE-48DA-AFAB-CF91B4D5C4FA}"/>
    <cellStyle name="Normal 4 8" xfId="2719" xr:uid="{25D14779-E0FD-4C83-8BE6-26446CFBC893}"/>
    <cellStyle name="Normal 4 9" xfId="2720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1" xr:uid="{83B99D32-DA89-42C0-9FE7-DE3169A6C5D2}"/>
    <cellStyle name="Normal 40 2 2" xfId="2721" xr:uid="{1AE110E2-A429-4168-BDC3-241BC4EA223D}"/>
    <cellStyle name="Normal 40 2 3" xfId="3337" xr:uid="{ECF08429-6BEA-4D10-B1FF-F4ACEBCCA7DD}"/>
    <cellStyle name="Normal 40 2 3 2" xfId="6677" xr:uid="{9D55253C-8257-48B8-905A-5008586F23AE}"/>
    <cellStyle name="Normal 40 2 4" xfId="5665" xr:uid="{5958AAF7-9EC4-46B9-BC95-B447AAFD4D0F}"/>
    <cellStyle name="Normal 40 3" xfId="1422" xr:uid="{131F9B4A-EE0D-456F-A44B-AE0DCEF99F75}"/>
    <cellStyle name="Normal 40 3 2" xfId="1423" xr:uid="{5F51DF46-3A79-4604-B0DE-D011954711FB}"/>
    <cellStyle name="Normal 40 3 2 2" xfId="3339" xr:uid="{BE249D87-D94F-4B94-AA04-0E35F973A209}"/>
    <cellStyle name="Normal 40 3 2 2 2" xfId="6679" xr:uid="{90303BAB-CE36-4CF5-81C0-9D81291849D0}"/>
    <cellStyle name="Normal 40 3 2 3" xfId="5667" xr:uid="{B5456E30-FA6B-419A-97F1-2FC413239FE1}"/>
    <cellStyle name="Normal 40 3 3" xfId="3338" xr:uid="{11C21F91-E1DA-40CC-B25C-9D06364C9E4D}"/>
    <cellStyle name="Normal 40 3 3 2" xfId="6678" xr:uid="{7EA76C30-F9C0-4BD0-9749-FE9F3B34C6EC}"/>
    <cellStyle name="Normal 40 3 4" xfId="5666" xr:uid="{88D742EA-8759-49F4-A87F-90D6F751F1E8}"/>
    <cellStyle name="Normal 40 4" xfId="2722" xr:uid="{68A256F1-F80C-4E2B-BECD-8F32D7CF5707}"/>
    <cellStyle name="Normal 40 5" xfId="2723" xr:uid="{FD7CEE8B-2111-4E27-B212-CCA9E543DBAD}"/>
    <cellStyle name="Normal 40 6" xfId="2724" xr:uid="{E9DA1DA5-7884-4AEE-AFC4-CF94328EA40D}"/>
    <cellStyle name="Normal 40 6 2" xfId="2725" xr:uid="{1E65080E-5C47-4252-B98E-893953AD51B8}"/>
    <cellStyle name="Normal 40 6 2 2" xfId="3447" xr:uid="{13B2C6DF-DF4D-472A-8BD9-FC3144BEF538}"/>
    <cellStyle name="Normal 40 6 2 2 2" xfId="6787" xr:uid="{F2FD9BD6-A335-4FF5-9510-A8E4123D43B2}"/>
    <cellStyle name="Normal 40 6 2 3" xfId="6269" xr:uid="{7B81F0F1-460E-40AA-9335-A30D262EC89E}"/>
    <cellStyle name="Normal 40 6 3" xfId="3446" xr:uid="{AE28E297-0A45-46C2-A116-BD085F354B0A}"/>
    <cellStyle name="Normal 40 6 3 2" xfId="6786" xr:uid="{6F4C8A12-0B68-4EBB-B409-CE9351E1DB5B}"/>
    <cellStyle name="Normal 40 6 4" xfId="6268" xr:uid="{0245BF1B-168E-4C02-91BB-8F45A91A3119}"/>
    <cellStyle name="Normal 40 7" xfId="3336" xr:uid="{60701A8A-CC33-4379-B353-0AD51F709E1E}"/>
    <cellStyle name="Normal 40 7 2" xfId="6676" xr:uid="{46308EC9-5FF3-4697-A586-52965E9C7673}"/>
    <cellStyle name="Normal 40 8" xfId="5664" xr:uid="{E03C9774-0AC2-4B82-98B3-9D1F7738E912}"/>
    <cellStyle name="Normal 40 9" xfId="1420" xr:uid="{86221072-6311-4BC7-A35F-2E5981DCFFD8}"/>
    <cellStyle name="Normal 404" xfId="289" xr:uid="{2B07FC4F-D3CC-4B34-AC27-F4F1E8FA55D3}"/>
    <cellStyle name="Normal 404 10" xfId="3712" xr:uid="{2E8F8E6D-9D17-43EB-8F52-82E602037700}"/>
    <cellStyle name="Normal 404 2" xfId="3728" xr:uid="{0BE0D2C2-5183-4DB8-9257-77BA13DABD38}"/>
    <cellStyle name="Normal 404 2 2" xfId="7015" xr:uid="{E50A8640-4656-4FC5-BE6C-0DED5EDC9069}"/>
    <cellStyle name="Normal 404 3" xfId="3749" xr:uid="{8DC1FADD-FA3B-404B-BB5C-64BEBB83ED0C}"/>
    <cellStyle name="Normal 404 3 2" xfId="7035" xr:uid="{D0D08886-E25E-46AE-9A19-E787E0948A06}"/>
    <cellStyle name="Normal 404 4" xfId="3762" xr:uid="{A846E08C-E870-4AA5-A891-442872514A5B}"/>
    <cellStyle name="Normal 404 4 2" xfId="7048" xr:uid="{85DB89A1-71BF-4AF4-AD65-FAEDFD6FB303}"/>
    <cellStyle name="Normal 404 5" xfId="3829" xr:uid="{62E2A795-5391-468E-B844-E6F1B32B46C1}"/>
    <cellStyle name="Normal 404 5 2" xfId="7104" xr:uid="{41DE91C1-035C-4951-AD2F-697BD8757B60}"/>
    <cellStyle name="Normal 404 6" xfId="4183" xr:uid="{1875919A-6888-4E4E-A85B-498141BC7D9E}"/>
    <cellStyle name="Normal 404 6 2" xfId="7331" xr:uid="{9F753E80-9718-4863-BE82-F6F8614E7280}"/>
    <cellStyle name="Normal 404 7" xfId="4925" xr:uid="{0858851E-A116-4CC5-8215-DB47B354537B}"/>
    <cellStyle name="Normal 404 7 2" xfId="7947" xr:uid="{9E5F8A83-2F65-4EF4-9381-5A48F77C2AB7}"/>
    <cellStyle name="Normal 404 8" xfId="5035" xr:uid="{058E37C4-9A14-4E43-B7C2-85D952F49D51}"/>
    <cellStyle name="Normal 404 8 2" xfId="8046" xr:uid="{B37FF06C-DFB9-4F25-A248-175A16F2797A}"/>
    <cellStyle name="Normal 404 9" xfId="7001" xr:uid="{ED8111F9-DAD3-4A77-9461-73A42D5604B1}"/>
    <cellStyle name="Normal 405" xfId="290" xr:uid="{B38611AF-D497-4EE9-9E61-FC4A9B668F0D}"/>
    <cellStyle name="Normal 405 2" xfId="3724" xr:uid="{1AB141FD-B49E-4D03-899D-D05F67A2D143}"/>
    <cellStyle name="Normal 405 2 2" xfId="7011" xr:uid="{5159C482-C62E-4891-B0BD-798B0E0D0500}"/>
    <cellStyle name="Normal 405 3" xfId="3849" xr:uid="{CFF03642-C74C-4D54-A1AA-EA8031CC3F55}"/>
    <cellStyle name="Normal 405 3 2" xfId="7117" xr:uid="{BBD360AA-3C90-4DC8-91E5-9678C48CFCE7}"/>
    <cellStyle name="Normal 405 4" xfId="4162" xr:uid="{7E588192-F561-4A98-8659-40A748FB7280}"/>
    <cellStyle name="Normal 405 4 2" xfId="7314" xr:uid="{7BB5FE94-05B8-4B17-A1DC-D31F82EAD3F2}"/>
    <cellStyle name="Normal 405 5" xfId="4912" xr:uid="{8AACFB5F-B547-4E03-A560-4F2459835C0B}"/>
    <cellStyle name="Normal 405 5 2" xfId="7934" xr:uid="{8281907F-2B3C-475A-BC30-5BECFA5DB826}"/>
    <cellStyle name="Normal 405 6" xfId="5022" xr:uid="{B49EED41-F95E-4D4D-8CB9-35E1774AF131}"/>
    <cellStyle name="Normal 405 6 2" xfId="8033" xr:uid="{E3F85927-5A48-408F-9F2F-D23B07D743B2}"/>
    <cellStyle name="Normal 405 7" xfId="7003" xr:uid="{EE4F3D09-3413-4726-9726-46FAAA4D4261}"/>
    <cellStyle name="Normal 405 8" xfId="3715" xr:uid="{ED0FE7BC-2336-435A-9982-6B5EB669EFDC}"/>
    <cellStyle name="Normal 407" xfId="291" xr:uid="{561DA6DF-90AD-492E-942A-60420A264629}"/>
    <cellStyle name="Normal 407 10" xfId="3773" xr:uid="{1409920D-4E88-4E28-AA32-A2A3C2597643}"/>
    <cellStyle name="Normal 407 10 2" xfId="7058" xr:uid="{AD1A7527-0F17-4915-83D6-BCFB92C03EBA}"/>
    <cellStyle name="Normal 407 11" xfId="3775" xr:uid="{ABE9AC78-09FA-4F04-B7E4-B8315FAC26A3}"/>
    <cellStyle name="Normal 407 11 2" xfId="7060" xr:uid="{680BE33C-49E2-44E7-B4BB-452899182A88}"/>
    <cellStyle name="Normal 407 12" xfId="3817" xr:uid="{69836392-E4DD-409C-A3F2-59AF853FC273}"/>
    <cellStyle name="Normal 407 12 2" xfId="7094" xr:uid="{249F07FD-C31C-469B-8D44-8176D82451C0}"/>
    <cellStyle name="Normal 407 13" xfId="3847" xr:uid="{C7EABD93-645B-4F1C-9B89-1ADCD2D9A4CC}"/>
    <cellStyle name="Normal 407 13 2" xfId="7115" xr:uid="{378A7602-3B76-4D68-B2C1-38A14D17B3DD}"/>
    <cellStyle name="Normal 407 14" xfId="4085" xr:uid="{303CD150-000F-41D0-AD7E-0865BF2E4817}"/>
    <cellStyle name="Normal 407 14 2" xfId="7254" xr:uid="{4D517053-B299-48F2-B3F3-92B98018D804}"/>
    <cellStyle name="Normal 407 15" xfId="4088" xr:uid="{A388F21D-93AE-4899-92B7-9C7420CAD4CB}"/>
    <cellStyle name="Normal 407 15 2" xfId="7257" xr:uid="{F4164980-1F2D-401B-90FE-7E2BFB8230D1}"/>
    <cellStyle name="Normal 407 16" xfId="4110" xr:uid="{23A9225F-6889-43C3-B0E8-C869A225D166}"/>
    <cellStyle name="Normal 407 16 2" xfId="7277" xr:uid="{A16371CE-C137-40E7-BC8A-355A891FB52F}"/>
    <cellStyle name="Normal 407 17" xfId="4856" xr:uid="{616A5500-4990-441B-B21E-449C7B77DF26}"/>
    <cellStyle name="Normal 407 17 2" xfId="7880" xr:uid="{284EED2F-7D14-4CB4-B0A5-68CF216155A8}"/>
    <cellStyle name="Normal 407 18" xfId="4879" xr:uid="{E87267A3-5FB8-49DC-A10F-3EC4259B4BB0}"/>
    <cellStyle name="Normal 407 18 2" xfId="7901" xr:uid="{B41D1E6B-36AF-4540-B606-BDBABF8E2D29}"/>
    <cellStyle name="Normal 407 19" xfId="4982" xr:uid="{E95C1D54-FB6D-436C-9168-6E66A59AB101}"/>
    <cellStyle name="Normal 407 19 2" xfId="7993" xr:uid="{41EB07A3-89BA-476A-BC97-0660D04E3214}"/>
    <cellStyle name="Normal 407 2" xfId="292" xr:uid="{ECA582EB-673A-4DCF-B47A-A300AE78AA5D}"/>
    <cellStyle name="Normal 407 2 2" xfId="4243" xr:uid="{64C55A63-8BF3-4348-8AB8-A6F3DAEB88AF}"/>
    <cellStyle name="Normal 407 2 2 2" xfId="7371" xr:uid="{CD74CC33-40CD-4EFA-8FCC-6B64F4ADDB22}"/>
    <cellStyle name="Normal 407 2 3" xfId="4155" xr:uid="{5DAE92FC-CC39-4209-944F-1D14D2453587}"/>
    <cellStyle name="Normal 407 2 3 2" xfId="7310" xr:uid="{A66355FB-0AFF-4E01-924D-7344CBF37AFE}"/>
    <cellStyle name="Normal 407 2 4" xfId="4909" xr:uid="{6B47DD8C-B98E-4826-A0B9-2D1BB419E755}"/>
    <cellStyle name="Normal 407 2 4 2" xfId="7931" xr:uid="{A107ECE5-174B-4FB9-812A-23CC5EF20813}"/>
    <cellStyle name="Normal 407 2 5" xfId="5020" xr:uid="{739C5260-7595-465B-9D98-D2546A43F68A}"/>
    <cellStyle name="Normal 407 2 5 2" xfId="8031" xr:uid="{6465F36C-E201-4748-B137-BEAFDFBEB23B}"/>
    <cellStyle name="Normal 407 2 6" xfId="7002" xr:uid="{72FC62BD-6C79-4708-82AD-0DF598BBD745}"/>
    <cellStyle name="Normal 407 2 7" xfId="3713" xr:uid="{788156AD-6502-43A1-89C6-44DE9DADC00F}"/>
    <cellStyle name="Normal 407 20" xfId="4995" xr:uid="{8E2BADCA-0FBD-4E27-A89A-9AE35E05BDBB}"/>
    <cellStyle name="Normal 407 20 2" xfId="8006" xr:uid="{8B0C3FCB-D6EF-4FFF-AD4C-04CB0D855DB7}"/>
    <cellStyle name="Normal 407 21" xfId="6998" xr:uid="{BAD4F984-5744-405D-8E05-3C818CA8E12F}"/>
    <cellStyle name="Normal 407 22" xfId="10594" xr:uid="{5176D1BD-5E8F-49B0-A77C-3C9E54FD35C7}"/>
    <cellStyle name="Normal 407 23" xfId="10596" xr:uid="{BB8EEBBA-6D9B-450A-BEB4-FF2E555F3FA3}"/>
    <cellStyle name="Normal 407 24" xfId="3709" xr:uid="{D324B6DD-B755-4B18-8596-D9DD07CBF290}"/>
    <cellStyle name="Normal 407 3" xfId="3726" xr:uid="{89699662-A2F4-4A10-9916-6A88DF9830F5}"/>
    <cellStyle name="Normal 407 3 2" xfId="7013" xr:uid="{9538BD47-F10E-41E8-BC96-7586DF5E61D2}"/>
    <cellStyle name="Normal 407 4" xfId="3735" xr:uid="{7CA657C5-12D9-4CB1-B93C-DB7C773D42F7}"/>
    <cellStyle name="Normal 407 4 2" xfId="7023" xr:uid="{BC2B3545-C1EB-44BE-BA42-E1471370AE56}"/>
    <cellStyle name="Normal 407 5" xfId="3743" xr:uid="{D8FB582F-384D-40A3-A2B9-683234632A95}"/>
    <cellStyle name="Normal 407 5 2" xfId="7030" xr:uid="{1ABB46BE-084A-4169-96AF-AB4BFB2CFCD9}"/>
    <cellStyle name="Normal 407 6" xfId="3754" xr:uid="{2C2DA0A1-CB93-4C5A-8691-FCB1FCB3A14A}"/>
    <cellStyle name="Normal 407 6 2" xfId="7040" xr:uid="{CFBC2CA0-FDBC-4FEE-A40F-260B816016D3}"/>
    <cellStyle name="Normal 407 7" xfId="3760" xr:uid="{AAAA10E8-8E32-4E8F-B62F-63CC2B343CE5}"/>
    <cellStyle name="Normal 407 7 2" xfId="7046" xr:uid="{6C1E22E0-231C-43FC-B9D5-DE056C7E785B}"/>
    <cellStyle name="Normal 407 8" xfId="3765" xr:uid="{90B52BA4-1066-480C-8D49-EFC06BC3427D}"/>
    <cellStyle name="Normal 407 8 2" xfId="7051" xr:uid="{105466B5-0132-4893-B5D7-F01EFCCEC763}"/>
    <cellStyle name="Normal 407 9" xfId="3771" xr:uid="{B33BFAE3-6139-49E7-84B8-F117FBBA5B8D}"/>
    <cellStyle name="Normal 407 9 2" xfId="7056" xr:uid="{5050F4EE-F5B3-45C6-B67F-867ADE80AE4D}"/>
    <cellStyle name="Normal 41" xfId="293" xr:uid="{D0114F6D-4322-4F67-A08F-346B5F78A117}"/>
    <cellStyle name="Normal 41 2" xfId="2726" xr:uid="{2EAC6E83-67EE-4BD9-A3ED-F3621D625356}"/>
    <cellStyle name="Normal 41 3" xfId="2727" xr:uid="{AA868E46-C76F-4317-823E-E48FDF1BC318}"/>
    <cellStyle name="Normal 41 4" xfId="2728" xr:uid="{E3319DB0-A842-4200-B94C-79FB5130EE83}"/>
    <cellStyle name="Normal 41 5" xfId="2729" xr:uid="{69E63143-BE2B-4F57-A1BB-ECBC12439F01}"/>
    <cellStyle name="Normal 41 5 2" xfId="2730" xr:uid="{E9B45C67-8860-4032-BDC5-31299C18BF9A}"/>
    <cellStyle name="Normal 41 5 2 2" xfId="3449" xr:uid="{6D3AF731-7B63-40DE-8AF7-E32B71F7482D}"/>
    <cellStyle name="Normal 41 5 2 2 2" xfId="6789" xr:uid="{5FE70D6C-5B70-4E99-A3D3-4B03FF08A9B6}"/>
    <cellStyle name="Normal 41 5 2 3" xfId="6274" xr:uid="{5E1CFC11-A9CA-4193-AF5F-8BC76B15CFD8}"/>
    <cellStyle name="Normal 41 5 3" xfId="3448" xr:uid="{B638BC6E-DEED-4902-9E71-2CCD44F3D23D}"/>
    <cellStyle name="Normal 41 5 3 2" xfId="6788" xr:uid="{54148B1C-1D52-4080-A94E-296CF1F1413F}"/>
    <cellStyle name="Normal 41 5 4" xfId="6273" xr:uid="{1BFAB954-C5BA-4746-90F6-E3193A1E098D}"/>
    <cellStyle name="Normal 41 6" xfId="3340" xr:uid="{E41EF3EB-4A00-4BBD-95FC-86072D9F6342}"/>
    <cellStyle name="Normal 41 6 2" xfId="6680" xr:uid="{979AD335-44EA-440F-B5DA-C3983510AD2C}"/>
    <cellStyle name="Normal 41 7" xfId="5668" xr:uid="{218974BB-6176-460E-95C6-C42838E98123}"/>
    <cellStyle name="Normal 41 8" xfId="1424" xr:uid="{C6CD483B-5A4E-4D3D-A873-4906801D6FD1}"/>
    <cellStyle name="Normal 42" xfId="1425" xr:uid="{8275B2D3-3F9A-46BD-90B9-A8273D4C0E24}"/>
    <cellStyle name="Normal 42 2" xfId="1426" xr:uid="{72BD0888-3500-4B2A-BBED-4910E817EA12}"/>
    <cellStyle name="Normal 42 2 2" xfId="3278" xr:uid="{A2E97562-5CF9-4D13-B896-D5AD9E9BCE59}"/>
    <cellStyle name="Normal 42 2 2 2" xfId="6620" xr:uid="{FD341E8A-AF0F-45C0-86C2-050AB9A28944}"/>
    <cellStyle name="Normal 42 2 3" xfId="5670" xr:uid="{A625C042-F463-4426-8ADC-7B7F509A9FB0}"/>
    <cellStyle name="Normal 42 3" xfId="2731" xr:uid="{9393AC27-BB64-4211-8FA1-F13DBC8EC395}"/>
    <cellStyle name="Normal 42 4" xfId="2732" xr:uid="{5606F2A7-D3CF-4DC9-8617-EAD44A0FBA5F}"/>
    <cellStyle name="Normal 42 4 2" xfId="2733" xr:uid="{54708A9A-5BA2-4E15-BF71-3EA3D7CDFAAF}"/>
    <cellStyle name="Normal 42 4 2 2" xfId="3451" xr:uid="{2233E25B-7EE1-4B47-9C6B-F4F37C1FBDA7}"/>
    <cellStyle name="Normal 42 4 2 2 2" xfId="6791" xr:uid="{0B2CD073-0EE3-4637-8899-58F6B82F9918}"/>
    <cellStyle name="Normal 42 4 2 3" xfId="6277" xr:uid="{1A885E07-D66B-42DD-8759-565D274CACF0}"/>
    <cellStyle name="Normal 42 4 3" xfId="3450" xr:uid="{FE44F507-FB5B-4800-A204-6C956B304FD2}"/>
    <cellStyle name="Normal 42 4 3 2" xfId="6790" xr:uid="{8B81ABEE-752B-4F99-8019-DA6C56A39CE4}"/>
    <cellStyle name="Normal 42 4 4" xfId="6276" xr:uid="{47CC69A6-76AC-4DB8-8C4B-65D171F2F7B8}"/>
    <cellStyle name="Normal 42 5" xfId="3673" xr:uid="{2FB961C3-DBBF-4196-A5E7-7E13EBDD5106}"/>
    <cellStyle name="Normal 42 6" xfId="5669" xr:uid="{FE91B675-B5E2-42B4-8D7F-77BB6E5D4E81}"/>
    <cellStyle name="Normal 43" xfId="1427" xr:uid="{4F9514B4-332D-459F-A093-94D7017EC6CD}"/>
    <cellStyle name="Normal 43 2" xfId="2734" xr:uid="{AD8073CD-C39D-4C33-8A10-D202F0B1C09E}"/>
    <cellStyle name="Normal 43 3" xfId="2735" xr:uid="{BCA5AE7C-58AE-4926-B22F-AB5E7CF91A75}"/>
    <cellStyle name="Normal 43 3 2" xfId="2736" xr:uid="{E32356E4-1AA1-4274-945F-236B1C21E03D}"/>
    <cellStyle name="Normal 43 3 2 2" xfId="3453" xr:uid="{ADF2EC59-83FB-49E4-9FB0-B40347A7BC8C}"/>
    <cellStyle name="Normal 43 3 2 2 2" xfId="6793" xr:uid="{B4BDF392-C3C1-4867-AB50-17283EEC2887}"/>
    <cellStyle name="Normal 43 3 2 3" xfId="6280" xr:uid="{BC7A2A97-F962-41BA-ADEF-3AEDF393156C}"/>
    <cellStyle name="Normal 43 3 3" xfId="3452" xr:uid="{86E55CDB-1313-442E-B298-5863FE9FD938}"/>
    <cellStyle name="Normal 43 3 3 2" xfId="6792" xr:uid="{FA1E8938-EFDF-4E34-81C7-0075185DBF9E}"/>
    <cellStyle name="Normal 43 3 4" xfId="6279" xr:uid="{7FB1C6AA-6D68-4431-ACCF-55A553D34D0F}"/>
    <cellStyle name="Normal 43 4" xfId="3341" xr:uid="{95249512-037E-47A3-99A3-A39E168F06CA}"/>
    <cellStyle name="Normal 43 4 2" xfId="6681" xr:uid="{C6484E37-D183-485D-946B-3048A63B2987}"/>
    <cellStyle name="Normal 43 5" xfId="5671" xr:uid="{54CA0177-2D98-4690-9F9F-ECDB0A8E9E75}"/>
    <cellStyle name="Normal 44" xfId="1428" xr:uid="{B6D18533-7313-4E13-AD6C-D701D10EF73D}"/>
    <cellStyle name="Normal 44 2" xfId="2737" xr:uid="{5E7D36C1-6679-4173-B3F0-227E8F0CCC47}"/>
    <cellStyle name="Normal 44 3" xfId="2738" xr:uid="{AC055A47-7CEB-47B2-8F43-FA3CC63D5F66}"/>
    <cellStyle name="Normal 44 3 2" xfId="2739" xr:uid="{B23DC9BF-9F8A-4A72-9711-9651ED3994B3}"/>
    <cellStyle name="Normal 44 3 2 2" xfId="3455" xr:uid="{F8911E54-FBDE-433D-B7DC-E39228A68F40}"/>
    <cellStyle name="Normal 44 3 2 2 2" xfId="6795" xr:uid="{EDF30833-D185-4704-95C1-F4E1A7FC69B8}"/>
    <cellStyle name="Normal 44 3 2 3" xfId="6282" xr:uid="{9A470AE5-7C04-4925-B4CC-B6F7A576A436}"/>
    <cellStyle name="Normal 44 3 3" xfId="3454" xr:uid="{DCCB212E-45B6-49C1-9D71-F25B854313ED}"/>
    <cellStyle name="Normal 44 3 3 2" xfId="6794" xr:uid="{C6B79AF2-4EB5-4BAB-BBC3-1BD21314CA5E}"/>
    <cellStyle name="Normal 44 3 4" xfId="6281" xr:uid="{250DABDE-D721-4086-8F4A-D17248AA3F73}"/>
    <cellStyle name="Normal 44 4" xfId="3342" xr:uid="{BB97B566-5376-4D84-BF43-04DE8962E09D}"/>
    <cellStyle name="Normal 44 4 2" xfId="6682" xr:uid="{394D5AA8-E596-4030-94D9-80873B0E7555}"/>
    <cellStyle name="Normal 44 5" xfId="5672" xr:uid="{87EEDCB4-D924-4F55-92FB-A472D9426EEC}"/>
    <cellStyle name="Normal 45" xfId="1466" xr:uid="{AF6CECD9-690B-43DB-B772-873BCF14C547}"/>
    <cellStyle name="Normal 45 2" xfId="2740" xr:uid="{97C94FA1-9C33-4288-9ED6-0C083CC1DC68}"/>
    <cellStyle name="Normal 45 3" xfId="2741" xr:uid="{AC49BF57-3767-479F-ABDB-DA312140F8AD}"/>
    <cellStyle name="Normal 45 3 2" xfId="2742" xr:uid="{77FCDBD1-80A1-423B-89FD-FB675076238F}"/>
    <cellStyle name="Normal 45 3 2 2" xfId="3457" xr:uid="{32E2B8B8-F103-4199-ACCF-6E7F4A677F19}"/>
    <cellStyle name="Normal 45 3 2 2 2" xfId="6797" xr:uid="{19A4EC74-5EF3-442F-9F92-409D8CFCEC66}"/>
    <cellStyle name="Normal 45 3 2 3" xfId="6285" xr:uid="{18F7921B-428C-4B9A-AC7F-A7D2D0E2F7CD}"/>
    <cellStyle name="Normal 45 3 3" xfId="3456" xr:uid="{34EA83B3-BB33-4214-ACD4-A10EDFE0EBE6}"/>
    <cellStyle name="Normal 45 3 3 2" xfId="6796" xr:uid="{57B0F567-915E-4F03-B423-30F19441A399}"/>
    <cellStyle name="Normal 45 3 4" xfId="6284" xr:uid="{AAA7F6C1-07D6-43E2-AD9E-CB63FE4753BB}"/>
    <cellStyle name="Normal 45 4" xfId="3363" xr:uid="{D5CEF1B8-446F-4834-BC20-0D4DCFE93BB8}"/>
    <cellStyle name="Normal 45 4 2" xfId="6703" xr:uid="{D1C013BA-FBF6-482E-9F0B-BD944FBDE31A}"/>
    <cellStyle name="Normal 45 5" xfId="5706" xr:uid="{169D67E3-545E-4F6E-973E-903773C0B48F}"/>
    <cellStyle name="Normal 46" xfId="1467" xr:uid="{998906B5-7EFA-498E-9EA0-3464EF64D78D}"/>
    <cellStyle name="Normal 46 2" xfId="2743" xr:uid="{90444707-2B57-4D3F-8D70-32E2BFB06A51}"/>
    <cellStyle name="Normal 46 2 2" xfId="2744" xr:uid="{72E99ECC-C9AD-4CD6-A37D-116B2E60CFA0}"/>
    <cellStyle name="Normal 46 2 2 2" xfId="3458" xr:uid="{E58762F3-20AF-414E-B043-BAA2598D9745}"/>
    <cellStyle name="Normal 46 2 2 2 2" xfId="6798" xr:uid="{0A86587E-41BF-4210-B6BD-22F11B226CE1}"/>
    <cellStyle name="Normal 46 2 2 3" xfId="6286" xr:uid="{D7D0691A-C061-44C1-B1B9-9F1F1CB52493}"/>
    <cellStyle name="Normal 46 3" xfId="2745" xr:uid="{173DA40A-A7FE-42A6-A741-38604315DBAA}"/>
    <cellStyle name="Normal 46 3 2" xfId="2746" xr:uid="{C1376110-DAB1-41D8-8E36-B4812C86DD4A}"/>
    <cellStyle name="Normal 46 3 2 2" xfId="3460" xr:uid="{8AD4F162-2538-4380-AD7D-1E1674199DD3}"/>
    <cellStyle name="Normal 46 3 2 2 2" xfId="6800" xr:uid="{88EC83D1-0256-4902-A9FB-AA726038FFF2}"/>
    <cellStyle name="Normal 46 3 2 3" xfId="6288" xr:uid="{B732244C-1F70-4060-98BA-0D6AF626418C}"/>
    <cellStyle name="Normal 46 3 3" xfId="3459" xr:uid="{45E0EC27-7151-471E-96F5-553B1462CEE5}"/>
    <cellStyle name="Normal 46 3 3 2" xfId="6799" xr:uid="{89FC9E3F-C4AC-460D-B2A7-6732D0D243D2}"/>
    <cellStyle name="Normal 46 3 4" xfId="6287" xr:uid="{F7C62725-48D8-447E-AA4D-22E8EC737839}"/>
    <cellStyle name="Normal 46 4" xfId="3364" xr:uid="{6262C61D-4713-4A59-AA7E-5E3C8DB373A8}"/>
    <cellStyle name="Normal 46 4 2" xfId="6704" xr:uid="{17D45785-F6D9-43FA-8ADA-E0D239BE624D}"/>
    <cellStyle name="Normal 46 5" xfId="3905" xr:uid="{8D7CB819-3D60-4693-9734-1EE5056FB234}"/>
    <cellStyle name="Normal 46 5 2" xfId="7153" xr:uid="{4B13755C-5EE9-4260-9A37-07F77C7C1CA7}"/>
    <cellStyle name="Normal 46 6" xfId="4263" xr:uid="{690AE874-2C4F-4690-9D56-1A53EE2E3E7D}"/>
    <cellStyle name="Normal 46 6 2" xfId="7386" xr:uid="{119D9462-7103-4699-978E-B503253D47B6}"/>
    <cellStyle name="Normal 46 7" xfId="5707" xr:uid="{439FF96C-C2E3-46F1-91C8-91B902307FCE}"/>
    <cellStyle name="Normal 47" xfId="1473" xr:uid="{23C7EB41-CCE8-46E3-A134-C1876E198582}"/>
    <cellStyle name="Normal 47 2" xfId="2747" xr:uid="{71979866-4A98-4E61-B28E-BAA6715CF4E8}"/>
    <cellStyle name="Normal 47 3" xfId="2748" xr:uid="{CD00DA8D-A4AB-4EEE-96C2-22BFD591F17F}"/>
    <cellStyle name="Normal 47 3 2" xfId="2749" xr:uid="{DF610010-EC8E-4113-8535-AAB62A9DF094}"/>
    <cellStyle name="Normal 47 3 2 2" xfId="3462" xr:uid="{9714AE7F-AB22-4B76-B307-CB5AFE6B2EFD}"/>
    <cellStyle name="Normal 47 3 2 2 2" xfId="6802" xr:uid="{B89BDD2C-2D0A-4EAB-996B-19743B959CB1}"/>
    <cellStyle name="Normal 47 3 2 3" xfId="6291" xr:uid="{1EE54601-0FB2-473C-8C39-8EAACA9D87CD}"/>
    <cellStyle name="Normal 47 3 3" xfId="3461" xr:uid="{23E47047-E166-4451-B38D-DFECBB66EAB3}"/>
    <cellStyle name="Normal 47 3 3 2" xfId="6801" xr:uid="{A0EE84E9-02DC-4762-A62A-D8A5D526CFB9}"/>
    <cellStyle name="Normal 47 3 4" xfId="6290" xr:uid="{10CA7D24-7E39-4D97-B084-73D8FDEC4516}"/>
    <cellStyle name="Normal 47 4" xfId="3370" xr:uid="{94199C5F-4CC3-4F29-82BA-A438FF583960}"/>
    <cellStyle name="Normal 47 4 2" xfId="6710" xr:uid="{25DF2245-5F0F-4762-91A3-2931EB1F6BC2}"/>
    <cellStyle name="Normal 47 5" xfId="5713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8" xr:uid="{F04C8475-45D3-4449-AF0B-0C6F3508E480}"/>
    <cellStyle name="Normal 48 2 2 2" xfId="3365" xr:uid="{E855062D-A070-4636-B592-1FB7CAB46414}"/>
    <cellStyle name="Normal 48 2 2 2 2" xfId="6705" xr:uid="{1C388D82-ECFB-43BD-8829-646432A0C782}"/>
    <cellStyle name="Normal 48 2 2 3" xfId="5708" xr:uid="{A8B16823-7266-40FE-92DC-2072DCCA7448}"/>
    <cellStyle name="Normal 48 2 3" xfId="3296" xr:uid="{91A85B0A-CE02-429D-AFCE-82C6269AD99C}"/>
    <cellStyle name="Normal 48 2 3 2" xfId="6636" xr:uid="{4B292C76-4589-4F4C-B5AC-FFD895CFFB45}"/>
    <cellStyle name="Normal 48 2 4" xfId="5400" xr:uid="{3D535FD3-9845-4F38-A0D3-F390E6FEAAD5}"/>
    <cellStyle name="Normal 48 3" xfId="1469" xr:uid="{77E23ACA-7705-4AD6-B957-3848262DFB2D}"/>
    <cellStyle name="Normal 48 3 2" xfId="3366" xr:uid="{7CAF7056-2456-4391-9E8B-72102074E354}"/>
    <cellStyle name="Normal 48 3 2 2" xfId="6706" xr:uid="{6BAFC173-2798-4278-A39D-4BF8FF8AD2B9}"/>
    <cellStyle name="Normal 48 3 3" xfId="5709" xr:uid="{A6BAB6C5-4CD1-4D19-8FB2-354F9B6CFE19}"/>
    <cellStyle name="Normal 48 4" xfId="3295" xr:uid="{4B0C4D43-74F3-48CC-99E9-CB33625BD043}"/>
    <cellStyle name="Normal 48 4 2" xfId="6635" xr:uid="{C3AF1BCF-750F-463F-A1D9-A4C5FCB0C0A4}"/>
    <cellStyle name="Normal 48 5" xfId="5399" xr:uid="{1AEAF2F8-E6A8-44D9-922E-5B7B2C29AD48}"/>
    <cellStyle name="Normal 49" xfId="2750" xr:uid="{44AD32F2-0D22-46B5-A169-12FAD9ED2AD6}"/>
    <cellStyle name="Normal 49 2" xfId="2751" xr:uid="{AB906BD9-3DE7-417A-A5B3-BA36F89FA3C0}"/>
    <cellStyle name="Normal 5" xfId="11" xr:uid="{272258A3-E36D-48EC-9935-A5677B270AA1}"/>
    <cellStyle name="Normal 5 10" xfId="2752" xr:uid="{4B4F47C6-3921-4BB2-B251-46B6BFFFB631}"/>
    <cellStyle name="Normal 5 11" xfId="2753" xr:uid="{522A15C2-9740-4EFE-A118-226A686F406D}"/>
    <cellStyle name="Normal 5 12" xfId="3770" xr:uid="{DE240AE3-5147-4642-A2F6-2EC286B60724}"/>
    <cellStyle name="Normal 5 13" xfId="3789" xr:uid="{64796966-C848-4639-B6B5-1E682249E372}"/>
    <cellStyle name="Normal 5 13 2" xfId="7072" xr:uid="{24672A55-3D50-4574-BC2B-5CCAE3970057}"/>
    <cellStyle name="Normal 5 14" xfId="3889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4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6" xr:uid="{03B063F2-B724-4934-A8C7-820ED85AF0BC}"/>
    <cellStyle name="Normal 5 2 3 3" xfId="4398" xr:uid="{14DFB710-7C35-45A4-AA01-40AB13EE0F40}"/>
    <cellStyle name="Normal 5 2 3 3 2" xfId="7477" xr:uid="{84BC7BC4-08F6-41E3-89AF-219616AE16DB}"/>
    <cellStyle name="Normal 5 2 3 4" xfId="2755" xr:uid="{5A6D5933-C458-4F09-8EBC-9412F4003CCE}"/>
    <cellStyle name="Normal 5 2 4" xfId="2757" xr:uid="{E2108593-2917-4E3C-B866-139B3AFEFED8}"/>
    <cellStyle name="Normal 5 2 5" xfId="2758" xr:uid="{4665F62E-68E3-40F2-88C1-AE4F4A17EF0B}"/>
    <cellStyle name="Normal 5 2 6" xfId="3872" xr:uid="{5ECD6BEC-4899-4EC9-86D2-7405348531F9}"/>
    <cellStyle name="Normal 5 2 7" xfId="4159" xr:uid="{2BE2235C-42DE-4F89-A71E-CAB1A6A0292F}"/>
    <cellStyle name="Normal 5 2 7 2" xfId="7312" xr:uid="{093E37B5-1E8E-4B10-A277-F07A895F00D6}"/>
    <cellStyle name="Normal 5 2 8" xfId="4910" xr:uid="{726371F2-D217-4EFD-98E6-8C97DC401480}"/>
    <cellStyle name="Normal 5 2 8 2" xfId="7932" xr:uid="{A1BCDA92-3DC6-450D-B451-97C077E7330E}"/>
    <cellStyle name="Normal 5 2 9" xfId="5021" xr:uid="{AF6769B9-908F-44A0-BBC7-60375F869565}"/>
    <cellStyle name="Normal 5 2 9 2" xfId="8032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59" xr:uid="{01C40A9F-D2DD-4AE3-81CE-AF7AC8805EEE}"/>
    <cellStyle name="Normal 5 3 2 2" xfId="4329" xr:uid="{81C55986-E0FD-4242-BD5F-2A61D3EFD12B}"/>
    <cellStyle name="Normal 5 3 3" xfId="2760" xr:uid="{6FA08DC7-CDC1-46AD-BAA6-E0815B38A7AC}"/>
    <cellStyle name="Normal 5 3 3 2" xfId="4413" xr:uid="{3F7ADA76-ECA6-4A93-A141-0D6D57B224A1}"/>
    <cellStyle name="Normal 5 3 4" xfId="3983" xr:uid="{E21D4FBE-908B-41D6-8605-03623F6150B2}"/>
    <cellStyle name="Normal 5 3 5" xfId="4255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2" xr:uid="{D29B8A38-8B57-4869-887E-5DFD15AB61B4}"/>
    <cellStyle name="Normal 5 4 3" xfId="2763" xr:uid="{1E8E2B08-5335-41F9-9B7D-4F2A81555FA4}"/>
    <cellStyle name="Normal 5 4 4" xfId="2764" xr:uid="{4FD82D2B-2F9E-4B3E-9FBD-AEFD9649B9D3}"/>
    <cellStyle name="Normal 5 4 5" xfId="4319" xr:uid="{562860AC-D7E1-4396-BD45-64B4724FC98A}"/>
    <cellStyle name="Normal 5 4 6" xfId="2761" xr:uid="{4F7B8D2B-EC79-40EA-A2B5-6F24E2AF5885}"/>
    <cellStyle name="Normal 5 5" xfId="298" xr:uid="{35B9E3B8-64EF-4F2E-8274-CE154B5805C4}"/>
    <cellStyle name="Normal 5 5 2" xfId="2766" xr:uid="{1526D3FD-72F6-4607-8E93-E2ECED700670}"/>
    <cellStyle name="Normal 5 5 2 2" xfId="2767" xr:uid="{70CF9B5D-7545-4B1E-ADAB-A60077119293}"/>
    <cellStyle name="Normal 5 5 2 3" xfId="2768" xr:uid="{06FEDAA4-A9C5-419C-97D9-5EC642ABAA70}"/>
    <cellStyle name="Normal 5 5 3" xfId="2769" xr:uid="{FA60B02D-1EA3-4B8F-9379-06F7C0FAD155}"/>
    <cellStyle name="Normal 5 5 4" xfId="2770" xr:uid="{90584700-56BD-4762-A3B9-000C5E445E8A}"/>
    <cellStyle name="Normal 5 5 5" xfId="4210" xr:uid="{F64D8650-0CEC-4191-B845-CE2499C2C3FE}"/>
    <cellStyle name="Normal 5 5 6" xfId="2765" xr:uid="{8F013C2C-4244-4F2A-B7F2-483063CA5078}"/>
    <cellStyle name="Normal 5 6" xfId="40" xr:uid="{8C0FABA1-CB86-488F-B907-46BA09435E00}"/>
    <cellStyle name="Normal 5 6 2" xfId="2771" xr:uid="{1FF2ABDB-376A-488F-B2E1-5B197419EAEF}"/>
    <cellStyle name="Normal 5 7" xfId="2772" xr:uid="{AC669315-D5A9-4D35-B64A-BC6D6DA9FBD3}"/>
    <cellStyle name="Normal 5 8" xfId="2773" xr:uid="{188642F3-BC53-4995-846B-5FD1A8CB6712}"/>
    <cellStyle name="Normal 5 9" xfId="2774" xr:uid="{C3F33433-A085-426D-97C6-DD57654C0A55}"/>
    <cellStyle name="Normal 50" xfId="2775" xr:uid="{EDBD3F4B-6BB0-4FC3-AD45-26A988F9401B}"/>
    <cellStyle name="Normal 50 2" xfId="2776" xr:uid="{7E0ED6D9-6651-43A3-A014-23726C7343F5}"/>
    <cellStyle name="Normal 51" xfId="2777" xr:uid="{BBB111E4-AE49-4F5C-994A-BA62BD700ED2}"/>
    <cellStyle name="Normal 51 2" xfId="2778" xr:uid="{8AF3807F-15E1-452B-A86D-716DB5873745}"/>
    <cellStyle name="Normal 52" xfId="2779" xr:uid="{16DE1010-B1D9-414F-BB5D-6934002AD8F6}"/>
    <cellStyle name="Normal 52 2" xfId="2780" xr:uid="{03637C56-5ADE-4BF3-AD18-B360E0AF0883}"/>
    <cellStyle name="Normal 53" xfId="2781" xr:uid="{C3A1AA4E-BD39-4AD4-A1FE-FAFBC39EAF7B}"/>
    <cellStyle name="Normal 53 2" xfId="2782" xr:uid="{114DE21F-D6FB-4F8C-94DF-0FBCB6AD05F5}"/>
    <cellStyle name="Normal 54" xfId="2783" xr:uid="{4E3A30E3-6665-42B4-840A-2E63AACB9778}"/>
    <cellStyle name="Normal 54 2" xfId="2784" xr:uid="{1D02A03A-D8F6-4E9E-8CB1-47F1D827CC61}"/>
    <cellStyle name="Normal 55" xfId="2785" xr:uid="{FD9887E3-B36E-45FA-A0EF-14D018693CD8}"/>
    <cellStyle name="Normal 56" xfId="2786" xr:uid="{89104937-E1DF-49EE-A7DF-3570F628C2A6}"/>
    <cellStyle name="Normal 57" xfId="2787" xr:uid="{DC61C0EC-A71A-4943-8118-D15BC1A5F19A}"/>
    <cellStyle name="Normal 58" xfId="2788" xr:uid="{FA4F4551-01EC-4A90-A38A-6F2BE3786DE6}"/>
    <cellStyle name="Normal 58 2" xfId="4223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5" xr:uid="{94055F26-0CD1-4204-8828-B1D94F1B6405}"/>
    <cellStyle name="Normal 59 2 2" xfId="7273" xr:uid="{37C9B2BC-69AC-4582-AA5C-3795CF2DEF5F}"/>
    <cellStyle name="Normal 59 3" xfId="4876" xr:uid="{EDCAED3E-B1AA-4073-A9F6-028F1CF21E30}"/>
    <cellStyle name="Normal 59 3 2" xfId="7898" xr:uid="{F1405F6C-CE3F-4069-969C-651943967AE0}"/>
    <cellStyle name="Normal 59 4" xfId="4992" xr:uid="{3EF2F6A9-54FC-4727-900F-574750F757EB}"/>
    <cellStyle name="Normal 59 4 2" xfId="8003" xr:uid="{426CD80A-17E3-494B-98F9-6AF1A3A3433D}"/>
    <cellStyle name="Normal 59 5" xfId="2789" xr:uid="{447258E5-6CC7-4ABD-85AD-28A503C9692D}"/>
    <cellStyle name="Normal 6" xfId="15" xr:uid="{F0BF1A19-8D5D-44DF-AA3E-DCE057B2B690}"/>
    <cellStyle name="Normal 6 10" xfId="3791" xr:uid="{AF3F89FA-9DD8-4207-B0DF-A84A40CB5D16}"/>
    <cellStyle name="Normal 6 10 2" xfId="7074" xr:uid="{86F559DD-B454-4F92-9931-A88F77AC1069}"/>
    <cellStyle name="Normal 6 11" xfId="4113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6" xr:uid="{42A0C87D-8CC2-443A-AD06-19F9F4424EA0}"/>
    <cellStyle name="Normal 6 2 2 2 2" xfId="7409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1" xr:uid="{51021970-DBB8-441B-BFE6-0D3996BE5F12}"/>
    <cellStyle name="Normal 6 2 3 2 2" xfId="3464" xr:uid="{92A42CF1-950F-44BA-9646-6C7324A70167}"/>
    <cellStyle name="Normal 6 2 3 2 2 2" xfId="6804" xr:uid="{20CC3F38-5D7F-4859-B8B9-37AD193E8238}"/>
    <cellStyle name="Normal 6 2 3 2 3" xfId="6321" xr:uid="{4B6211DC-0230-4015-B766-C45FB9144C07}"/>
    <cellStyle name="Normal 6 2 3 3" xfId="3463" xr:uid="{351ADD3F-769B-45F9-A1B7-5A6C9AEDA74F}"/>
    <cellStyle name="Normal 6 2 3 3 2" xfId="6803" xr:uid="{817F4666-8D04-4C9E-B30A-9A71DE323784}"/>
    <cellStyle name="Normal 6 2 3 4" xfId="4400" xr:uid="{A2FBC0BE-54AB-41BF-A562-2DF234B2CB53}"/>
    <cellStyle name="Normal 6 2 3 5" xfId="6320" xr:uid="{C907D23B-C25C-40B8-97A7-8088CE892942}"/>
    <cellStyle name="Normal 6 2 3 6" xfId="2790" xr:uid="{689ECE9A-92B2-4C0D-8714-23821B107FC3}"/>
    <cellStyle name="Normal 6 2 4" xfId="2792" xr:uid="{7683F8CA-B6DB-4550-BA3B-4EFCCA021DE2}"/>
    <cellStyle name="Normal 6 2 4 2" xfId="4439" xr:uid="{5B2E4EC9-0E87-48F2-8361-B78341DDB1DB}"/>
    <cellStyle name="Normal 6 2 5" xfId="3796" xr:uid="{46CBFDEB-8962-426E-AB9C-F6DFEEBBEB0B}"/>
    <cellStyle name="Normal 6 2 5 2" xfId="4232" xr:uid="{F1EB1BEB-56EA-44A4-8A0D-847A883BC64F}"/>
    <cellStyle name="Normal 6 2 5 3" xfId="7077" xr:uid="{3A98C7A6-7D21-43C2-B7BC-22167E61956F}"/>
    <cellStyle name="Normal 6 2 6" xfId="3974" xr:uid="{95A2E923-B9D1-4A6E-AF38-D057611CF4A3}"/>
    <cellStyle name="Normal 6 2 6 2" xfId="7193" xr:uid="{2C4B4051-A476-4779-877D-1F04C78C78B7}"/>
    <cellStyle name="Normal 6 2 7" xfId="4134" xr:uid="{6DA0356F-7F3A-482C-AD60-8A4AB580DECC}"/>
    <cellStyle name="Normal 6 2 7 2" xfId="7295" xr:uid="{BDE73E5D-ACB3-420F-93C8-F55C803CDDA9}"/>
    <cellStyle name="Normal 6 2 8" xfId="4896" xr:uid="{E32E6115-E23A-477D-8715-CE2836C5A95B}"/>
    <cellStyle name="Normal 6 2 8 2" xfId="7918" xr:uid="{98568C36-5592-4910-AE68-762F6E5D8B11}"/>
    <cellStyle name="Normal 6 2 9" xfId="5007" xr:uid="{4045E35E-1EFE-4432-9A23-D2EBF478FB5B}"/>
    <cellStyle name="Normal 6 2 9 2" xfId="8018" xr:uid="{CBCADA2F-C387-455B-A063-796DEB66FA6A}"/>
    <cellStyle name="Normal 6 21" xfId="45" xr:uid="{900F9313-BF48-49FD-A7B8-274887485D5F}"/>
    <cellStyle name="Normal 6 21 2" xfId="5062" xr:uid="{CE7435BA-404A-4044-893D-07F7FF24B8E8}"/>
    <cellStyle name="Normal 6 21 2 2" xfId="8072" xr:uid="{9EA270EC-5665-4E53-82F7-85109CD3A077}"/>
    <cellStyle name="Normal 6 21 3" xfId="7068" xr:uid="{91963F8C-EB22-452A-9A13-98B4BD6151D1}"/>
    <cellStyle name="Normal 6 21 4" xfId="51" xr:uid="{E3235ED3-C663-4F31-9411-E4A510E6DC2F}"/>
    <cellStyle name="Normal 6 21 5" xfId="3784" xr:uid="{3B07A1F6-7986-4522-A013-13BDED395D97}"/>
    <cellStyle name="Normal 6 22" xfId="4209" xr:uid="{20CEC20C-31CB-4CA0-8DF2-E1F6E185F5B9}"/>
    <cellStyle name="Normal 6 3" xfId="303" xr:uid="{D2715124-D7CC-439F-A7AB-54766FECE0EB}"/>
    <cellStyle name="Normal 6 3 2" xfId="2793" xr:uid="{836A23D8-8194-4E73-B1DE-E349522ED23C}"/>
    <cellStyle name="Normal 6 3 2 2" xfId="4330" xr:uid="{C9CD5285-2F17-4F4C-A549-326909BE0E5C}"/>
    <cellStyle name="Normal 6 3 2 3" xfId="5117" xr:uid="{A6FB8EA0-589B-4EF7-85E3-C2624E2A13B4}"/>
    <cellStyle name="Normal 6 3 2 3 2" xfId="8108" xr:uid="{AB839A7D-3F97-4D53-A083-DC409A03E3AA}"/>
    <cellStyle name="Normal 6 3 3" xfId="2794" xr:uid="{F7285D59-6E33-4E73-B92E-5BA5235EEF10}"/>
    <cellStyle name="Normal 6 3 4" xfId="2795" xr:uid="{BE9DF36D-3789-4F42-9138-6241DF4989DE}"/>
    <cellStyle name="Normal 6 3 4 2" xfId="2796" xr:uid="{2F128330-5BFD-4EED-BB18-480B08131514}"/>
    <cellStyle name="Normal 6 3 4 2 2" xfId="3466" xr:uid="{6C7C9154-EE51-437D-9581-36E53DAF2045}"/>
    <cellStyle name="Normal 6 3 4 2 2 2" xfId="6806" xr:uid="{B8809871-056E-40C6-9383-FBF92AC1042F}"/>
    <cellStyle name="Normal 6 3 4 2 3" xfId="6325" xr:uid="{83414B31-76AC-4FC4-97D7-D89DD2CED6D5}"/>
    <cellStyle name="Normal 6 3 4 3" xfId="3465" xr:uid="{45D83704-9F70-4ADB-8FAC-144767B762BA}"/>
    <cellStyle name="Normal 6 3 4 3 2" xfId="6805" xr:uid="{7D6D87E7-5AFB-46A7-928F-27D9AA0F5512}"/>
    <cellStyle name="Normal 6 3 4 4" xfId="6324" xr:uid="{3EDA7AFE-792F-4E16-AC04-169B709D0696}"/>
    <cellStyle name="Normal 6 3 5" xfId="3984" xr:uid="{3A80EB7B-BDA9-45B1-8A23-4E194EC91DB0}"/>
    <cellStyle name="Normal 6 3 6" xfId="4187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8" xr:uid="{C9F7C3EA-2FD1-4AD5-9316-7480734DDBD7}"/>
    <cellStyle name="Normal 6 4 3" xfId="2799" xr:uid="{62E8BD22-EB22-4F30-A2BE-3392939E1273}"/>
    <cellStyle name="Normal 6 4 4" xfId="2800" xr:uid="{5B7997F3-B691-4B13-ADB6-A22E6B08643B}"/>
    <cellStyle name="Normal 6 4 5" xfId="3986" xr:uid="{69E51140-EB5E-4094-84EF-3A7519953368}"/>
    <cellStyle name="Normal 6 4 6" xfId="2797" xr:uid="{4B3AAD91-95BB-4A92-BEDD-1DBBAE8CDF78}"/>
    <cellStyle name="Normal 6 5" xfId="2801" xr:uid="{C4A15A9F-81E7-41F2-9864-2F17FC2CF735}"/>
    <cellStyle name="Normal 6 5 2" xfId="2802" xr:uid="{D0486163-E0FA-4AE0-B9CB-945E801ED5A0}"/>
    <cellStyle name="Normal 6 5 3" xfId="4390" xr:uid="{B0C84AB7-0931-4660-9753-D952B1785BBE}"/>
    <cellStyle name="Normal 6 6" xfId="2803" xr:uid="{E49D373E-F7A1-4C6F-9643-E1BF1061D4FD}"/>
    <cellStyle name="Normal 6 6 2" xfId="4491" xr:uid="{71B1BBB0-2301-4106-B2F9-CD01A64440EF}"/>
    <cellStyle name="Normal 6 7" xfId="2804" xr:uid="{571735EA-D982-4011-84CB-390F3D571F0E}"/>
    <cellStyle name="Normal 6 7 2" xfId="4225" xr:uid="{B1C77C34-3E42-4290-BD83-D1663AACD345}"/>
    <cellStyle name="Normal 6 8" xfId="2805" xr:uid="{A428BBB7-BF3E-48ED-8565-7EDE3D977CE5}"/>
    <cellStyle name="Normal 6 9" xfId="2806" xr:uid="{B4A4D43C-865D-4F7E-8DDA-84BEDD854FAD}"/>
    <cellStyle name="Normal 6_SFC_31.10.2010" xfId="950" xr:uid="{CFBD656C-73ED-4D4F-9027-76DF6DC9B7A1}"/>
    <cellStyle name="Normal 60" xfId="2807" xr:uid="{8C57CC69-CE7B-460A-84A0-078684D040CA}"/>
    <cellStyle name="Normal 60 2" xfId="2808" xr:uid="{4C6A25B0-FC4E-438A-A5F8-E1E40F6742EB}"/>
    <cellStyle name="Normal 60 2 2" xfId="3468" xr:uid="{B0A7CF18-8B53-4143-BE99-2C74DF9AE76F}"/>
    <cellStyle name="Normal 60 2 2 2" xfId="6808" xr:uid="{EA06E6EF-2ED3-4ED2-86F7-545A262F4E37}"/>
    <cellStyle name="Normal 60 2 3" xfId="5106" xr:uid="{21DFEEA8-1159-4CEC-8B3A-967E600D0099}"/>
    <cellStyle name="Normal 60 2 3 2" xfId="8097" xr:uid="{ACC1D953-9DEA-4921-8668-B31190B1BB95}"/>
    <cellStyle name="Normal 60 2 4" xfId="6336" xr:uid="{F1C08A17-0F86-4910-83D4-A6EAF0C60711}"/>
    <cellStyle name="Normal 60 3" xfId="3467" xr:uid="{5CF2353A-651F-47E9-A373-5DE2AAFAAF12}"/>
    <cellStyle name="Normal 60 3 2" xfId="6807" xr:uid="{69184471-24BD-43B2-8BDF-EEEB62462441}"/>
    <cellStyle name="Normal 60 4" xfId="5080" xr:uid="{C11F8736-81DE-46DE-9C19-6810A466F36B}"/>
    <cellStyle name="Normal 60 4 2" xfId="8081" xr:uid="{B2F4D8B1-F03F-4850-9659-B43D34ED8EED}"/>
    <cellStyle name="Normal 60 5" xfId="6335" xr:uid="{CB4352EB-0DCB-4B27-B57E-704794D0BFBD}"/>
    <cellStyle name="Normal 61" xfId="2809" xr:uid="{42CB8319-9919-4818-B03A-1336C8321D80}"/>
    <cellStyle name="Normal 61 2" xfId="2810" xr:uid="{2A1C5852-64DC-4F66-B8E5-C8FE0F6ADCBC}"/>
    <cellStyle name="Normal 61 2 2" xfId="3470" xr:uid="{5B85EBED-E711-4D71-AA73-BD914869C6E1}"/>
    <cellStyle name="Normal 61 2 2 2" xfId="6810" xr:uid="{C0E136F3-D910-488B-AC62-6E0D0D755984}"/>
    <cellStyle name="Normal 61 2 3" xfId="6338" xr:uid="{65A841A9-F464-417C-B4A2-218A2F92BDA9}"/>
    <cellStyle name="Normal 61 3" xfId="3469" xr:uid="{4A02A82A-FA40-4A57-BBD4-083FB55FDB0A}"/>
    <cellStyle name="Normal 61 3 2" xfId="6809" xr:uid="{1793BAF5-2ED4-4419-8B82-11E1F4E96268}"/>
    <cellStyle name="Normal 61 4" xfId="6337" xr:uid="{BFEA20B6-7FB0-49DD-A342-CB08C256062D}"/>
    <cellStyle name="Normal 62" xfId="2811" xr:uid="{7991081C-AB16-4D72-BE09-B5C875855058}"/>
    <cellStyle name="Normal 62 2" xfId="2812" xr:uid="{00D881F4-8FA8-41D6-BEE4-EAACD2C708CE}"/>
    <cellStyle name="Normal 62 2 2" xfId="3472" xr:uid="{4BF11ED3-119B-48B8-BA70-24306F42E93E}"/>
    <cellStyle name="Normal 62 2 2 2" xfId="6812" xr:uid="{E61FEC32-4CD0-4309-A5CB-E49B04F37555}"/>
    <cellStyle name="Normal 62 2 3" xfId="6340" xr:uid="{937D11BC-FA7C-46BF-B4D3-8A64D032E5F1}"/>
    <cellStyle name="Normal 62 3" xfId="3471" xr:uid="{2CCBFF63-9D70-4BAC-873F-8A6CCA741412}"/>
    <cellStyle name="Normal 62 3 2" xfId="6811" xr:uid="{3D57B7E0-543A-4BEB-9BC0-5A945316B1E5}"/>
    <cellStyle name="Normal 62 4" xfId="6339" xr:uid="{D1AD57F2-0427-4577-99DC-2739DEEC6559}"/>
    <cellStyle name="Normal 63" xfId="2813" xr:uid="{641A9B26-09CA-4675-9043-CB490C084A66}"/>
    <cellStyle name="Normal 63 2" xfId="2814" xr:uid="{6E2E9682-3442-4808-89B4-C2BEDC7710E0}"/>
    <cellStyle name="Normal 63 2 2" xfId="3474" xr:uid="{44E53599-B20D-4BB9-91E4-40C1BCF0B4C6}"/>
    <cellStyle name="Normal 63 2 2 2" xfId="6814" xr:uid="{93671F91-32B8-4023-B9A9-7269BDB40F79}"/>
    <cellStyle name="Normal 63 2 3" xfId="6342" xr:uid="{B84C9E96-F6D8-49B0-BFC8-C7B1D88CE182}"/>
    <cellStyle name="Normal 63 3" xfId="3473" xr:uid="{BDD2C066-276E-4357-A929-8D5139420D7A}"/>
    <cellStyle name="Normal 63 3 2" xfId="6813" xr:uid="{19A17C27-B6F9-40CF-AB9F-093AB483E619}"/>
    <cellStyle name="Normal 63 4" xfId="6341" xr:uid="{B6885CF3-F80B-4AB6-A8B7-6E39E2EE0F98}"/>
    <cellStyle name="Normal 64" xfId="2815" xr:uid="{16D5E0DE-A213-4469-BD94-5AA99C4F7A3E}"/>
    <cellStyle name="Normal 64 2" xfId="2816" xr:uid="{447A8A65-6190-4B7B-B42B-B0FAA28AA06D}"/>
    <cellStyle name="Normal 64 2 2" xfId="3476" xr:uid="{8913DFBE-30D1-4DA4-AB79-38E3B64FD457}"/>
    <cellStyle name="Normal 64 2 2 2" xfId="6816" xr:uid="{1A0444FA-3172-43FA-9AF1-59EECAF8B758}"/>
    <cellStyle name="Normal 64 2 3" xfId="6344" xr:uid="{CE7C95EC-0F15-40B6-BFF3-19529219107F}"/>
    <cellStyle name="Normal 64 3" xfId="3475" xr:uid="{49E05415-5FDF-4F15-8A94-9F915D11CC3B}"/>
    <cellStyle name="Normal 64 3 2" xfId="6815" xr:uid="{9211D559-D6F5-45A8-976E-C9AFF43387A9}"/>
    <cellStyle name="Normal 64 4" xfId="6343" xr:uid="{697A0330-C301-4D7E-B88F-CAC899BE314E}"/>
    <cellStyle name="Normal 65" xfId="2817" xr:uid="{6AD26B6B-B914-4F8B-B8E0-8FEA401E59C6}"/>
    <cellStyle name="Normal 65 2" xfId="2818" xr:uid="{780E918C-1A94-4F56-914E-F32C34CCC2FF}"/>
    <cellStyle name="Normal 65 2 2" xfId="3478" xr:uid="{5C0716FD-2F98-4309-820F-490997307485}"/>
    <cellStyle name="Normal 65 2 2 2" xfId="6818" xr:uid="{424E1D7F-66D4-43CC-8901-C4A26CC7E772}"/>
    <cellStyle name="Normal 65 2 3" xfId="6346" xr:uid="{E0A97871-CC91-4CD9-9729-108F3AA29FEB}"/>
    <cellStyle name="Normal 65 3" xfId="3477" xr:uid="{F251C701-2BDB-4133-9563-784D7FA9571E}"/>
    <cellStyle name="Normal 65 3 2" xfId="6817" xr:uid="{B546DD6A-2924-497E-B879-37A263D3C964}"/>
    <cellStyle name="Normal 65 4" xfId="6345" xr:uid="{CA47521D-4AB0-4D5D-9A5B-D92D79A43999}"/>
    <cellStyle name="Normal 66" xfId="2819" xr:uid="{F69172CF-551F-4D18-B153-FE80F4A650AF}"/>
    <cellStyle name="Normal 66 2" xfId="2820" xr:uid="{D33D2E53-16C9-4419-84E2-0861077CB8C7}"/>
    <cellStyle name="Normal 66 2 2" xfId="3480" xr:uid="{A1FC8404-46D3-4BAE-B2BB-9887030B8B39}"/>
    <cellStyle name="Normal 66 2 2 2" xfId="6820" xr:uid="{A0D71720-2884-4F1E-9A11-ACAC30832657}"/>
    <cellStyle name="Normal 66 2 3" xfId="6348" xr:uid="{98B6A039-58D1-4627-8DCC-6237594C0283}"/>
    <cellStyle name="Normal 66 3" xfId="3479" xr:uid="{6A1E5CB0-D593-46B6-AACB-9D35BC7D0BAF}"/>
    <cellStyle name="Normal 66 3 2" xfId="6819" xr:uid="{D969AA83-8BEC-413A-B690-A315E04F1791}"/>
    <cellStyle name="Normal 66 4" xfId="6347" xr:uid="{D8B9C555-7C94-4976-B601-32A39792A0D7}"/>
    <cellStyle name="Normal 67" xfId="2821" xr:uid="{A6359EF6-AFC1-4815-A424-C1A4433EF3A2}"/>
    <cellStyle name="Normal 67 2" xfId="2822" xr:uid="{7A36E1CE-AE36-4F2D-BB94-73A016587441}"/>
    <cellStyle name="Normal 67 2 2" xfId="3482" xr:uid="{A308BCE6-8D0C-43E9-BE2D-B8BFE203A05D}"/>
    <cellStyle name="Normal 67 2 2 2" xfId="6822" xr:uid="{DA83A30B-76DC-4B8A-83F3-A4A13E442483}"/>
    <cellStyle name="Normal 67 2 3" xfId="6350" xr:uid="{36F84367-A749-4C56-B6D0-5B1CC02F9DCF}"/>
    <cellStyle name="Normal 67 3" xfId="3481" xr:uid="{466EAC52-8ECD-4843-A5F0-26C4495B8E30}"/>
    <cellStyle name="Normal 67 3 2" xfId="6821" xr:uid="{5D0C2149-4BD1-4875-9CA3-426F58163E71}"/>
    <cellStyle name="Normal 67 4" xfId="6349" xr:uid="{7177FE33-F22E-40B4-8B2E-943F93FD51CD}"/>
    <cellStyle name="Normal 68" xfId="2823" xr:uid="{5E9FEBAA-21A9-478B-B85D-B2707FACC845}"/>
    <cellStyle name="Normal 68 2" xfId="2824" xr:uid="{6C0A5932-37B3-4CF9-99CA-7628F0585F88}"/>
    <cellStyle name="Normal 68 2 2" xfId="3484" xr:uid="{2F8F2279-98F3-40D4-8255-E90FC065CE77}"/>
    <cellStyle name="Normal 68 2 2 2" xfId="6824" xr:uid="{B8396204-AE9A-4764-89E6-2D1F6E998CFB}"/>
    <cellStyle name="Normal 68 2 3" xfId="6352" xr:uid="{74431842-1CB1-4841-A919-F2430B55B85E}"/>
    <cellStyle name="Normal 68 3" xfId="3483" xr:uid="{8E9622D2-2366-4417-B7B6-84BFB232BAA7}"/>
    <cellStyle name="Normal 68 3 2" xfId="6823" xr:uid="{7429CD45-CCBD-4505-8B03-E19E80A4AF01}"/>
    <cellStyle name="Normal 68 4" xfId="6351" xr:uid="{B00123B7-1DCA-461C-94E7-BDEE89338BC1}"/>
    <cellStyle name="Normal 69" xfId="2825" xr:uid="{6975925F-CC05-4E77-B385-313786F27ABD}"/>
    <cellStyle name="Normal 69 2" xfId="2826" xr:uid="{83B1C252-F913-4B7D-ACB2-42BB297B722B}"/>
    <cellStyle name="Normal 69 2 2" xfId="3486" xr:uid="{5DBC0EB2-9BC5-4348-BAB3-50AF58019B30}"/>
    <cellStyle name="Normal 69 2 2 2" xfId="6826" xr:uid="{D12BD506-538F-4D97-A38C-624E8045AF5F}"/>
    <cellStyle name="Normal 69 2 3" xfId="6354" xr:uid="{1AF86E02-95B6-47AF-B120-7B5FC99C3300}"/>
    <cellStyle name="Normal 69 3" xfId="3485" xr:uid="{2F0C8BF8-C7C3-480B-98E2-C4226A94B651}"/>
    <cellStyle name="Normal 69 3 2" xfId="6825" xr:uid="{62809023-8E11-4C96-AA8B-09F685D0131A}"/>
    <cellStyle name="Normal 69 4" xfId="6353" xr:uid="{5355DF6E-BE5C-4C6E-B1A5-0D8DB5CD218E}"/>
    <cellStyle name="Normal 7" xfId="49" xr:uid="{A328091A-64B9-4183-AD21-CCEBA6F7B50E}"/>
    <cellStyle name="Normal 7 10" xfId="4103" xr:uid="{C860C402-330F-4F22-B299-C08778A17DCC}"/>
    <cellStyle name="Normal 7 10 2" xfId="7271" xr:uid="{E3C6CE35-268D-4464-94FA-925AFE7C5A4F}"/>
    <cellStyle name="Normal 7 11" xfId="4874" xr:uid="{9E1FFE7D-62F6-4A8A-8F08-5B7C8AFFB9DA}"/>
    <cellStyle name="Normal 7 11 2" xfId="7896" xr:uid="{CB9EB98D-8246-41C1-9376-C7882F18E383}"/>
    <cellStyle name="Normal 7 12" xfId="4990" xr:uid="{58CD23E8-8560-49EC-A99E-56EEF8D7E8A2}"/>
    <cellStyle name="Normal 7 12 2" xfId="8001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58" xr:uid="{A78C4C14-0A9D-476B-BEFC-3E9C5318E6F2}"/>
    <cellStyle name="Normal 7 2 2 3" xfId="5076" xr:uid="{B55DF7AE-3003-450B-AFE1-82A94FC916B1}"/>
    <cellStyle name="Normal 7 2 2 4" xfId="2827" xr:uid="{73BE152A-BE81-407F-8149-EEC4D5B89621}"/>
    <cellStyle name="Normal 7 2 3" xfId="305" xr:uid="{9E432C11-F897-48F5-AA0A-260407A47FF2}"/>
    <cellStyle name="Normal 7 2 3 2" xfId="5071" xr:uid="{52192459-79B4-4574-8044-57A48D0575F6}"/>
    <cellStyle name="Normal 7 2 3 3" xfId="2828" xr:uid="{D9E32224-B9C3-4903-8E00-0E46820D2F79}"/>
    <cellStyle name="Normal 7 2 4" xfId="306" xr:uid="{7580DB6C-469F-4821-A90D-26569F40182F}"/>
    <cellStyle name="Normal 7 2 4 2" xfId="2830" xr:uid="{C7AB99F0-AE41-40DF-85BE-E12075917EFA}"/>
    <cellStyle name="Normal 7 2 4 2 2" xfId="3488" xr:uid="{5A350CB8-B745-4BAF-B9F0-CA7E58250061}"/>
    <cellStyle name="Normal 7 2 4 2 2 2" xfId="6828" xr:uid="{80DAFC16-8CBA-4801-B1AB-C2B1A592BD97}"/>
    <cellStyle name="Normal 7 2 4 2 3" xfId="6357" xr:uid="{77EB0903-2B1F-4205-A284-BC0B49D0D091}"/>
    <cellStyle name="Normal 7 2 4 3" xfId="3487" xr:uid="{54FD5004-7EDE-48AB-8B39-026C73191A36}"/>
    <cellStyle name="Normal 7 2 4 3 2" xfId="6827" xr:uid="{08480D25-BCDF-45B6-A42C-0A0E8D33AFF2}"/>
    <cellStyle name="Normal 7 2 4 4" xfId="6356" xr:uid="{D60548AE-06EE-406A-8588-A6FEB94313AC}"/>
    <cellStyle name="Normal 7 2 4 5" xfId="2829" xr:uid="{DD7F4BB1-F32F-484B-99F3-AF04C647B21D}"/>
    <cellStyle name="Normal 7 2 5" xfId="3821" xr:uid="{5DB11B5F-D43F-4869-9721-4AC35E1519C7}"/>
    <cellStyle name="Normal 7 2 5 2" xfId="7097" xr:uid="{1628B353-593E-4899-9F21-6D838DAFDFD9}"/>
    <cellStyle name="Normal 7 2 6" xfId="4172" xr:uid="{4055E492-9F31-4C30-9859-5A7D730BEC8C}"/>
    <cellStyle name="Normal 7 2 6 2" xfId="7322" xr:uid="{9BCB1789-7787-4D67-8FFF-4A90FC441782}"/>
    <cellStyle name="Normal 7 2 7" xfId="4918" xr:uid="{562444BD-7B5A-4F4F-8E81-469CE07771A1}"/>
    <cellStyle name="Normal 7 2 7 2" xfId="7940" xr:uid="{408EF7A4-E606-421E-8F98-FAB54BC53D54}"/>
    <cellStyle name="Normal 7 2 8" xfId="5028" xr:uid="{AA05D648-3757-42FB-8DBD-15AE57CACB94}"/>
    <cellStyle name="Normal 7 2 8 2" xfId="8039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2" xr:uid="{C880833C-6244-4C58-AB0A-43A13725E4D5}"/>
    <cellStyle name="Normal 7 3 2 2" xfId="4508" xr:uid="{CA702DEE-53FC-45EC-9629-6E693CF2F359}"/>
    <cellStyle name="Normal 7 3 2 2 2" xfId="7535" xr:uid="{16461196-5B0D-409A-9C12-8D8BA2CE5C59}"/>
    <cellStyle name="Normal 7 3 3" xfId="2833" xr:uid="{583FBDF3-CF49-43F6-8263-7EC70CDF7EBF}"/>
    <cellStyle name="Normal 7 3 3 2" xfId="4325" xr:uid="{4ADDB8CB-4804-4911-9136-9EDE0DC6E89C}"/>
    <cellStyle name="Normal 7 3 4" xfId="3826" xr:uid="{F37D545A-780E-4A5C-B735-A48BE408B593}"/>
    <cellStyle name="Normal 7 3 4 2" xfId="7101" xr:uid="{BE2359EF-C6CB-4C37-A8B0-8B5DFD49EC2C}"/>
    <cellStyle name="Normal 7 3 5" xfId="4178" xr:uid="{089CCAC2-171B-45F5-80AD-749363A2052D}"/>
    <cellStyle name="Normal 7 3 5 2" xfId="7327" xr:uid="{99D0B725-4594-4286-91D1-1F4DA2DDD235}"/>
    <cellStyle name="Normal 7 3 6" xfId="4921" xr:uid="{A7652DC8-3D48-449C-9053-17B0B58CF090}"/>
    <cellStyle name="Normal 7 3 6 2" xfId="7943" xr:uid="{BA7EE309-E2C7-4CB0-86C6-5F9FCD3070D8}"/>
    <cellStyle name="Normal 7 3 7" xfId="5031" xr:uid="{F570D9CC-547D-493B-B0D9-C4C165A0683C}"/>
    <cellStyle name="Normal 7 3 7 2" xfId="8042" xr:uid="{0192DB7F-C076-4D66-98B7-637C3E121493}"/>
    <cellStyle name="Normal 7 3 8" xfId="2831" xr:uid="{80C71BB8-8F38-45EA-9476-618105457FF6}"/>
    <cellStyle name="Normal 7 32 2" xfId="307" xr:uid="{53702182-ED8B-4C33-8652-1E83FF4DF82C}"/>
    <cellStyle name="Normal 7 32 2 2" xfId="4182" xr:uid="{C120050A-5F2D-4091-A4A8-5C433D4F1FBA}"/>
    <cellStyle name="Normal 7 32 2 2 2" xfId="7330" xr:uid="{66012BF4-FD29-45F8-8F2A-62FFB66921DF}"/>
    <cellStyle name="Normal 7 32 2 3" xfId="4924" xr:uid="{B1F43E68-F473-4F93-B4E6-22CB5719014B}"/>
    <cellStyle name="Normal 7 32 2 3 2" xfId="7946" xr:uid="{9FAE96E6-1210-4B19-A32A-83BA127EBD58}"/>
    <cellStyle name="Normal 7 32 2 4" xfId="5034" xr:uid="{331E1D62-238A-4ADF-B7F3-1047C0234798}"/>
    <cellStyle name="Normal 7 32 2 4 2" xfId="8045" xr:uid="{89D5FB8B-C245-47C4-B688-D0B0B271ED63}"/>
    <cellStyle name="Normal 7 32 2 5" xfId="7103" xr:uid="{6B8390A7-086A-42A9-8DCC-FFF39768FDB8}"/>
    <cellStyle name="Normal 7 32 2 6" xfId="3828" xr:uid="{A6650397-FC6E-4120-9A9A-69AC345D441A}"/>
    <cellStyle name="Normal 7 32 4" xfId="308" xr:uid="{E2F71546-BB70-4116-B2A9-88C60B5288C3}"/>
    <cellStyle name="Normal 7 32 4 2" xfId="4052" xr:uid="{684E7882-C9F5-4381-A0DA-CCFF14F43F4D}"/>
    <cellStyle name="Normal 7 32 4 2 2" xfId="4302" xr:uid="{881199F6-F0CC-4110-A7E3-EADDE3B87071}"/>
    <cellStyle name="Normal 7 32 4 2 2 2" xfId="7411" xr:uid="{4D4098BB-4080-4A10-B9E6-DF3E676A4A8B}"/>
    <cellStyle name="Normal 7 32 4 2 3" xfId="7236" xr:uid="{651BD29C-BD72-4DCB-A8CF-998CDD706762}"/>
    <cellStyle name="Normal 7 32 4 3" xfId="4175" xr:uid="{4EF00380-4B94-47D0-A449-D1D1761EB7DD}"/>
    <cellStyle name="Normal 7 32 4 3 2" xfId="7324" xr:uid="{7B4E48B9-E4BE-48A1-AE00-075EA08C1F85}"/>
    <cellStyle name="Normal 7 32 4 4" xfId="4919" xr:uid="{E0424FE4-93A7-4615-BCB2-2F7681FD8C33}"/>
    <cellStyle name="Normal 7 32 4 4 2" xfId="7941" xr:uid="{27AEA3B5-FA14-4F9D-907F-B7C8BA054B4E}"/>
    <cellStyle name="Normal 7 32 4 5" xfId="5029" xr:uid="{416901D2-8381-41C6-B518-394C3B0F9737}"/>
    <cellStyle name="Normal 7 32 4 5 2" xfId="8040" xr:uid="{026E0BA3-AA70-4DFA-A395-CE25A5F89C74}"/>
    <cellStyle name="Normal 7 32 4 6" xfId="7089" xr:uid="{EA9F6E20-E3EE-41B0-8E1F-9F1A1362EF54}"/>
    <cellStyle name="Normal 7 32 4 7" xfId="3811" xr:uid="{8FE7AEB7-B788-4346-908F-E79CFA869EF4}"/>
    <cellStyle name="Normal 7 4" xfId="309" xr:uid="{EFD85250-9637-4D15-884E-43C264A5923E}"/>
    <cellStyle name="Normal 7 4 2" xfId="3819" xr:uid="{015A3D4B-DD60-4883-BE37-CEADD52CBAB5}"/>
    <cellStyle name="Normal 7 4 2 2" xfId="7096" xr:uid="{09CD3BB7-FDE1-4574-B4CA-6FB550DFA8DD}"/>
    <cellStyle name="Normal 7 4 3" xfId="4170" xr:uid="{427CE0CB-53CC-47EA-A0E2-C1E973FF98D9}"/>
    <cellStyle name="Normal 7 4 3 2" xfId="7320" xr:uid="{86D7030E-D55C-4F4C-82B6-6341770E17FE}"/>
    <cellStyle name="Normal 7 4 4" xfId="4916" xr:uid="{25EC6197-813A-477C-A00B-13C4FB02DAD3}"/>
    <cellStyle name="Normal 7 4 4 2" xfId="7938" xr:uid="{D478320E-9724-431A-8A87-75F310499CFA}"/>
    <cellStyle name="Normal 7 4 5" xfId="5026" xr:uid="{54A2730E-09E7-4041-8174-874F9DC46C6A}"/>
    <cellStyle name="Normal 7 4 5 2" xfId="8037" xr:uid="{27140633-369A-4174-BC15-C4EC4D74D814}"/>
    <cellStyle name="Normal 7 4 6" xfId="2834" xr:uid="{EE6CEA19-F717-431F-94AF-C5C43AB8C7BD}"/>
    <cellStyle name="Normal 7 5" xfId="310" xr:uid="{F8B2E848-054D-44C6-AAEF-3C8D60398809}"/>
    <cellStyle name="Normal 7 5 2" xfId="4457" xr:uid="{71D12888-93AE-4331-9CB4-351B813A1331}"/>
    <cellStyle name="Normal 7 5 3" xfId="4168" xr:uid="{72FD07E2-B1A6-47FA-8AF8-56A8213D807C}"/>
    <cellStyle name="Normal 7 5 3 2" xfId="7318" xr:uid="{123BD6E3-BAA7-46D4-BFC3-866480C8312A}"/>
    <cellStyle name="Normal 7 5 4" xfId="4914" xr:uid="{D2CCA887-E485-47CA-A14B-4F34D3133010}"/>
    <cellStyle name="Normal 7 5 4 2" xfId="7936" xr:uid="{60DF92BF-539C-4242-ACC6-3B95B145A394}"/>
    <cellStyle name="Normal 7 5 5" xfId="5024" xr:uid="{DA2F0C24-614F-4740-9E6A-51C528E1A579}"/>
    <cellStyle name="Normal 7 5 5 2" xfId="8035" xr:uid="{36A2F01B-4B39-4E99-BAD4-65FA91FA4C79}"/>
    <cellStyle name="Normal 7 5 6" xfId="2835" xr:uid="{49373B47-A446-4E80-AD65-72130BBC8E53}"/>
    <cellStyle name="Normal 7 6" xfId="311" xr:uid="{D4F6C515-45A0-4986-9B7F-8F1F2E43F35D}"/>
    <cellStyle name="Normal 7 6 2" xfId="2837" xr:uid="{4B478FB0-CCB6-40C5-8E3F-1094FC4B1F95}"/>
    <cellStyle name="Normal 7 6 2 2" xfId="3490" xr:uid="{57217401-6214-4096-B387-0986D74FBB1A}"/>
    <cellStyle name="Normal 7 6 2 2 2" xfId="6830" xr:uid="{A5D724C3-1F51-4BE5-83BA-182D08B2A287}"/>
    <cellStyle name="Normal 7 6 2 3" xfId="6363" xr:uid="{496669A5-BEA1-4869-A282-76EAFEE5609E}"/>
    <cellStyle name="Normal 7 6 3" xfId="3489" xr:uid="{6E1966C2-D40A-44C5-93FC-41B639A99E02}"/>
    <cellStyle name="Normal 7 6 3 2" xfId="6829" xr:uid="{97B87D0F-2389-4D80-B1D1-B246AE97CB98}"/>
    <cellStyle name="Normal 7 6 4" xfId="5065" xr:uid="{7DF917C0-9BC9-434D-B0B4-CB522801FF1C}"/>
    <cellStyle name="Normal 7 6 5" xfId="6362" xr:uid="{773B640B-2CC2-4AA4-9ED1-B0200963D492}"/>
    <cellStyle name="Normal 7 6 6" xfId="2836" xr:uid="{ED68FE7E-7C10-4A15-9640-0DB917DCA1B9}"/>
    <cellStyle name="Normal 7 7" xfId="312" xr:uid="{FC872E61-0DF8-4B3E-BF16-200F5447267E}"/>
    <cellStyle name="Normal 7 7 2" xfId="3674" xr:uid="{2B02556D-901B-47D5-BF6F-A93227B18917}"/>
    <cellStyle name="Normal 7 8" xfId="3824" xr:uid="{7F56756E-2EDE-451B-9DF4-2F5D29387F25}"/>
    <cellStyle name="Normal 7 8 2" xfId="7100" xr:uid="{6FCD7235-0BC7-4896-B543-E7A60C47D693}"/>
    <cellStyle name="Normal 7 9" xfId="3891" xr:uid="{381D0042-6B0F-4272-992F-6D037118EA48}"/>
    <cellStyle name="Normal 7_In Put Vat_CTR 2.13" xfId="2838" xr:uid="{5A4D4C4D-C2E1-4429-8822-F90B4C6C618A}"/>
    <cellStyle name="Normal 70" xfId="2839" xr:uid="{CC48573E-40B6-4944-9154-97176A37CA4F}"/>
    <cellStyle name="Normal 70 2" xfId="2840" xr:uid="{5A5ABD41-4C5E-4DF5-8FD8-FAF4206180F3}"/>
    <cellStyle name="Normal 70 2 2" xfId="3492" xr:uid="{A8652759-AB14-4716-B821-2FF4F0479668}"/>
    <cellStyle name="Normal 70 2 2 2" xfId="6832" xr:uid="{C7DF3471-2518-442D-B037-D0CE599EBD24}"/>
    <cellStyle name="Normal 70 2 3" xfId="6365" xr:uid="{04EB9A8E-8FC8-48C7-ADC7-295BD0F015FE}"/>
    <cellStyle name="Normal 70 3" xfId="3491" xr:uid="{C194E9A2-EE61-44B8-9B19-EF2CAED99CB1}"/>
    <cellStyle name="Normal 70 3 2" xfId="6831" xr:uid="{5F50501F-2837-4B1D-962B-6BEA4EA04707}"/>
    <cellStyle name="Normal 70 4" xfId="6364" xr:uid="{272B0819-22B3-408E-B9A7-1666A5751655}"/>
    <cellStyle name="Normal 71" xfId="2841" xr:uid="{75F470F2-191A-479B-B4EB-3BF5F2407CAA}"/>
    <cellStyle name="Normal 71 2" xfId="2842" xr:uid="{7E7B7BB1-3A5B-4BE6-90D6-B3F9383D5007}"/>
    <cellStyle name="Normal 71 2 2" xfId="3494" xr:uid="{2575AD77-2B2C-44E0-BA0E-518C71DEE247}"/>
    <cellStyle name="Normal 71 2 2 2" xfId="6834" xr:uid="{324DFE7A-A76F-4669-A1AF-BFEFAED59AFE}"/>
    <cellStyle name="Normal 71 2 3" xfId="6367" xr:uid="{31EFE4AB-9CA8-432E-B13F-EB593A9FB3D6}"/>
    <cellStyle name="Normal 71 3" xfId="3493" xr:uid="{3EA543C8-E317-4DD6-8E82-344A255DFFE3}"/>
    <cellStyle name="Normal 71 3 2" xfId="6833" xr:uid="{52C8965E-FA09-4FA7-8BF1-EE52BD118D30}"/>
    <cellStyle name="Normal 71 4" xfId="6366" xr:uid="{FD28303C-08AC-42F1-997B-3F943EF2D25B}"/>
    <cellStyle name="Normal 72" xfId="2843" xr:uid="{3CA9D966-5702-4895-8D1D-CCE9347297C1}"/>
    <cellStyle name="Normal 72 2" xfId="2844" xr:uid="{17F77411-09FD-4CB9-A5FF-80CF55DC4147}"/>
    <cellStyle name="Normal 72 2 2" xfId="3496" xr:uid="{6F317864-CDD8-4ECB-932D-97D750EBE7DC}"/>
    <cellStyle name="Normal 72 2 2 2" xfId="6836" xr:uid="{79479D27-01E6-495B-9741-5E02E8445468}"/>
    <cellStyle name="Normal 72 2 3" xfId="6369" xr:uid="{587543A7-E288-4B81-8E65-DA36D12636F0}"/>
    <cellStyle name="Normal 72 3" xfId="3495" xr:uid="{4F18E4E2-180A-4A4B-802B-2FDF4F2E898B}"/>
    <cellStyle name="Normal 72 3 2" xfId="6835" xr:uid="{56788D37-BF7E-4DB0-B422-84FFD8B053DF}"/>
    <cellStyle name="Normal 72 4" xfId="6368" xr:uid="{96FC0FF5-3FB0-4518-AA70-634300131CBF}"/>
    <cellStyle name="Normal 73" xfId="2845" xr:uid="{3759A0B9-E536-4E6A-9139-65D3959CA93C}"/>
    <cellStyle name="Normal 73 2" xfId="2846" xr:uid="{11D7369C-09BE-4CC0-B4BE-603531F0098F}"/>
    <cellStyle name="Normal 73 2 2" xfId="3498" xr:uid="{8ACD31DE-6955-4142-A109-BF1CD66F31B7}"/>
    <cellStyle name="Normal 73 2 2 2" xfId="6838" xr:uid="{59101D15-41F4-40D4-BF7D-E362B54A4CF7}"/>
    <cellStyle name="Normal 73 2 3" xfId="6371" xr:uid="{33FC934D-4E69-47AA-8AD0-94A6723A34C4}"/>
    <cellStyle name="Normal 73 3" xfId="3497" xr:uid="{22EE33E5-F750-4A56-934F-43092F16A42B}"/>
    <cellStyle name="Normal 73 3 2" xfId="6837" xr:uid="{75FB9AC4-A069-487E-8E3D-A8E433D8B82B}"/>
    <cellStyle name="Normal 73 4" xfId="6370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0" xr:uid="{B8E1AD3C-8C10-427E-82F3-F56ECD45B74C}"/>
    <cellStyle name="Normal 74 2 2 2" xfId="6840" xr:uid="{D0D4512D-DAE9-487C-A21F-4D4EB74DAEAF}"/>
    <cellStyle name="Normal 74 2 3" xfId="4967" xr:uid="{956E9B01-57BC-4DF8-817D-87D0EDB94F1A}"/>
    <cellStyle name="Normal 74 2 3 2" xfId="7978" xr:uid="{92470264-FD3F-4C1B-9CA6-0A3432058167}"/>
    <cellStyle name="Normal 74 2 4" xfId="5054" xr:uid="{337AE766-AEFC-4257-83ED-85D931199F0F}"/>
    <cellStyle name="Normal 74 2 4 2" xfId="8065" xr:uid="{723C78B9-C78C-4580-A8CF-12F081F9F3C1}"/>
    <cellStyle name="Normal 74 2 5" xfId="6373" xr:uid="{F643842C-D1DE-40A6-8F8D-0816C6EC9137}"/>
    <cellStyle name="Normal 74 2 6" xfId="2848" xr:uid="{B5B5B56B-1562-4007-9700-FD478E884DCE}"/>
    <cellStyle name="Normal 74 3" xfId="3499" xr:uid="{197B459C-4D23-40AF-9C8A-465A765E627F}"/>
    <cellStyle name="Normal 74 3 2" xfId="6839" xr:uid="{5C83EE66-F1A7-451F-BEA6-24C4192E6C11}"/>
    <cellStyle name="Normal 74 4" xfId="4104" xr:uid="{334774E7-9687-4747-80B2-57F02B0EDBAA}"/>
    <cellStyle name="Normal 74 4 2" xfId="7272" xr:uid="{E547301E-4C5D-4D3C-BE93-CA0B42BB52DB}"/>
    <cellStyle name="Normal 74 5" xfId="4875" xr:uid="{72114EDF-0414-43C3-9B76-1A76A1B7129C}"/>
    <cellStyle name="Normal 74 5 2" xfId="7897" xr:uid="{943635A7-F9D0-4F7A-AAB6-9EB26D311725}"/>
    <cellStyle name="Normal 74 6" xfId="4991" xr:uid="{63A0B173-8F20-4B06-88FB-AC4B22EC4BBC}"/>
    <cellStyle name="Normal 74 6 2" xfId="8002" xr:uid="{FEBFDEAC-209E-41A9-BA2D-80FA5891214F}"/>
    <cellStyle name="Normal 74 7" xfId="6372" xr:uid="{146559E9-B85D-4C15-AA87-569517C14376}"/>
    <cellStyle name="Normal 74 8" xfId="2847" xr:uid="{B35EE624-02B0-41F4-8DB2-E703C2404D95}"/>
    <cellStyle name="Normal 75" xfId="2849" xr:uid="{82B31005-7F8B-42FF-8C7C-ED60F108E65D}"/>
    <cellStyle name="Normal 75 2" xfId="2850" xr:uid="{1A638EBE-BFFF-42FC-9C20-F2850FB634B8}"/>
    <cellStyle name="Normal 75 2 2" xfId="3502" xr:uid="{E39D6C9F-BD85-411D-968D-BB694EC9EB89}"/>
    <cellStyle name="Normal 75 2 2 2" xfId="6842" xr:uid="{9129F15F-D197-4E4E-9F9E-0B73128BCD84}"/>
    <cellStyle name="Normal 75 2 3" xfId="6375" xr:uid="{84584411-09C5-4212-92B5-A8977609E391}"/>
    <cellStyle name="Normal 75 3" xfId="3501" xr:uid="{6913B434-36F3-4F49-BB5E-AB1874258A7F}"/>
    <cellStyle name="Normal 75 3 2" xfId="6841" xr:uid="{148A9587-7FC7-478E-B38E-EE524258B114}"/>
    <cellStyle name="Normal 75 4" xfId="6374" xr:uid="{BEF7DCD1-3791-48C2-8B86-84AF507C6F8F}"/>
    <cellStyle name="Normal 76" xfId="2851" xr:uid="{6A9EAD4D-A66F-4333-BF48-DCCF729C82CC}"/>
    <cellStyle name="Normal 76 2" xfId="2852" xr:uid="{0AF3411A-1ABB-450E-A28A-660A5615168B}"/>
    <cellStyle name="Normal 76 2 2" xfId="3504" xr:uid="{90304073-9F6E-4B86-A3C9-2A7146807BF4}"/>
    <cellStyle name="Normal 76 2 2 2" xfId="6844" xr:uid="{7ACA7FF1-521B-441A-952E-C555BD48149A}"/>
    <cellStyle name="Normal 76 2 3" xfId="6377" xr:uid="{E2B2AABE-EE99-49F5-BC04-5E82B21BB1A1}"/>
    <cellStyle name="Normal 76 3" xfId="3503" xr:uid="{C58E231E-FC38-4901-B35F-2B59B6E82D53}"/>
    <cellStyle name="Normal 76 3 2" xfId="6843" xr:uid="{6079749F-5906-4D43-B57C-1E2F2EFD26AE}"/>
    <cellStyle name="Normal 76 4" xfId="6376" xr:uid="{0BB47B8A-8819-48BD-AA4C-C19891960CED}"/>
    <cellStyle name="Normal 77" xfId="2853" xr:uid="{5260DF90-FAE1-4356-A05B-3BA763991713}"/>
    <cellStyle name="Normal 77 2" xfId="2854" xr:uid="{24221B49-9428-4AD1-9A5D-96FA35BEFE06}"/>
    <cellStyle name="Normal 77 2 2" xfId="3506" xr:uid="{1BF98F44-CB93-4DC6-ADD4-7A9AE47B57FA}"/>
    <cellStyle name="Normal 77 2 2 2" xfId="6846" xr:uid="{740957C4-92F5-4BC0-92DC-B0F419F37F40}"/>
    <cellStyle name="Normal 77 2 3" xfId="6379" xr:uid="{DFAC0BBC-89BE-4EA2-8D93-F767F3769AF2}"/>
    <cellStyle name="Normal 77 3" xfId="3505" xr:uid="{E5D1A6EF-652A-43EC-B52C-F5E414B5B733}"/>
    <cellStyle name="Normal 77 3 2" xfId="6845" xr:uid="{8B535085-FA2D-4DB8-B489-90019166464C}"/>
    <cellStyle name="Normal 77 4" xfId="6378" xr:uid="{595E7BEE-6E91-4D1B-9C8C-DAFE425295D3}"/>
    <cellStyle name="Normal 78" xfId="2855" xr:uid="{65FF7B1A-8E49-4F8B-8BA5-B380F60BB5D0}"/>
    <cellStyle name="Normal 78 2" xfId="2856" xr:uid="{FE4BF97D-226C-40CC-ABE2-041B54CCBB80}"/>
    <cellStyle name="Normal 78 2 2" xfId="3508" xr:uid="{B2827314-2B46-4BB4-B078-6A3A164C85C3}"/>
    <cellStyle name="Normal 78 2 2 2" xfId="6848" xr:uid="{B3977AEC-CC6C-42A1-B71D-2DE18DDE3129}"/>
    <cellStyle name="Normal 78 2 3" xfId="6381" xr:uid="{2BA8CCFE-74DB-4967-9375-20F9F69FC4F2}"/>
    <cellStyle name="Normal 78 3" xfId="3507" xr:uid="{BE3209E6-87B5-40C4-98B5-9985E8019F23}"/>
    <cellStyle name="Normal 78 3 2" xfId="6847" xr:uid="{7CB901B1-4054-4A74-AB4C-D2EB21880588}"/>
    <cellStyle name="Normal 78 4" xfId="6380" xr:uid="{1D642EBD-6766-4CE2-8B2B-A86F6C7CC88D}"/>
    <cellStyle name="Normal 79" xfId="2857" xr:uid="{96320803-FA04-47BA-9A3D-BB78AB1571BB}"/>
    <cellStyle name="Normal 79 2" xfId="2858" xr:uid="{923E05FE-DB4F-4973-AB3C-B158F3AC7561}"/>
    <cellStyle name="Normal 79 2 2" xfId="3510" xr:uid="{BA9D3723-08BC-40B8-88B4-EE998514866B}"/>
    <cellStyle name="Normal 79 2 2 2" xfId="6850" xr:uid="{0ED280DC-B435-4DB2-8D31-240B540D77E4}"/>
    <cellStyle name="Normal 79 2 3" xfId="6383" xr:uid="{1D6D2AD6-B77D-4EE6-901A-92E6E14F943E}"/>
    <cellStyle name="Normal 79 3" xfId="3509" xr:uid="{01C4B45D-0B53-41EC-B3C2-2A45D431B8D5}"/>
    <cellStyle name="Normal 79 3 2" xfId="6849" xr:uid="{9351FB17-74E1-470C-B53E-AC98BA6E23BA}"/>
    <cellStyle name="Normal 79 4" xfId="6382" xr:uid="{821DCFAC-FBDA-4ED8-B5EE-84C29FB5C149}"/>
    <cellStyle name="Normal 8" xfId="54" xr:uid="{941FC30D-FFB1-44C0-A380-9E0A92959B5B}"/>
    <cellStyle name="Normal 8 10" xfId="4878" xr:uid="{35B7D08F-C6BC-4AA7-929B-0131D34E3D9A}"/>
    <cellStyle name="Normal 8 10 2" xfId="7900" xr:uid="{8EE69940-CDCE-44B8-A342-1B1816F673E6}"/>
    <cellStyle name="Normal 8 11" xfId="4994" xr:uid="{E35807B6-F77B-4FD5-85C5-44051384DBB5}"/>
    <cellStyle name="Normal 8 11 2" xfId="8005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59" xr:uid="{9CD2E2A8-EDE6-425C-8FA6-C236F48B2E05}"/>
    <cellStyle name="Normal 8 2 2 2" xfId="4254" xr:uid="{6140DB0D-788D-405D-9B98-4815BEFA483C}"/>
    <cellStyle name="Normal 8 2 3" xfId="2860" xr:uid="{F982EE34-A9C2-4478-9FDD-F5CBCB692B99}"/>
    <cellStyle name="Normal 8 2 3 2" xfId="2861" xr:uid="{8FDDDC52-1AAA-4389-9B70-91517AB2839E}"/>
    <cellStyle name="Normal 8 2 3 3" xfId="2862" xr:uid="{3F616BB2-E612-4A4A-B594-4AC146104441}"/>
    <cellStyle name="Normal 8 2 3 3 2" xfId="3512" xr:uid="{E709ADE6-AADE-414B-9169-1F17550B1441}"/>
    <cellStyle name="Normal 8 2 3 3 2 2" xfId="6852" xr:uid="{F8457960-1561-4371-BC7A-10E234D1E74C}"/>
    <cellStyle name="Normal 8 2 3 3 3" xfId="6385" xr:uid="{FCD73082-5EFF-4103-B2F3-9980EF1885D8}"/>
    <cellStyle name="Normal 8 2 3 4" xfId="3511" xr:uid="{CAB7BE06-C125-465A-8172-578B64ABD3E8}"/>
    <cellStyle name="Normal 8 2 3 4 2" xfId="6851" xr:uid="{443D1E88-2E5E-4CD1-A9F7-70F6D46A2476}"/>
    <cellStyle name="Normal 8 2 3 5" xfId="6384" xr:uid="{89721C10-684D-44A6-A57D-BEC8E4DC667B}"/>
    <cellStyle name="Normal 8 2 4" xfId="4204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5" xr:uid="{2D9026E5-CAE5-490D-8ECA-F76B64E431D7}"/>
    <cellStyle name="Normal 8 3 2 2 2" xfId="7475" xr:uid="{DB15B0AE-C553-4E4B-A861-3DE6B5613AA1}"/>
    <cellStyle name="Normal 8 3 2 3" xfId="2864" xr:uid="{42260EC6-9674-4888-A3D8-E87C9384E382}"/>
    <cellStyle name="Normal 8 3 3" xfId="316" xr:uid="{108A7A72-1989-4F38-BBA0-CA915B8137DD}"/>
    <cellStyle name="Normal 8 3 3 2" xfId="2865" xr:uid="{D9939FB5-C472-49AC-BB19-B565195D5398}"/>
    <cellStyle name="Normal 8 3 4" xfId="4177" xr:uid="{22584D90-D431-4027-A1A7-9C837BCE2F87}"/>
    <cellStyle name="Normal 8 3 5" xfId="2863" xr:uid="{8A0FEAC9-CD13-4B52-8BC3-CE8717C63C5F}"/>
    <cellStyle name="Normal 8 4" xfId="317" xr:uid="{CBD41E7D-1D83-4401-A188-732FA5A60ABD}"/>
    <cellStyle name="Normal 8 4 2" xfId="2867" xr:uid="{D1E2F126-4DD6-444B-AD78-553C4F0585DD}"/>
    <cellStyle name="Normal 8 4 3" xfId="2866" xr:uid="{19716BE9-B0BF-493A-8484-C5A44FFBEBA0}"/>
    <cellStyle name="Normal 8 5" xfId="318" xr:uid="{8D26F16A-A52C-42CD-9E14-22C1B6CFBC98}"/>
    <cellStyle name="Normal 8 5 2" xfId="2869" xr:uid="{C5925D86-55F3-4DCB-AC20-8D093C547C70}"/>
    <cellStyle name="Normal 8 5 2 2" xfId="3514" xr:uid="{09FF8DC8-299C-4CC9-BF9E-71CE9EAC7CF9}"/>
    <cellStyle name="Normal 8 5 2 2 2" xfId="6854" xr:uid="{832F38C9-E1E6-4E93-85DD-42A96DC148AA}"/>
    <cellStyle name="Normal 8 5 2 3" xfId="6387" xr:uid="{1324ECAE-4B24-4A31-B9E5-0DD6D6EBBE99}"/>
    <cellStyle name="Normal 8 5 3" xfId="3513" xr:uid="{31166DFB-8AA1-4924-A314-7E4B00FB2D62}"/>
    <cellStyle name="Normal 8 5 3 2" xfId="6853" xr:uid="{CBBC9CDC-EDA3-43FC-A9B5-D035E7922173}"/>
    <cellStyle name="Normal 8 5 4" xfId="6386" xr:uid="{56F4802E-F39C-47B4-8243-F3A02B3C0F1E}"/>
    <cellStyle name="Normal 8 5 5" xfId="2868" xr:uid="{7B159D2A-5589-48BF-800F-8DDDDEBCABDA}"/>
    <cellStyle name="Normal 8 6" xfId="2870" xr:uid="{7E836080-19F3-4DFE-9278-6FCA54A9A22C}"/>
    <cellStyle name="Normal 8 7" xfId="3823" xr:uid="{8801F085-E389-4F78-9716-132846B5FA22}"/>
    <cellStyle name="Normal 8 8" xfId="3883" xr:uid="{2C669CCB-6593-458B-A825-49B403FD5EA1}"/>
    <cellStyle name="Normal 8 9" xfId="4107" xr:uid="{B07473E2-6C20-4C8A-8732-94B4EA092F9B}"/>
    <cellStyle name="Normal 8 9 2" xfId="7275" xr:uid="{A8566DDD-51A4-48DE-8712-209CF96B30AB}"/>
    <cellStyle name="Normal 8_REC-PKT" xfId="2871" xr:uid="{FEEE1F28-1450-4EA0-A23C-2B2E10F58C4F}"/>
    <cellStyle name="Normal 80" xfId="2872" xr:uid="{141308B7-89C8-4AE8-8DAB-E9E077930533}"/>
    <cellStyle name="Normal 80 2" xfId="2873" xr:uid="{3775CCFB-63DB-4E11-9D37-A4ECBBEBC69A}"/>
    <cellStyle name="Normal 80 2 2" xfId="3516" xr:uid="{9AFE7507-CB28-4598-A91B-1E9A308DE119}"/>
    <cellStyle name="Normal 80 2 2 2" xfId="6856" xr:uid="{EA248972-3F19-4607-904C-238712B225D6}"/>
    <cellStyle name="Normal 80 2 3" xfId="6389" xr:uid="{7A3E6ACA-9781-4771-A70A-3AB051858A0F}"/>
    <cellStyle name="Normal 80 3" xfId="3515" xr:uid="{11D8BAAA-985D-46FB-A073-B113CB20B03B}"/>
    <cellStyle name="Normal 80 3 2" xfId="6855" xr:uid="{809AF83D-B44D-467E-AC81-0C1C64277A2E}"/>
    <cellStyle name="Normal 80 4" xfId="6388" xr:uid="{14AC9623-749D-4F30-A755-CFD53AD6CBEB}"/>
    <cellStyle name="Normal 81" xfId="2874" xr:uid="{1705A175-ACE8-4559-9CCF-0822B22AC4F9}"/>
    <cellStyle name="Normal 81 2" xfId="2875" xr:uid="{9D5539E6-9E00-4D8D-B336-892294AD6592}"/>
    <cellStyle name="Normal 81 2 2" xfId="3518" xr:uid="{656D895A-E886-47D4-94E7-C8B4D5C413D5}"/>
    <cellStyle name="Normal 81 2 2 2" xfId="6858" xr:uid="{453DAD93-618D-4F5D-BA19-952E8303E97C}"/>
    <cellStyle name="Normal 81 2 3" xfId="6391" xr:uid="{6E00D2BB-7696-477C-A6C6-DAFD6F12CE24}"/>
    <cellStyle name="Normal 81 3" xfId="3517" xr:uid="{D697091A-6868-4656-9FEB-CF27FED83BA6}"/>
    <cellStyle name="Normal 81 3 2" xfId="6857" xr:uid="{110B34D3-F0CA-459D-927E-6891AA498BF4}"/>
    <cellStyle name="Normal 81 4" xfId="6390" xr:uid="{CFCD8166-4BE9-4767-8CF4-5A11BCDBF2A2}"/>
    <cellStyle name="Normal 82" xfId="2876" xr:uid="{BF925325-2214-46F4-9000-CC41F3AE62A7}"/>
    <cellStyle name="Normal 82 2" xfId="2877" xr:uid="{7DF192D8-D126-4335-AA52-15423E22DB68}"/>
    <cellStyle name="Normal 82 2 2" xfId="3520" xr:uid="{7E5C27B1-85FD-46A7-BE9A-2065D4982720}"/>
    <cellStyle name="Normal 82 2 2 2" xfId="6860" xr:uid="{8D01BF6C-F9D5-4F86-B8A7-B868B86F5B89}"/>
    <cellStyle name="Normal 82 2 3" xfId="6393" xr:uid="{1B456614-DDFB-4523-B5E0-2D3AFDAD8C7B}"/>
    <cellStyle name="Normal 82 3" xfId="3519" xr:uid="{7616A1F5-D14A-466C-BE7F-0BF21601989B}"/>
    <cellStyle name="Normal 82 3 2" xfId="6859" xr:uid="{220CED07-C75B-4102-833A-11C5797F5168}"/>
    <cellStyle name="Normal 82 4" xfId="3704" xr:uid="{32C1D7C4-E0C5-4605-AD27-BC211227EBE1}"/>
    <cellStyle name="Normal 82 5" xfId="6392" xr:uid="{E9A407B6-DAEB-4A8F-9F9E-1504BE65E42D}"/>
    <cellStyle name="Normal 83" xfId="2878" xr:uid="{A2E1E03C-EFD5-4973-89FE-63783D11B86A}"/>
    <cellStyle name="Normal 83 2" xfId="2879" xr:uid="{957FB4CB-3028-423B-A562-52FEA5897D8E}"/>
    <cellStyle name="Normal 83 2 2" xfId="3522" xr:uid="{8EA1A608-1978-4F3D-9644-D5041A824915}"/>
    <cellStyle name="Normal 83 2 2 2" xfId="6862" xr:uid="{1C4FC6C2-B51F-4A05-9593-052B2C9435C5}"/>
    <cellStyle name="Normal 83 2 3" xfId="6395" xr:uid="{0B2460BF-68C9-4CF2-8857-C413863D4893}"/>
    <cellStyle name="Normal 83 3" xfId="3521" xr:uid="{F5CE181E-B203-4A0F-9EC6-809617C8CA56}"/>
    <cellStyle name="Normal 83 3 2" xfId="6861" xr:uid="{F4D06556-5B29-4584-BDA9-40B534E6D301}"/>
    <cellStyle name="Normal 83 4" xfId="6394" xr:uid="{8A944BA7-BB79-4A9A-9E58-8E56492A9532}"/>
    <cellStyle name="Normal 84" xfId="2880" xr:uid="{1FA043D0-8DE9-4B95-8EF3-612EA223E148}"/>
    <cellStyle name="Normal 84 2" xfId="2881" xr:uid="{7B6E98FB-D0EF-420A-8AB7-B24A0274261D}"/>
    <cellStyle name="Normal 84 2 2" xfId="3524" xr:uid="{D11F335B-57F7-4DB3-87E4-E320E826F368}"/>
    <cellStyle name="Normal 84 2 2 2" xfId="6864" xr:uid="{7E19A98C-B003-4D66-8F73-015A1D444793}"/>
    <cellStyle name="Normal 84 2 3" xfId="6397" xr:uid="{80E7DA7C-0788-439B-B876-A0F0BFA13E91}"/>
    <cellStyle name="Normal 84 3" xfId="3523" xr:uid="{911C78AA-EC81-4969-A899-766638F21334}"/>
    <cellStyle name="Normal 84 3 2" xfId="6863" xr:uid="{20678FB1-E5AB-4D44-819A-3D26A628B126}"/>
    <cellStyle name="Normal 84 4" xfId="6396" xr:uid="{B94B0615-2B3F-4DCB-8798-F452E749144E}"/>
    <cellStyle name="Normal 85" xfId="2882" xr:uid="{03B3BEEF-5390-4583-A4C1-79BAFFF6352C}"/>
    <cellStyle name="Normal 85 2" xfId="2883" xr:uid="{94AEEC61-5453-4B8A-94AC-F2D2D216B429}"/>
    <cellStyle name="Normal 85 2 2" xfId="3526" xr:uid="{044C367D-002F-4E9E-BF41-0728FE41C487}"/>
    <cellStyle name="Normal 85 2 2 2" xfId="6866" xr:uid="{7832D141-F36E-4889-B5B5-DCA1C743FE8A}"/>
    <cellStyle name="Normal 85 2 3" xfId="6399" xr:uid="{0C60C7DC-C3B2-47D6-8F54-8978B1D13C53}"/>
    <cellStyle name="Normal 85 3" xfId="3525" xr:uid="{970FC021-2D4B-489D-9D7E-5215ED02A160}"/>
    <cellStyle name="Normal 85 3 2" xfId="6865" xr:uid="{1C26E008-FDF6-4885-9BCC-5A5466B11A05}"/>
    <cellStyle name="Normal 85 4" xfId="6398" xr:uid="{305901A7-6DF1-428C-9D04-CADE07FD852F}"/>
    <cellStyle name="Normal 86" xfId="2884" xr:uid="{ABAD1280-7A3C-4ADB-A904-4F51AC399FE0}"/>
    <cellStyle name="Normal 86 2" xfId="2885" xr:uid="{33E8F0AC-98E0-4FF9-85B1-D0B39C2881A7}"/>
    <cellStyle name="Normal 86 2 2" xfId="3528" xr:uid="{E71014E3-5CDD-4818-90ED-D7286E9A46FE}"/>
    <cellStyle name="Normal 86 2 2 2" xfId="6868" xr:uid="{144B3F75-9F9C-43AD-A7E1-FDF603366F67}"/>
    <cellStyle name="Normal 86 2 3" xfId="6401" xr:uid="{48758EFF-48C4-4531-A164-B8A5C8973A2A}"/>
    <cellStyle name="Normal 86 3" xfId="3527" xr:uid="{CEE9A077-A17C-4CA2-9FE9-21FE92959957}"/>
    <cellStyle name="Normal 86 3 2" xfId="6867" xr:uid="{1F1B7E12-15B9-479D-A5E4-4D801DE99656}"/>
    <cellStyle name="Normal 86 4" xfId="6400" xr:uid="{D3A13934-6E4B-4860-A781-640E1F224DCD}"/>
    <cellStyle name="Normal 87" xfId="2886" xr:uid="{CC398C06-AD7A-4EEF-A4AF-342A7AF66C31}"/>
    <cellStyle name="Normal 87 2" xfId="2887" xr:uid="{4D087F5E-F8CD-452A-A60C-D20D89A8D784}"/>
    <cellStyle name="Normal 87 2 2" xfId="3530" xr:uid="{83610964-C205-40DD-B713-A338F9ED286B}"/>
    <cellStyle name="Normal 87 2 2 2" xfId="6870" xr:uid="{7057B7DF-89C6-4DAA-A9E9-93AC1D5390E0}"/>
    <cellStyle name="Normal 87 2 3" xfId="6403" xr:uid="{FC061DB5-9CCB-4DF1-B85D-0CDDC3E6393C}"/>
    <cellStyle name="Normal 87 3" xfId="3529" xr:uid="{47CEEFC8-5305-4A9B-B431-4948F77C52F4}"/>
    <cellStyle name="Normal 87 3 2" xfId="6869" xr:uid="{3E8917B8-6B28-43D4-B332-392483A9FE2E}"/>
    <cellStyle name="Normal 87 4" xfId="6402" xr:uid="{3C325D17-44C1-4689-8C98-7F64EA1A6936}"/>
    <cellStyle name="Normal 88" xfId="2888" xr:uid="{9D3D7EB0-C7D2-4753-BF88-B2D0081A7B57}"/>
    <cellStyle name="Normal 88 2" xfId="2889" xr:uid="{FADFACFA-DE68-4BB6-8827-E0C9BC2F2086}"/>
    <cellStyle name="Normal 88 2 2" xfId="3532" xr:uid="{61B07206-76C9-46F2-BEA9-02167C2AED61}"/>
    <cellStyle name="Normal 88 2 2 2" xfId="6872" xr:uid="{BF86DF7B-C5B1-46E2-A1C8-09102AC6F227}"/>
    <cellStyle name="Normal 88 2 3" xfId="6405" xr:uid="{AC808C70-0268-4A0F-A971-867943EE7151}"/>
    <cellStyle name="Normal 88 3" xfId="3531" xr:uid="{90FA86AD-0019-4169-A6EB-2CA6A7527B9C}"/>
    <cellStyle name="Normal 88 3 2" xfId="6871" xr:uid="{CC6F4616-69C0-4603-A023-201A7D9888F5}"/>
    <cellStyle name="Normal 88 4" xfId="6404" xr:uid="{24E70496-5D56-4B24-8D09-4833A4082EEC}"/>
    <cellStyle name="Normal 89" xfId="2890" xr:uid="{0056EDA1-74DC-4B83-813D-130ACE0E9D2B}"/>
    <cellStyle name="Normal 89 2" xfId="2891" xr:uid="{1E63379B-1DB1-436F-A749-D56BDAEB1CCA}"/>
    <cellStyle name="Normal 89 2 2" xfId="3534" xr:uid="{EF18C858-CE86-4099-B0C6-E718913633F1}"/>
    <cellStyle name="Normal 89 2 2 2" xfId="6874" xr:uid="{CADCAA9F-835B-4DAF-969C-6C85C8562F77}"/>
    <cellStyle name="Normal 89 2 3" xfId="6407" xr:uid="{F83C7548-4041-4E83-99FB-5C1F2F2AFA94}"/>
    <cellStyle name="Normal 89 3" xfId="3533" xr:uid="{DD24E22D-DE44-4958-B322-92C641F35FB7}"/>
    <cellStyle name="Normal 89 3 2" xfId="6873" xr:uid="{5E250098-8B85-407B-8C91-87B19F7BB61A}"/>
    <cellStyle name="Normal 89 4" xfId="6406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2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3" xr:uid="{BAFDEBEA-EC69-43E0-AC56-5B08E8ABBEBF}"/>
    <cellStyle name="Normal 9 2 3 2 2" xfId="3536" xr:uid="{C0CDFE28-B315-4890-813E-5986CE6D839B}"/>
    <cellStyle name="Normal 9 2 3 2 2 2" xfId="6876" xr:uid="{E94B4CE5-295E-41D8-9B67-3320CE6D7CCB}"/>
    <cellStyle name="Normal 9 2 3 2 3" xfId="6409" xr:uid="{2DD8A7E3-6E50-4A66-8B5D-CE1CF5DC712B}"/>
    <cellStyle name="Normal 9 2 3 3" xfId="3535" xr:uid="{75D0AE28-097B-4EFD-A503-7BF27BD825FD}"/>
    <cellStyle name="Normal 9 2 3 3 2" xfId="6875" xr:uid="{26393242-DB2D-4CD1-A582-1900C3848AA6}"/>
    <cellStyle name="Normal 9 2 3 4" xfId="6408" xr:uid="{AB1F1606-26ED-4126-92BA-F82106F0FF8C}"/>
    <cellStyle name="Normal 9 2 3 5" xfId="2892" xr:uid="{FC38A78B-62A9-4D40-9A00-9E5191023280}"/>
    <cellStyle name="Normal 9 2 4" xfId="2894" xr:uid="{D1B9176B-6E8F-4957-A2A2-562D30E79BC1}"/>
    <cellStyle name="Normal 9 2 5" xfId="2895" xr:uid="{AE33C48E-8485-4181-B0A9-76B18B92291A}"/>
    <cellStyle name="Normal 9 2 6" xfId="3792" xr:uid="{71F66A05-09CE-4181-BB57-CF01B17F297A}"/>
    <cellStyle name="Normal 9 2 7" xfId="4032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6" xr:uid="{75779FCD-8742-467E-BD34-90AF8B1C518A}"/>
    <cellStyle name="Normal 9 3 2 3" xfId="4399" xr:uid="{E2D03145-60B6-4413-825D-30EA7D3FF596}"/>
    <cellStyle name="Normal 9 3 3" xfId="2897" xr:uid="{824D2FBE-CB7E-4825-B12E-040A44C7B4E2}"/>
    <cellStyle name="Normal 9 3 4" xfId="2898" xr:uid="{B03133FA-AB58-4B48-8230-6105DC1773A1}"/>
    <cellStyle name="Normal 9 3 5" xfId="2899" xr:uid="{493E12B2-1B22-43F5-B076-C0FFF593F478}"/>
    <cellStyle name="Normal 9 3 5 2" xfId="2900" xr:uid="{3CD485E9-C13A-4BB4-B635-64DBBD2E92F6}"/>
    <cellStyle name="Normal 9 3 5 2 2" xfId="3538" xr:uid="{AB3FD56B-A211-40B1-B1A8-6C3312040F41}"/>
    <cellStyle name="Normal 9 3 5 2 2 2" xfId="6878" xr:uid="{C4C0349C-564A-42A1-B9E0-E0F28AFA1BBE}"/>
    <cellStyle name="Normal 9 3 5 2 3" xfId="6416" xr:uid="{CA9F13C7-CB66-44BA-A442-1CB5261AA229}"/>
    <cellStyle name="Normal 9 3 5 3" xfId="3537" xr:uid="{44C6C3AC-3124-4E1F-AAF9-24BF068D7A2A}"/>
    <cellStyle name="Normal 9 3 5 3 2" xfId="6877" xr:uid="{766521AF-94A2-427B-9A91-6B373E6FD3D1}"/>
    <cellStyle name="Normal 9 3 5 4" xfId="6415" xr:uid="{11E4DE37-FD0A-4705-AB84-41AA5020B960}"/>
    <cellStyle name="Normal 9 3 6" xfId="4156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1" xr:uid="{C7D19946-8F53-4C02-A5EB-7AAE2039EC28}"/>
    <cellStyle name="Normal 9 4 3" xfId="2902" xr:uid="{9A0A08CF-43DF-447A-BBAB-096A33822726}"/>
    <cellStyle name="Normal 9 4 4" xfId="4199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4" xr:uid="{DFB5B32B-C3DD-480E-AD8A-E8A4FDA935CA}"/>
    <cellStyle name="Normal 9 5 3" xfId="2905" xr:uid="{97743CFA-0766-4F80-8A7B-B072A069000C}"/>
    <cellStyle name="Normal 9 5 4" xfId="4231" xr:uid="{2E20A833-DA01-4539-AC7F-4EC99E951ABB}"/>
    <cellStyle name="Normal 9 5 5" xfId="2903" xr:uid="{CD793BC7-3842-41E5-9C87-FFDD5EA431A5}"/>
    <cellStyle name="Normal 9 6" xfId="324" xr:uid="{207A3088-A2B0-4C76-AE00-A083F8208732}"/>
    <cellStyle name="Normal 9 6 2" xfId="2906" xr:uid="{A4C3756E-4353-4428-B0F6-444A03F07F26}"/>
    <cellStyle name="Normal 9 7" xfId="2907" xr:uid="{33C922FF-5C55-4556-B1DC-1262BC24DD6C}"/>
    <cellStyle name="Normal 9 8" xfId="4116" xr:uid="{0178BAB2-1046-40F8-B408-C7CB42EE8D70}"/>
    <cellStyle name="Normal 9 9" xfId="392" xr:uid="{8B63CDB9-3C39-48D4-89C3-6D1284CD315B}"/>
    <cellStyle name="Normal 9_Input Vat NWW-4.12" xfId="2908" xr:uid="{300663C7-A947-4580-88D9-306E3CEFF40D}"/>
    <cellStyle name="Normal 90" xfId="2909" xr:uid="{D00AC597-196E-4AB5-AB03-ED1703D86FB5}"/>
    <cellStyle name="Normal 90 2" xfId="2910" xr:uid="{8FBC701D-CF66-4FBE-92C8-D1DD06F110BE}"/>
    <cellStyle name="Normal 90 2 2" xfId="3540" xr:uid="{8A8F7955-FE69-48C7-A730-DB7F7D841650}"/>
    <cellStyle name="Normal 90 2 2 2" xfId="6880" xr:uid="{04181DCB-7416-4021-A87E-A4578A31E50C}"/>
    <cellStyle name="Normal 90 2 3" xfId="6421" xr:uid="{D6842173-5D5E-4A3F-BDA0-B036DCA61B29}"/>
    <cellStyle name="Normal 90 3" xfId="3539" xr:uid="{DD0C24A0-2EF4-4EDC-8A94-FC2F80CC5449}"/>
    <cellStyle name="Normal 90 3 2" xfId="6879" xr:uid="{F9BC4508-4399-4275-AF77-5B6932D05685}"/>
    <cellStyle name="Normal 90 4" xfId="6420" xr:uid="{4E452DFD-AE41-4280-B3AD-789F38703F41}"/>
    <cellStyle name="Normal 91" xfId="2911" xr:uid="{1776A32A-4B98-40AA-92ED-07D24D32DB3E}"/>
    <cellStyle name="Normal 91 2" xfId="2912" xr:uid="{4739E102-64B1-4D7B-B64E-5F90154AAFDC}"/>
    <cellStyle name="Normal 91 2 2" xfId="3542" xr:uid="{BEF6FA86-D0C5-4E41-A9BA-B1B5E71C9225}"/>
    <cellStyle name="Normal 91 2 2 2" xfId="6882" xr:uid="{7723CDE9-9408-44F0-92CE-1B490668F553}"/>
    <cellStyle name="Normal 91 2 3" xfId="6423" xr:uid="{AC978F43-E47F-4A8D-ADA0-568171D5BDEB}"/>
    <cellStyle name="Normal 91 3" xfId="3541" xr:uid="{057DDDA4-E256-4C6D-9F69-1F6764DC8366}"/>
    <cellStyle name="Normal 91 3 2" xfId="6881" xr:uid="{25351B94-2751-4D9E-8222-9195A656EDDC}"/>
    <cellStyle name="Normal 91 4" xfId="6422" xr:uid="{0F721AAC-91EA-40E3-BA60-7C7141BDC396}"/>
    <cellStyle name="Normal 92" xfId="2913" xr:uid="{F89E17B3-985E-4DCD-A5FA-6886BE6291BB}"/>
    <cellStyle name="Normal 92 2" xfId="2914" xr:uid="{86EA327A-9F56-4814-983A-667E3696A6BF}"/>
    <cellStyle name="Normal 92 2 2" xfId="3544" xr:uid="{0FDDDC90-C1FC-448B-92A5-66833A9F46FB}"/>
    <cellStyle name="Normal 92 2 2 2" xfId="6884" xr:uid="{B0F13B29-0086-4534-9D83-A0753B8CBC03}"/>
    <cellStyle name="Normal 92 2 3" xfId="6425" xr:uid="{27287680-D415-4AAA-8CB7-F20EB5B5A5FB}"/>
    <cellStyle name="Normal 92 3" xfId="3543" xr:uid="{7DC88147-F176-497A-A5DF-9F5DB14E8CFE}"/>
    <cellStyle name="Normal 92 3 2" xfId="6883" xr:uid="{7BDE1FE4-89CC-499C-98D4-856AFACC9874}"/>
    <cellStyle name="Normal 92 4" xfId="3705" xr:uid="{A17F72C4-A44E-49BA-91E6-5048F15676FA}"/>
    <cellStyle name="Normal 92 5" xfId="6424" xr:uid="{3BD14E43-F804-4DA7-BF5A-23283728EBB1}"/>
    <cellStyle name="Normal 93" xfId="56" xr:uid="{423C4C35-A966-4D10-9517-37AB79422BF2}"/>
    <cellStyle name="Normal 93 2" xfId="2916" xr:uid="{152622E0-8DEB-4BFA-B404-B34B4327F660}"/>
    <cellStyle name="Normal 93 2 2" xfId="3546" xr:uid="{6EE3E3E9-EE29-4901-82B1-BF10DBABB485}"/>
    <cellStyle name="Normal 93 2 2 2" xfId="6886" xr:uid="{22B8A9DE-3575-4A83-9103-8142C56081A6}"/>
    <cellStyle name="Normal 93 2 3" xfId="6427" xr:uid="{35F8EF28-E786-4155-ADC0-D9905AF25B0F}"/>
    <cellStyle name="Normal 93 3" xfId="3545" xr:uid="{DF08726E-7806-4F2C-AD49-EA49154990FE}"/>
    <cellStyle name="Normal 93 3 2" xfId="6885" xr:uid="{27A3D0E8-DE36-44F0-B937-26DC51F93C6E}"/>
    <cellStyle name="Normal 93 4" xfId="6426" xr:uid="{8C9F628F-DCB1-44E5-956D-96B403B151DB}"/>
    <cellStyle name="Normal 93 5" xfId="2915" xr:uid="{75E3D776-6675-4A11-9EE9-8C883ADAD598}"/>
    <cellStyle name="Normal 94" xfId="2917" xr:uid="{AF2433D6-42EA-4FAC-B82A-31CD7B94C2D6}"/>
    <cellStyle name="Normal 94 2" xfId="2918" xr:uid="{55E53286-811A-4C73-A975-5C639D3FBBA4}"/>
    <cellStyle name="Normal 94 2 2" xfId="3548" xr:uid="{DCE4C176-E076-4009-BCF7-F9981F930725}"/>
    <cellStyle name="Normal 94 2 2 2" xfId="6888" xr:uid="{8EAE0444-69C8-4FB8-A46A-4EC8D92748C8}"/>
    <cellStyle name="Normal 94 2 3" xfId="6429" xr:uid="{5C3E0873-E24D-4F04-A5EF-D489A39CD6B9}"/>
    <cellStyle name="Normal 94 3" xfId="3547" xr:uid="{3934A1C6-CAD7-4ABE-888B-E53C542CF341}"/>
    <cellStyle name="Normal 94 3 2" xfId="6887" xr:uid="{48C1C0CD-DBAE-4FC8-8692-3645156FC5B4}"/>
    <cellStyle name="Normal 94 4" xfId="6428" xr:uid="{C5BA2981-23DC-47B2-8AE6-5FE0421A7B1B}"/>
    <cellStyle name="Normal 95" xfId="2919" xr:uid="{85CF47D8-313E-46BE-B283-171590AA96B0}"/>
    <cellStyle name="Normal 96" xfId="2920" xr:uid="{B86B6D80-BF7D-4186-B266-971A951162A3}"/>
    <cellStyle name="Normal 97" xfId="2921" xr:uid="{D9F47792-CAA6-4303-B936-167B9DE77B9F}"/>
    <cellStyle name="Normal 97 2" xfId="4208" xr:uid="{905EED3D-EDB7-49CA-869C-25F601539E40}"/>
    <cellStyle name="Normal 97 2 3" xfId="325" xr:uid="{9F8302AF-9094-4AAE-8828-EC9DDDAC5966}"/>
    <cellStyle name="Normal 98" xfId="2922" xr:uid="{C37A85F3-9DD5-4D6C-86BD-271208FE95F6}"/>
    <cellStyle name="Normal 98 2" xfId="2923" xr:uid="{FF7E9F75-982E-4E53-AF88-204030658D3F}"/>
    <cellStyle name="Normal 98 2 2" xfId="2924" xr:uid="{D0E9A827-844E-4A9C-9135-787BEBF43C21}"/>
    <cellStyle name="Normal 98 2 2 2" xfId="3551" xr:uid="{D709D081-E1EC-4C7E-A57D-8A3494DE1FD1}"/>
    <cellStyle name="Normal 98 2 2 2 2" xfId="6891" xr:uid="{0D8F6982-2748-4E3F-BCE3-AA730D27D836}"/>
    <cellStyle name="Normal 98 2 2 3" xfId="6432" xr:uid="{892E9F17-1E1E-467C-9FA0-639A5C699B41}"/>
    <cellStyle name="Normal 98 2 3" xfId="3550" xr:uid="{2FBF2D41-7B77-4FC6-B42F-891D0510C066}"/>
    <cellStyle name="Normal 98 2 3 2" xfId="6890" xr:uid="{6B4321A1-FF7D-4EB3-B4FB-26AD08814C91}"/>
    <cellStyle name="Normal 98 2 4" xfId="6431" xr:uid="{9BECA7A9-B0BB-4851-8A3A-A7F4125BC349}"/>
    <cellStyle name="Normal 98 3" xfId="2925" xr:uid="{AB6BF70D-A912-41CF-8DFB-2A0DDB1C880B}"/>
    <cellStyle name="Normal 98 3 2" xfId="3552" xr:uid="{B83B2EDB-6C07-4FC3-B74A-B3565EA7CCCA}"/>
    <cellStyle name="Normal 98 3 2 2" xfId="6892" xr:uid="{7E17FC6E-7559-4E68-9F29-F7B9F5405478}"/>
    <cellStyle name="Normal 98 3 3" xfId="6433" xr:uid="{6953162E-BA00-4531-ACAB-EFAC6379D607}"/>
    <cellStyle name="Normal 98 4" xfId="3549" xr:uid="{7918D779-0816-49F7-A87D-CD2753EA2DAF}"/>
    <cellStyle name="Normal 98 4 2" xfId="6889" xr:uid="{C9088C1E-06BD-48E3-999D-2B00C6AA04C1}"/>
    <cellStyle name="Normal 98 5" xfId="6430" xr:uid="{7CD0392B-E1A7-4366-8C83-2E3656A594BB}"/>
    <cellStyle name="Normal 99" xfId="2926" xr:uid="{34AA69AE-55C3-43AC-9944-1723AEDEC83A}"/>
    <cellStyle name="Normal 99 2" xfId="2927" xr:uid="{DE454AF2-CDF2-4662-B72F-0C985CCAFFCB}"/>
    <cellStyle name="Normal 99 2 2" xfId="3554" xr:uid="{62BE7342-371C-46D0-A4FC-F1ED5BC3D9C3}"/>
    <cellStyle name="Normal 99 2 2 2" xfId="6894" xr:uid="{907054D4-C3A0-484E-86FC-346EEA3D9568}"/>
    <cellStyle name="Normal 99 2 3" xfId="6435" xr:uid="{5515DA2F-7EA0-4A8E-8309-AE088A64B520}"/>
    <cellStyle name="Normal 99 3" xfId="3553" xr:uid="{5496870F-38A5-4A45-A090-386450546B28}"/>
    <cellStyle name="Normal 99 3 2" xfId="6893" xr:uid="{D4F825AB-399B-491F-B11D-7152648AC52B}"/>
    <cellStyle name="Normal 99 4" xfId="6434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8" xr:uid="{DFB981E6-4880-40A9-A119-C077FCD0ED56}"/>
    <cellStyle name="Note 2" xfId="960" xr:uid="{BF9F6A30-5F4F-4017-9D22-3BD72B026D27}"/>
    <cellStyle name="Note 2 2" xfId="961" xr:uid="{7CF91BA2-1362-4702-A72A-C2570ED52B0D}"/>
    <cellStyle name="Note 2 3" xfId="2929" xr:uid="{E3E8BF09-880A-4BCC-B2A3-F7C01E9C7226}"/>
    <cellStyle name="Note 2 3 2" xfId="6437" xr:uid="{6DD1732E-49B5-49AC-B5FB-CABF79A357C4}"/>
    <cellStyle name="Note 2 3 3" xfId="5622" xr:uid="{D12BE121-E436-4CC2-BCD6-45E2B1BF0E83}"/>
    <cellStyle name="Note 2 3 4" xfId="8428" xr:uid="{9240F361-E821-4472-8FC8-0E2D4FEB93F8}"/>
    <cellStyle name="Note 2 3 5" xfId="6102" xr:uid="{627E7490-5051-421D-95D0-26EC75B792AC}"/>
    <cellStyle name="Note 2 3 6" xfId="5870" xr:uid="{3EF8D6E2-B357-40F1-BA81-6B5C20E0592D}"/>
    <cellStyle name="Note 2 3 7" xfId="6543" xr:uid="{ED3F3B59-4E03-427B-8307-249897F3AE85}"/>
    <cellStyle name="Note 2 3 8" xfId="9241" xr:uid="{A8819F66-0FC6-47CE-A8AB-688AF0F228CD}"/>
    <cellStyle name="Note 2 3 9" xfId="8154" xr:uid="{0D49208B-2AEA-4E48-8FAF-3A5CEF4723E1}"/>
    <cellStyle name="Note 2 4" xfId="2930" xr:uid="{F43C97E4-B790-4FB2-840E-FBCA0F376316}"/>
    <cellStyle name="Note 2 4 2" xfId="6438" xr:uid="{A16F6C88-AD65-4ED8-BDA6-D212DA5A6E53}"/>
    <cellStyle name="Note 2 4 3" xfId="5822" xr:uid="{46719A4D-DED4-4E15-A4DA-07610C06D990}"/>
    <cellStyle name="Note 2 4 4" xfId="5309" xr:uid="{101B9094-4AFF-4C32-AA5A-0D75D7A80876}"/>
    <cellStyle name="Note 2 4 5" xfId="5900" xr:uid="{3B6F271D-B5E5-469C-BBFC-3DEC40FB726E}"/>
    <cellStyle name="Note 2 4 6" xfId="5226" xr:uid="{DA9692AF-5A7C-4B41-8D84-E9CCF749976C}"/>
    <cellStyle name="Note 2 4 7" xfId="8180" xr:uid="{7D8D500A-541F-4DED-8B40-F65C0F28F1AA}"/>
    <cellStyle name="Note 2 4 8" xfId="8282" xr:uid="{CC501F1B-0BBB-41C8-8EE9-3D6F4A2F6835}"/>
    <cellStyle name="Note 2 4 9" xfId="8919" xr:uid="{C48511A7-D0C4-473E-AA9E-1814BF79ADAE}"/>
    <cellStyle name="Note 2 5" xfId="2931" xr:uid="{7E670962-33B0-40EB-BA17-C7E41DA4FC5B}"/>
    <cellStyle name="Note 2 5 2" xfId="6439" xr:uid="{B6324FC6-5D13-4D09-A932-8C36E49F65F9}"/>
    <cellStyle name="Note 2 5 3" xfId="7182" xr:uid="{DCB75CCF-3BFC-4631-8408-B893FFA1353E}"/>
    <cellStyle name="Note 2 5 4" xfId="8952" xr:uid="{8E628FEA-5448-4D79-97C2-D899363369C0}"/>
    <cellStyle name="Note 2 5 5" xfId="8232" xr:uid="{DB38F7E0-EFC3-4C34-A15B-70BD83458F57}"/>
    <cellStyle name="Note 2 5 6" xfId="5347" xr:uid="{2D0FBDDF-9932-4BC9-9375-FB16C8D95EF5}"/>
    <cellStyle name="Note 2 5 7" xfId="8355" xr:uid="{94E06AF0-11AD-4D69-9F20-53389D34D574}"/>
    <cellStyle name="Note 2 5 8" xfId="5809" xr:uid="{9BED5F28-951F-4018-BA51-C0D7E2C215A6}"/>
    <cellStyle name="Note 2 5 9" xfId="7075" xr:uid="{C50D2B59-1ED0-41C3-909E-D0BCF951B171}"/>
    <cellStyle name="Note 2 6" xfId="2932" xr:uid="{6B2C9A3A-FC28-4565-BF9F-485B3C385465}"/>
    <cellStyle name="Note 2 6 2" xfId="6440" xr:uid="{3DD03234-75DD-4552-A93E-D2D58A104763}"/>
    <cellStyle name="Note 2 6 3" xfId="6915" xr:uid="{F3C83F05-69A1-4272-804A-C63085EB5FDE}"/>
    <cellStyle name="Note 2 6 4" xfId="8507" xr:uid="{FEE34E28-C263-4E59-AF3B-EB59FEE0ADC2}"/>
    <cellStyle name="Note 2 6 5" xfId="5779" xr:uid="{6F1730CF-927E-4BF5-B579-2F445FED16D3}"/>
    <cellStyle name="Note 2 6 6" xfId="7369" xr:uid="{5FA754E5-CDB5-4582-9677-B0C5EE431A35}"/>
    <cellStyle name="Note 2 6 7" xfId="8946" xr:uid="{0AA976FD-1663-4237-9079-3C61EFECA19E}"/>
    <cellStyle name="Note 2 6 8" xfId="5810" xr:uid="{FD5598E9-6F32-496B-B54C-B46EEEC7B1DC}"/>
    <cellStyle name="Note 2 6 9" xfId="9581" xr:uid="{84A678A4-1120-4F6A-A2DB-C21171EA447C}"/>
    <cellStyle name="Note 3" xfId="1429" xr:uid="{50213A25-86C0-4934-AF9E-C9DED438D35F}"/>
    <cellStyle name="Note 3 2" xfId="3675" xr:uid="{5101B4E5-5BB1-408E-9297-716B1B6B96C0}"/>
    <cellStyle name="Note 3 2 2" xfId="6964" xr:uid="{BF1C7B8D-8256-40C3-8231-5272C92724CE}"/>
    <cellStyle name="Note 3 2 3" xfId="8216" xr:uid="{D7EBA2BF-03A9-43F2-9113-EBD5B1D2D230}"/>
    <cellStyle name="Note 3 2 4" xfId="8897" xr:uid="{D8F9F2B3-DF5B-48C6-8DE5-B25C5C21CD01}"/>
    <cellStyle name="Note 3 2 5" xfId="5348" xr:uid="{F5C331C8-8132-4A68-9F75-2E04C59A1666}"/>
    <cellStyle name="Note 3 2 6" xfId="8379" xr:uid="{5E5FAF5B-6A92-4F43-A1B0-B3D64122D58D}"/>
    <cellStyle name="Note 3 2 7" xfId="5928" xr:uid="{4246D05D-0F0A-4DF6-B5C0-2B942B8B04C2}"/>
    <cellStyle name="Note 3 2 8" xfId="8415" xr:uid="{723CAA47-C6E1-44C7-9D4A-DB7A21AED61D}"/>
    <cellStyle name="Note 3 2 9" xfId="6975" xr:uid="{22486E02-CAB0-4FCA-B254-82A5D450149F}"/>
    <cellStyle name="Note 4" xfId="2933" xr:uid="{0682F616-AB20-4B33-930D-4416E72F3004}"/>
    <cellStyle name="Note 4 2" xfId="6441" xr:uid="{553B6035-840D-4412-8A64-44FF2E34070E}"/>
    <cellStyle name="Note 4 3" xfId="5621" xr:uid="{50377C01-C467-4EC3-8CB9-4EF1A47F7C3C}"/>
    <cellStyle name="Note 4 4" xfId="7109" xr:uid="{39DE3558-3B07-467E-90EA-CEFDC366FADA}"/>
    <cellStyle name="Note 4 5" xfId="5778" xr:uid="{26C466CD-0214-4034-8D1D-D08DEE352FF7}"/>
    <cellStyle name="Note 4 6" xfId="8396" xr:uid="{AC005CD7-3016-4514-ABDA-D31BD7981FD2}"/>
    <cellStyle name="Note 4 7" xfId="9283" xr:uid="{1C94A91B-D3C9-4416-8E17-354DCC766C87}"/>
    <cellStyle name="Note 4 8" xfId="5294" xr:uid="{BE4CA359-299C-4422-8E29-1BCC2FC24F62}"/>
    <cellStyle name="Note 4 9" xfId="5420" xr:uid="{9EED2D6D-D5DD-4C9F-930A-AC0BBA089C47}"/>
    <cellStyle name="Note 5" xfId="3874" xr:uid="{2EE4EEDE-83DD-4F8C-B843-918E45CC7B7B}"/>
    <cellStyle name="Note 5 2" xfId="7132" xr:uid="{37EB0F6C-38CB-4D9F-B24E-16CA4F7208D8}"/>
    <cellStyle name="Note 6" xfId="4205" xr:uid="{29A2C9A6-C30F-4EAB-9144-B62BA66D68B7}"/>
    <cellStyle name="Note 6 2" xfId="7350" xr:uid="{E3F3AFF9-7E21-4D4B-A927-1CFA6256B125}"/>
    <cellStyle name="Note heading" xfId="962" xr:uid="{B39461A0-3DA5-415F-A118-2E8DC40F66C9}"/>
    <cellStyle name="Note heading 2" xfId="2934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0" xr:uid="{94D07433-A66D-437E-BC74-DA1A4B330668}"/>
    <cellStyle name="Output 2" xfId="1430" xr:uid="{767846F2-CA2F-45AA-A0F9-C9BF1472B51B}"/>
    <cellStyle name="Output 2 2" xfId="2935" xr:uid="{888CD00C-DAC6-4656-992C-2AE8BD5A2037}"/>
    <cellStyle name="Output 2 2 2" xfId="6443" xr:uid="{077BE539-32FD-4C10-9650-225EFF581A59}"/>
    <cellStyle name="Output 2 2 3" xfId="7179" xr:uid="{29712B3A-8279-4A10-9AE8-91DE2C3151EF}"/>
    <cellStyle name="Output 2 2 4" xfId="8325" xr:uid="{9D232AF7-3A40-45E1-B811-FEE47C923F76}"/>
    <cellStyle name="Output 2 2 5" xfId="8382" xr:uid="{9C14A6C3-968B-4561-9D00-C904C7035D8C}"/>
    <cellStyle name="Output 2 2 6" xfId="6125" xr:uid="{48D0C205-CE60-4F4F-B655-519EB7139FC3}"/>
    <cellStyle name="Output 2 2 7" xfId="9552" xr:uid="{ED5DDDFC-C47A-4AD1-9237-E38B8A7AC289}"/>
    <cellStyle name="Output 2 2 8" xfId="5903" xr:uid="{C7205012-8F9B-4321-BF2D-31057E8C2F88}"/>
    <cellStyle name="Output 2 2 9" xfId="10127" xr:uid="{436E9304-C68E-4C81-A401-E2152F9CBCE5}"/>
    <cellStyle name="Output 2 3" xfId="2936" xr:uid="{CF4E698A-7E46-4995-B2B0-12A85A2DC298}"/>
    <cellStyle name="Output 2 3 2" xfId="6444" xr:uid="{A5E00347-8FBD-4785-AB4A-AEAD33B19433}"/>
    <cellStyle name="Output 2 3 3" xfId="6914" xr:uid="{E37060F9-9994-401C-9E78-A8FE0A69230A}"/>
    <cellStyle name="Output 2 3 4" xfId="8341" xr:uid="{E4E0EC46-0160-43C4-A428-C00CB2201255}"/>
    <cellStyle name="Output 2 3 5" xfId="8923" xr:uid="{56BC44B5-2FA9-47FF-B743-0AD5C8D31821}"/>
    <cellStyle name="Output 2 3 6" xfId="5234" xr:uid="{8FB22E36-1EC5-4F2D-A648-6A1B44F2CE57}"/>
    <cellStyle name="Output 2 3 7" xfId="6467" xr:uid="{AE3E8455-95F1-424A-AA9E-04C3C5F29587}"/>
    <cellStyle name="Output 2 3 8" xfId="6985" xr:uid="{712F7620-D5EA-480B-B55B-07D6BD809852}"/>
    <cellStyle name="Output 2 3 9" xfId="7099" xr:uid="{362EAAD6-4C7A-4803-9AA3-1C40A6FE190E}"/>
    <cellStyle name="Output 2 4" xfId="2937" xr:uid="{69BA7DC5-8611-43FE-A9A3-C40CE36A099E}"/>
    <cellStyle name="Output 2 4 2" xfId="6445" xr:uid="{C2F9EC85-B50C-406B-981A-1099F144884F}"/>
    <cellStyle name="Output 2 4 3" xfId="5820" xr:uid="{79D7BA6E-0E0F-4CA6-BFE3-4C61E82EBAD6}"/>
    <cellStyle name="Output 2 4 4" xfId="7438" xr:uid="{EEBE5246-1B64-4CD8-A9FE-46160F3F3C2D}"/>
    <cellStyle name="Output 2 4 5" xfId="6516" xr:uid="{1F6261CB-1606-4F1F-9F47-644CDE734952}"/>
    <cellStyle name="Output 2 4 6" xfId="6055" xr:uid="{81BE8A69-45A0-4554-8C26-0691258E90A6}"/>
    <cellStyle name="Output 2 4 7" xfId="9587" xr:uid="{74608460-1808-4E38-ADED-2925101D9452}"/>
    <cellStyle name="Output 2 4 8" xfId="5867" xr:uid="{480ABEA6-9775-4ECE-89F5-261C95898A79}"/>
    <cellStyle name="Output 2 4 9" xfId="5290" xr:uid="{DEDE974A-78ED-4E52-90E3-A21570F3DA7A}"/>
    <cellStyle name="Output 2 5" xfId="2938" xr:uid="{8A548D5E-EDD9-4997-ABDC-CC21A147AD08}"/>
    <cellStyle name="Output 2 5 2" xfId="6446" xr:uid="{FDB1E268-8E9E-44E4-8D98-403A30319BB8}"/>
    <cellStyle name="Output 2 5 3" xfId="5819" xr:uid="{F485A768-C96A-43C1-A8A1-52705DD23D52}"/>
    <cellStyle name="Output 2 5 4" xfId="6496" xr:uid="{52AF33DC-D918-49E1-9E51-A0B5D0BDC4A6}"/>
    <cellStyle name="Output 2 5 5" xfId="8957" xr:uid="{1BC96C3F-829B-47F6-9A73-924942717002}"/>
    <cellStyle name="Output 2 5 6" xfId="9585" xr:uid="{3ED592D3-C76F-415A-8A64-CD43CD68EFB4}"/>
    <cellStyle name="Output 2 5 7" xfId="9588" xr:uid="{144A71F1-5E5D-430E-AB2A-87B26909A5C2}"/>
    <cellStyle name="Output 2 5 8" xfId="9877" xr:uid="{10471F26-E43B-4A84-ADD4-B0824F7F63AB}"/>
    <cellStyle name="Output 2 5 9" xfId="10130" xr:uid="{B29281B9-53B5-4A56-BC42-4D6C39806F1A}"/>
    <cellStyle name="Output 2 6" xfId="2939" xr:uid="{1931D02F-4C65-4523-A4B0-267E5556AAAE}"/>
    <cellStyle name="Output 2 6 2" xfId="6447" xr:uid="{2810477A-69EF-425E-914C-5EF8D749AB01}"/>
    <cellStyle name="Output 2 6 3" xfId="5620" xr:uid="{439AE027-37FE-44D1-A4A8-55E5CB5B1C28}"/>
    <cellStyle name="Output 2 6 4" xfId="8392" xr:uid="{3FB2405B-A1F0-44C3-B2B9-5321FDBD0028}"/>
    <cellStyle name="Output 2 6 5" xfId="8080" xr:uid="{4D10D3E3-206E-43D4-B170-920C22561905}"/>
    <cellStyle name="Output 2 6 6" xfId="6265" xr:uid="{D731497C-C35B-4472-B230-AD2B4B4A0C7B}"/>
    <cellStyle name="Output 2 6 7" xfId="8301" xr:uid="{BC930AC7-1202-49F8-B38A-B55A8D9C8A84}"/>
    <cellStyle name="Output 2 6 8" xfId="5485" xr:uid="{2EBB0E8D-FE4A-4AF7-BDC9-2F2E2B52271F}"/>
    <cellStyle name="Output 2 6 9" xfId="5273" xr:uid="{F92413EB-AA5E-4E03-A6EC-6947DDCE4D37}"/>
    <cellStyle name="Output 2 7" xfId="3676" xr:uid="{5F808733-CDFE-4021-AE8E-FF1E807A5256}"/>
    <cellStyle name="Output 2 7 2" xfId="6965" xr:uid="{4FBBE1F2-5575-4949-A81A-AA78712D42C9}"/>
    <cellStyle name="Output 2 7 3" xfId="8217" xr:uid="{A7CA0B00-71F3-4B56-8900-D6055150E9A8}"/>
    <cellStyle name="Output 2 7 4" xfId="8317" xr:uid="{D035A00D-36D9-4145-850C-D36056D61719}"/>
    <cellStyle name="Output 2 7 5" xfId="5433" xr:uid="{0DB20173-D9EB-4009-8DD6-E4B905DD7C47}"/>
    <cellStyle name="Output 2 7 6" xfId="5331" xr:uid="{09931C08-CC53-4638-8B3D-161F39CA43A2}"/>
    <cellStyle name="Output 2 7 7" xfId="5333" xr:uid="{05D2F85A-1504-4239-9B22-B2BEE99B2613}"/>
    <cellStyle name="Output 2 7 8" xfId="9843" xr:uid="{A13B948D-5C4F-41F0-9655-DE130B9BE521}"/>
    <cellStyle name="Output 2 7 9" xfId="5186" xr:uid="{19BB095C-B24E-4078-9778-32836D108DFB}"/>
    <cellStyle name="Output 2 8" xfId="3938" xr:uid="{14760EF3-D4BF-43E9-94FB-EBFBB647B83D}"/>
    <cellStyle name="Output 3" xfId="2940" xr:uid="{0FCD3F95-6C36-4F6A-95E4-7DBE0287C632}"/>
    <cellStyle name="Output 3 2" xfId="6448" xr:uid="{4534DBC9-68A7-43B0-9F48-4A367979EBC1}"/>
    <cellStyle name="Output 3 3" xfId="5818" xr:uid="{CDE656EF-BEEC-425A-81CF-6A31318C53AC}"/>
    <cellStyle name="Output 3 4" xfId="8412" xr:uid="{AAFEE809-9044-4362-AAEF-F784E223292F}"/>
    <cellStyle name="Output 3 5" xfId="8397" xr:uid="{AE586A89-1764-4286-9585-B1BB6820CD4B}"/>
    <cellStyle name="Output 3 6" xfId="8925" xr:uid="{DAD0F9B1-E85A-484A-B40E-F6884E803B13}"/>
    <cellStyle name="Output 3 7" xfId="6203" xr:uid="{44B46C2B-13F7-404F-A758-0D27CEBC512A}"/>
    <cellStyle name="Output 3 8" xfId="8390" xr:uid="{9969DDD3-8463-4EBF-918B-3035A6905728}"/>
    <cellStyle name="Output 3 9" xfId="10134" xr:uid="{00A96EF9-B61F-4904-BBEA-754A5DC2F8FE}"/>
    <cellStyle name="Output 4" xfId="2941" xr:uid="{8E907E29-1B2A-4545-826F-B3EBCF5DB0CE}"/>
    <cellStyle name="Output 4 2" xfId="6449" xr:uid="{5FF16CB0-C4B4-4497-B48F-DBC4CC4078CF}"/>
    <cellStyle name="Output 4 3" xfId="7176" xr:uid="{C35C44D4-A356-44B5-B973-6ACA4B97751E}"/>
    <cellStyle name="Output 4 4" xfId="8514" xr:uid="{F5500882-BD19-409D-BD50-3367481767AF}"/>
    <cellStyle name="Output 4 5" xfId="8966" xr:uid="{4C4453E5-0E9B-4990-B7F9-B7BE2D233BD4}"/>
    <cellStyle name="Output 4 6" xfId="5208" xr:uid="{AE47EF7F-6F7E-4195-A8EC-F44F57FF27EE}"/>
    <cellStyle name="Output 4 7" xfId="5545" xr:uid="{80C9E528-012C-41DA-BCB5-E4ED2D1E8A56}"/>
    <cellStyle name="Output 4 8" xfId="5927" xr:uid="{A21C3398-1BBE-41DA-B62A-5B66396C19C5}"/>
    <cellStyle name="Output 4 9" xfId="10124" xr:uid="{DA58A359-8F96-4E0F-BD74-731E4C322899}"/>
    <cellStyle name="Output Amounts" xfId="965" xr:uid="{038116AA-AE52-49B2-8E3D-F3200786A9A2}"/>
    <cellStyle name="Output Amounts 2" xfId="2942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3" xr:uid="{A4FD285D-740A-4E67-82C5-9474E23D65C0}"/>
    <cellStyle name="Percent (0) 2 2" xfId="2944" xr:uid="{3D60DCAB-5404-4F98-A88C-392B84CD8578}"/>
    <cellStyle name="Percent (0) 2 3" xfId="2945" xr:uid="{DB1A5AD5-608F-433B-A066-401C725AAE75}"/>
    <cellStyle name="Percent (0) 3" xfId="2946" xr:uid="{9502C38F-8042-406E-A9E2-5271C696C0BB}"/>
    <cellStyle name="Percent (0) 4" xfId="2947" xr:uid="{78E615D9-3EE4-4F4D-B7B6-846523B4F21C}"/>
    <cellStyle name="Percent [0]" xfId="2948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49" xr:uid="{F1726BA5-B084-4082-844D-2C43CBEDC726}"/>
    <cellStyle name="Percent [2]" xfId="413" xr:uid="{E2A5BEB9-D929-4696-9523-D5A3911AA3C7}"/>
    <cellStyle name="Percent [2] 10" xfId="2950" xr:uid="{1EB7AB90-4588-4715-A26D-27740A1F15A4}"/>
    <cellStyle name="Percent [2] 11" xfId="2951" xr:uid="{000764E1-6E9A-4A96-9169-7A594BC18070}"/>
    <cellStyle name="Percent [2] 2" xfId="2952" xr:uid="{8CA34834-039E-41C0-9E03-518B6306FAF3}"/>
    <cellStyle name="Percent [2] 3" xfId="2953" xr:uid="{539B4941-E078-4C7C-8327-7327C4223104}"/>
    <cellStyle name="Percent [2] 4" xfId="2954" xr:uid="{153D74B2-CAD5-45C3-A39E-6B74F6558493}"/>
    <cellStyle name="Percent [2] 5" xfId="2955" xr:uid="{C5A5D905-728B-4EF6-96E7-682566F51203}"/>
    <cellStyle name="Percent [2] 6" xfId="2956" xr:uid="{2CEF4088-84B9-4AC9-901F-A176A33D7634}"/>
    <cellStyle name="Percent [2] 7" xfId="2957" xr:uid="{E9BFFDAB-1CA9-49C9-9075-233343D01DD0}"/>
    <cellStyle name="Percent [2] 8" xfId="2958" xr:uid="{41EC62B4-A346-44B3-8092-5425C838D76E}"/>
    <cellStyle name="Percent [2] 9" xfId="2959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2" xr:uid="{0F68B697-B293-443C-8B25-9AF4C24EDDC4}"/>
    <cellStyle name="Percent 10 2 2 2" xfId="5092" xr:uid="{9AEAF05D-24E9-43F4-804D-9EDBF4516B8B}"/>
    <cellStyle name="Percent 10 2 3" xfId="2960" xr:uid="{4B1D6086-F2D7-495A-B096-271DA301FFD2}"/>
    <cellStyle name="Percent 10 3" xfId="327" xr:uid="{06F4648D-7809-4E53-9725-B90BF09D70EB}"/>
    <cellStyle name="Percent 10 3 2" xfId="5095" xr:uid="{7ABD9FEB-498B-4FA0-AFDB-77670FB77522}"/>
    <cellStyle name="Percent 10 3 3" xfId="6966" xr:uid="{8884B8E0-4980-453F-A64D-193AAC8CFA21}"/>
    <cellStyle name="Percent 10 3 4" xfId="3677" xr:uid="{6342A6B7-AC95-4EAE-A1E9-3279AF2B7F3D}"/>
    <cellStyle name="Percent 10 4" xfId="328" xr:uid="{FCA76A66-7773-4369-B6A2-4C0D6DCFA794}"/>
    <cellStyle name="Percent 10 4 2" xfId="3903" xr:uid="{CE3F3682-5338-4D5A-8790-6F174F434210}"/>
    <cellStyle name="Percent 11" xfId="94" xr:uid="{18C99480-9375-4486-A247-22F285F90250}"/>
    <cellStyle name="Percent 11 2" xfId="2961" xr:uid="{6BA22D5B-5691-46AA-A4EA-2176901C23F9}"/>
    <cellStyle name="Percent 11 3" xfId="3678" xr:uid="{A0B134EA-3E0D-48C4-BE80-58B6226D8A87}"/>
    <cellStyle name="Percent 11 3 2" xfId="6967" xr:uid="{477874ED-FC91-49B1-9D64-7F4C2B2F8A3D}"/>
    <cellStyle name="Percent 11 4" xfId="5131" xr:uid="{95419049-F95C-4B05-A8E9-867FAE9E20E2}"/>
    <cellStyle name="Percent 11 4 2" xfId="8122" xr:uid="{41B77D66-C72C-4E7C-8DB0-919783501F9F}"/>
    <cellStyle name="Percent 11 5" xfId="1431" xr:uid="{3683DE4A-53A3-4D63-9D05-BD9EC480E94F}"/>
    <cellStyle name="Percent 12" xfId="20" xr:uid="{9503E716-D2F6-43F9-BF69-6A4873F2479F}"/>
    <cellStyle name="Percent 12 2" xfId="2962" xr:uid="{C779D9C6-107E-4821-8830-DA710931244D}"/>
    <cellStyle name="Percent 12 3" xfId="3679" xr:uid="{A2CAFE45-7F6E-4EC5-AB04-19CFB8A5E485}"/>
    <cellStyle name="Percent 12 3 2" xfId="6968" xr:uid="{B8B41D52-BC14-4C1E-A06B-79154B78864A}"/>
    <cellStyle name="Percent 12 4" xfId="5135" xr:uid="{453D2E43-5F59-4297-926D-778B4428B6AE}"/>
    <cellStyle name="Percent 12 4 2" xfId="8126" xr:uid="{1A1D569B-8418-4262-B509-BBA90A673BF1}"/>
    <cellStyle name="Percent 12 5" xfId="1432" xr:uid="{C0FCCE18-B1DE-45FE-A57F-3C7614517FD3}"/>
    <cellStyle name="Percent 13" xfId="1433" xr:uid="{93B6C829-D8F1-44B0-AD38-D3BBD33B86FB}"/>
    <cellStyle name="Percent 13 2" xfId="2963" xr:uid="{CD03A5E6-AC83-4898-B0C5-B18E6E58BF88}"/>
    <cellStyle name="Percent 13 3" xfId="3680" xr:uid="{A95A3DA2-7A89-42C2-A95D-B5E916ABBD30}"/>
    <cellStyle name="Percent 13 3 2" xfId="6969" xr:uid="{02D1F3DB-D879-493B-A80E-7D0098228D4D}"/>
    <cellStyle name="Percent 13 4" xfId="5138" xr:uid="{169D1C83-578D-42C8-9F76-FE30321DCE52}"/>
    <cellStyle name="Percent 13 4 2" xfId="8129" xr:uid="{AEC60069-4EDD-4EDF-A6D3-45537F477EDF}"/>
    <cellStyle name="Percent 14" xfId="1434" xr:uid="{7817CD7E-B168-4445-8461-0B6A40ED52CC}"/>
    <cellStyle name="Percent 14 2" xfId="2964" xr:uid="{FED8DD5A-98D2-4449-ACD7-74E5A451F719}"/>
    <cellStyle name="Percent 14 3" xfId="3681" xr:uid="{38E0B6E6-14DA-4C25-8658-D7A9E7C976A3}"/>
    <cellStyle name="Percent 14 3 2" xfId="6970" xr:uid="{DAE0B243-8EDA-492B-84B1-467658E5DC62}"/>
    <cellStyle name="Percent 14 4" xfId="5141" xr:uid="{B5702904-CE11-472A-B990-F4499E29DAD6}"/>
    <cellStyle name="Percent 14 4 2" xfId="8132" xr:uid="{0D44463E-92D3-4BA8-8485-41ACEE5F7FBB}"/>
    <cellStyle name="Percent 15" xfId="1435" xr:uid="{8E27C573-4FC1-47FD-BE55-36342F680924}"/>
    <cellStyle name="Percent 15 2" xfId="2965" xr:uid="{3D3F808E-F675-4791-A332-87CB9553251C}"/>
    <cellStyle name="Percent 15 3" xfId="3682" xr:uid="{14DB8437-1250-40B5-A376-114E3103A80C}"/>
    <cellStyle name="Percent 15 3 2" xfId="6971" xr:uid="{E7BABF95-DCDD-4F01-9B83-C7E064B09494}"/>
    <cellStyle name="Percent 15 4" xfId="5158" xr:uid="{9284F510-F2EA-4BCB-AD76-5609B5DBD1AD}"/>
    <cellStyle name="Percent 15 4 2" xfId="8139" xr:uid="{7D8C5315-58EE-4DB4-B340-D4004EA96F7F}"/>
    <cellStyle name="Percent 16" xfId="1436" xr:uid="{B23560AB-8A3A-4F86-ABF1-8AEDB4462525}"/>
    <cellStyle name="Percent 16 2" xfId="2966" xr:uid="{E6B6CB78-E57C-49D8-8516-37C7C0F3E29F}"/>
    <cellStyle name="Percent 16 3" xfId="3683" xr:uid="{4475BE9F-6902-40F8-9780-E7CBDD26F21C}"/>
    <cellStyle name="Percent 16 3 2" xfId="6972" xr:uid="{05B45B00-8339-4384-97F8-B67613C1A093}"/>
    <cellStyle name="Percent 17" xfId="1437" xr:uid="{5415E541-3413-4CE3-A385-B0818B902586}"/>
    <cellStyle name="Percent 17 2" xfId="2967" xr:uid="{6DFA0033-D7C0-492E-A103-377F664EB95F}"/>
    <cellStyle name="Percent 17 3" xfId="3684" xr:uid="{6E9F0DB6-83CD-415B-8A7D-91223178F28A}"/>
    <cellStyle name="Percent 17 3 2" xfId="6973" xr:uid="{E91F88DE-5673-4513-84BC-6CC50808BCBA}"/>
    <cellStyle name="Percent 18" xfId="1438" xr:uid="{8FCB2CBF-9BDB-4AFD-A860-2B585A1097D5}"/>
    <cellStyle name="Percent 18 2" xfId="2968" xr:uid="{E17ACBF0-5DAF-41F0-BF2C-95AC3AE9DF92}"/>
    <cellStyle name="Percent 18 3" xfId="3343" xr:uid="{CE0F9F21-90D0-4E19-B23C-E6242294C7F2}"/>
    <cellStyle name="Percent 18 3 2" xfId="6683" xr:uid="{ABA8AA81-6ACA-46D0-85A5-049E18E51899}"/>
    <cellStyle name="Percent 18 4" xfId="5680" xr:uid="{5AEFB00A-095D-4950-9FFC-50C22C2C7A34}"/>
    <cellStyle name="Percent 19" xfId="1439" xr:uid="{C15E2974-AB89-4ECF-BD99-C2A93CA186CE}"/>
    <cellStyle name="Percent 19 2" xfId="1333" xr:uid="{323E39EC-8C89-4472-923F-E9DFF379858B}"/>
    <cellStyle name="Percent 19 2 2" xfId="3277" xr:uid="{6590BCB7-01AC-43FC-A1D9-D7C119662079}"/>
    <cellStyle name="Percent 19 2 2 2" xfId="6619" xr:uid="{F6D05FE1-0FBD-4DB4-B675-9F31AB409E43}"/>
    <cellStyle name="Percent 19 2 3" xfId="5607" xr:uid="{D74A6FBE-CF11-44CF-A8D8-709600176BD5}"/>
    <cellStyle name="Percent 19 3" xfId="3685" xr:uid="{02C41FA2-CE4E-46FD-B9EF-CF5666AE2F11}"/>
    <cellStyle name="Percent 19 3 2" xfId="6974" xr:uid="{0F57F943-20CA-45D8-89C8-82C616788257}"/>
    <cellStyle name="Percent 19 4" xfId="5681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4" xr:uid="{27C6F394-650D-4219-B315-6FDAACC8EE05}"/>
    <cellStyle name="Percent 2 2 2 3" xfId="4942" xr:uid="{3AC6135A-FE1B-4FED-ACFB-3C5033A7B696}"/>
    <cellStyle name="Percent 2 2 2 4" xfId="1290" xr:uid="{C0F85B9A-9429-48DE-9CF7-EBFDD8B53D8A}"/>
    <cellStyle name="Percent 2 2 3" xfId="2969" xr:uid="{82DD643B-8E3E-4F29-9071-6846C37F3A47}"/>
    <cellStyle name="Percent 2 2 3 2" xfId="4250" xr:uid="{23BFB491-6324-4690-8CE6-80C9D8C09AC1}"/>
    <cellStyle name="Percent 2 2 4" xfId="1440" xr:uid="{FB99814E-A9D9-462E-BC48-24F9E0509050}"/>
    <cellStyle name="Percent 2 2 5" xfId="3914" xr:uid="{EAD1FC75-45F8-4F49-A40A-66B1912C80E5}"/>
    <cellStyle name="Percent 2 2 5 2" xfId="4405" xr:uid="{D0228775-C108-4CA2-89C4-C8742C364E25}"/>
    <cellStyle name="Percent 2 2 6" xfId="4505" xr:uid="{2EB88C90-DD74-4495-906F-DE3505B7B9FF}"/>
    <cellStyle name="Percent 2 2 7" xfId="4236" xr:uid="{13C99562-B0A0-45AC-9E35-0E7328F8FB37}"/>
    <cellStyle name="Percent 2 2 8" xfId="4144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0" xr:uid="{BDCA76C0-5F59-49AC-9019-87D20AB33FCF}"/>
    <cellStyle name="Percent 2 3 2 2" xfId="4017" xr:uid="{17F79E1C-D1E6-4944-8476-5E02C65B9E2A}"/>
    <cellStyle name="Percent 2 3 2 2 2" xfId="4355" xr:uid="{4A1394AE-A6EC-4F5F-A3BE-4EB3374582D8}"/>
    <cellStyle name="Percent 2 3 2 2 2 2" xfId="7447" xr:uid="{8FC00AA6-F5BE-446F-B459-A41381928E2E}"/>
    <cellStyle name="Percent 2 3 2 2 3" xfId="4421" xr:uid="{92C31551-14CD-4F07-BCCF-3600A39D1D2B}"/>
    <cellStyle name="Percent 2 3 2 2 4" xfId="4301" xr:uid="{7D62C800-4F01-4FE8-AEB3-7128015E09E9}"/>
    <cellStyle name="Percent 2 3 2 2 5" xfId="7221" xr:uid="{352467FC-DFD5-44A9-882B-EE25EDDA19F0}"/>
    <cellStyle name="Percent 2 3 2 3" xfId="4309" xr:uid="{E01055B0-171C-4F6F-BCE9-966292762109}"/>
    <cellStyle name="Percent 2 3 2 3 2" xfId="7415" xr:uid="{11E65B5C-F563-4DC2-A029-68E7E84575B8}"/>
    <cellStyle name="Percent 2 3 2 4" xfId="4242" xr:uid="{A5249833-3C47-4A97-8B2D-D59B715A6DA2}"/>
    <cellStyle name="Percent 2 3 2 4 2" xfId="7370" xr:uid="{ABBDC858-E18F-44F9-B974-317421FAD1BB}"/>
    <cellStyle name="Percent 2 3 3" xfId="3930" xr:uid="{B920814A-FCE0-42C2-9236-A435AA071F22}"/>
    <cellStyle name="Percent 2 3 3 2" xfId="4308" xr:uid="{6319E778-4BDA-435C-9FBB-B01166BB398B}"/>
    <cellStyle name="Percent 2 3 3 3" xfId="7166" xr:uid="{903F4579-3C00-4452-9349-BA483EB77FA6}"/>
    <cellStyle name="Percent 2 3 4" xfId="4408" xr:uid="{5F09BD06-CDBA-45C5-88C0-96D77FE24637}"/>
    <cellStyle name="Percent 2 3 5" xfId="4241" xr:uid="{A56EA8A7-1F32-48EE-8EFA-77F391560773}"/>
    <cellStyle name="Percent 2 3 6" xfId="4153" xr:uid="{EFC174B9-5A1D-492F-95EE-A33FAFC554AB}"/>
    <cellStyle name="Percent 2 3 6 2" xfId="7309" xr:uid="{F09B36E3-AFC1-4F1A-A4DB-1DF1D5DA4118}"/>
    <cellStyle name="Percent 2 3 7" xfId="4908" xr:uid="{1BAA05D4-7902-4C14-BE2E-60DF2EA8697A}"/>
    <cellStyle name="Percent 2 3 7 2" xfId="7930" xr:uid="{158E07D1-ECDF-496C-A129-B393AE74DB5F}"/>
    <cellStyle name="Percent 2 3 8" xfId="5019" xr:uid="{545D89B6-0A85-4BDE-BA06-5F0AA3492659}"/>
    <cellStyle name="Percent 2 3 8 2" xfId="8030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6" xr:uid="{7C05E337-C9EB-4D46-B02A-E19833A35FAF}"/>
    <cellStyle name="Percent 2 4 2 2" xfId="4014" xr:uid="{6D1F886E-EEF5-41AE-861D-FB78E097E304}"/>
    <cellStyle name="Percent 2 4 2 2 2" xfId="7219" xr:uid="{79BD7EC1-A6C2-49C1-BA61-BA1729D90A57}"/>
    <cellStyle name="Percent 2 4 2 3" xfId="4353" xr:uid="{482AD687-7825-44F4-90DB-600E02E5D64C}"/>
    <cellStyle name="Percent 2 4 2 3 2" xfId="7445" xr:uid="{3C1BD837-2714-45CD-B313-C46EB65836D8}"/>
    <cellStyle name="Percent 2 4 3" xfId="3980" xr:uid="{D720B092-6F95-4612-BE06-FEEE15B69E2F}"/>
    <cellStyle name="Percent 2 4 4" xfId="4959" xr:uid="{DE01469E-725F-4B7B-9629-4C80396807FE}"/>
    <cellStyle name="Percent 2 4 5" xfId="1441" xr:uid="{793535CA-840F-40C2-8966-CB2248CA8669}"/>
    <cellStyle name="Percent 2 5" xfId="332" xr:uid="{EC8DEBB6-7A6E-4ED0-B40F-0283568FC80E}"/>
    <cellStyle name="Percent 2 5 2" xfId="4273" xr:uid="{09F702F5-D6D3-46D0-B6CB-9F05F2E9ED22}"/>
    <cellStyle name="Percent 2 5 3" xfId="2971" xr:uid="{29282646-F846-40BA-B321-C2CB01B299A6}"/>
    <cellStyle name="Percent 2 6" xfId="2972" xr:uid="{8D7C8B27-B38C-4863-9EDC-49BF10D5DFB1}"/>
    <cellStyle name="Percent 2 6 2" xfId="4379" xr:uid="{D763EEB6-14FB-4CA8-A148-F253374F745B}"/>
    <cellStyle name="Percent 2 7" xfId="4462" xr:uid="{FE79325A-EF61-4B8D-8AAF-C720DC9FEA41}"/>
    <cellStyle name="Percent 2 8" xfId="4114" xr:uid="{F2C901FA-DCF9-4838-9095-E312BD3E91CE}"/>
    <cellStyle name="Percent 20" xfId="1442" xr:uid="{4741EC26-38E5-40BA-B2F0-15D39917F933}"/>
    <cellStyle name="Percent 20 2" xfId="2973" xr:uid="{A2266D96-BA6C-4D31-A08F-171BDBAA3442}"/>
    <cellStyle name="Percent 20 3" xfId="3687" xr:uid="{213D69FF-5E5F-4DC9-BFD9-1A21F276D5D7}"/>
    <cellStyle name="Percent 20 3 2" xfId="6976" xr:uid="{08B75099-A876-4A7A-96CA-2A5DF51D64A8}"/>
    <cellStyle name="Percent 21" xfId="1443" xr:uid="{F8B269CA-7210-47B2-8130-B7039E821710}"/>
    <cellStyle name="Percent 21 2" xfId="2974" xr:uid="{763A70BD-534E-41CB-8779-ED78FAA15AFD}"/>
    <cellStyle name="Percent 21 3" xfId="3344" xr:uid="{B6BC7115-4040-4EF4-B3E9-E18676E7E29D}"/>
    <cellStyle name="Percent 21 3 2" xfId="6684" xr:uid="{C330F930-416C-4BC6-8D75-EB5EFF777068}"/>
    <cellStyle name="Percent 21 4" xfId="5684" xr:uid="{EB2F0C54-8779-4CD3-8487-46CBCD94FFC5}"/>
    <cellStyle name="Percent 22" xfId="1444" xr:uid="{CF6D5FCD-D96C-41A5-9303-C4DFD88EA0A6}"/>
    <cellStyle name="Percent 22 2" xfId="2975" xr:uid="{E6D573A6-82E3-464C-B20D-AC6E56ABCCF0}"/>
    <cellStyle name="Percent 22 3" xfId="3345" xr:uid="{0C2CC5F7-5BD1-4439-BCA1-81D4D1FEA73B}"/>
    <cellStyle name="Percent 22 3 2" xfId="6685" xr:uid="{799B46A5-891F-4712-8AD1-EDF27F16C1AF}"/>
    <cellStyle name="Percent 22 4" xfId="5685" xr:uid="{EA01F1C4-F117-4122-885B-2344D87B7D8F}"/>
    <cellStyle name="Percent 23" xfId="2976" xr:uid="{A456912F-721E-49C6-8DB1-437BF247DE2D}"/>
    <cellStyle name="Percent 23 2" xfId="2977" xr:uid="{D9AE58D0-2EDA-49E4-BDF1-852C4962D261}"/>
    <cellStyle name="Percent 24" xfId="2978" xr:uid="{0C477045-CA9B-44D9-8E37-D1577CEE4DD7}"/>
    <cellStyle name="Percent 24 2" xfId="2979" xr:uid="{5C0BEC31-8567-4159-A132-29A5913C32DE}"/>
    <cellStyle name="Percent 25" xfId="2980" xr:uid="{D9B695C2-6364-43DC-8483-4A71448EAE95}"/>
    <cellStyle name="Percent 25 2" xfId="2981" xr:uid="{C63262FF-5E37-4CE1-B295-56EBED5A55BE}"/>
    <cellStyle name="Percent 26" xfId="2982" xr:uid="{44242F68-89E5-4667-8DE2-5A1FBD1E9E66}"/>
    <cellStyle name="Percent 26 2" xfId="2983" xr:uid="{C4E1AB71-CDC5-4154-8A06-5FAE84908685}"/>
    <cellStyle name="Percent 27" xfId="2984" xr:uid="{0667C22C-42B9-49F9-80A6-1E414D0AE39D}"/>
    <cellStyle name="Percent 27 2" xfId="2985" xr:uid="{E218353A-41B8-4F22-BB4B-5659091F3BD6}"/>
    <cellStyle name="Percent 28" xfId="2986" xr:uid="{2DD5487A-705C-4E03-8F6D-90CC3CC9E34B}"/>
    <cellStyle name="Percent 28 2" xfId="2987" xr:uid="{6DAD148F-41EB-4217-B911-B5E66A61D192}"/>
    <cellStyle name="Percent 29" xfId="2988" xr:uid="{CD181D27-FDF5-4638-8804-4BAA7179F1F5}"/>
    <cellStyle name="Percent 29 2" xfId="2989" xr:uid="{919DF83A-AD2B-4C2D-9A25-0D5FF63AF10E}"/>
    <cellStyle name="Percent 3" xfId="98" xr:uid="{77E095EC-F39D-43D0-A0CA-5D37FAD90EDE}"/>
    <cellStyle name="Percent 3 10" xfId="5012" xr:uid="{205FC76B-FDB5-402A-8281-DED39E39A205}"/>
    <cellStyle name="Percent 3 10 2" xfId="8023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0" xr:uid="{5C6A2CEA-A564-44AC-8A5B-93DF6C67BABF}"/>
    <cellStyle name="Percent 3 2 2 2" xfId="2991" xr:uid="{50544A27-4740-4AF6-8779-BEF187FB33C6}"/>
    <cellStyle name="Percent 3 2 2 3" xfId="4262" xr:uid="{6AF599F6-1739-413E-83CD-D4796EDEAC79}"/>
    <cellStyle name="Percent 3 2 3" xfId="2992" xr:uid="{5715D729-A820-461D-A0D9-9940F015DDD2}"/>
    <cellStyle name="Percent 3 2 3 2" xfId="4396" xr:uid="{A4E3390D-365B-4118-83BB-31AEA556BA29}"/>
    <cellStyle name="Percent 3 2 3 2 2" xfId="7476" xr:uid="{02FD2C5C-8F23-4AFC-8BA8-EFF511866330}"/>
    <cellStyle name="Percent 3 2 4" xfId="3305" xr:uid="{DE5A8AC4-5261-4D0B-8B40-03B9DB92215B}"/>
    <cellStyle name="Percent 3 2 4 2" xfId="6645" xr:uid="{67F8F9C2-AEF1-48FD-B5E7-F3FF6FD19B5F}"/>
    <cellStyle name="Percent 3 2 5" xfId="3900" xr:uid="{A1FF448F-3CCB-4F9E-BCC2-A67FA04BCE15}"/>
    <cellStyle name="Percent 3 2 6" xfId="4229" xr:uid="{3EEBBFB1-8829-4535-B2B4-5F5929638386}"/>
    <cellStyle name="Percent 3 2 6 2" xfId="7365" xr:uid="{5E4C0193-69AB-4577-A1D9-AC3970BC8B77}"/>
    <cellStyle name="Percent 3 2 7" xfId="5588" xr:uid="{6D907C84-17E6-4D2C-9691-BDF749B5F79B}"/>
    <cellStyle name="Percent 3 2 8" xfId="1291" xr:uid="{1B2A364A-98D2-413C-890B-575BC39293D8}"/>
    <cellStyle name="Percent 3 3" xfId="334" xr:uid="{6A9A53C6-693A-41A5-B7E0-DB01EBA05EA5}"/>
    <cellStyle name="Percent 3 3 2" xfId="2993" xr:uid="{5D9964F2-430D-4D2A-8568-4F7A00EB1279}"/>
    <cellStyle name="Percent 3 4" xfId="335" xr:uid="{88DC2CD6-04FD-4C77-9A5D-688B9D0D7798}"/>
    <cellStyle name="Percent 3 4 2" xfId="4226" xr:uid="{A19AA430-684A-4E71-9763-D331DD2704FE}"/>
    <cellStyle name="Percent 3 4 3" xfId="2994" xr:uid="{53B30B4A-2FD8-4B83-BB90-B25D1FB35155}"/>
    <cellStyle name="Percent 3 5" xfId="2995" xr:uid="{7FC770BE-9CDC-4549-BF70-EB69F99B57C0}"/>
    <cellStyle name="Percent 3 6" xfId="3802" xr:uid="{6BB4062E-07C3-4950-988A-5061E9252380}"/>
    <cellStyle name="Percent 3 6 2" xfId="7083" xr:uid="{D2C8AB3B-F4D9-4025-B3AC-476C0390510D}"/>
    <cellStyle name="Percent 3 6 2 2 2" xfId="336" xr:uid="{7E7E5470-6856-4488-B091-1D4FB46864A3}"/>
    <cellStyle name="Percent 3 6 2 2 2 2" xfId="4873" xr:uid="{0C77348E-7F49-417E-849F-31C6F33A9081}"/>
    <cellStyle name="Percent 3 6 2 2 2 2 2" xfId="7895" xr:uid="{B0566E13-B155-4989-A006-F7E1E7470036}"/>
    <cellStyle name="Percent 3 6 2 2 2 3" xfId="4989" xr:uid="{B6F5E4A5-FEF3-4238-8F7F-5281D82513DA}"/>
    <cellStyle name="Percent 3 6 2 2 2 3 2" xfId="8000" xr:uid="{41FD7B2F-4927-4514-9C2F-A16477357554}"/>
    <cellStyle name="Percent 3 6 2 2 2 4" xfId="7268" xr:uid="{CB469184-CB82-4DAC-A796-40DB461334C7}"/>
    <cellStyle name="Percent 3 6 2 2 2 5" xfId="4100" xr:uid="{BD707C54-989C-4A91-BA19-F631C9C9CA88}"/>
    <cellStyle name="Percent 3 7" xfId="3996" xr:uid="{E3945869-0DC1-4497-BD83-9F39DCCBCE33}"/>
    <cellStyle name="Percent 3 7 2" xfId="7207" xr:uid="{BD45068B-CA91-4B83-B68C-A6970CE2AB3C}"/>
    <cellStyle name="Percent 3 8" xfId="4142" xr:uid="{96D3954E-57D4-4862-9D8A-4747BA23339F}"/>
    <cellStyle name="Percent 3 8 2" xfId="7301" xr:uid="{D7CAB5AC-DA3A-4F30-BA15-145BEA92F6FD}"/>
    <cellStyle name="Percent 3 9" xfId="4901" xr:uid="{3CB560C3-B56C-4C08-AC00-9ADDDA769C42}"/>
    <cellStyle name="Percent 3 9 2" xfId="7923" xr:uid="{FB9BA41F-8915-4C87-8CC4-C2C71A886B7F}"/>
    <cellStyle name="Percent 30" xfId="2996" xr:uid="{627D42A2-0B78-4EE0-A9B8-E4F4E41281A5}"/>
    <cellStyle name="Percent 30 2" xfId="2997" xr:uid="{ACB553E8-2245-4BCA-93A2-51F4F3D303A2}"/>
    <cellStyle name="Percent 31" xfId="2998" xr:uid="{4C1C2D47-F54A-42DB-B8C6-61F7D4F78B5A}"/>
    <cellStyle name="Percent 31 2" xfId="2999" xr:uid="{76C8AEBE-2CA2-471B-AA4E-B35BBC4C488A}"/>
    <cellStyle name="Percent 32" xfId="3000" xr:uid="{C46B2C74-7F93-4730-95AF-293FC9EDF27B}"/>
    <cellStyle name="Percent 32 2" xfId="3001" xr:uid="{C706CD1A-7809-4CDD-A86F-64BEF567C6A9}"/>
    <cellStyle name="Percent 33" xfId="3002" xr:uid="{17990E5C-818C-4DAE-9B2F-C0EC46B9621A}"/>
    <cellStyle name="Percent 33 2" xfId="3003" xr:uid="{E6428662-0D9A-49E0-9B0D-D7606A844E9F}"/>
    <cellStyle name="Percent 34" xfId="3004" xr:uid="{FE8BEB05-A1CD-4EEA-A551-59037BA45FD2}"/>
    <cellStyle name="Percent 34 2" xfId="3005" xr:uid="{AC979923-8DC5-418D-B81C-5EFB6FDAD75C}"/>
    <cellStyle name="Percent 35" xfId="3006" xr:uid="{5FE5B79F-FE88-4AB5-9F42-D8C7E876B3ED}"/>
    <cellStyle name="Percent 35 2" xfId="3007" xr:uid="{9468246B-264A-438F-9261-641777124299}"/>
    <cellStyle name="Percent 36" xfId="3008" xr:uid="{6F719CA5-7590-495D-8B14-49782C1614E1}"/>
    <cellStyle name="Percent 36 2" xfId="3009" xr:uid="{B459FBF8-5A88-46F7-85EA-2A517AE58416}"/>
    <cellStyle name="Percent 37" xfId="3010" xr:uid="{641FC01B-AAF4-479A-A86A-1739453E38B2}"/>
    <cellStyle name="Percent 37 2" xfId="3011" xr:uid="{DEDFCA61-5B13-4C5C-BF0E-6A3A101B5923}"/>
    <cellStyle name="Percent 38" xfId="3012" xr:uid="{8F3E8F46-4B15-4BCA-8C9A-B9CA85115E9B}"/>
    <cellStyle name="Percent 38 2" xfId="3013" xr:uid="{B4676576-35DA-4699-9625-DCEEC177CD3E}"/>
    <cellStyle name="Percent 39" xfId="3014" xr:uid="{6C5F508F-4AD3-4B6A-998F-3D0559FE5CF3}"/>
    <cellStyle name="Percent 39 2" xfId="3015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7" xr:uid="{3CB5776C-7C4B-4B05-87C5-15A6EE0DBA01}"/>
    <cellStyle name="Percent 4 2 2 2" xfId="3018" xr:uid="{9124A0DE-9991-4C86-9133-969177036650}"/>
    <cellStyle name="Percent 4 2 2 3" xfId="4073" xr:uid="{3E5CE8DA-EF97-4107-99AB-10F3386189D8}"/>
    <cellStyle name="Percent 4 2 3" xfId="3019" xr:uid="{6BF7B32C-B8CA-4B58-A26C-1BE3AA0C1E20}"/>
    <cellStyle name="Percent 4 2 3 2" xfId="4350" xr:uid="{4669D93F-C7A8-4098-AA6E-4DB69A96F865}"/>
    <cellStyle name="Percent 4 2 4" xfId="3020" xr:uid="{127A490A-629B-4C8A-B9A9-9D5B1A7C4D7F}"/>
    <cellStyle name="Percent 4 2 5" xfId="4011" xr:uid="{AD45F678-5E40-49B1-90A2-831FA914DCCB}"/>
    <cellStyle name="Percent 4 2 6" xfId="4193" xr:uid="{95C38ECA-193D-4CF8-8509-11790795BE13}"/>
    <cellStyle name="Percent 4 2 7" xfId="3016" xr:uid="{B5E30924-0FD1-4DE9-A364-64CB982300A7}"/>
    <cellStyle name="Percent 4 3" xfId="338" xr:uid="{CE9B9DD4-68E1-48D4-BA6A-55FF4DC84BD2}"/>
    <cellStyle name="Percent 4 3 2" xfId="5104" xr:uid="{78530A0B-52DE-4F8C-BA61-8DB90B31B986}"/>
    <cellStyle name="Percent 4 3 2 2" xfId="8095" xr:uid="{81D7E8D8-AC59-4508-A5AA-DBE6B8AE2A2E}"/>
    <cellStyle name="Percent 4 3 3" xfId="3021" xr:uid="{385AE466-D28F-4956-95B8-B624782185DC}"/>
    <cellStyle name="Percent 4 4" xfId="339" xr:uid="{716FB759-3ACB-4F2D-B28E-D58EC5BFEAB3}"/>
    <cellStyle name="Percent 4 4 2" xfId="3022" xr:uid="{4D23C075-B540-4141-A091-C5AD94F43952}"/>
    <cellStyle name="Percent 4 5" xfId="3023" xr:uid="{93A36F7E-D586-4F21-B367-103156734A32}"/>
    <cellStyle name="Percent 4 6" xfId="3024" xr:uid="{0D85B804-EA78-42D7-B98E-BAB7A5A6B225}"/>
    <cellStyle name="Percent 4 7" xfId="3842" xr:uid="{97CE4B83-0F3B-4DC2-8F83-C19AC0B94173}"/>
    <cellStyle name="Percent 4 8" xfId="4154" xr:uid="{97808443-AD10-467C-8E39-673A8A2F3DB2}"/>
    <cellStyle name="Percent 4 9" xfId="978" xr:uid="{FC79F2D1-ED86-46F2-8AD4-BD8AE26A87E7}"/>
    <cellStyle name="Percent 40" xfId="3025" xr:uid="{77B21302-36CC-41DE-91E4-4AF4D8D9CF72}"/>
    <cellStyle name="Percent 40 2" xfId="3026" xr:uid="{FC5B4F0E-B33E-4505-97A0-5D106D497CB4}"/>
    <cellStyle name="Percent 41" xfId="3027" xr:uid="{1E4C5788-846F-4D20-89F5-9B4034C11AF1}"/>
    <cellStyle name="Percent 41 2" xfId="3028" xr:uid="{357A4653-98E7-40AA-8C54-4D9C673D6BED}"/>
    <cellStyle name="Percent 42" xfId="3029" xr:uid="{23476222-BB58-4D59-9DD1-F1E565781011}"/>
    <cellStyle name="Percent 42 2" xfId="3030" xr:uid="{6C1DF3C1-B875-49D5-A3BC-801E47687742}"/>
    <cellStyle name="Percent 43" xfId="3031" xr:uid="{F4652B33-8918-4B37-80D2-E1F13D5B8532}"/>
    <cellStyle name="Percent 43 2" xfId="3032" xr:uid="{668AA6B9-7DF6-4EF0-955A-2B9154CB6963}"/>
    <cellStyle name="Percent 44" xfId="3033" xr:uid="{8BA4B0B4-9055-4BE0-BB28-1EDAA9BC4605}"/>
    <cellStyle name="Percent 44 2" xfId="3034" xr:uid="{086783CA-F01F-4AD0-9F4D-68D292EFDF1F}"/>
    <cellStyle name="Percent 45" xfId="3035" xr:uid="{F596B1DF-0E12-4B2B-8357-4386A3861462}"/>
    <cellStyle name="Percent 45 2" xfId="3036" xr:uid="{66FF3388-D392-477E-B549-6E44C77713FF}"/>
    <cellStyle name="Percent 46" xfId="3037" xr:uid="{57F3FAC5-B4DB-4274-BA3A-114D2545421D}"/>
    <cellStyle name="Percent 46 2" xfId="3038" xr:uid="{82B7124A-D1BA-4817-963B-97C232C9B206}"/>
    <cellStyle name="Percent 47" xfId="3039" xr:uid="{135E11D7-8408-41A0-8091-E4BA97FC9595}"/>
    <cellStyle name="Percent 47 2" xfId="3040" xr:uid="{661A4EA2-9CF9-4C4C-9EBB-72DC7B81D7A1}"/>
    <cellStyle name="Percent 48" xfId="3041" xr:uid="{3A1590F5-48BF-4D0C-A24E-4898E625BDBF}"/>
    <cellStyle name="Percent 48 2" xfId="3042" xr:uid="{F6BE3B23-1A8C-427B-A109-14F7DA260791}"/>
    <cellStyle name="Percent 49" xfId="3043" xr:uid="{473404D8-829E-4664-9019-D3A45E3B071C}"/>
    <cellStyle name="Percent 49 2" xfId="3044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08" xr:uid="{841FEDB5-7E9E-42E4-8421-47DEC634E3DF}"/>
    <cellStyle name="Percent 5 2 2 2" xfId="8099" xr:uid="{7C5FF339-9586-43E0-A761-6C2511DC908A}"/>
    <cellStyle name="Percent 5 2 3" xfId="3045" xr:uid="{BE4B21AF-CFCF-4D45-9F98-24DD357F0EF8}"/>
    <cellStyle name="Percent 5 3" xfId="341" xr:uid="{3529DF04-71B6-432F-9145-638F696439DE}"/>
    <cellStyle name="Percent 5 3 2" xfId="3047" xr:uid="{E9E01CA4-297E-43C7-BB13-2BBBAC1285A5}"/>
    <cellStyle name="Percent 5 3 3" xfId="3046" xr:uid="{578CFCD1-1ED7-48BB-80FE-009EFC6E00E2}"/>
    <cellStyle name="Percent 5 4" xfId="3048" xr:uid="{944828BE-A5E6-4251-8A79-D34008637DEA}"/>
    <cellStyle name="Percent 5 5" xfId="3876" xr:uid="{0E4BFD30-76A8-4142-AC87-C969A69B9ADE}"/>
    <cellStyle name="Percent 5 5 2" xfId="7134" xr:uid="{ACFBD078-E371-47CA-A5B8-BA5E2EE25C4E}"/>
    <cellStyle name="Percent 5 6" xfId="4160" xr:uid="{C6D0AA1D-42B2-4F99-9C73-78DDE1D2E95B}"/>
    <cellStyle name="Percent 5 7" xfId="979" xr:uid="{81C441CD-9ECA-4147-BEC6-F955305CC871}"/>
    <cellStyle name="Percent 50" xfId="3049" xr:uid="{E17A2E38-6C2F-4F7E-9EA0-930E1750F1D5}"/>
    <cellStyle name="Percent 50 2" xfId="3050" xr:uid="{506449F5-776B-4164-BEA8-CA0E6DC81226}"/>
    <cellStyle name="Percent 51" xfId="3051" xr:uid="{44374A24-04CA-4D8B-A803-CE0C93B77697}"/>
    <cellStyle name="Percent 51 2" xfId="3052" xr:uid="{FAD08771-E7A0-4AB3-8E8B-9A261F22FF4A}"/>
    <cellStyle name="Percent 52" xfId="3053" xr:uid="{A47799ED-9AB5-401A-8DCC-75996C2853FF}"/>
    <cellStyle name="Percent 52 2" xfId="3054" xr:uid="{A7FDF976-7063-4EF5-80C5-1F28BA24461C}"/>
    <cellStyle name="Percent 53" xfId="3055" xr:uid="{20F3B820-F594-4B2E-84A4-C93E026F8153}"/>
    <cellStyle name="Percent 53 2" xfId="3056" xr:uid="{B1095EEE-B215-46A4-A2D2-B6E30623BAD1}"/>
    <cellStyle name="Percent 54" xfId="3057" xr:uid="{6A3DA23E-DBFA-4C04-A949-09A319CD2072}"/>
    <cellStyle name="Percent 54 2" xfId="3058" xr:uid="{842206D5-1180-4EFE-B331-5AA686979DD6}"/>
    <cellStyle name="Percent 55" xfId="3059" xr:uid="{6356CC2C-6BB8-4F3E-8389-45DBD62493BF}"/>
    <cellStyle name="Percent 55 2" xfId="3060" xr:uid="{5928B8DB-DF68-4EE2-B8DB-36EE9E7C4B6E}"/>
    <cellStyle name="Percent 56" xfId="3061" xr:uid="{FAC3B57D-C0CF-4A98-907E-088FE10E6D74}"/>
    <cellStyle name="Percent 56 2" xfId="3062" xr:uid="{82F423BF-20E6-4E40-B165-5D47A95BBCF4}"/>
    <cellStyle name="Percent 57" xfId="3063" xr:uid="{DEAADA9D-BEFA-498A-B741-2BBADBAB68C7}"/>
    <cellStyle name="Percent 57 2" xfId="3064" xr:uid="{D2874C17-D3BE-4FA9-BDA1-5FC6F8DFC85F}"/>
    <cellStyle name="Percent 58" xfId="3065" xr:uid="{AD9958F1-E19D-440E-8662-10F57086721C}"/>
    <cellStyle name="Percent 58 2" xfId="3066" xr:uid="{CE62B562-86F9-4D0C-B860-6C472EA9FADE}"/>
    <cellStyle name="Percent 59" xfId="3067" xr:uid="{33FD71FD-738E-4E55-8EC1-0051A7DC477B}"/>
    <cellStyle name="Percent 59 2" xfId="3068" xr:uid="{4737A361-A577-44B6-A2BD-D06E2C4C3641}"/>
    <cellStyle name="Percent 6" xfId="101" xr:uid="{901581ED-A27E-43E3-979F-C894D4BD9638}"/>
    <cellStyle name="Percent 6 2" xfId="3069" xr:uid="{CFDC942E-8A1A-43CC-8E0E-26CDCA697E71}"/>
    <cellStyle name="Percent 6 2 2" xfId="3070" xr:uid="{CAD05F54-CF07-48C8-B3E7-0F61AD4A6A01}"/>
    <cellStyle name="Percent 6 3" xfId="3071" xr:uid="{1C65023B-E14D-4677-9555-0B5B97481C14}"/>
    <cellStyle name="Percent 6 3 2" xfId="3072" xr:uid="{0D4ABBDB-93A7-43E8-8DD3-09EB43FE7B6D}"/>
    <cellStyle name="Percent 6 4" xfId="5113" xr:uid="{9C85519C-BA74-41E5-9657-CBD5D80390FC}"/>
    <cellStyle name="Percent 6 4 2" xfId="8104" xr:uid="{C217D9E6-B3B4-4A61-B90A-1CD3C191839C}"/>
    <cellStyle name="Percent 6 5" xfId="980" xr:uid="{D0C80DA6-D91C-4E9A-8647-448634F0B265}"/>
    <cellStyle name="Percent 60" xfId="3073" xr:uid="{FDAEDD00-FD91-43E8-B41E-7D4B5B35F5D5}"/>
    <cellStyle name="Percent 60 2" xfId="3074" xr:uid="{C5D61611-1FAA-44CF-908F-551354E6DDA7}"/>
    <cellStyle name="Percent 61" xfId="3075" xr:uid="{A3FC0A3E-AD23-43CB-A404-B7067D159F11}"/>
    <cellStyle name="Percent 61 2" xfId="3076" xr:uid="{0CC081EF-0A42-4CF2-A9CF-7426D14C0F7D}"/>
    <cellStyle name="Percent 62" xfId="3077" xr:uid="{6691F255-3474-4A85-9871-C2746BC976E1}"/>
    <cellStyle name="Percent 62 2" xfId="3078" xr:uid="{AED8CFF7-D36F-4E3B-A90D-3E4734D92335}"/>
    <cellStyle name="Percent 63" xfId="3079" xr:uid="{2894A749-0F41-4A6F-A6C9-4974A056922E}"/>
    <cellStyle name="Percent 63 2" xfId="3080" xr:uid="{EDDE8A0F-47DA-47AD-9364-CED830F1D434}"/>
    <cellStyle name="Percent 64" xfId="3081" xr:uid="{70D3439B-BEDE-4D87-9B91-AD67D03CE814}"/>
    <cellStyle name="Percent 64 2" xfId="3082" xr:uid="{256F4C76-F395-47AB-AF18-BD415554F959}"/>
    <cellStyle name="Percent 65" xfId="3083" xr:uid="{5473DE18-B352-46F2-9A60-808ABD492581}"/>
    <cellStyle name="Percent 65 2" xfId="3084" xr:uid="{4330B0BB-8DAE-4D60-AB35-041623CEA5DE}"/>
    <cellStyle name="Percent 66" xfId="3085" xr:uid="{B5A3A01C-A2D4-47C6-BF00-2D320FB0CBA9}"/>
    <cellStyle name="Percent 66 2" xfId="3086" xr:uid="{3B3D4B83-2A00-4799-9CE3-CB299C821D96}"/>
    <cellStyle name="Percent 67" xfId="3087" xr:uid="{2292B5F1-5D8D-404E-917E-62818D0EA184}"/>
    <cellStyle name="Percent 67 2" xfId="3088" xr:uid="{CAD335A3-DDA7-43B6-813F-4294414927AB}"/>
    <cellStyle name="Percent 68" xfId="3089" xr:uid="{11353F01-B48D-4522-BA51-BF7EE4C983A2}"/>
    <cellStyle name="Percent 68 2" xfId="3090" xr:uid="{B7F1413A-87E4-4BD0-BDDE-D38ACC2E33F4}"/>
    <cellStyle name="Percent 69" xfId="3091" xr:uid="{8D3AF47A-A62C-4CAA-BC0A-26833C930E12}"/>
    <cellStyle name="Percent 69 2" xfId="3092" xr:uid="{6669EC48-E057-43D7-B9C1-E4A1B1413817}"/>
    <cellStyle name="Percent 7" xfId="102" xr:uid="{DAC4EA3A-DAF6-4BE1-A634-F9DD51E90C47}"/>
    <cellStyle name="Percent 7 2" xfId="3093" xr:uid="{C02C6041-67EE-4464-A191-4D374FD479A7}"/>
    <cellStyle name="Percent 7 2 2" xfId="3094" xr:uid="{7F75E338-B1F1-4A15-8C5C-AFB0CBCC65C0}"/>
    <cellStyle name="Percent 7 3" xfId="3095" xr:uid="{C4A9D533-4DE3-42AE-8CE5-8F41578ED451}"/>
    <cellStyle name="Percent 7 4" xfId="3306" xr:uid="{1EA0F986-46CF-43E4-8177-DA5F3415E686}"/>
    <cellStyle name="Percent 7 4 2" xfId="6646" xr:uid="{DD8D60C5-47C8-488E-A1BE-38108A49ABBD}"/>
    <cellStyle name="Percent 7 5" xfId="5118" xr:uid="{0F3375EA-6759-4175-A275-742BCC52911A}"/>
    <cellStyle name="Percent 7 5 2" xfId="8109" xr:uid="{C55D1937-7889-4691-8977-9EDF07A36121}"/>
    <cellStyle name="Percent 7 6" xfId="5589" xr:uid="{1613BBA3-6544-401E-9104-48E86CDEFF20}"/>
    <cellStyle name="Percent 7 7" xfId="1292" xr:uid="{E8534EE0-89BA-425A-A228-E0FEAA508316}"/>
    <cellStyle name="Percent 70" xfId="3096" xr:uid="{2047839D-A101-44A2-B0A5-8F77EDE2404D}"/>
    <cellStyle name="Percent 70 2" xfId="3097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0" xr:uid="{784F7E76-EB58-4324-A22F-8F715BFEE479}"/>
    <cellStyle name="Percent 71 2 2 2" xfId="3367" xr:uid="{FE5CA378-E492-4069-A05D-1ACAA75F564F}"/>
    <cellStyle name="Percent 71 2 2 2 2" xfId="6707" xr:uid="{48E42E1E-C18D-4176-ABC7-A5AE979D6801}"/>
    <cellStyle name="Percent 71 2 2 3" xfId="5710" xr:uid="{4F29FF62-0DB5-4470-B3C7-E5F7B667C86E}"/>
    <cellStyle name="Percent 71 2 3" xfId="3298" xr:uid="{AD6E54B9-E668-4F47-9F32-F42CA0EB710D}"/>
    <cellStyle name="Percent 71 2 3 2" xfId="6638" xr:uid="{BCDEA79C-A852-4807-B050-7E1028185104}"/>
    <cellStyle name="Percent 71 2 4" xfId="5422" xr:uid="{E11A028C-431B-40A3-9B77-20AA92568D02}"/>
    <cellStyle name="Percent 71 3" xfId="1471" xr:uid="{D3A2D5C3-E2BA-46DC-8BBA-A2E641E4B73D}"/>
    <cellStyle name="Percent 71 3 2" xfId="3368" xr:uid="{30330B2B-E295-43B4-BB6D-5C7D0A00098A}"/>
    <cellStyle name="Percent 71 3 2 2" xfId="6708" xr:uid="{0F114B6C-E612-4601-A33D-7425C2BBC812}"/>
    <cellStyle name="Percent 71 3 3" xfId="5711" xr:uid="{E1DCF9EA-11B0-4209-B3E3-A5BE000A830B}"/>
    <cellStyle name="Percent 71 4" xfId="3297" xr:uid="{5031744A-1D44-49BA-B06A-47D51C988452}"/>
    <cellStyle name="Percent 71 4 2" xfId="6637" xr:uid="{0C7F7959-F424-45B9-8A43-7BAF2EDFA194}"/>
    <cellStyle name="Percent 71 5" xfId="5421" xr:uid="{54E964AD-30DA-41CC-A581-A6C554855E7B}"/>
    <cellStyle name="Percent 72" xfId="983" xr:uid="{72E050B9-93A3-4499-A73C-9BF9B18F993F}"/>
    <cellStyle name="Percent 72 2" xfId="1472" xr:uid="{7C8E7C2D-88E0-45BA-B7A1-8066238C574B}"/>
    <cellStyle name="Percent 72 2 2" xfId="3369" xr:uid="{E5435A90-6169-488A-AA44-F04223B4397B}"/>
    <cellStyle name="Percent 72 2 2 2" xfId="6709" xr:uid="{5889E338-2A6D-4C76-90F9-BE84E048DA6E}"/>
    <cellStyle name="Percent 72 2 3" xfId="5712" xr:uid="{0030231D-3AE2-4C6B-BCF6-17E17AA596AC}"/>
    <cellStyle name="Percent 72 3" xfId="3299" xr:uid="{6D71C6FB-2F45-4EEB-8B8F-8CD83E530BDB}"/>
    <cellStyle name="Percent 72 3 2" xfId="6639" xr:uid="{FCA39B0F-831D-45D3-8162-1F9BDC8E2ADA}"/>
    <cellStyle name="Percent 72 4" xfId="5423" xr:uid="{5D1FB18E-07D5-42F6-B0F9-D7B450726D07}"/>
    <cellStyle name="Percent 73" xfId="3098" xr:uid="{A8AC49E1-DE45-4A9A-A23B-83504E74F28A}"/>
    <cellStyle name="Percent 73 2" xfId="3099" xr:uid="{6BD4D255-E013-40C1-9FC0-08B36D8ECF04}"/>
    <cellStyle name="Percent 74" xfId="3100" xr:uid="{7F821199-8A13-4570-9492-1617D487964C}"/>
    <cellStyle name="Percent 75" xfId="3688" xr:uid="{AD373578-07EF-4B9D-AD9E-175ECFDA50CE}"/>
    <cellStyle name="Percent 75 2" xfId="6977" xr:uid="{28E38AE5-2C2C-4A04-B048-94D3D8539619}"/>
    <cellStyle name="Percent 76" xfId="3689" xr:uid="{B7B6C68A-5660-4932-95BB-F41EDDF2123C}"/>
    <cellStyle name="Percent 76 2" xfId="6978" xr:uid="{E97B2C4F-75D7-4843-B057-2DDA7631F089}"/>
    <cellStyle name="Percent 77" xfId="3690" xr:uid="{BD60AE04-F90D-43A1-BB7C-777C3B25A6F4}"/>
    <cellStyle name="Percent 77 2" xfId="6979" xr:uid="{5704B540-1058-470A-A6F6-745D78006C8E}"/>
    <cellStyle name="Percent 78" xfId="3691" xr:uid="{19DFD375-8D20-4AA6-98D0-8F8BD5481B7A}"/>
    <cellStyle name="Percent 78 2" xfId="6980" xr:uid="{911EB648-60E4-431F-8A80-7FDCD657DFBF}"/>
    <cellStyle name="Percent 79" xfId="3692" xr:uid="{8F9B6D7F-BCBE-40D3-B558-DBADF702EC4F}"/>
    <cellStyle name="Percent 79 2" xfId="6981" xr:uid="{F79CD363-68C2-4F5B-9BD7-C768EBEDE094}"/>
    <cellStyle name="Percent 8" xfId="103" xr:uid="{D0668D7D-47FC-4D93-9977-E6CC5A826034}"/>
    <cellStyle name="Percent 8 2" xfId="3101" xr:uid="{3587402B-C35C-442F-B096-B7FB42944D57}"/>
    <cellStyle name="Percent 8 3" xfId="3693" xr:uid="{5FE56251-05A8-44B1-BE6B-662491934A43}"/>
    <cellStyle name="Percent 8 3 2" xfId="6982" xr:uid="{8EAFFB15-92DA-40C5-BFBC-0E71D6690550}"/>
    <cellStyle name="Percent 8 4" xfId="5123" xr:uid="{F1F6AF60-EA34-4BC2-BBFA-2B9D1A2B6C45}"/>
    <cellStyle name="Percent 8 4 2" xfId="8114" xr:uid="{422BFD06-77AD-4255-B2DD-7494F3C0E277}"/>
    <cellStyle name="Percent 8 5" xfId="1445" xr:uid="{1509E5C3-A1F3-4C06-8F40-7B4F851E2D87}"/>
    <cellStyle name="Percent 80" xfId="3694" xr:uid="{C186890E-D07F-4FF1-BB6A-6A6145FBDB3F}"/>
    <cellStyle name="Percent 80 2" xfId="6983" xr:uid="{F583D989-A3EC-4C7B-A692-C96A77CF505B}"/>
    <cellStyle name="Percent 81" xfId="3701" xr:uid="{33F2BFA2-A6B9-421E-BAD1-9A3FA63BE9AA}"/>
    <cellStyle name="Percent 81 2" xfId="6992" xr:uid="{5C850E93-79A2-4CD4-AD68-CA214DDC959F}"/>
    <cellStyle name="Percent 82" xfId="3857" xr:uid="{175027CA-7C05-40D9-934F-8FED60AA9794}"/>
    <cellStyle name="Percent 82 2" xfId="7123" xr:uid="{14D4B9DC-7D77-4C13-B4BF-B88B66DD4107}"/>
    <cellStyle name="Percent 83" xfId="4093" xr:uid="{D70D9DC2-6590-4839-B491-23DCD77FB69D}"/>
    <cellStyle name="Percent 83 2" xfId="7263" xr:uid="{7A7F5BFD-FBC6-43C1-8556-654A1CB5078D}"/>
    <cellStyle name="Percent 84" xfId="4368" xr:uid="{29B3348F-8AC5-4B50-A56C-2ABEF7F3ECE8}"/>
    <cellStyle name="Percent 84 2" xfId="7453" xr:uid="{152400EB-6A69-48DB-880F-710007223A40}"/>
    <cellStyle name="Percent 85" xfId="4869" xr:uid="{66961CA1-2FC4-439C-A4AA-EAC0213FE0F0}"/>
    <cellStyle name="Percent 85 2" xfId="7891" xr:uid="{97D99B04-3FFA-42FA-876C-DA67F0C05A99}"/>
    <cellStyle name="Percent 86" xfId="4882" xr:uid="{C391B7AD-A65F-4225-9213-0AF37363575D}"/>
    <cellStyle name="Percent 86 2" xfId="7904" xr:uid="{07C696B6-B830-4FF7-A8DE-3EF2CB2C5E9A}"/>
    <cellStyle name="Percent 87" xfId="4927" xr:uid="{85997D17-DA0B-4A7A-BF4C-0F16AE6A262D}"/>
    <cellStyle name="Percent 87 2" xfId="7949" xr:uid="{63C543FF-1BE7-410C-B86B-1AF63E656051}"/>
    <cellStyle name="Percent 88" xfId="4973" xr:uid="{FECA8371-10A9-4683-825F-AF1BB424C16D}"/>
    <cellStyle name="Percent 88 2" xfId="7984" xr:uid="{4F798DB0-ED9C-4684-A250-2D41182C1E07}"/>
    <cellStyle name="Percent 89" xfId="4889" xr:uid="{3AF116D6-2D77-450A-8B1D-C58D6834DF50}"/>
    <cellStyle name="Percent 89 2" xfId="7911" xr:uid="{AAF7F45A-4368-40EF-8444-F0D131AE03E5}"/>
    <cellStyle name="Percent 9" xfId="104" xr:uid="{C587CB41-4D39-46D5-B250-1ABCABE90479}"/>
    <cellStyle name="Percent 9 2" xfId="3102" xr:uid="{17A18FC3-6863-48A0-B0AB-631EC6051A0C}"/>
    <cellStyle name="Percent 9 3" xfId="3695" xr:uid="{B2AD4577-1432-4C66-B246-6DC0B1797B21}"/>
    <cellStyle name="Percent 9 3 2" xfId="6984" xr:uid="{4BB25C2D-8CB1-471D-933E-778B06137FDA}"/>
    <cellStyle name="Percent 9 4" xfId="5127" xr:uid="{840E1947-002A-4E27-A79C-E46010126990}"/>
    <cellStyle name="Percent 9 4 2" xfId="8118" xr:uid="{2CECD596-2665-4EE0-A7B6-1F16F6274526}"/>
    <cellStyle name="Percent 9 5" xfId="1446" xr:uid="{81D0DB96-B913-484A-ADFF-09B6F5901036}"/>
    <cellStyle name="Percent 90" xfId="4979" xr:uid="{AFCD9D5A-2743-45DE-A272-55E29CC2D124}"/>
    <cellStyle name="Percent 90 2" xfId="7990" xr:uid="{6EEBBA15-4999-4C14-827F-DB8ECDD4DB60}"/>
    <cellStyle name="Percent 91" xfId="4892" xr:uid="{E259B15A-E7BC-4F3D-9136-A1C35BD9BC25}"/>
    <cellStyle name="Percent 91 2" xfId="7914" xr:uid="{B772D05B-B7A0-4FE4-A648-D341705D13A6}"/>
    <cellStyle name="Percent 92" xfId="4881" xr:uid="{49F98FCD-665F-440B-8F4F-AD8ED277CF83}"/>
    <cellStyle name="Percent 92 2" xfId="7903" xr:uid="{BA8D69B6-F7C9-46B9-A832-237910725164}"/>
    <cellStyle name="Percent 93" xfId="4986" xr:uid="{BFD1A96A-F711-41CB-B968-658E0B37B708}"/>
    <cellStyle name="Percent 93 2" xfId="7997" xr:uid="{2EE87772-ED3C-4702-8FC2-1766A58306F8}"/>
    <cellStyle name="PERCENTAGE" xfId="1293" xr:uid="{DE1F6855-320D-4031-8438-D184921D32ED}"/>
    <cellStyle name="Pilkku_BINV" xfId="3103" xr:uid="{742FB6A1-38A3-45E3-8846-964BE4192C75}"/>
    <cellStyle name="PLAN" xfId="1294" xr:uid="{9A594BAF-0E45-4605-84C6-19827D928D1F}"/>
    <cellStyle name="PrePop Currency (0)" xfId="3104" xr:uid="{6541393F-6540-4271-904C-2CF05A552414}"/>
    <cellStyle name="PrePop Currency (2)" xfId="3105" xr:uid="{5DC20BDD-5D0F-4189-AE8F-3F19AC12EA45}"/>
    <cellStyle name="PrePop Units (0)" xfId="3106" xr:uid="{4922EC88-2888-459A-B74E-5EE029F475E1}"/>
    <cellStyle name="PrePop Units (1)" xfId="3107" xr:uid="{EBAB78B1-BFC4-4294-9A67-6C9EFAA420CF}"/>
    <cellStyle name="PrePop Units (2)" xfId="3108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09" xr:uid="{7BE1FB46-1A8F-4529-A976-0C8D5F602CF3}"/>
    <cellStyle name="Py?r. valuutta_BINV" xfId="3110" xr:uid="{AE165EB8-330B-44F0-AE20-7E508E96253D}"/>
    <cellStyle name="Q" xfId="1295" xr:uid="{B3C813B1-8CE6-4068-9544-72BD6A37EFC6}"/>
    <cellStyle name="Quantity" xfId="414" xr:uid="{C12C120A-08F5-4627-BDA0-13C410FEC5A4}"/>
    <cellStyle name="Quantity 10" xfId="3111" xr:uid="{2D36E59D-3B63-4E80-B372-58C8C958E45F}"/>
    <cellStyle name="Quantity 11" xfId="3112" xr:uid="{8A2E2035-B33B-49B5-B6EB-5C4FB9BEDCEC}"/>
    <cellStyle name="Quantity 2" xfId="3113" xr:uid="{F906F6EA-175F-4534-8861-C2C6AA653C9A}"/>
    <cellStyle name="Quantity 3" xfId="3114" xr:uid="{A90B6C3C-1573-4097-BEFC-C0CC2293D348}"/>
    <cellStyle name="Quantity 4" xfId="3115" xr:uid="{0FF96F6D-D290-471A-A49A-A573F903ED2F}"/>
    <cellStyle name="Quantity 5" xfId="3116" xr:uid="{AB4F63CF-9D76-4C53-9AF0-2DEEA44133C1}"/>
    <cellStyle name="Quantity 6" xfId="3117" xr:uid="{362FA5C8-4E0C-4521-818D-8CD1A47E6F82}"/>
    <cellStyle name="Quantity 7" xfId="3118" xr:uid="{3D6CF108-D0A9-4C0A-A209-A19C3322D5CD}"/>
    <cellStyle name="Quantity 8" xfId="3119" xr:uid="{62E75A96-924B-4004-B22A-44D019FBD98C}"/>
    <cellStyle name="Quantity 9" xfId="3120" xr:uid="{1E30BB7F-43B9-40A0-9C35-26D069C269D0}"/>
    <cellStyle name="Quantity_REC-PKT" xfId="3121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6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2" xr:uid="{FA1E4992-4608-4615-9677-A9EF7AD851B5}"/>
    <cellStyle name="Result2" xfId="3123" xr:uid="{D069F4F9-3221-4C17-86F2-F3F548540620}"/>
    <cellStyle name="RevList" xfId="1297" xr:uid="{BA93DF84-B060-4555-8D5A-A7D201042403}"/>
    <cellStyle name="Rittichai" xfId="3124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6" xr:uid="{C63C5E38-78BC-4E9E-AAA5-090019BE8CF1}"/>
    <cellStyle name="RowSummary 3" xfId="6358" xr:uid="{C6B85C51-3C08-4A09-B3F2-6917AC8D3A7F}"/>
    <cellStyle name="RowSummary 4" xfId="5407" xr:uid="{FA538024-5C15-42CD-8BF3-8A2DB277ECD9}"/>
    <cellStyle name="RowSummary 5" xfId="8347" xr:uid="{1DDEF15F-16A1-4D76-B118-CAF64C642E4B}"/>
    <cellStyle name="RowSummary 6" xfId="9252" xr:uid="{9E51BE4E-E033-4F93-8FA4-E1882921A6A5}"/>
    <cellStyle name="RowSummary 7" xfId="5774" xr:uid="{CBE88FB5-5E29-4010-9B36-28BBFFDD1BD0}"/>
    <cellStyle name="RowSummary 8" xfId="9863" xr:uid="{244A0667-C11A-4985-A8A9-6CBF432453C6}"/>
    <cellStyle name="RowSummary 9" xfId="8413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2" xr:uid="{AF758A13-3709-40F7-B190-3F82B39DB4F9}"/>
    <cellStyle name="SAPBEXaggDataEmph 2" xfId="1006" xr:uid="{E914D372-4E63-4991-982D-05C4668F82AD}"/>
    <cellStyle name="SAPBEXaggDataEmph 2 2" xfId="5428" xr:uid="{AF9EA899-3ADE-47F8-8485-E93E783C2DEF}"/>
    <cellStyle name="SAPBEXaggDataEmph 2 3" xfId="7382" xr:uid="{42325EFB-D908-4C81-8E2A-98B85B180A92}"/>
    <cellStyle name="SAPBEXaggDataEmph 2 4" xfId="6411" xr:uid="{CEF5C0A5-AA23-44B3-B9F6-783BF69AB1A8}"/>
    <cellStyle name="SAPBEXaggDataEmph 2 5" xfId="7462" xr:uid="{C24D782A-F679-437A-B0B6-E0194D65D19C}"/>
    <cellStyle name="SAPBEXaggDataEmph 2 6" xfId="8405" xr:uid="{43F7BDB1-8E24-4083-BEDD-4BCC397582D3}"/>
    <cellStyle name="SAPBEXaggDataEmph 2 7" xfId="6910" xr:uid="{D68F2272-23B8-416F-B449-11653E101D4F}"/>
    <cellStyle name="SAPBEXaggDataEmph 2 8" xfId="9555" xr:uid="{7FBAE175-2102-43BA-864F-80808978FC35}"/>
    <cellStyle name="SAPBEXaggDataEmph 2 9" xfId="5217" xr:uid="{F3195374-89E7-4018-B5DF-D3D882644550}"/>
    <cellStyle name="SAPBEXaggDataEmph 3" xfId="5427" xr:uid="{6B85016B-3A93-401D-A5FD-0252ED3D289C}"/>
    <cellStyle name="SAPBEXaggDataEmph 4" xfId="8079" xr:uid="{93A92850-6B7C-4EE2-A7F4-A11635F6514B}"/>
    <cellStyle name="SAPBEXaggDataEmph 5" xfId="6410" xr:uid="{6EB89D08-13BF-42F7-AA86-26864C1E8617}"/>
    <cellStyle name="SAPBEXaggDataEmph 6" xfId="8292" xr:uid="{376A6FE8-14B9-44EA-BC03-95A5CFBA9EA5}"/>
    <cellStyle name="SAPBEXaggDataEmph 7" xfId="5224" xr:uid="{A6A13C79-04D0-48B8-AAEC-BD918C1752B1}"/>
    <cellStyle name="SAPBEXaggDataEmph 8" xfId="6933" xr:uid="{202A5775-6135-439E-9E80-17D368278325}"/>
    <cellStyle name="SAPBEXaggDataEmph 9" xfId="5884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29" xr:uid="{E5CBE2B4-E851-40CB-B98B-567A49BA971A}"/>
    <cellStyle name="SAPBEXaggItemX 2" xfId="1010" xr:uid="{C9C39DD4-F049-4D62-8623-F07598358DC6}"/>
    <cellStyle name="SAPBEXaggItemX 2 2" xfId="5431" xr:uid="{088B34E3-EAC3-4E5F-BF05-47D4E1DB9436}"/>
    <cellStyle name="SAPBEXaggItemX 2 3" xfId="5405" xr:uid="{05677B3B-F414-4E65-830B-3686499DD0C9}"/>
    <cellStyle name="SAPBEXaggItemX 2 4" xfId="6913" xr:uid="{F071B1F1-5502-41E3-8EA5-12C26BBD09AD}"/>
    <cellStyle name="SAPBEXaggItemX 2 5" xfId="5382" xr:uid="{437585BB-70D0-4352-9BAD-5764F2F846B5}"/>
    <cellStyle name="SAPBEXaggItemX 2 6" xfId="8318" xr:uid="{D5349CEB-4A68-4D6B-97A8-80BFABD16658}"/>
    <cellStyle name="SAPBEXaggItemX 2 7" xfId="5263" xr:uid="{46025EF9-04EF-44D4-A2EF-6CDDA96216C6}"/>
    <cellStyle name="SAPBEXaggItemX 2 8" xfId="8206" xr:uid="{F8B58A65-02F6-4DCB-91BB-B956A27FEE7B}"/>
    <cellStyle name="SAPBEXaggItemX 2 9" xfId="5925" xr:uid="{675CB6CA-2CB2-44DA-9DE5-CBB237590A60}"/>
    <cellStyle name="SAPBEXaggItemX 3" xfId="5430" xr:uid="{89C4710F-BB27-4034-8840-957A292195D6}"/>
    <cellStyle name="SAPBEXaggItemX 4" xfId="5180" xr:uid="{9F67192E-CBCC-42A8-9FA7-F21CBDC054A2}"/>
    <cellStyle name="SAPBEXaggItemX 5" xfId="5409" xr:uid="{81D64F6A-642D-4ACA-8614-536693E1882B}"/>
    <cellStyle name="SAPBEXaggItemX 6" xfId="8964" xr:uid="{4FB0F726-A05E-4D5D-9795-88B08A8B1900}"/>
    <cellStyle name="SAPBEXaggItemX 7" xfId="5378" xr:uid="{5C3C4050-0447-439F-B08E-D427DC42C1E7}"/>
    <cellStyle name="SAPBEXaggItemX 8" xfId="5604" xr:uid="{C0F7C8DB-BDB7-494A-9899-391F2153C5E4}"/>
    <cellStyle name="SAPBEXaggItemX 9" xfId="8201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1" xr:uid="{AB9C1425-B6B1-4756-8B2A-338EBD263533}"/>
    <cellStyle name="SAPBEXexcBad7 2" xfId="1014" xr:uid="{5382A782-5695-41C3-A62A-8CA2C98BDDC8}"/>
    <cellStyle name="SAPBEXexcBad7 2 2" xfId="5435" xr:uid="{296A30A5-06EE-4BC3-8545-63D51B123365}"/>
    <cellStyle name="SAPBEXexcBad7 2 3" xfId="6333" xr:uid="{6118DAFC-E3E9-477F-9854-0F7A46E53C03}"/>
    <cellStyle name="SAPBEXexcBad7 2 4" xfId="8337" xr:uid="{D62F9F7F-B292-4C68-AEDD-18448152D5D3}"/>
    <cellStyle name="SAPBEXexcBad7 2 5" xfId="7335" xr:uid="{A2F1C7A7-899D-4BDE-BDAC-4339E0F81A8E}"/>
    <cellStyle name="SAPBEXexcBad7 2 6" xfId="6011" xr:uid="{A4F5AF35-C06A-4EC5-A1D4-A5067CF6D31C}"/>
    <cellStyle name="SAPBEXexcBad7 2 7" xfId="6450" xr:uid="{84BD1F64-8492-4B75-95B3-C192BB6A70F0}"/>
    <cellStyle name="SAPBEXexcBad7 2 8" xfId="8275" xr:uid="{4EC0277A-7EFE-4FC2-B546-B5C1BAEA5206}"/>
    <cellStyle name="SAPBEXexcBad7 2 9" xfId="9575" xr:uid="{DE8D4DFC-79B0-4E2F-A8DB-287FA46CD01A}"/>
    <cellStyle name="SAPBEXexcBad7 3" xfId="5434" xr:uid="{A8E85B54-52E4-429E-ABCB-72BE0350ECCB}"/>
    <cellStyle name="SAPBEXexcBad7 4" xfId="7362" xr:uid="{87D9BBD4-1B2A-4ED7-9CA6-9D6C2A928973}"/>
    <cellStyle name="SAPBEXexcBad7 5" xfId="6146" xr:uid="{1ED4D4E6-327B-4947-B2AB-EE8CA4A821B9}"/>
    <cellStyle name="SAPBEXexcBad7 6" xfId="8376" xr:uid="{5B90C014-2355-45D8-8EAC-80774687724F}"/>
    <cellStyle name="SAPBEXexcBad7 7" xfId="5406" xr:uid="{0FD0B13F-726C-4095-91CA-9472AF8B25BC}"/>
    <cellStyle name="SAPBEXexcBad7 8" xfId="5412" xr:uid="{C69E4D4A-B3FA-422F-93AB-E40B79C1ED43}"/>
    <cellStyle name="SAPBEXexcBad7 9" xfId="5219" xr:uid="{E8230C8A-1A2E-44F5-8382-271C5AD7DBDD}"/>
    <cellStyle name="SAPBEXexcBad8" xfId="1015" xr:uid="{77091801-0545-4E8F-A622-21B365FEDA3C}"/>
    <cellStyle name="SAPBEXexcBad8 10" xfId="5955" xr:uid="{E293ADFE-ED78-45FD-8302-F9320E79BCD1}"/>
    <cellStyle name="SAPBEXexcBad8 2" xfId="1016" xr:uid="{772C99A7-969E-4BE5-9E26-6EBA68A215A8}"/>
    <cellStyle name="SAPBEXexcBad8 2 2" xfId="5437" xr:uid="{1265C861-4325-44D6-B95C-CA9CA2AE40F5}"/>
    <cellStyle name="SAPBEXexcBad8 2 3" xfId="6332" xr:uid="{F3D0034F-DCFE-49CD-A53B-0E0F92784010}"/>
    <cellStyle name="SAPBEXexcBad8 2 4" xfId="7478" xr:uid="{107DBDCB-F4D6-4B19-8B67-F033367733E0}"/>
    <cellStyle name="SAPBEXexcBad8 2 5" xfId="8219" xr:uid="{6549D2AA-C451-408C-9EA6-EB5416D7B697}"/>
    <cellStyle name="SAPBEXexcBad8 2 6" xfId="9299" xr:uid="{9CA2B611-F6CF-4888-9F2E-DD169A525BA7}"/>
    <cellStyle name="SAPBEXexcBad8 2 7" xfId="9592" xr:uid="{451EA215-A4B6-4D66-B8D2-06D055E124A9}"/>
    <cellStyle name="SAPBEXexcBad8 2 8" xfId="6006" xr:uid="{2AD8255E-D9BA-42AE-B4FA-7D2FD8CEEDF6}"/>
    <cellStyle name="SAPBEXexcBad8 2 9" xfId="8151" xr:uid="{87E41C32-953F-42F1-9245-3E7661FC99A0}"/>
    <cellStyle name="SAPBEXexcBad8 3" xfId="5436" xr:uid="{D565F84E-EA2D-4827-B7F7-06777BFA84C9}"/>
    <cellStyle name="SAPBEXexcBad8 4" xfId="7526" xr:uid="{DBA445B5-3E1D-4ED9-9488-E1E2F911C0F1}"/>
    <cellStyle name="SAPBEXexcBad8 5" xfId="6412" xr:uid="{8096D56D-CBF8-4E4B-BAC0-AF7E918E1DC5}"/>
    <cellStyle name="SAPBEXexcBad8 6" xfId="8185" xr:uid="{DAD86B63-0899-4F42-8EB4-6DD85F57137E}"/>
    <cellStyle name="SAPBEXexcBad8 7" xfId="5296" xr:uid="{3AF06076-DC44-4AEC-BE59-EF8C5670E94D}"/>
    <cellStyle name="SAPBEXexcBad8 8" xfId="8445" xr:uid="{4012825D-9225-42B1-8A2A-47C8096D3473}"/>
    <cellStyle name="SAPBEXexcBad8 9" xfId="9875" xr:uid="{7F6985A8-644D-4B82-9CD8-7427D43B5A68}"/>
    <cellStyle name="SAPBEXexcBad9" xfId="1017" xr:uid="{5D683AA1-3CCE-4A9B-8D69-F7FF23BFEC89}"/>
    <cellStyle name="SAPBEXexcBad9 10" xfId="10131" xr:uid="{11BF8F95-52A9-4B74-B94F-52D6056A88BF}"/>
    <cellStyle name="SAPBEXexcBad9 2" xfId="1018" xr:uid="{87D6F5B4-DC45-4D8D-A4E6-27197A471327}"/>
    <cellStyle name="SAPBEXexcBad9 2 2" xfId="5439" xr:uid="{20C65A84-DB58-4517-A2CD-2CB56943CF68}"/>
    <cellStyle name="SAPBEXexcBad9 2 3" xfId="6331" xr:uid="{FE7CF826-30B7-4F5F-B174-114456C7679C}"/>
    <cellStyle name="SAPBEXexcBad9 2 4" xfId="6413" xr:uid="{5B47670E-0A33-4132-8D84-0977E4D926B5}"/>
    <cellStyle name="SAPBEXexcBad9 2 5" xfId="8357" xr:uid="{B82B42EC-CB77-4E41-95AE-C77F616A4745}"/>
    <cellStyle name="SAPBEXexcBad9 2 6" xfId="8384" xr:uid="{DF0A73FE-6D67-4C2D-84AA-F6681D7B395C}"/>
    <cellStyle name="SAPBEXexcBad9 2 7" xfId="8900" xr:uid="{3C7913E9-E93D-4B4C-95D3-42336E46D094}"/>
    <cellStyle name="SAPBEXexcBad9 2 8" xfId="5954" xr:uid="{B1ABCC1C-AC10-413A-B26E-E262FB50B3A4}"/>
    <cellStyle name="SAPBEXexcBad9 2 9" xfId="6547" xr:uid="{3A37EF13-F397-4D86-8C97-114528E56826}"/>
    <cellStyle name="SAPBEXexcBad9 3" xfId="5438" xr:uid="{2A7E9F7C-E204-4B07-BF2D-2CC64E819434}"/>
    <cellStyle name="SAPBEXexcBad9 4" xfId="7470" xr:uid="{234F2EC3-60C5-420B-99BB-25DEDACF515A}"/>
    <cellStyle name="SAPBEXexcBad9 5" xfId="5821" xr:uid="{42B2139D-9784-4B05-AAAB-72A26F98189F}"/>
    <cellStyle name="SAPBEXexcBad9 6" xfId="8967" xr:uid="{1487A666-867D-432D-B0DA-160096B20587}"/>
    <cellStyle name="SAPBEXexcBad9 7" xfId="7353" xr:uid="{59653C10-D71C-4DEB-8866-98147EA3FD0F}"/>
    <cellStyle name="SAPBEXexcBad9 8" xfId="5202" xr:uid="{F24A1513-17CF-47D4-A577-F129CF975966}"/>
    <cellStyle name="SAPBEXexcBad9 9" xfId="9570" xr:uid="{33D63AE6-DAD3-4523-8108-2F94A714BA75}"/>
    <cellStyle name="SAPBEXexcCritical4" xfId="1019" xr:uid="{D633F45F-DC13-4EFC-836C-7C8B9DC824E8}"/>
    <cellStyle name="SAPBEXexcCritical4 10" xfId="8512" xr:uid="{2E0A20BD-8FF9-49DF-A1EE-9B5680679316}"/>
    <cellStyle name="SAPBEXexcCritical4 2" xfId="1020" xr:uid="{9981524A-11AC-482B-8F94-24FD0FA5779C}"/>
    <cellStyle name="SAPBEXexcCritical4 2 2" xfId="5441" xr:uid="{28845826-3313-4CC1-8C3B-03B93E16E774}"/>
    <cellStyle name="SAPBEXexcCritical4 2 3" xfId="7198" xr:uid="{2D1BDC01-A537-4472-8D38-FFBDD0FC6953}"/>
    <cellStyle name="SAPBEXexcCritical4 2 4" xfId="8286" xr:uid="{15141BFF-EEC2-4893-8E7F-3FFF694445EE}"/>
    <cellStyle name="SAPBEXexcCritical4 2 5" xfId="8181" xr:uid="{D2EC0FEE-D462-489F-9930-5F726710507A}"/>
    <cellStyle name="SAPBEXexcCritical4 2 6" xfId="6361" xr:uid="{A6513180-2DA0-4045-A667-A971597BB43B}"/>
    <cellStyle name="SAPBEXexcCritical4 2 7" xfId="8303" xr:uid="{D0734BB7-A15C-4EFF-B268-93E3F2417B63}"/>
    <cellStyle name="SAPBEXexcCritical4 2 8" xfId="8348" xr:uid="{BDE06017-2592-4BAE-B5C1-6A5F69419335}"/>
    <cellStyle name="SAPBEXexcCritical4 2 9" xfId="6104" xr:uid="{4AFE8219-9B94-4AC9-8DFB-7356F65E5B52}"/>
    <cellStyle name="SAPBEXexcCritical4 3" xfId="5440" xr:uid="{C20AE6DA-2EB2-4F6D-8543-B4CD92108DB9}"/>
    <cellStyle name="SAPBEXexcCritical4 4" xfId="6330" xr:uid="{651606EB-6988-4128-8ABA-0F109F63DA13}"/>
    <cellStyle name="SAPBEXexcCritical4 5" xfId="8394" xr:uid="{9021D04E-4EE2-4560-A0AD-239356F5930E}"/>
    <cellStyle name="SAPBEXexcCritical4 6" xfId="5381" xr:uid="{D5D7E0D7-B31C-4E4A-96AB-C73B0CD38FE1}"/>
    <cellStyle name="SAPBEXexcCritical4 7" xfId="8526" xr:uid="{E103F7D9-3CBF-4B69-9BF4-C5661D206027}"/>
    <cellStyle name="SAPBEXexcCritical4 8" xfId="5238" xr:uid="{7435EA04-1671-49EB-B539-ED5695D57590}"/>
    <cellStyle name="SAPBEXexcCritical4 9" xfId="5647" xr:uid="{70D4D947-6F21-4DC4-B217-88B4B307DB54}"/>
    <cellStyle name="SAPBEXexcCritical5" xfId="1021" xr:uid="{B63A1723-ADC8-481E-8AE6-9D90FD6334AE}"/>
    <cellStyle name="SAPBEXexcCritical5 10" xfId="10117" xr:uid="{9D7AA355-2FFF-45CD-9A09-5294F13B85F1}"/>
    <cellStyle name="SAPBEXexcCritical5 2" xfId="1022" xr:uid="{72339B70-EDD2-4966-BBEB-09929CAC1979}"/>
    <cellStyle name="SAPBEXexcCritical5 2 2" xfId="5443" xr:uid="{8293506A-A114-41D1-AEEF-BC0AEEC0D004}"/>
    <cellStyle name="SAPBEXexcCritical5 2 3" xfId="6328" xr:uid="{B11A3743-0820-4DA2-B758-5713EAA480CD}"/>
    <cellStyle name="SAPBEXexcCritical5 2 4" xfId="6414" xr:uid="{B69E4CE5-E511-4896-9612-C9EEE8BD434E}"/>
    <cellStyle name="SAPBEXexcCritical5 2 5" xfId="5223" xr:uid="{EEBAA2DB-E5C1-49AA-A149-882EEF3BB06E}"/>
    <cellStyle name="SAPBEXexcCritical5 2 6" xfId="5584" xr:uid="{5D180C6E-5CA5-4E07-B411-CD08FB028F82}"/>
    <cellStyle name="SAPBEXexcCritical5 2 7" xfId="8289" xr:uid="{F258BA1C-6365-41F2-85AF-DFE0E050500C}"/>
    <cellStyle name="SAPBEXexcCritical5 2 8" xfId="8505" xr:uid="{0A2FE690-654C-44E6-B928-95FE1346A0C2}"/>
    <cellStyle name="SAPBEXexcCritical5 2 9" xfId="8364" xr:uid="{DC4185CB-9FC3-4CFF-A820-3C05F164C65B}"/>
    <cellStyle name="SAPBEXexcCritical5 3" xfId="5442" xr:uid="{C2508055-3ED4-4574-9550-E4A1A7C0DD76}"/>
    <cellStyle name="SAPBEXexcCritical5 4" xfId="6329" xr:uid="{0359E237-0331-4E6B-9CAB-12CFB32751B9}"/>
    <cellStyle name="SAPBEXexcCritical5 5" xfId="7323" xr:uid="{5B2E3ABB-FA60-403D-84F9-A9A54018ED05}"/>
    <cellStyle name="SAPBEXexcCritical5 6" xfId="8904" xr:uid="{CF85BD45-9CF4-4F15-BF44-C7155EF5D19C}"/>
    <cellStyle name="SAPBEXexcCritical5 7" xfId="6165" xr:uid="{54D1D920-72A3-4E96-92A5-F64636845DF1}"/>
    <cellStyle name="SAPBEXexcCritical5 8" xfId="8433" xr:uid="{74641160-A3D8-4A54-BD46-2237037ED030}"/>
    <cellStyle name="SAPBEXexcCritical5 9" xfId="8940" xr:uid="{00A8D64E-8A74-4BE0-A64A-D5D20022510F}"/>
    <cellStyle name="SAPBEXexcCritical6" xfId="1023" xr:uid="{EEA4563A-A006-47C7-86AD-0FC772C149AD}"/>
    <cellStyle name="SAPBEXexcCritical6 10" xfId="6199" xr:uid="{44AF2F98-63AA-4EBD-A37E-F1F39AD51EDC}"/>
    <cellStyle name="SAPBEXexcCritical6 2" xfId="1024" xr:uid="{C922ADB0-7C3C-43C6-8836-4281E19ACEB2}"/>
    <cellStyle name="SAPBEXexcCritical6 2 2" xfId="5445" xr:uid="{9D10E640-384D-4647-BC17-0F368A56D3B4}"/>
    <cellStyle name="SAPBEXexcCritical6 2 3" xfId="6326" xr:uid="{9D2075A6-3CE4-4AD2-9EB2-7C6FA110B2C8}"/>
    <cellStyle name="SAPBEXexcCritical6 2 4" xfId="5823" xr:uid="{42347916-24A8-47B8-9E03-B9DD1AE13B4A}"/>
    <cellStyle name="SAPBEXexcCritical6 2 5" xfId="8220" xr:uid="{974AACD4-485A-4FD5-8195-703BF4AFBC39}"/>
    <cellStyle name="SAPBEXexcCritical6 2 6" xfId="9300" xr:uid="{E23D6B59-8492-40FD-A6BD-BFA247BB26D9}"/>
    <cellStyle name="SAPBEXexcCritical6 2 7" xfId="9593" xr:uid="{2D5BE1A2-3D7B-4E9A-AABD-2FE8D54A2996}"/>
    <cellStyle name="SAPBEXexcCritical6 2 8" xfId="7251" xr:uid="{29A1B42B-50FC-4C08-AD70-12C6E62A59C0}"/>
    <cellStyle name="SAPBEXexcCritical6 2 9" xfId="8215" xr:uid="{83B60B44-3780-4895-A583-85AB4240550B}"/>
    <cellStyle name="SAPBEXexcCritical6 3" xfId="5444" xr:uid="{EFC94532-5674-4AF7-B3A4-BB918BD7AE00}"/>
    <cellStyle name="SAPBEXexcCritical6 4" xfId="6327" xr:uid="{61E69142-7496-4966-8D0A-2D5E9A2357BA}"/>
    <cellStyle name="SAPBEXexcCritical6 5" xfId="7311" xr:uid="{BB1B4F56-B629-4682-9B09-0E6BE8606137}"/>
    <cellStyle name="SAPBEXexcCritical6 6" xfId="5816" xr:uid="{153F5201-B0B3-465F-B5D5-7B7B407B7CD0}"/>
    <cellStyle name="SAPBEXexcCritical6 7" xfId="8962" xr:uid="{83034080-DB3B-4170-B976-48EF84010A25}"/>
    <cellStyle name="SAPBEXexcCritical6 8" xfId="7519" xr:uid="{5B8EC63A-D330-496F-A6A7-2439805AA22A}"/>
    <cellStyle name="SAPBEXexcCritical6 9" xfId="9876" xr:uid="{5316225A-0425-4CD6-A10A-C39B8919051B}"/>
    <cellStyle name="SAPBEXexcGood1" xfId="1025" xr:uid="{6360CDFD-F0FE-432B-8899-B8B445263FD1}"/>
    <cellStyle name="SAPBEXexcGood1 10" xfId="9266" xr:uid="{50AD6632-049C-4E81-864B-26C75955CAC5}"/>
    <cellStyle name="SAPBEXexcGood1 2" xfId="1026" xr:uid="{AA329CC2-4BC6-45B0-A704-D0B2F95593ED}"/>
    <cellStyle name="SAPBEXexcGood1 2 2" xfId="5447" xr:uid="{D600BF22-E700-46B8-9E48-68B9CE2F4724}"/>
    <cellStyle name="SAPBEXexcGood1 2 3" xfId="7196" xr:uid="{3A15F595-20F6-4840-8EFB-9FCC5B070168}"/>
    <cellStyle name="SAPBEXexcGood1 2 4" xfId="8248" xr:uid="{C06BBBBF-3B35-44D9-ABC7-BE2813A42085}"/>
    <cellStyle name="SAPBEXexcGood1 2 5" xfId="6206" xr:uid="{A0FBF05C-3B09-4130-976B-73F17A959AAF}"/>
    <cellStyle name="SAPBEXexcGood1 2 6" xfId="8933" xr:uid="{2EF990FB-0646-469E-8F99-28DB33B98E7E}"/>
    <cellStyle name="SAPBEXexcGood1 2 7" xfId="6028" xr:uid="{3C92321E-51DF-461E-83F3-CEF9864E5DF8}"/>
    <cellStyle name="SAPBEXexcGood1 2 8" xfId="9878" xr:uid="{4D5E9AD1-FFBA-4339-8EC9-7B3278E509E0}"/>
    <cellStyle name="SAPBEXexcGood1 2 9" xfId="9306" xr:uid="{8E5452B6-B513-4992-AC2E-D7DF37BAE7A0}"/>
    <cellStyle name="SAPBEXexcGood1 3" xfId="5446" xr:uid="{4599FBE0-6DEA-436B-A67F-BBDFDF256FBF}"/>
    <cellStyle name="SAPBEXexcGood1 4" xfId="7334" xr:uid="{FDEBE9AE-F43D-4690-9716-AB451CF7C282}"/>
    <cellStyle name="SAPBEXexcGood1 5" xfId="5551" xr:uid="{ACEFEEC9-FD64-472E-8828-C901FB638A79}"/>
    <cellStyle name="SAPBEXexcGood1 6" xfId="8297" xr:uid="{4B84F968-84EE-4507-990D-55D96403B60E}"/>
    <cellStyle name="SAPBEXexcGood1 7" xfId="7239" xr:uid="{96D057EA-272B-4212-A779-EACAE3390435}"/>
    <cellStyle name="SAPBEXexcGood1 8" xfId="9301" xr:uid="{6FDC49D4-8241-4C06-BE2C-48A083EC44AE}"/>
    <cellStyle name="SAPBEXexcGood1 9" xfId="5872" xr:uid="{EFD82735-EE18-4A39-B0B1-505600DAA225}"/>
    <cellStyle name="SAPBEXexcGood2" xfId="1027" xr:uid="{69B5CF4D-FAA8-4370-B1A2-42060CD724C4}"/>
    <cellStyle name="SAPBEXexcGood2 10" xfId="8260" xr:uid="{B4201386-F181-4C79-8C73-13D0E19269DE}"/>
    <cellStyle name="SAPBEXexcGood2 2" xfId="1028" xr:uid="{9EA48557-BED4-4984-BC4F-99DA6787C998}"/>
    <cellStyle name="SAPBEXexcGood2 2 2" xfId="5449" xr:uid="{9793B919-2696-4FD2-A37F-5380A3E1196C}"/>
    <cellStyle name="SAPBEXexcGood2 2 3" xfId="7428" xr:uid="{0CC83C8D-0409-4C6F-8126-4B5AF3A41E67}"/>
    <cellStyle name="SAPBEXexcGood2 2 4" xfId="5601" xr:uid="{39845646-613E-478E-8C40-7FBBEECD04C3}"/>
    <cellStyle name="SAPBEXexcGood2 2 5" xfId="8889" xr:uid="{6EEFE7BE-133D-4856-9462-04559CC6D02B}"/>
    <cellStyle name="SAPBEXexcGood2 2 6" xfId="5415" xr:uid="{CDCFEECC-FF27-4289-A172-46CF96FBA82E}"/>
    <cellStyle name="SAPBEXexcGood2 2 7" xfId="5850" xr:uid="{1F8D7A6B-BEF1-4749-88A2-4F681B4D0CF6}"/>
    <cellStyle name="SAPBEXexcGood2 2 8" xfId="7379" xr:uid="{434131E4-4D91-4747-A88C-41A27733C32B}"/>
    <cellStyle name="SAPBEXexcGood2 2 9" xfId="10128" xr:uid="{F1355C15-F827-4E6B-A92F-3C7E541E1CC9}"/>
    <cellStyle name="SAPBEXexcGood2 3" xfId="5448" xr:uid="{F3E45738-7362-4BA3-8FF8-E7E9D7A0772E}"/>
    <cellStyle name="SAPBEXexcGood2 4" xfId="6323" xr:uid="{D9F465A7-5566-4F98-A12B-573D0BBEC5AE}"/>
    <cellStyle name="SAPBEXexcGood2 5" xfId="8243" xr:uid="{FAED401F-A491-4677-8B16-4E940CE05BFB}"/>
    <cellStyle name="SAPBEXexcGood2 6" xfId="8268" xr:uid="{72AAECA7-73B5-4459-AA5A-05CD99F7B673}"/>
    <cellStyle name="SAPBEXexcGood2 7" xfId="9302" xr:uid="{EB7C8206-9F41-4FA2-BCDC-A724972C8235}"/>
    <cellStyle name="SAPBEXexcGood2 8" xfId="9568" xr:uid="{380964BF-AD4E-4792-9837-F8EF7B13ACD2}"/>
    <cellStyle name="SAPBEXexcGood2 9" xfId="8893" xr:uid="{1E0077C2-B6EE-476F-8B00-A3519EC124D9}"/>
    <cellStyle name="SAPBEXexcGood3" xfId="1029" xr:uid="{5E0976FA-3874-4CE3-9302-11355223079A}"/>
    <cellStyle name="SAPBEXexcGood3 10" xfId="5722" xr:uid="{9C68AD9F-64BD-4EFE-8076-FC56502FBBD9}"/>
    <cellStyle name="SAPBEXexcGood3 2" xfId="1030" xr:uid="{6414991E-2445-4BA4-B020-7A938B4143C2}"/>
    <cellStyle name="SAPBEXexcGood3 2 2" xfId="5451" xr:uid="{AFE4303A-E40E-40A6-9892-FF26F1C4B8C8}"/>
    <cellStyle name="SAPBEXexcGood3 2 3" xfId="5404" xr:uid="{17688C31-34A7-498A-B654-8524E67FE1BA}"/>
    <cellStyle name="SAPBEXexcGood3 2 4" xfId="5410" xr:uid="{163D703B-B0A2-4A9F-8C81-8E8C4A167A86}"/>
    <cellStyle name="SAPBEXexcGood3 2 5" xfId="8926" xr:uid="{BCFC123F-9827-406B-8B23-33899A7ED51F}"/>
    <cellStyle name="SAPBEXexcGood3 2 6" xfId="9296" xr:uid="{ECD73B3C-F2EB-4BA1-855B-DA081EAF1682}"/>
    <cellStyle name="SAPBEXexcGood3 2 7" xfId="6108" xr:uid="{E120EE32-3006-459A-A2E7-20370E861AE5}"/>
    <cellStyle name="SAPBEXexcGood3 2 8" xfId="6007" xr:uid="{CE1166CB-DB04-4786-9CF8-052A0F0C1C4A}"/>
    <cellStyle name="SAPBEXexcGood3 2 9" xfId="9276" xr:uid="{A7787FF1-6EBE-4897-B400-E65B0D9BAB05}"/>
    <cellStyle name="SAPBEXexcGood3 3" xfId="5450" xr:uid="{26E902B1-BAF7-4557-A6A4-938BB81CB2EF}"/>
    <cellStyle name="SAPBEXexcGood3 4" xfId="6322" xr:uid="{4108895E-D2BD-4A6F-953E-7DA5AA137BA4}"/>
    <cellStyle name="SAPBEXexcGood3 5" xfId="8242" xr:uid="{586D7E2E-1728-47F1-928F-44329BC4084A}"/>
    <cellStyle name="SAPBEXexcGood3 6" xfId="6174" xr:uid="{10A9B8C4-DFD5-4978-824B-5841CE1D840B}"/>
    <cellStyle name="SAPBEXexcGood3 7" xfId="5852" xr:uid="{F5AF81F5-F901-49C6-BE77-46DF013C72D9}"/>
    <cellStyle name="SAPBEXexcGood3 8" xfId="6522" xr:uid="{71238ECC-B65C-4F4F-8A6F-F1F0A38D8DBB}"/>
    <cellStyle name="SAPBEXexcGood3 9" xfId="9871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2" xr:uid="{FFBE420D-4FCB-49E8-B84D-4DA7E67A8EE8}"/>
    <cellStyle name="SAPBEXformats 2" xfId="1038" xr:uid="{1B0A8863-CA86-4156-8DFB-69862B72BD4F}"/>
    <cellStyle name="SAPBEXformats 2 2" xfId="5454" xr:uid="{29F7BDBF-620A-4AA6-8581-18D6CC8951EF}"/>
    <cellStyle name="SAPBEXformats 2 3" xfId="7280" xr:uid="{98015635-B2DF-4F90-869E-EDDF69C9F833}"/>
    <cellStyle name="SAPBEXformats 2 4" xfId="7185" xr:uid="{AC9F6E9B-0219-4B2A-A071-DC207D8CBD8D}"/>
    <cellStyle name="SAPBEXformats 2 5" xfId="5337" xr:uid="{0FC919A3-CDD3-4258-8727-EB63EE51E27C}"/>
    <cellStyle name="SAPBEXformats 2 6" xfId="5380" xr:uid="{92299E0C-2F4D-4233-AA42-1C8533F0636D}"/>
    <cellStyle name="SAPBEXformats 2 7" xfId="6051" xr:uid="{91464129-C6F7-4B92-B4D2-8C2AEE86C359}"/>
    <cellStyle name="SAPBEXformats 2 8" xfId="5977" xr:uid="{741AC567-9213-43B3-BFD4-85D97B7FE507}"/>
    <cellStyle name="SAPBEXformats 2 9" xfId="5247" xr:uid="{540022A6-448C-42CF-97D5-03152F992BFA}"/>
    <cellStyle name="SAPBEXformats 3" xfId="5453" xr:uid="{23184F3E-D07A-4BEC-9DAC-6EB1D3993AD5}"/>
    <cellStyle name="SAPBEXformats 4" xfId="5403" xr:uid="{B5F1978D-3E41-4F01-929E-0747DA0A80D1}"/>
    <cellStyle name="SAPBEXformats 5" xfId="8169" xr:uid="{1D50BD0F-EB27-4803-8919-086E97F89FCA}"/>
    <cellStyle name="SAPBEXformats 6" xfId="8511" xr:uid="{81E4C168-203D-4796-A272-85D0D24E1FD3}"/>
    <cellStyle name="SAPBEXformats 7" xfId="8224" xr:uid="{DD15C5BD-50D9-468E-A81D-DAC278724509}"/>
    <cellStyle name="SAPBEXformats 8" xfId="8422" xr:uid="{DD213F02-32D8-411C-AA02-7CCD91D586E4}"/>
    <cellStyle name="SAPBEXformats 9" xfId="5897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1" xr:uid="{E3131010-5D27-4022-8F63-CC76E670CED5}"/>
    <cellStyle name="SAPBEXHLevel0X 2" xfId="1046" xr:uid="{94AF2762-D598-461A-95B6-B03EB14F74FA}"/>
    <cellStyle name="SAPBEXHLevel0X 2 2" xfId="5457" xr:uid="{4C63F4B5-B5AB-4E4B-9FCE-3B1EF35C569C}"/>
    <cellStyle name="SAPBEXHLevel0X 2 3" xfId="6317" xr:uid="{F58FB4DF-5C8E-43A6-B2CE-B9E72CCD20A3}"/>
    <cellStyle name="SAPBEXHLevel0X 2 4" xfId="5623" xr:uid="{25CFB39D-D4D5-40DE-A0D2-3B50A6D713F4}"/>
    <cellStyle name="SAPBEXHLevel0X 2 5" xfId="6168" xr:uid="{D42A830A-A8DC-4CD8-BB14-FA143504C6C8}"/>
    <cellStyle name="SAPBEXHLevel0X 2 6" xfId="6360" xr:uid="{8144FF73-3CCA-4E2C-96FD-A4752461DD74}"/>
    <cellStyle name="SAPBEXHLevel0X 2 7" xfId="6002" xr:uid="{03AD974A-5A02-4002-A911-0DE00A920057}"/>
    <cellStyle name="SAPBEXHLevel0X 2 8" xfId="9869" xr:uid="{2C05A1E1-EE93-4D88-BF3E-C87AFDD0A486}"/>
    <cellStyle name="SAPBEXHLevel0X 2 9" xfId="8226" xr:uid="{7FD15F8A-313F-402B-A314-1C93B1B2A613}"/>
    <cellStyle name="SAPBEXHLevel0X 3" xfId="5456" xr:uid="{0CBAA8A8-6787-411C-83BF-A55F057FE032}"/>
    <cellStyle name="SAPBEXHLevel0X 4" xfId="6318" xr:uid="{C03D15E5-6344-47F9-AF42-493533822826}"/>
    <cellStyle name="SAPBEXHLevel0X 5" xfId="8395" xr:uid="{58318F18-DA96-483F-82F3-385F1240908F}"/>
    <cellStyle name="SAPBEXHLevel0X 6" xfId="5351" xr:uid="{A316A803-7B1E-4ACB-B6C9-D235B03AD916}"/>
    <cellStyle name="SAPBEXHLevel0X 7" xfId="5172" xr:uid="{D96BA14D-0A5F-4C8F-9F61-285196F94561}"/>
    <cellStyle name="SAPBEXHLevel0X 8" xfId="8931" xr:uid="{62ED85C5-D6C2-44E6-BF8A-571D642A6A10}"/>
    <cellStyle name="SAPBEXHLevel0X 9" xfId="6580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1" xr:uid="{BE4338CF-4951-4243-BA97-7443A682E054}"/>
    <cellStyle name="SAPBEXHLevel1X 2" xfId="1050" xr:uid="{89EF7B15-AA56-41C3-B0D7-F62076097A21}"/>
    <cellStyle name="SAPBEXHLevel1X 2 2" xfId="5459" xr:uid="{6B9B5C35-C443-45AB-BD32-F126500CD138}"/>
    <cellStyle name="SAPBEXHLevel1X 2 3" xfId="6314" xr:uid="{AAA76C13-11FC-4DEB-AB20-37ACD710599F}"/>
    <cellStyle name="SAPBEXHLevel1X 2 4" xfId="8168" xr:uid="{6AFDDBFD-CD25-47BF-BC15-19B4B4A8B104}"/>
    <cellStyle name="SAPBEXHLevel1X 2 5" xfId="6511" xr:uid="{44ECB2E4-F299-471C-8AAF-909EDC7D00A6}"/>
    <cellStyle name="SAPBEXHLevel1X 2 6" xfId="8366" xr:uid="{B8D77DAA-EEFC-4824-BA88-C588CCDE9707}"/>
    <cellStyle name="SAPBEXHLevel1X 2 7" xfId="6944" xr:uid="{3B3ACEA2-C710-4285-9DE6-A1A28E126DFC}"/>
    <cellStyle name="SAPBEXHLevel1X 2 8" xfId="6057" xr:uid="{53F17638-7B1B-4337-AE01-7B07D248773B}"/>
    <cellStyle name="SAPBEXHLevel1X 2 9" xfId="9536" xr:uid="{BB473EC1-85CE-4FEB-A8A0-689D18E9F30C}"/>
    <cellStyle name="SAPBEXHLevel1X 3" xfId="5458" xr:uid="{C394161C-37A2-4FC0-AB9D-517347E25FE6}"/>
    <cellStyle name="SAPBEXHLevel1X 4" xfId="6315" xr:uid="{2357A349-61BF-4058-9105-A13B6F2478B0}"/>
    <cellStyle name="SAPBEXHLevel1X 5" xfId="8167" xr:uid="{8EBCE748-63EC-4047-BC87-8B65C36A29FA}"/>
    <cellStyle name="SAPBEXHLevel1X 6" xfId="8241" xr:uid="{565FDC16-2A8A-4675-B80A-828E0190C828}"/>
    <cellStyle name="SAPBEXHLevel1X 7" xfId="8083" xr:uid="{72B0BF1B-FE0B-406F-AA7B-F8515D2C2CC4}"/>
    <cellStyle name="SAPBEXHLevel1X 8" xfId="6052" xr:uid="{09383187-2C96-46D1-AD4C-588A67F0CBC9}"/>
    <cellStyle name="SAPBEXHLevel1X 9" xfId="7062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78" xr:uid="{13525267-583A-4615-BDEA-5A84464FB193}"/>
    <cellStyle name="SAPBEXHLevel2X 2" xfId="1054" xr:uid="{9612E3B2-F352-4BF2-B26F-7F5FF1F7059A}"/>
    <cellStyle name="SAPBEXHLevel2X 2 2" xfId="5461" xr:uid="{4A02D6DA-23E1-4EF1-B5A6-0EC3F2ED196F}"/>
    <cellStyle name="SAPBEXHLevel2X 2 3" xfId="6310" xr:uid="{3BC78210-FFDB-4C35-BF02-36EF57108047}"/>
    <cellStyle name="SAPBEXHLevel2X 2 4" xfId="8166" xr:uid="{632C280B-9911-44D2-BCB5-55CFF06A0E3C}"/>
    <cellStyle name="SAPBEXHLevel2X 2 5" xfId="6510" xr:uid="{FB06CCF8-FD39-4C1F-B5DD-47392DA01E36}"/>
    <cellStyle name="SAPBEXHLevel2X 2 6" xfId="8878" xr:uid="{C146D3F0-3EFE-49FC-97E5-E04F8C550EC8}"/>
    <cellStyle name="SAPBEXHLevel2X 2 7" xfId="5168" xr:uid="{08C12DB5-A6A5-4E0E-A4EC-1F74EEDD234F}"/>
    <cellStyle name="SAPBEXHLevel2X 2 8" xfId="8213" xr:uid="{613E1809-5C7F-403E-9637-7A3E09FC0BAC}"/>
    <cellStyle name="SAPBEXHLevel2X 2 9" xfId="8192" xr:uid="{7BACD4E5-10C7-442D-A520-A7E8C0994355}"/>
    <cellStyle name="SAPBEXHLevel2X 3" xfId="5460" xr:uid="{4E7B3E25-D0DA-49E1-8948-7B6912251B69}"/>
    <cellStyle name="SAPBEXHLevel2X 4" xfId="6311" xr:uid="{BD002F92-30EE-4CF0-8631-02DD83291F16}"/>
    <cellStyle name="SAPBEXHLevel2X 5" xfId="8165" xr:uid="{AE6575AB-08A3-45BF-9956-32761FEF995D}"/>
    <cellStyle name="SAPBEXHLevel2X 6" xfId="8247" xr:uid="{E812E0B1-71FB-48DB-8107-A41B52650B21}"/>
    <cellStyle name="SAPBEXHLevel2X 7" xfId="8894" xr:uid="{0E44F286-3C2D-474A-B835-05C744183080}"/>
    <cellStyle name="SAPBEXHLevel2X 8" xfId="8380" xr:uid="{12FB89A4-74BD-48BB-A43F-29685D175E6A}"/>
    <cellStyle name="SAPBEXHLevel2X 9" xfId="9561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38" xr:uid="{C751C3F2-F5E3-4C20-9B6B-B1282A991F1B}"/>
    <cellStyle name="SAPBEXHLevel3X 2" xfId="1058" xr:uid="{C509BF10-1A43-4CEB-9E11-FB91B0C4E5E5}"/>
    <cellStyle name="SAPBEXHLevel3X 2 2" xfId="5463" xr:uid="{AE5707C8-4B96-400B-9404-5F8DB87B32AF}"/>
    <cellStyle name="SAPBEXHLevel3X 2 3" xfId="6307" xr:uid="{05D7FFD9-8AC1-401F-9518-5D21B3C4D1ED}"/>
    <cellStyle name="SAPBEXHLevel3X 2 4" xfId="8163" xr:uid="{FC0416AC-2B58-45B3-A40A-6FBA8DABB829}"/>
    <cellStyle name="SAPBEXHLevel3X 2 5" xfId="6942" xr:uid="{D9F2A4DF-F6EC-49BF-9E9A-D131045D34E4}"/>
    <cellStyle name="SAPBEXHLevel3X 2 6" xfId="7230" xr:uid="{EF0FD1E6-5C1C-4637-BC4D-973763BA515C}"/>
    <cellStyle name="SAPBEXHLevel3X 2 7" xfId="5645" xr:uid="{7CE11A4B-0809-4ACD-84F5-E5A97280049C}"/>
    <cellStyle name="SAPBEXHLevel3X 2 8" xfId="8901" xr:uid="{DA90C866-CEC6-4768-B382-6869662B6F77}"/>
    <cellStyle name="SAPBEXHLevel3X 2 9" xfId="9594" xr:uid="{7D10F451-751D-4889-91B4-966B56723705}"/>
    <cellStyle name="SAPBEXHLevel3X 3" xfId="5462" xr:uid="{E50DC6CD-0B64-4FD1-8A5D-3E9710B38ECA}"/>
    <cellStyle name="SAPBEXHLevel3X 4" xfId="6308" xr:uid="{0B13081B-027F-4E25-A1BC-9E8507385995}"/>
    <cellStyle name="SAPBEXHLevel3X 5" xfId="8233" xr:uid="{64FB4788-2FDE-4C95-840E-54DBB7328422}"/>
    <cellStyle name="SAPBEXHLevel3X 6" xfId="6495" xr:uid="{17CBCFFA-0E9C-45FD-8A98-CF5EC0C57A2E}"/>
    <cellStyle name="SAPBEXHLevel3X 7" xfId="5174" xr:uid="{333D280D-7264-4FC2-BDF9-3FF883C7EDB7}"/>
    <cellStyle name="SAPBEXHLevel3X 8" xfId="8189" xr:uid="{5E585D78-D5A8-45F2-AE16-356C47BD1208}"/>
    <cellStyle name="SAPBEXHLevel3X 9" xfId="5718" xr:uid="{C7171FD0-7CD6-4199-9DB0-096FE3A6BF10}"/>
    <cellStyle name="SAPBEXresData" xfId="1059" xr:uid="{3D5E7BC5-36EC-4D4C-B476-16A8C5EE0790}"/>
    <cellStyle name="SAPBEXresData 10" xfId="9844" xr:uid="{4FBC1D0E-9371-466D-945E-55C178F0290A}"/>
    <cellStyle name="SAPBEXresData 2" xfId="1060" xr:uid="{5B9E874D-FC27-470E-9623-C535B8FB96A1}"/>
    <cellStyle name="SAPBEXresData 2 2" xfId="5465" xr:uid="{3800DBA8-191E-4BA3-8D9C-258C06ECE709}"/>
    <cellStyle name="SAPBEXresData 2 3" xfId="6305" xr:uid="{9ABC1247-7A8B-42EF-A093-6777DDA42075}"/>
    <cellStyle name="SAPBEXresData 2 4" xfId="5279" xr:uid="{E660CF06-1E63-450D-AB44-21842FE9A976}"/>
    <cellStyle name="SAPBEXresData 2 5" xfId="8070" xr:uid="{20C65450-AFAC-4D86-AAE3-7194083E4B43}"/>
    <cellStyle name="SAPBEXresData 2 6" xfId="8361" xr:uid="{A3C9BA07-B118-4C83-996E-BE7E5B875BF7}"/>
    <cellStyle name="SAPBEXresData 2 7" xfId="9271" xr:uid="{4F6E30AF-5EFA-44B8-81C5-413688B69302}"/>
    <cellStyle name="SAPBEXresData 2 8" xfId="8470" xr:uid="{9EFB5C25-3E69-470B-8984-46DD56EFEF9A}"/>
    <cellStyle name="SAPBEXresData 2 9" xfId="9854" xr:uid="{61AE90BD-7256-47C0-9F9F-455DAD6FF0D4}"/>
    <cellStyle name="SAPBEXresData 3" xfId="5464" xr:uid="{50E417AA-ECCB-4DDE-987C-19242953E0B0}"/>
    <cellStyle name="SAPBEXresData 4" xfId="6306" xr:uid="{0BFDD90D-FF55-4F98-B204-B7DD2575654C}"/>
    <cellStyle name="SAPBEXresData 5" xfId="8164" xr:uid="{82AA087F-8486-4843-B347-9C6E84DEAF11}"/>
    <cellStyle name="SAPBEXresData 6" xfId="8970" xr:uid="{B4E405D6-8341-4DFB-ABB0-91C4C18E555B}"/>
    <cellStyle name="SAPBEXresData 7" xfId="8914" xr:uid="{97BE78C9-F6DE-48FE-B3EE-D34D91879B34}"/>
    <cellStyle name="SAPBEXresData 8" xfId="9595" xr:uid="{0A4C118B-2DFC-442B-9654-28A9D22AB2DF}"/>
    <cellStyle name="SAPBEXresData 9" xfId="9542" xr:uid="{1FF32C6F-DC86-497B-91E0-C6BDB82A9009}"/>
    <cellStyle name="SAPBEXresDataEmph" xfId="1061" xr:uid="{76CD2351-8A8F-4A95-B88E-2DBC01E4E132}"/>
    <cellStyle name="SAPBEXresDataEmph 10" xfId="5907" xr:uid="{915959AB-5D4D-4B3B-A673-CBACA9171F59}"/>
    <cellStyle name="SAPBEXresDataEmph 2" xfId="1062" xr:uid="{EA9A3440-6F29-426E-BC8B-7F823C1011F2}"/>
    <cellStyle name="SAPBEXresDataEmph 2 2" xfId="5467" xr:uid="{45D91E15-0B6C-4402-896A-4F896320A7F7}"/>
    <cellStyle name="SAPBEXresDataEmph 2 3" xfId="6304" xr:uid="{47A8458C-DEC1-4AEF-B668-66B695C7F0CB}"/>
    <cellStyle name="SAPBEXresDataEmph 2 4" xfId="8161" xr:uid="{68FEB5B5-4E10-4E06-8BC1-E775872C45DE}"/>
    <cellStyle name="SAPBEXresDataEmph 2 5" xfId="5308" xr:uid="{D5C1C609-4EA8-4ECB-87C5-DC3C27B0D817}"/>
    <cellStyle name="SAPBEXresDataEmph 2 6" xfId="5686" xr:uid="{71E7E8A0-777D-4C91-AA64-E35A73752D3F}"/>
    <cellStyle name="SAPBEXresDataEmph 2 7" xfId="6136" xr:uid="{112011EB-5366-4140-AA65-8827E32A17D4}"/>
    <cellStyle name="SAPBEXresDataEmph 2 8" xfId="9543" xr:uid="{5FD0F3FC-F6B5-484F-B280-3E2A63C86D6A}"/>
    <cellStyle name="SAPBEXresDataEmph 2 9" xfId="7261" xr:uid="{81D63095-1037-444C-AC2B-5505E1B6A323}"/>
    <cellStyle name="SAPBEXresDataEmph 3" xfId="5466" xr:uid="{D3AA26E4-3DB7-4377-B193-54BD8D902C00}"/>
    <cellStyle name="SAPBEXresDataEmph 4" xfId="7354" xr:uid="{7CC00057-944E-41E2-8C43-E0614EEA1C00}"/>
    <cellStyle name="SAPBEXresDataEmph 5" xfId="5573" xr:uid="{E0661E7F-390F-42C0-8B5A-5970597489E0}"/>
    <cellStyle name="SAPBEXresDataEmph 6" xfId="6494" xr:uid="{0C650536-DA3A-4BCB-941D-AA37055AB1FB}"/>
    <cellStyle name="SAPBEXresDataEmph 7" xfId="8238" xr:uid="{37E85E1E-D459-4547-B44E-77FBDE0FC3E5}"/>
    <cellStyle name="SAPBEXresDataEmph 8" xfId="8228" xr:uid="{B81BC5BF-A7DB-4C3D-9DAE-A16F7ED7A0AD}"/>
    <cellStyle name="SAPBEXresDataEmph 9" xfId="6546" xr:uid="{A1B35D22-0B0B-484E-8763-0C6D685387C5}"/>
    <cellStyle name="SAPBEXresItem" xfId="1063" xr:uid="{81A509FE-C272-43EF-99E5-33754E5741FC}"/>
    <cellStyle name="SAPBEXresItem 10" xfId="9855" xr:uid="{4A0C138D-2F31-4BFC-BA46-926BCB088199}"/>
    <cellStyle name="SAPBEXresItem 2" xfId="1064" xr:uid="{5B9DF201-5D4E-40D4-9DFB-7FD7364EEC00}"/>
    <cellStyle name="SAPBEXresItem 2 2" xfId="5469" xr:uid="{0516072D-EC6F-4B51-B273-467415ED084E}"/>
    <cellStyle name="SAPBEXresItem 2 3" xfId="6302" xr:uid="{F36A1DAB-7859-4154-8CBA-61330AB46A7E}"/>
    <cellStyle name="SAPBEXresItem 2 4" xfId="5281" xr:uid="{CE9567CF-81B5-4F3C-A7E3-7259C74FDE35}"/>
    <cellStyle name="SAPBEXresItem 2 5" xfId="6509" xr:uid="{EC218670-73C2-49D2-9DEA-A37503F7F2CD}"/>
    <cellStyle name="SAPBEXresItem 2 6" xfId="8879" xr:uid="{B8059D9A-AC07-400D-B279-CCB7B69DB36A}"/>
    <cellStyle name="SAPBEXresItem 2 7" xfId="8944" xr:uid="{7CFEC85C-3C91-4EA0-8A80-78C4B9166329}"/>
    <cellStyle name="SAPBEXresItem 2 8" xfId="9576" xr:uid="{BDD7D074-9CF0-4576-9A17-362952D70C26}"/>
    <cellStyle name="SAPBEXresItem 2 9" xfId="7234" xr:uid="{C6345FF3-B0EC-423B-81B8-F59C4BA3794A}"/>
    <cellStyle name="SAPBEXresItem 3" xfId="5468" xr:uid="{94451E9B-02FD-4883-A51A-12929EB7A5BF}"/>
    <cellStyle name="SAPBEXresItem 4" xfId="6303" xr:uid="{0524DAFA-0FD7-4251-A705-E1FF1EEFEFC8}"/>
    <cellStyle name="SAPBEXresItem 5" xfId="8162" xr:uid="{A4B843A2-0A3F-466F-AC5E-2B97664DEC6C}"/>
    <cellStyle name="SAPBEXresItem 6" xfId="6508" xr:uid="{9D493A67-4787-4CD5-BC7E-C6EBDBA8D45C}"/>
    <cellStyle name="SAPBEXresItem 7" xfId="8362" xr:uid="{07D016EF-7882-4E67-8007-26B84E9A7ED6}"/>
    <cellStyle name="SAPBEXresItem 8" xfId="6606" xr:uid="{020194EF-29F0-41BA-A048-C54593DE3CE3}"/>
    <cellStyle name="SAPBEXresItem 9" xfId="9562" xr:uid="{694D9640-4371-4208-84D1-38BF41AD5B5D}"/>
    <cellStyle name="SAPBEXresItemX" xfId="1065" xr:uid="{F5893365-D2D3-4A1A-A969-02D20C7A9793}"/>
    <cellStyle name="SAPBEXresItemX 10" xfId="7372" xr:uid="{250C03DF-A92C-4312-BEBD-955ADEAFAF27}"/>
    <cellStyle name="SAPBEXresItemX 2" xfId="1066" xr:uid="{6FB3322F-C321-4A04-AEE9-1ECAF7B36A7E}"/>
    <cellStyle name="SAPBEXresItemX 2 2" xfId="5471" xr:uid="{254BCFC4-51A9-40EF-8EB5-2EA725EDE081}"/>
    <cellStyle name="SAPBEXresItemX 2 3" xfId="6300" xr:uid="{5F21ECE4-4017-4C2D-B3FD-23966C5A639D}"/>
    <cellStyle name="SAPBEXresItemX 2 4" xfId="8160" xr:uid="{3DA0F468-F8F9-4A3F-9C89-3271B7079622}"/>
    <cellStyle name="SAPBEXresItemX 2 5" xfId="8343" xr:uid="{4ACFF94A-DC78-44FA-9E7B-49214FC6878D}"/>
    <cellStyle name="SAPBEXresItemX 2 6" xfId="8349" xr:uid="{5DF06BD0-2CA4-4B1F-961C-F90807C32DC4}"/>
    <cellStyle name="SAPBEXresItemX 2 7" xfId="5764" xr:uid="{CCB8B5AE-939E-4EA1-A5DF-586C931FF48D}"/>
    <cellStyle name="SAPBEXresItemX 2 8" xfId="9880" xr:uid="{4661E49B-9C17-448B-8A98-9E34955196E9}"/>
    <cellStyle name="SAPBEXresItemX 2 9" xfId="9858" xr:uid="{40C12AB3-AAA1-452C-B74F-656C8CA7483C}"/>
    <cellStyle name="SAPBEXresItemX 3" xfId="5470" xr:uid="{1611307D-C550-404F-B199-26F9D64FB118}"/>
    <cellStyle name="SAPBEXresItemX 4" xfId="6301" xr:uid="{D56D6695-AD56-493E-8011-A76F571945B7}"/>
    <cellStyle name="SAPBEXresItemX 5" xfId="5282" xr:uid="{49A833DD-17E7-4B7B-87E8-DECCB1E54CFD}"/>
    <cellStyle name="SAPBEXresItemX 6" xfId="5169" xr:uid="{E1EDAC59-884D-48DE-8710-53D135F91372}"/>
    <cellStyle name="SAPBEXresItemX 7" xfId="8464" xr:uid="{295A53CB-A6EC-4156-A631-289FDB3B5FA3}"/>
    <cellStyle name="SAPBEXresItemX 8" xfId="5392" xr:uid="{92FE5088-6B1D-4D9C-8BE5-FCC963D3000D}"/>
    <cellStyle name="SAPBEXresItemX 9" xfId="9574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0" xr:uid="{A1D5EC19-0FB0-4F39-9628-85E8B8D415D9}"/>
    <cellStyle name="SAPBEXtitle 2" xfId="1076" xr:uid="{EA86418E-CA2C-47AD-8BE2-B0CB9F9260F1}"/>
    <cellStyle name="SAPBEXtitle 2 2" xfId="5476" xr:uid="{43BD14C1-891E-46E0-9D48-680066BFCC80}"/>
    <cellStyle name="SAPBEXtitle 2 3" xfId="6298" xr:uid="{54A79030-642A-43E7-8ED7-B573D55C26F7}"/>
    <cellStyle name="SAPBEXtitle 2 4" xfId="5829" xr:uid="{45508112-AA92-499E-A329-138B0A985C85}"/>
    <cellStyle name="SAPBEXtitle 2 5" xfId="5965" xr:uid="{F159D94D-1B53-4C60-BF49-270CEDEDF561}"/>
    <cellStyle name="SAPBEXtitle 2 6" xfId="8321" xr:uid="{32481417-CE01-4E2C-86F5-BFD386A6A427}"/>
    <cellStyle name="SAPBEXtitle 2 7" xfId="5162" xr:uid="{03C957CF-A009-4FDB-BC52-3BFB1F839586}"/>
    <cellStyle name="SAPBEXtitle 2 8" xfId="6468" xr:uid="{284DA9D3-F0EE-490A-A7C0-4A7C2710BB84}"/>
    <cellStyle name="SAPBEXtitle 2 9" xfId="9253" xr:uid="{8AD294AF-84DB-499C-8469-EB9DB7FB39C7}"/>
    <cellStyle name="SAPBEXtitle 3" xfId="5475" xr:uid="{53FF8109-77A4-4E00-A092-5637812C2C1A}"/>
    <cellStyle name="SAPBEXtitle 4" xfId="7482" xr:uid="{1566CC90-79C9-473D-B729-CDC8A66A1C4E}"/>
    <cellStyle name="SAPBEXtitle 5" xfId="5828" xr:uid="{FFEA5771-3CBD-4A23-8C9D-A7E03AA84FA2}"/>
    <cellStyle name="SAPBEXtitle 6" xfId="5429" xr:uid="{A2FE9547-5F99-4641-98A6-825EA6F8D829}"/>
    <cellStyle name="SAPBEXtitle 7" xfId="7418" xr:uid="{26BF029F-1F87-4F11-8D99-2A5F311DFD4D}"/>
    <cellStyle name="SAPBEXtitle 8" xfId="8930" xr:uid="{CB2BA680-08A8-4442-AEAC-04FE783C4032}"/>
    <cellStyle name="SAPBEXtitle 9" xfId="7235" xr:uid="{7D8B8D41-1F74-47FF-A682-2C39E0332FD5}"/>
    <cellStyle name="SAPBEXundefined" xfId="1077" xr:uid="{9931F130-E7E3-493C-9A58-FF0B764BFF52}"/>
    <cellStyle name="SAPBEXundefined 10" xfId="7211" xr:uid="{02131D9F-4787-4A76-895A-70D7837B866D}"/>
    <cellStyle name="SAPBEXundefined 2" xfId="1078" xr:uid="{2F283819-25D7-4B0F-8A83-FC09CB141788}"/>
    <cellStyle name="SAPBEXundefined 2 2" xfId="5478" xr:uid="{5AB2F63C-50B4-4241-8C38-05147B6BB793}"/>
    <cellStyle name="SAPBEXundefined 2 3" xfId="6297" xr:uid="{15F03936-7BE4-4FC6-AF24-14CC5485FC2C}"/>
    <cellStyle name="SAPBEXundefined 2 4" xfId="8391" xr:uid="{21A13520-35D4-46E0-B9E6-73D31B6CC2ED}"/>
    <cellStyle name="SAPBEXundefined 2 5" xfId="8955" xr:uid="{E20B83F1-DE57-4B4B-870F-F234CDC67B24}"/>
    <cellStyle name="SAPBEXundefined 2 6" xfId="6208" xr:uid="{5A695514-187B-4086-B9ED-7A61D39759FA}"/>
    <cellStyle name="SAPBEXundefined 2 7" xfId="5425" xr:uid="{8CEB175F-B8E5-43DC-8021-0AE38A2711AD}"/>
    <cellStyle name="SAPBEXundefined 2 8" xfId="7243" xr:uid="{390D5210-656E-4269-B057-253CF26E3E4D}"/>
    <cellStyle name="SAPBEXundefined 2 9" xfId="8457" xr:uid="{A76E339C-B025-4E56-9AE3-EFE6F3A89FE7}"/>
    <cellStyle name="SAPBEXundefined 3" xfId="5477" xr:uid="{87DCA69E-B9B1-4E53-81D2-E780881CB648}"/>
    <cellStyle name="SAPBEXundefined 4" xfId="7427" xr:uid="{3C8F767A-EC01-4AE1-AED7-7777757F8C2B}"/>
    <cellStyle name="SAPBEXundefined 5" xfId="5830" xr:uid="{26C185E7-53FD-4703-A9EC-057D38D53171}"/>
    <cellStyle name="SAPBEXundefined 6" xfId="8516" xr:uid="{DF7BAE32-83D3-401C-808F-04FDF955AB80}"/>
    <cellStyle name="SAPBEXundefined 7" xfId="7352" xr:uid="{5A197C67-F1C1-4C2E-8545-F6B395C7DFE7}"/>
    <cellStyle name="SAPBEXundefined 8" xfId="5861" xr:uid="{7AB47077-C118-48A2-9349-9E6F30561B6C}"/>
    <cellStyle name="SAPBEXundefined 9" xfId="9264" xr:uid="{D0F55035-E87E-41D4-8BBA-55E7B7A6DD61}"/>
    <cellStyle name="Sensitivity" xfId="1079" xr:uid="{B0625255-D0AE-4A74-B536-186112AEFFDD}"/>
    <cellStyle name="Sensitivity 10" xfId="5239" xr:uid="{CD495F84-3C54-4B51-B173-CED432C021B6}"/>
    <cellStyle name="Sensitivity 2" xfId="1080" xr:uid="{7F93AAB6-144A-427C-916D-532E0B21C798}"/>
    <cellStyle name="Sensitivity 2 2" xfId="5480" xr:uid="{B1C846ED-E2FE-47EE-9F6F-EE648C0845B1}"/>
    <cellStyle name="Sensitivity 2 3" xfId="7267" xr:uid="{124DC2B6-A9BC-402F-8759-AD2EA1BDC64D}"/>
    <cellStyle name="Sensitivity 2 4" xfId="5832" xr:uid="{FE96E39B-300B-4424-A790-83D8DE98C250}"/>
    <cellStyle name="Sensitivity 2 5" xfId="5633" xr:uid="{6680E979-D8E3-46B7-A9A6-7D0E4B045C43}"/>
    <cellStyle name="Sensitivity 2 6" xfId="8231" xr:uid="{E640E6B6-E5C6-4316-AB9A-405DB91F489C}"/>
    <cellStyle name="Sensitivity 2 7" xfId="5590" xr:uid="{85DDAF27-C06F-415F-A9FE-8348D77B7DB1}"/>
    <cellStyle name="Sensitivity 2 8" xfId="8367" xr:uid="{98400343-CAA0-4BB8-8DE3-8CF563780367}"/>
    <cellStyle name="Sensitivity 2 9" xfId="9556" xr:uid="{08AE440F-E8AD-4958-9259-970534A402A0}"/>
    <cellStyle name="Sensitivity 3" xfId="5479" xr:uid="{42EC4863-2BDA-479A-A99B-BF55B12ABB27}"/>
    <cellStyle name="Sensitivity 4" xfId="5402" xr:uid="{64FA57A0-D83D-46B2-B11B-6279C0C32BC7}"/>
    <cellStyle name="Sensitivity 5" xfId="5831" xr:uid="{B0584675-19FC-48BD-BAB9-7366F44C8372}"/>
    <cellStyle name="Sensitivity 6" xfId="8315" xr:uid="{7271471E-FBCE-4D11-94B2-A6309D93BDAC}"/>
    <cellStyle name="Sensitivity 7" xfId="7032" xr:uid="{16AA50F0-305E-435E-ACD1-3FFB571625FA}"/>
    <cellStyle name="Sensitivity 8" xfId="5978" xr:uid="{E57D7572-BD71-4912-BB2B-3E1DF814BA07}"/>
    <cellStyle name="Sensitivity 9" xfId="8291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1" xr:uid="{B5748B31-164B-457C-8F08-F0F7B434F69F}"/>
    <cellStyle name="Siêu k?t n?i ?ã B?m vào" xfId="4042" xr:uid="{45A09EEA-77C7-4B84-91E5-653A62137385}"/>
    <cellStyle name="small border line" xfId="1298" xr:uid="{57E295A8-1C7D-4D86-8C72-C0A4BDA2507D}"/>
    <cellStyle name="Standard_Data" xfId="1299" xr:uid="{244CEAD8-748A-42D0-9016-6CB6E4CDD7C4}"/>
    <cellStyle name="StandardInput" xfId="1085" xr:uid="{E00F12AA-7860-43DE-83AD-2BFD52E14005}"/>
    <cellStyle name="StandardInput 2" xfId="3125" xr:uid="{25121125-870A-4316-80B7-FA52E8A0C072}"/>
    <cellStyle name="StandardInput 2 2" xfId="6521" xr:uid="{D1E7E44D-1993-4086-A36D-34CDAB8A1C63}"/>
    <cellStyle name="StandardInput 2 3" xfId="5773" xr:uid="{E46C74C2-FEA3-4357-B09D-1529346589FC}"/>
    <cellStyle name="StandardInput 3" xfId="5483" xr:uid="{B982F24E-672C-43DA-84A8-C4EAC6F4E7D5}"/>
    <cellStyle name="StandardInput 4" xfId="6295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6" xr:uid="{DF187590-C371-4424-9283-26F035699F3B}"/>
    <cellStyle name="Style 1 2 3" xfId="3899" xr:uid="{EDB98861-8AA2-4A08-BD60-FC8C62DED3D6}"/>
    <cellStyle name="Style 1 2 4" xfId="1087" xr:uid="{C6C34589-3419-425D-A851-7FEDBFE20FBB}"/>
    <cellStyle name="Style 1 3" xfId="3127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8" xr:uid="{BACB2BC4-9C64-4ED7-863B-F8BB3EE36554}"/>
    <cellStyle name="Subheading" xfId="1093" xr:uid="{A781EF10-793B-4572-A953-96F3B1806950}"/>
    <cellStyle name="Subheading 2" xfId="5486" xr:uid="{33B79097-FA70-4A30-8420-ED9BCD333D22}"/>
    <cellStyle name="Subheading 3" xfId="5179" xr:uid="{2C51FE4D-769E-4306-A5F9-37299CC8339F}"/>
    <cellStyle name="Subheading 4" xfId="8330" xr:uid="{1C73FE89-F480-43B1-A7C7-97CD8B34FA87}"/>
    <cellStyle name="Subheading 5" xfId="8969" xr:uid="{FF126E89-A098-4D5B-9309-9D6ABBA944C6}"/>
    <cellStyle name="Subheading 6" xfId="5221" xr:uid="{E10DB72F-033C-41D1-87D3-0C6B7A8DCBD1}"/>
    <cellStyle name="Subheading 7" xfId="5230" xr:uid="{A866E158-AC1A-4FC9-9B99-EF5F45565409}"/>
    <cellStyle name="Subheading 8" xfId="8522" xr:uid="{9FE8F4C7-43E9-4A15-8E29-DE7687BC62FC}"/>
    <cellStyle name="Subheading 9" xfId="10132" xr:uid="{EF484F39-49F4-4135-ACB9-1BF3E7457F16}"/>
    <cellStyle name="SubheadingBold" xfId="1094" xr:uid="{B2EBB7AB-2214-4F2E-BD77-7345A1008716}"/>
    <cellStyle name="SubheadingBold 2" xfId="5487" xr:uid="{9DEC2AC3-D349-4040-BFC4-D0DB8716E19C}"/>
    <cellStyle name="SubheadingBold 3" xfId="6293" xr:uid="{A61C8684-D196-4FA3-9D96-E2E7AA2D294C}"/>
    <cellStyle name="SubheadingBold 4" xfId="8261" xr:uid="{1555BE70-CC17-473D-B223-75A1AD1D7588}"/>
    <cellStyle name="SubheadingBold 5" xfId="6091" xr:uid="{9E05F4C8-ED62-440D-9A1E-1F040E01491A}"/>
    <cellStyle name="SubheadingBold 6" xfId="8477" xr:uid="{05C6F642-ECBF-4443-B086-677A7189180B}"/>
    <cellStyle name="SubheadingBold 7" xfId="5594" xr:uid="{440758D3-C505-4BC6-8FB6-9C9F710EBE58}"/>
    <cellStyle name="SubheadingBold 8" xfId="6520" xr:uid="{FAB03A09-04FE-4521-B5E1-D280CC8D1481}"/>
    <cellStyle name="SubheadingBold 9" xfId="9541" xr:uid="{26343A7E-BF6E-4207-B148-3FD2864C07B5}"/>
    <cellStyle name="Subtotal" xfId="1300" xr:uid="{68C0E772-91E2-43A5-B542-044A87A989C6}"/>
    <cellStyle name="sw" xfId="1301" xr:uid="{032FDCAC-805B-4550-8C73-61C60FDDC152}"/>
    <cellStyle name="Table" xfId="1095" xr:uid="{03D1A1F0-F2B7-4ADB-A7B9-AAAB94EFCCE9}"/>
    <cellStyle name="Table 10" xfId="5975" xr:uid="{99A2DEE8-2481-4C4C-A1F0-6E47B4B78797}"/>
    <cellStyle name="Table 11" xfId="8209" xr:uid="{917EDD5D-EC8F-461A-8707-B3FD82BE07A9}"/>
    <cellStyle name="Table 12" xfId="10111" xr:uid="{2A0BF6B6-59C6-4AB0-A49A-6C1770030F83}"/>
    <cellStyle name="Table 2" xfId="1096" xr:uid="{7B29E149-D3DD-40C1-8DF3-49285C7E3EC4}"/>
    <cellStyle name="Table 2 2" xfId="5489" xr:uid="{9101F32C-1F14-49A2-9853-75A4481FABB2}"/>
    <cellStyle name="Table 2 3" xfId="6289" xr:uid="{C5F33C55-B051-4ACC-9A9B-B9CC60D7B425}"/>
    <cellStyle name="Table 2 4" xfId="7169" xr:uid="{44981AEF-27F3-4377-9923-DE52F11A0239}"/>
    <cellStyle name="Table 2 5" xfId="8249" xr:uid="{2B6FDA6D-89F8-4159-9531-E9C53C1EC404}"/>
    <cellStyle name="Table 2 6" xfId="6149" xr:uid="{46A6173B-B3DD-4A31-906A-C3CCEE2388BB}"/>
    <cellStyle name="Table 2 7" xfId="8306" xr:uid="{64A85484-1EFC-4E7F-B89B-CFC4FEA54114}"/>
    <cellStyle name="Table 2 8" xfId="6198" xr:uid="{7B090826-D63A-4B5B-B3B1-5E9498A4FBB0}"/>
    <cellStyle name="Table 2 9" xfId="9567" xr:uid="{650514AD-673A-4BD1-8C25-891FC77B0B49}"/>
    <cellStyle name="Table 3" xfId="3129" xr:uid="{1D051712-9CF8-4483-AF9E-BEEFFF61DC58}"/>
    <cellStyle name="Table 3 2" xfId="6523" xr:uid="{E6E21EEB-C1CC-4F3E-AD72-5D7988AF9A2A}"/>
    <cellStyle name="Table 3 3" xfId="6908" xr:uid="{2C4B0CD7-82FB-49B0-98F0-8B455C7F24FD}"/>
    <cellStyle name="Table 3 4" xfId="5979" xr:uid="{71EA1D82-F0B8-4FBD-8974-AAA3758F0CCD}"/>
    <cellStyle name="Table 3 5" xfId="8896" xr:uid="{583F46A4-231D-460F-BFCA-FA16B208728B}"/>
    <cellStyle name="Table 3 6" xfId="5811" xr:uid="{25092FFE-67DC-4737-893D-C11ACB228B34}"/>
    <cellStyle name="Table 3 7" xfId="7525" xr:uid="{E8DCCCBD-2751-4CFD-9652-47F2874C5B83}"/>
    <cellStyle name="Table 3 8" xfId="6525" xr:uid="{CDFEF475-79A3-4C21-8A66-5DC2E669866F}"/>
    <cellStyle name="Table 3 9" xfId="10112" xr:uid="{95ED2E43-4C19-4E26-8DB3-59C8AEA4FE9D}"/>
    <cellStyle name="Table 4" xfId="3130" xr:uid="{BE2CCA1C-EC36-42D7-9B43-B913B771B37A}"/>
    <cellStyle name="Table 4 2" xfId="6524" xr:uid="{C8DB70EE-6D97-4997-9D6D-76EDFED318FB}"/>
    <cellStyle name="Table 4 3" xfId="5771" xr:uid="{E5003340-1CA8-46B4-8DB7-87FAA94FFAD7}"/>
    <cellStyle name="Table 4 4" xfId="5980" xr:uid="{1539FC55-C400-41E1-988C-38A7FABD7C60}"/>
    <cellStyle name="Table 4 5" xfId="5677" xr:uid="{BB1C5684-3C5E-499B-B38F-0EFD7D8812CF}"/>
    <cellStyle name="Table 4 6" xfId="5923" xr:uid="{EAEE531E-71EE-4325-8181-074D8B8D7F1E}"/>
    <cellStyle name="Table 4 7" xfId="5967" xr:uid="{F78E0F8A-C170-4DF0-8ADB-6195847EBEBE}"/>
    <cellStyle name="Table 4 8" xfId="5197" xr:uid="{A2DF8958-CA01-4074-B1F5-BF9D36A14882}"/>
    <cellStyle name="Table 4 9" xfId="7159" xr:uid="{762E1729-6FB0-4578-A447-F95E801F6F6C}"/>
    <cellStyle name="Table 5" xfId="5488" xr:uid="{8AF72737-3A60-4A84-8776-F9A1F47888BE}"/>
    <cellStyle name="Table 6" xfId="6292" xr:uid="{BAC994C9-7307-4FA4-8DC6-0A9AC69A44A0}"/>
    <cellStyle name="Table 7" xfId="6918" xr:uid="{EA96CD8F-392C-4BFA-B201-1EEF12F79975}"/>
    <cellStyle name="Table 8" xfId="8521" xr:uid="{E0AFAF17-70DA-4FAB-ACC1-FD84AEC7E848}"/>
    <cellStyle name="Table 9" xfId="6182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1" xr:uid="{0276233F-6F45-4EF7-944D-A812865E0F6E}"/>
    <cellStyle name="Text Indent B" xfId="3132" xr:uid="{AAD3F412-48D1-4D4D-B175-8F947B52825F}"/>
    <cellStyle name="Text Indent C" xfId="3133" xr:uid="{8058EF57-ABE6-40A5-9527-F5F7591F86ED}"/>
    <cellStyle name="thousand" xfId="3134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3" xr:uid="{A26C5BF3-2E22-4E42-9BF7-923C5F5674AE}"/>
    <cellStyle name="Times New Roman" xfId="1103" xr:uid="{FB48E0A7-450A-4F97-8AAB-EBFBE71A2845}"/>
    <cellStyle name="Title 2" xfId="1447" xr:uid="{F1ED9987-BBBA-4BB2-AD5C-589A1BCE775D}"/>
    <cellStyle name="Title 2 2" xfId="3135" xr:uid="{1EB2116F-1DB4-434C-8949-27518C36CA6E}"/>
    <cellStyle name="Title 2 3" xfId="3136" xr:uid="{DFFBB23E-6F41-4BA7-A4FD-4C808A6969C5}"/>
    <cellStyle name="Title 2 4" xfId="3696" xr:uid="{4F655046-0127-40CB-8DDA-833493DFEAEA}"/>
    <cellStyle name="Title 2 5" xfId="3963" xr:uid="{2651A4A5-1CF5-4DD2-A3FA-F9DAA602CD6B}"/>
    <cellStyle name="Title 3" xfId="3137" xr:uid="{4B10E677-B74D-4280-9324-52841110DB2C}"/>
    <cellStyle name="Tô?ng" xfId="4044" xr:uid="{39CF5C35-5C99-437C-BE43-9B8AEB246D9E}"/>
    <cellStyle name="Tô?ng 10" xfId="4536" xr:uid="{C05928F2-3500-4453-89B4-666E7E6AA182}"/>
    <cellStyle name="Tô?ng 10 10" xfId="8276" xr:uid="{7AB75964-CB1B-410E-943F-8056E68B7A53}"/>
    <cellStyle name="Tô?ng 10 11" xfId="6616" xr:uid="{F420AE28-998B-41C9-BE93-B4A24E6A2447}"/>
    <cellStyle name="Tô?ng 10 12" xfId="5225" xr:uid="{77FE98FD-4AC7-4538-B6F6-4C9C6CAB208D}"/>
    <cellStyle name="Tô?ng 10 2" xfId="4586" xr:uid="{7D594C2D-F25C-4D36-904F-B531B6B924B6}"/>
    <cellStyle name="Tô?ng 10 2 10" xfId="8177" xr:uid="{54B1F920-785E-4A37-8CF9-9373F775B116}"/>
    <cellStyle name="Tô?ng 10 2 11" xfId="9599" xr:uid="{2938764B-FB65-4F14-A5A0-040351C132B0}"/>
    <cellStyle name="Tô?ng 10 2 2" xfId="4684" xr:uid="{A9B6AFFF-D7F7-4750-B15E-560119A463EE}"/>
    <cellStyle name="Tô?ng 10 2 2 10" xfId="10422" xr:uid="{E7D6D726-8F46-45E2-A926-F3E122B6ED82}"/>
    <cellStyle name="Tô?ng 10 2 2 2" xfId="4849" xr:uid="{659223F0-BE24-4CAD-BF60-CD150B7B5384}"/>
    <cellStyle name="Tô?ng 10 2 2 2 2" xfId="7873" xr:uid="{03AC4D5E-1880-47F9-AB9F-8CE718D57D65}"/>
    <cellStyle name="Tô?ng 10 2 2 2 3" xfId="8864" xr:uid="{558706DA-5866-4DDE-97C3-C77ABBDB7E94}"/>
    <cellStyle name="Tô?ng 10 2 2 2 4" xfId="9226" xr:uid="{9167DE82-BDA9-41D1-9EE4-6BFBF4FE6D39}"/>
    <cellStyle name="Tô?ng 10 2 2 2 5" xfId="9530" xr:uid="{0D2C5A86-DE60-4638-953E-DF363ECCC523}"/>
    <cellStyle name="Tô?ng 10 2 2 2 6" xfId="9835" xr:uid="{F16AD6D5-98A0-4911-94B8-C1496B341038}"/>
    <cellStyle name="Tô?ng 10 2 2 2 7" xfId="10102" xr:uid="{1CA50035-CBDC-4FDA-97CE-F23A7F815DD8}"/>
    <cellStyle name="Tô?ng 10 2 2 2 8" xfId="10357" xr:uid="{A5DFAA5D-5514-4D4A-9FAA-3DA120A68480}"/>
    <cellStyle name="Tô?ng 10 2 2 2 9" xfId="10587" xr:uid="{4ECFDD67-BEC9-4DE8-9D9C-C2D89BBA22FF}"/>
    <cellStyle name="Tô?ng 10 2 2 3" xfId="7708" xr:uid="{5AC62F87-98E1-4152-9D3F-A49DB62A75DC}"/>
    <cellStyle name="Tô?ng 10 2 2 4" xfId="8699" xr:uid="{30FBFFEF-B683-4629-977A-8A8DF11EF34A}"/>
    <cellStyle name="Tô?ng 10 2 2 5" xfId="9061" xr:uid="{40879B46-C9E5-4D2C-A2B0-5F4A725E010B}"/>
    <cellStyle name="Tô?ng 10 2 2 6" xfId="9365" xr:uid="{5A17896F-55FA-4610-813B-FADBB52D37EC}"/>
    <cellStyle name="Tô?ng 10 2 2 7" xfId="9670" xr:uid="{D83E0925-9E26-45BF-8E17-692E1B0541D5}"/>
    <cellStyle name="Tô?ng 10 2 2 8" xfId="9937" xr:uid="{E12308A4-3DF2-43B6-8A67-F6DDBA723393}"/>
    <cellStyle name="Tô?ng 10 2 2 9" xfId="10192" xr:uid="{1CB5F2EB-6E06-4B66-9622-14BE0B59D1FE}"/>
    <cellStyle name="Tô?ng 10 2 3" xfId="4753" xr:uid="{BB051A11-7961-4EF6-9EC7-9AA1810AF881}"/>
    <cellStyle name="Tô?ng 10 2 3 2" xfId="7777" xr:uid="{91FB9AB7-273B-4709-B047-80D80D962E15}"/>
    <cellStyle name="Tô?ng 10 2 3 3" xfId="8768" xr:uid="{71E2A532-17FF-401C-9A58-46260238FB3C}"/>
    <cellStyle name="Tô?ng 10 2 3 4" xfId="9130" xr:uid="{8A4242F8-5978-44E2-A5C5-53A885DE1A73}"/>
    <cellStyle name="Tô?ng 10 2 3 5" xfId="9434" xr:uid="{0D567F32-F33B-4EDD-95A4-8B4EF48A6628}"/>
    <cellStyle name="Tô?ng 10 2 3 6" xfId="9739" xr:uid="{88528413-7780-49F1-A904-29FB67988285}"/>
    <cellStyle name="Tô?ng 10 2 3 7" xfId="10006" xr:uid="{DDAAE79E-3833-44C8-AD5F-DB79E30D0587}"/>
    <cellStyle name="Tô?ng 10 2 3 8" xfId="10261" xr:uid="{2BBCF8E5-7A5E-44DC-87B3-DB5534A6CFF3}"/>
    <cellStyle name="Tô?ng 10 2 3 9" xfId="10491" xr:uid="{7CD288ED-A8C0-45E5-B3D1-B96C53C43D1D}"/>
    <cellStyle name="Tô?ng 10 2 4" xfId="7610" xr:uid="{0AD0F143-0B3D-4A7C-AFF2-CD71B271A06A}"/>
    <cellStyle name="Tô?ng 10 2 5" xfId="8601" xr:uid="{8B96F1E0-8DC1-4C14-AF96-04C867F1954E}"/>
    <cellStyle name="Tô?ng 10 2 6" xfId="8172" xr:uid="{CA7EE5CB-9CAF-4A8B-AC18-9DB1B2D35E7E}"/>
    <cellStyle name="Tô?ng 10 2 7" xfId="6220" xr:uid="{0E1B9A0A-C8A0-48C3-86BF-5EA69C36535F}"/>
    <cellStyle name="Tô?ng 10 2 8" xfId="6515" xr:uid="{5E4AF70D-6467-4ADD-88A8-B4E0BF48CC3E}"/>
    <cellStyle name="Tô?ng 10 2 9" xfId="8974" xr:uid="{8108C25F-AD30-4D9E-A9A7-DF973B2A2CE1}"/>
    <cellStyle name="Tô?ng 10 3" xfId="4634" xr:uid="{EB80B1FD-DC7C-434B-8601-571C79DA1849}"/>
    <cellStyle name="Tô?ng 10 3 10" xfId="10372" xr:uid="{53881A30-2551-4A87-B94B-58F879DFBE23}"/>
    <cellStyle name="Tô?ng 10 3 2" xfId="4799" xr:uid="{04B2034A-5D6F-4C89-9108-A963FCE5AB2C}"/>
    <cellStyle name="Tô?ng 10 3 2 2" xfId="7823" xr:uid="{7C99C192-526C-4C33-BA38-20884DF8E591}"/>
    <cellStyle name="Tô?ng 10 3 2 3" xfId="8814" xr:uid="{6AC732DE-ECC4-4874-8432-21A5A95148D2}"/>
    <cellStyle name="Tô?ng 10 3 2 4" xfId="9176" xr:uid="{AFB1C7F3-4C25-4237-8CF4-2993FAD0D1D5}"/>
    <cellStyle name="Tô?ng 10 3 2 5" xfId="9480" xr:uid="{A67B2743-3CE8-4181-9381-75898DC9F481}"/>
    <cellStyle name="Tô?ng 10 3 2 6" xfId="9785" xr:uid="{D93A1C3F-8355-4BF9-9093-3FC0B1C9BE92}"/>
    <cellStyle name="Tô?ng 10 3 2 7" xfId="10052" xr:uid="{5C530CEC-1C45-4B2C-8B93-71E751B8CC12}"/>
    <cellStyle name="Tô?ng 10 3 2 8" xfId="10307" xr:uid="{9B67B5A2-C061-4844-BACF-BDEAB116AE62}"/>
    <cellStyle name="Tô?ng 10 3 2 9" xfId="10537" xr:uid="{5ED02277-BEAC-4E11-A214-F130E965DA1B}"/>
    <cellStyle name="Tô?ng 10 3 3" xfId="7658" xr:uid="{A8C6C8D0-75E8-4C50-88B7-63E1AAD4F651}"/>
    <cellStyle name="Tô?ng 10 3 4" xfId="8649" xr:uid="{026D60CD-178B-4BED-B56E-0A9BA49FDBA2}"/>
    <cellStyle name="Tô?ng 10 3 5" xfId="9011" xr:uid="{6DC824B1-FF1E-413C-B51A-A6C608D89EF7}"/>
    <cellStyle name="Tô?ng 10 3 6" xfId="9315" xr:uid="{31075149-1A64-4F45-99FD-BCBFCA6D5BFA}"/>
    <cellStyle name="Tô?ng 10 3 7" xfId="9620" xr:uid="{1E21646E-8C70-481C-B846-0A385399D187}"/>
    <cellStyle name="Tô?ng 10 3 8" xfId="9887" xr:uid="{BF26B466-321A-4A3B-B8B0-5E9EE4FCBA35}"/>
    <cellStyle name="Tô?ng 10 3 9" xfId="10142" xr:uid="{274FE4E9-561A-47C4-BEE7-89EA5351C463}"/>
    <cellStyle name="Tô?ng 10 4" xfId="4721" xr:uid="{DC37CC59-D0C0-43AB-A85E-05198368A94C}"/>
    <cellStyle name="Tô?ng 10 4 2" xfId="7745" xr:uid="{1DE6A751-C98C-4C7F-BAB3-1B0E16D521CF}"/>
    <cellStyle name="Tô?ng 10 4 3" xfId="8736" xr:uid="{5E712E9A-03ED-4695-8F3F-8E62A1422C60}"/>
    <cellStyle name="Tô?ng 10 4 4" xfId="9098" xr:uid="{B0E5BF7D-1588-445D-8FCC-1449AA2FAAB9}"/>
    <cellStyle name="Tô?ng 10 4 5" xfId="9402" xr:uid="{948FF0E3-5F47-4A5D-9574-CFE39DDF3472}"/>
    <cellStyle name="Tô?ng 10 4 6" xfId="9707" xr:uid="{29596778-1927-4273-956F-2AFAA7141280}"/>
    <cellStyle name="Tô?ng 10 4 7" xfId="9974" xr:uid="{85DB46D2-98F2-4896-9AE5-12A25DF12160}"/>
    <cellStyle name="Tô?ng 10 4 8" xfId="10229" xr:uid="{E65578E6-F8F5-49AF-A48C-20A16FF1D882}"/>
    <cellStyle name="Tô?ng 10 4 9" xfId="10459" xr:uid="{79533CF4-2BA8-4B53-8AA4-11CDA74C8716}"/>
    <cellStyle name="Tô?ng 10 5" xfId="7560" xr:uid="{2D142A16-157B-43C3-A869-8ACEADB4F395}"/>
    <cellStyle name="Tô?ng 10 6" xfId="8551" xr:uid="{D45569B6-C328-49C2-A106-46CD9E4660C6}"/>
    <cellStyle name="Tô?ng 10 7" xfId="5521" xr:uid="{894FED3B-54AB-42DB-B1B8-F6B13F629053}"/>
    <cellStyle name="Tô?ng 10 8" xfId="7276" xr:uid="{E500644C-B7FE-4D31-8CB2-99B5C4C09354}"/>
    <cellStyle name="Tô?ng 10 9" xfId="5315" xr:uid="{040A9D3C-81AD-4C0B-927B-0A94893ADC63}"/>
    <cellStyle name="Tô?ng 11" xfId="4528" xr:uid="{68EB3C7A-76B5-4B00-8EC3-18FE55CF568D}"/>
    <cellStyle name="Tô?ng 11 10" xfId="5892" xr:uid="{179830AC-9772-43B3-9A35-DD1B4BB91847}"/>
    <cellStyle name="Tô?ng 11 11" xfId="6419" xr:uid="{223C472E-5516-4067-9DE7-586FF8440AE8}"/>
    <cellStyle name="Tô?ng 11 12" xfId="5583" xr:uid="{E3FE4EEB-CBA4-4561-8648-65905260A115}"/>
    <cellStyle name="Tô?ng 11 2" xfId="4578" xr:uid="{BDC24FFE-A6FE-458C-A0B8-06E1FB351366}"/>
    <cellStyle name="Tô?ng 11 2 10" xfId="7199" xr:uid="{7D3951D3-1230-4805-BF80-CF7FB9D1EF3A}"/>
    <cellStyle name="Tô?ng 11 2 11" xfId="5211" xr:uid="{B4C0551C-4042-4999-B61D-22AA83718BD3}"/>
    <cellStyle name="Tô?ng 11 2 2" xfId="4676" xr:uid="{F4A95359-4EBE-492C-BF31-C3D5C6A6430E}"/>
    <cellStyle name="Tô?ng 11 2 2 10" xfId="10414" xr:uid="{2FE3A018-F8B2-49F1-8A9C-18FEB5812F85}"/>
    <cellStyle name="Tô?ng 11 2 2 2" xfId="4841" xr:uid="{435855A2-DB28-4D2E-9580-92A36CFCA444}"/>
    <cellStyle name="Tô?ng 11 2 2 2 2" xfId="7865" xr:uid="{0DCEB9D7-2072-403A-9514-BE57E1060926}"/>
    <cellStyle name="Tô?ng 11 2 2 2 3" xfId="8856" xr:uid="{A24205E1-0856-4349-9855-4203D47223DF}"/>
    <cellStyle name="Tô?ng 11 2 2 2 4" xfId="9218" xr:uid="{09484D4E-B183-4D44-9A83-2272A533490C}"/>
    <cellStyle name="Tô?ng 11 2 2 2 5" xfId="9522" xr:uid="{1B903850-576C-4F96-9888-D331F6F53593}"/>
    <cellStyle name="Tô?ng 11 2 2 2 6" xfId="9827" xr:uid="{6A2440D1-7783-4D74-A9F5-069AF0F167F5}"/>
    <cellStyle name="Tô?ng 11 2 2 2 7" xfId="10094" xr:uid="{03017DF4-CC52-4C94-8D27-5A293FBC710F}"/>
    <cellStyle name="Tô?ng 11 2 2 2 8" xfId="10349" xr:uid="{0CDCD445-BBBB-4EAA-BD4B-785974AF60A3}"/>
    <cellStyle name="Tô?ng 11 2 2 2 9" xfId="10579" xr:uid="{00AB6110-8C0F-4FE5-A366-0B448EA0714C}"/>
    <cellStyle name="Tô?ng 11 2 2 3" xfId="7700" xr:uid="{B12C15B4-9262-443D-BA54-A0BDD72FB11D}"/>
    <cellStyle name="Tô?ng 11 2 2 4" xfId="8691" xr:uid="{33BB104F-051B-4B4E-8FD3-73CA0665CE0E}"/>
    <cellStyle name="Tô?ng 11 2 2 5" xfId="9053" xr:uid="{FC4B0E00-D533-4AF0-B561-DEEFF1B38388}"/>
    <cellStyle name="Tô?ng 11 2 2 6" xfId="9357" xr:uid="{9BA6F2FF-5A36-45BD-9B86-97D742663440}"/>
    <cellStyle name="Tô?ng 11 2 2 7" xfId="9662" xr:uid="{2C09D3C3-E0CE-4D5D-8C8E-B17EE423EAA8}"/>
    <cellStyle name="Tô?ng 11 2 2 8" xfId="9929" xr:uid="{7A5CA813-EA5B-4AD3-955F-39B6C95C3491}"/>
    <cellStyle name="Tô?ng 11 2 2 9" xfId="10184" xr:uid="{A1E5D72B-AC1C-4F4B-A185-990AF3FB6583}"/>
    <cellStyle name="Tô?ng 11 2 3" xfId="4749" xr:uid="{F8C69F29-A362-4A67-96BA-338EFD35EEE6}"/>
    <cellStyle name="Tô?ng 11 2 3 2" xfId="7773" xr:uid="{92AEB37A-ADC5-4762-94AA-8B4347734E59}"/>
    <cellStyle name="Tô?ng 11 2 3 3" xfId="8764" xr:uid="{16AA56BF-5316-4CA9-9F66-C0ACD59F3786}"/>
    <cellStyle name="Tô?ng 11 2 3 4" xfId="9126" xr:uid="{EED8B108-7A9B-4886-AA64-65178296B9C6}"/>
    <cellStyle name="Tô?ng 11 2 3 5" xfId="9430" xr:uid="{498BD48E-5FE9-41BA-BBFF-431FC27A44D7}"/>
    <cellStyle name="Tô?ng 11 2 3 6" xfId="9735" xr:uid="{B09C77EC-6FC3-49E8-A565-61564E270380}"/>
    <cellStyle name="Tô?ng 11 2 3 7" xfId="10002" xr:uid="{84090C92-E073-4F8F-A4D7-58D5A5680BB3}"/>
    <cellStyle name="Tô?ng 11 2 3 8" xfId="10257" xr:uid="{121C3258-C8A6-44B3-A3FE-E9F158B3FF66}"/>
    <cellStyle name="Tô?ng 11 2 3 9" xfId="10487" xr:uid="{8F8E0779-35E7-4EE7-B7E2-CEC1E2FB88D5}"/>
    <cellStyle name="Tô?ng 11 2 4" xfId="7602" xr:uid="{02BCB95C-C751-438A-BBBC-E45B6072004F}"/>
    <cellStyle name="Tô?ng 11 2 5" xfId="8593" xr:uid="{FD0BC076-AE3D-42BD-9926-30754C258E2C}"/>
    <cellStyle name="Tô?ng 11 2 6" xfId="7380" xr:uid="{9E8682F5-07E2-43CE-81FC-F9DC608D75D8}"/>
    <cellStyle name="Tô?ng 11 2 7" xfId="6230" xr:uid="{10431BAB-8555-49AE-8C87-2E74DA00EF88}"/>
    <cellStyle name="Tô?ng 11 2 8" xfId="5194" xr:uid="{178244CA-1027-4580-9893-6A8FE7B3E3BF}"/>
    <cellStyle name="Tô?ng 11 2 9" xfId="8310" xr:uid="{FF31473E-2138-4C88-8858-01B8EEF3A9FC}"/>
    <cellStyle name="Tô?ng 11 3" xfId="4626" xr:uid="{CC214DF3-7584-44AB-8A61-E0FF9E56DC83}"/>
    <cellStyle name="Tô?ng 11 3 10" xfId="8905" xr:uid="{CA0B9115-5B91-4BFD-A5AF-169DB35FF495}"/>
    <cellStyle name="Tô?ng 11 3 2" xfId="4791" xr:uid="{E95D13F8-5C47-43E9-8C19-56FF69E5969D}"/>
    <cellStyle name="Tô?ng 11 3 2 2" xfId="7815" xr:uid="{A73D5F6A-81CB-4B26-BFD7-AD84A5E49220}"/>
    <cellStyle name="Tô?ng 11 3 2 3" xfId="8806" xr:uid="{4C30E539-EAB8-4245-BC94-B7F343609878}"/>
    <cellStyle name="Tô?ng 11 3 2 4" xfId="9168" xr:uid="{1FB31C79-FD74-437A-BF37-8472F823D22F}"/>
    <cellStyle name="Tô?ng 11 3 2 5" xfId="9472" xr:uid="{D36F7545-615F-4776-A05C-EE1725F01D78}"/>
    <cellStyle name="Tô?ng 11 3 2 6" xfId="9777" xr:uid="{572509B2-ED9E-4382-9BC0-ADB993BEB811}"/>
    <cellStyle name="Tô?ng 11 3 2 7" xfId="10044" xr:uid="{87B3D65D-AB43-40B8-97D1-D09C47F57A07}"/>
    <cellStyle name="Tô?ng 11 3 2 8" xfId="10299" xr:uid="{B544B1C9-1B67-4606-B875-3F78A49EEF70}"/>
    <cellStyle name="Tô?ng 11 3 2 9" xfId="10529" xr:uid="{8DC21CE0-ACE4-4CC2-894B-F2AF659DCBB1}"/>
    <cellStyle name="Tô?ng 11 3 3" xfId="7650" xr:uid="{7C3E7E0D-9E6B-4444-8977-7C044BC2A94D}"/>
    <cellStyle name="Tô?ng 11 3 4" xfId="8641" xr:uid="{0C91731C-E1BC-4C0D-AE39-A8BAA2D42CBE}"/>
    <cellStyle name="Tô?ng 11 3 5" xfId="9003" xr:uid="{C1E4127B-AA11-42D9-A8EA-066BCFEB0489}"/>
    <cellStyle name="Tô?ng 11 3 6" xfId="5264" xr:uid="{0C2F9099-21FB-4658-92A1-2F44FCEB7068}"/>
    <cellStyle name="Tô?ng 11 3 7" xfId="9612" xr:uid="{CF7D6B0B-7C94-4632-AA17-A1CEE2B62DB1}"/>
    <cellStyle name="Tô?ng 11 3 8" xfId="8938" xr:uid="{B9239050-006A-473D-A620-55BF16DF35DB}"/>
    <cellStyle name="Tô?ng 11 3 9" xfId="5619" xr:uid="{E3262EC9-2BDF-46D1-9BBD-51C3113C1D00}"/>
    <cellStyle name="Tô?ng 11 4" xfId="4717" xr:uid="{6ADF5EF9-AC41-4EE1-BBED-69665E821AD0}"/>
    <cellStyle name="Tô?ng 11 4 2" xfId="7741" xr:uid="{1692D6EE-E8BE-439E-A205-E22D6A055A29}"/>
    <cellStyle name="Tô?ng 11 4 3" xfId="8732" xr:uid="{56DD0844-372E-4D11-AF00-4FE0447877F9}"/>
    <cellStyle name="Tô?ng 11 4 4" xfId="9094" xr:uid="{179DD567-21EE-48BE-B19B-B0CDDC39CD11}"/>
    <cellStyle name="Tô?ng 11 4 5" xfId="9398" xr:uid="{BF8DB899-DB81-43C4-B5E3-A04875B8C4C7}"/>
    <cellStyle name="Tô?ng 11 4 6" xfId="9703" xr:uid="{FA2D6A50-EECA-4A1E-8545-DA1126FCB310}"/>
    <cellStyle name="Tô?ng 11 4 7" xfId="9970" xr:uid="{706D16E3-6903-4576-82A1-2C2E0D4E1391}"/>
    <cellStyle name="Tô?ng 11 4 8" xfId="10225" xr:uid="{349EE74B-3460-474C-8D40-CDA21EF238E9}"/>
    <cellStyle name="Tô?ng 11 4 9" xfId="10455" xr:uid="{F66D6EBA-C1B8-423F-878D-C4DF9150375A}"/>
    <cellStyle name="Tô?ng 11 5" xfId="7552" xr:uid="{795E4501-22AB-44ED-A2B5-354A15920AAF}"/>
    <cellStyle name="Tô?ng 11 6" xfId="8543" xr:uid="{1ED56570-A276-4E53-9668-57B1C752E82A}"/>
    <cellStyle name="Tô?ng 11 7" xfId="6564" xr:uid="{016E827B-03A1-4798-BF37-4A8385012E04}"/>
    <cellStyle name="Tô?ng 11 8" xfId="5616" xr:uid="{5C6D517D-C169-43AE-80BB-A04CB78E6D1A}"/>
    <cellStyle name="Tô?ng 11 9" xfId="8146" xr:uid="{72BDA85F-A829-4B41-9F95-89CF2DE61C95}"/>
    <cellStyle name="Tô?ng 12" xfId="4538" xr:uid="{0FF25B6D-9259-446C-BDE8-9C4D75C1E09F}"/>
    <cellStyle name="Tô?ng 12 10" xfId="8959" xr:uid="{A9F07F00-D626-47B9-8743-16C47741856A}"/>
    <cellStyle name="Tô?ng 12 11" xfId="5228" xr:uid="{8985EB38-49E4-4A46-A4F2-C89EFB6F006D}"/>
    <cellStyle name="Tô?ng 12 12" xfId="5210" xr:uid="{06D2B749-3E9F-4457-84DE-3526A2593277}"/>
    <cellStyle name="Tô?ng 12 2" xfId="4588" xr:uid="{882EBF79-121A-4B84-9C46-E2E2C813A5BA}"/>
    <cellStyle name="Tô?ng 12 2 10" xfId="5416" xr:uid="{187712A2-545C-43BF-8E3D-CF00773C0DE0}"/>
    <cellStyle name="Tô?ng 12 2 11" xfId="8352" xr:uid="{A20C0EB9-1EF4-4D1E-BE7C-F3B6D90BDF62}"/>
    <cellStyle name="Tô?ng 12 2 2" xfId="4686" xr:uid="{4E95C757-51E2-424B-BDF1-5AE0767137ED}"/>
    <cellStyle name="Tô?ng 12 2 2 10" xfId="10424" xr:uid="{7949C578-F6F9-43BE-9FCC-FF93088BE327}"/>
    <cellStyle name="Tô?ng 12 2 2 2" xfId="4851" xr:uid="{F71CFA43-2DB2-49FC-A674-C094AA65A38E}"/>
    <cellStyle name="Tô?ng 12 2 2 2 2" xfId="7875" xr:uid="{0558B2E5-A462-40D3-9E05-AAAF3225EFF9}"/>
    <cellStyle name="Tô?ng 12 2 2 2 3" xfId="8866" xr:uid="{68712345-712B-4A6D-ABFC-73986C4A0C56}"/>
    <cellStyle name="Tô?ng 12 2 2 2 4" xfId="9228" xr:uid="{7B4FEA83-E8DA-4672-8788-1777B8FB2FD3}"/>
    <cellStyle name="Tô?ng 12 2 2 2 5" xfId="9532" xr:uid="{9E5EC709-04B2-4CF6-AE34-EE119EB7D9BC}"/>
    <cellStyle name="Tô?ng 12 2 2 2 6" xfId="9837" xr:uid="{1CF631A4-0572-4632-B25A-97AF2FFA6663}"/>
    <cellStyle name="Tô?ng 12 2 2 2 7" xfId="10104" xr:uid="{FB27064C-A2CC-4DBB-8A75-E2F178BDCF68}"/>
    <cellStyle name="Tô?ng 12 2 2 2 8" xfId="10359" xr:uid="{7691B4DC-5E6D-4011-95DD-11B32D3FD252}"/>
    <cellStyle name="Tô?ng 12 2 2 2 9" xfId="10589" xr:uid="{AC69AA1E-9E87-4F50-BF2F-DE8C382D107A}"/>
    <cellStyle name="Tô?ng 12 2 2 3" xfId="7710" xr:uid="{A67F01BD-1700-48E3-A3CF-4BCDCF0D638B}"/>
    <cellStyle name="Tô?ng 12 2 2 4" xfId="8701" xr:uid="{D9A12DA5-2CBE-4096-810C-5C1997B4441D}"/>
    <cellStyle name="Tô?ng 12 2 2 5" xfId="9063" xr:uid="{6878548F-3AE5-45A7-BDBC-3B203F137965}"/>
    <cellStyle name="Tô?ng 12 2 2 6" xfId="9367" xr:uid="{EFDC389F-E2D0-40AD-9E85-3413BFFFF178}"/>
    <cellStyle name="Tô?ng 12 2 2 7" xfId="9672" xr:uid="{B0B87194-A651-41B3-9E5A-4F763502A05F}"/>
    <cellStyle name="Tô?ng 12 2 2 8" xfId="9939" xr:uid="{41A65E8F-116B-4E5F-88B4-DA5A05123DE1}"/>
    <cellStyle name="Tô?ng 12 2 2 9" xfId="10194" xr:uid="{236B30A4-70B3-44EB-894C-1144C98CAE3E}"/>
    <cellStyle name="Tô?ng 12 2 3" xfId="4755" xr:uid="{A8170DB0-2610-46A4-A96A-3BA71B68A30C}"/>
    <cellStyle name="Tô?ng 12 2 3 2" xfId="7779" xr:uid="{B850C35D-2B46-49C3-A09B-8B871E8DC7AB}"/>
    <cellStyle name="Tô?ng 12 2 3 3" xfId="8770" xr:uid="{2465F13D-2CA7-4EEF-81C2-5DE2D82110F5}"/>
    <cellStyle name="Tô?ng 12 2 3 4" xfId="9132" xr:uid="{ACC21992-C9B9-4E62-9DCE-4EFF50388FD5}"/>
    <cellStyle name="Tô?ng 12 2 3 5" xfId="9436" xr:uid="{8EFD5564-4E26-439D-BFB1-30178455B3B9}"/>
    <cellStyle name="Tô?ng 12 2 3 6" xfId="9741" xr:uid="{C137F8E4-A772-4F17-83B6-569709E0B924}"/>
    <cellStyle name="Tô?ng 12 2 3 7" xfId="10008" xr:uid="{12B33152-3EA9-455F-9F3A-B1363A19895C}"/>
    <cellStyle name="Tô?ng 12 2 3 8" xfId="10263" xr:uid="{728110D6-BAE2-4DE1-8344-85D9B1EBB2CB}"/>
    <cellStyle name="Tô?ng 12 2 3 9" xfId="10493" xr:uid="{8A64E31E-FDD1-41B1-B280-809554AC4A61}"/>
    <cellStyle name="Tô?ng 12 2 4" xfId="7612" xr:uid="{22C0D53F-44DF-4D34-B1F2-4617BA2D7F1A}"/>
    <cellStyle name="Tô?ng 12 2 5" xfId="8603" xr:uid="{F2041E69-3252-46C8-A840-0B9CEB5C4DC6}"/>
    <cellStyle name="Tô?ng 12 2 6" xfId="5376" xr:uid="{BFC615AD-4D4D-4E16-ADF8-3E9303F95E25}"/>
    <cellStyle name="Tô?ng 12 2 7" xfId="5395" xr:uid="{F0938B30-15AB-4702-B967-C6369646AE83}"/>
    <cellStyle name="Tô?ng 12 2 8" xfId="6172" xr:uid="{8423D320-96FD-462F-956F-96C13DAA1F0F}"/>
    <cellStyle name="Tô?ng 12 2 9" xfId="8324" xr:uid="{234F6531-5A6D-4071-9CD7-6415F013B8E1}"/>
    <cellStyle name="Tô?ng 12 3" xfId="4636" xr:uid="{29918C08-F6FD-49BA-B156-2B28E15D7FB9}"/>
    <cellStyle name="Tô?ng 12 3 10" xfId="10374" xr:uid="{F5F1D118-CDB4-4793-A960-1AC8F68DD3AB}"/>
    <cellStyle name="Tô?ng 12 3 2" xfId="4801" xr:uid="{1CD937C9-F29B-4DD7-96CB-61747DF4B513}"/>
    <cellStyle name="Tô?ng 12 3 2 2" xfId="7825" xr:uid="{A4D8D147-7085-4488-914E-0F4FA4BB1AD6}"/>
    <cellStyle name="Tô?ng 12 3 2 3" xfId="8816" xr:uid="{2D2E01B1-F2E9-48BB-989B-2FD66D96BD10}"/>
    <cellStyle name="Tô?ng 12 3 2 4" xfId="9178" xr:uid="{A85A3BB4-0C58-4B20-BEAC-B8816A7F5BBE}"/>
    <cellStyle name="Tô?ng 12 3 2 5" xfId="9482" xr:uid="{9E97341D-37CA-4E0C-B232-4252B9ABA001}"/>
    <cellStyle name="Tô?ng 12 3 2 6" xfId="9787" xr:uid="{1D316208-68E5-43E4-B7BB-A14BCC8AEAFD}"/>
    <cellStyle name="Tô?ng 12 3 2 7" xfId="10054" xr:uid="{2725D086-B23D-41DE-9B58-16A698BD0F5F}"/>
    <cellStyle name="Tô?ng 12 3 2 8" xfId="10309" xr:uid="{92C31AFE-8E80-4CC7-8D31-B4713EB9A9B9}"/>
    <cellStyle name="Tô?ng 12 3 2 9" xfId="10539" xr:uid="{5F58BB44-71A9-45AE-99B0-8F473B5369A5}"/>
    <cellStyle name="Tô?ng 12 3 3" xfId="7660" xr:uid="{B46A13B6-FD13-4E90-98BC-DAACD7595620}"/>
    <cellStyle name="Tô?ng 12 3 4" xfId="8651" xr:uid="{E0C2A8D0-00DE-4316-B049-65D31D0D5DCF}"/>
    <cellStyle name="Tô?ng 12 3 5" xfId="9013" xr:uid="{BE75D202-8EEC-4039-903F-71AFFAB55903}"/>
    <cellStyle name="Tô?ng 12 3 6" xfId="9317" xr:uid="{3BFB0C63-FD1D-4E0B-86EF-7BA9B8816286}"/>
    <cellStyle name="Tô?ng 12 3 7" xfId="9622" xr:uid="{7FC105E1-8DF4-4629-B27C-E64149702C6D}"/>
    <cellStyle name="Tô?ng 12 3 8" xfId="9889" xr:uid="{4599FD18-0E2C-4433-A3CE-D56A661AEFAB}"/>
    <cellStyle name="Tô?ng 12 3 9" xfId="10144" xr:uid="{84B376F6-10A5-48D4-A3D5-F7CD19B5FA7F}"/>
    <cellStyle name="Tô?ng 12 4" xfId="4723" xr:uid="{807FB50E-6DC1-4C13-9BFD-AF4752CDFF0B}"/>
    <cellStyle name="Tô?ng 12 4 2" xfId="7747" xr:uid="{61ADF893-F7B7-48FB-B1D0-66E602B5FB75}"/>
    <cellStyle name="Tô?ng 12 4 3" xfId="8738" xr:uid="{6D856839-73EB-4B8A-9CDE-1322BA6559C0}"/>
    <cellStyle name="Tô?ng 12 4 4" xfId="9100" xr:uid="{F7C8F45E-9E5E-4AD5-85F6-2E56C227DFC4}"/>
    <cellStyle name="Tô?ng 12 4 5" xfId="9404" xr:uid="{D564866E-AD7D-4163-A392-EBE03DA9BEB7}"/>
    <cellStyle name="Tô?ng 12 4 6" xfId="9709" xr:uid="{95A755B6-B3B6-43C5-9EA0-9CE74A00C767}"/>
    <cellStyle name="Tô?ng 12 4 7" xfId="9976" xr:uid="{2EE4FB89-CCA8-445C-8C3A-A3B0F417FBDF}"/>
    <cellStyle name="Tô?ng 12 4 8" xfId="10231" xr:uid="{364C0CA5-A706-4FD8-831B-2583CE8C9F8F}"/>
    <cellStyle name="Tô?ng 12 4 9" xfId="10461" xr:uid="{489010F3-556E-4A4C-8AA9-6BB5EC03F5EC}"/>
    <cellStyle name="Tô?ng 12 5" xfId="7562" xr:uid="{D4F42B59-E5BC-47F8-A1AB-6D31897B0932}"/>
    <cellStyle name="Tô?ng 12 6" xfId="8553" xr:uid="{E5357708-EEDB-411D-874D-2DAD8D3919D5}"/>
    <cellStyle name="Tô?ng 12 7" xfId="5523" xr:uid="{37C3687D-306C-4CF4-BDD1-432F8B9A2FE3}"/>
    <cellStyle name="Tô?ng 12 8" xfId="5614" xr:uid="{FE92C87C-F5B7-4CD8-A1D6-E924B6B634DF}"/>
    <cellStyle name="Tô?ng 12 9" xfId="5316" xr:uid="{E0578BF0-121F-411A-9702-8D965AC474BD}"/>
    <cellStyle name="Tô?ng 13" xfId="4539" xr:uid="{3F215F9E-F987-415D-84F4-B2A7783C3CE0}"/>
    <cellStyle name="Tô?ng 13 10" xfId="6935" xr:uid="{63794704-D75A-4963-AB96-6E63315A70CF}"/>
    <cellStyle name="Tô?ng 13 11" xfId="8480" xr:uid="{221EB5DF-74B3-490B-81AC-CF5713177105}"/>
    <cellStyle name="Tô?ng 13 12" xfId="5678" xr:uid="{63EA486C-577E-4243-8A70-4C5C97B3080F}"/>
    <cellStyle name="Tô?ng 13 2" xfId="4589" xr:uid="{EC9E2F1B-B732-4C3A-954A-C8A6C50A29CF}"/>
    <cellStyle name="Tô?ng 13 2 10" xfId="5772" xr:uid="{C9ECF20F-1708-49EB-A6A4-9A9E215DE37F}"/>
    <cellStyle name="Tô?ng 13 2 11" xfId="7503" xr:uid="{FEBF630E-F4AD-44A1-92B4-C248838143DE}"/>
    <cellStyle name="Tô?ng 13 2 2" xfId="4687" xr:uid="{627F46BA-3D11-4E90-9AD0-D61485B9DB27}"/>
    <cellStyle name="Tô?ng 13 2 2 10" xfId="10425" xr:uid="{57DAA653-AD48-47F1-B615-16C15CB67956}"/>
    <cellStyle name="Tô?ng 13 2 2 2" xfId="4852" xr:uid="{B2536156-2192-44AD-80FA-240DE0828895}"/>
    <cellStyle name="Tô?ng 13 2 2 2 2" xfId="7876" xr:uid="{FFC5627C-EB51-47FC-9764-37FCA1E99EC3}"/>
    <cellStyle name="Tô?ng 13 2 2 2 3" xfId="8867" xr:uid="{E3BE1AD6-8603-43F6-B7B8-D90B428F5194}"/>
    <cellStyle name="Tô?ng 13 2 2 2 4" xfId="9229" xr:uid="{6363677A-31D4-426A-822E-06E97D8D5B49}"/>
    <cellStyle name="Tô?ng 13 2 2 2 5" xfId="9533" xr:uid="{A48AF17E-2C8C-4389-AFAC-A7EC7C346565}"/>
    <cellStyle name="Tô?ng 13 2 2 2 6" xfId="9838" xr:uid="{E72EE35F-2F56-4425-B508-A2422EB5036B}"/>
    <cellStyle name="Tô?ng 13 2 2 2 7" xfId="10105" xr:uid="{1018F482-444D-4FFC-8B1D-FF760F9CE227}"/>
    <cellStyle name="Tô?ng 13 2 2 2 8" xfId="10360" xr:uid="{E21AD047-A061-4C21-BE25-0C45B1612F25}"/>
    <cellStyle name="Tô?ng 13 2 2 2 9" xfId="10590" xr:uid="{1336B729-3BBB-438D-A7DA-E85E96AF76B7}"/>
    <cellStyle name="Tô?ng 13 2 2 3" xfId="7711" xr:uid="{53A5E25E-0BD4-4412-9322-9537E4815248}"/>
    <cellStyle name="Tô?ng 13 2 2 4" xfId="8702" xr:uid="{0F015AD2-3B0E-4564-9ECF-E1AA003E519C}"/>
    <cellStyle name="Tô?ng 13 2 2 5" xfId="9064" xr:uid="{8A6C4725-60A3-474F-A1E5-3A4B92085F60}"/>
    <cellStyle name="Tô?ng 13 2 2 6" xfId="9368" xr:uid="{84F22589-8C10-419F-BBE0-DDABAE8D1B38}"/>
    <cellStyle name="Tô?ng 13 2 2 7" xfId="9673" xr:uid="{06D3E87B-A7FE-4D9F-A56D-F5FFAB514E95}"/>
    <cellStyle name="Tô?ng 13 2 2 8" xfId="9940" xr:uid="{4C074674-FBED-43AD-9A35-D2E807BA145D}"/>
    <cellStyle name="Tô?ng 13 2 2 9" xfId="10195" xr:uid="{8BA66BEE-8BB2-4D35-9CD2-A7C1C670E773}"/>
    <cellStyle name="Tô?ng 13 2 3" xfId="4756" xr:uid="{B58644E0-1549-42CC-8E91-E441C540EA27}"/>
    <cellStyle name="Tô?ng 13 2 3 2" xfId="7780" xr:uid="{899F7CF4-DCC0-4C1A-B300-10FA9DD97FCD}"/>
    <cellStyle name="Tô?ng 13 2 3 3" xfId="8771" xr:uid="{1D97A55E-B44B-4621-849D-F70A47FD8E6B}"/>
    <cellStyle name="Tô?ng 13 2 3 4" xfId="9133" xr:uid="{6636376C-CB6A-4500-A208-A7D8F3F78F40}"/>
    <cellStyle name="Tô?ng 13 2 3 5" xfId="9437" xr:uid="{C08E606C-87BD-41B9-9FF8-AA3B07BA3CEA}"/>
    <cellStyle name="Tô?ng 13 2 3 6" xfId="9742" xr:uid="{B0386D73-C4E7-47C4-89C3-31489FCC46AF}"/>
    <cellStyle name="Tô?ng 13 2 3 7" xfId="10009" xr:uid="{187D8856-53AA-4464-B4CD-726702333D8F}"/>
    <cellStyle name="Tô?ng 13 2 3 8" xfId="10264" xr:uid="{E48D1006-BE00-476F-BE73-DC965B2EFB44}"/>
    <cellStyle name="Tô?ng 13 2 3 9" xfId="10494" xr:uid="{93203509-3FCC-4C1A-BBD6-40C99999A5C2}"/>
    <cellStyle name="Tô?ng 13 2 4" xfId="7613" xr:uid="{BB8DF6CB-1C2C-4633-9E46-4630763ABF08}"/>
    <cellStyle name="Tô?ng 13 2 5" xfId="8604" xr:uid="{BFA4B838-5F14-4502-A342-C2055E27556C}"/>
    <cellStyle name="Tô?ng 13 2 6" xfId="5377" xr:uid="{FDBA7458-82EB-4FF8-A719-511E4E458436}"/>
    <cellStyle name="Tô?ng 13 2 7" xfId="5394" xr:uid="{4BA3CC3F-6EEF-4E34-A448-339EF61E943A}"/>
    <cellStyle name="Tô?ng 13 2 8" xfId="9272" xr:uid="{DB16BF82-B568-4161-8D23-0F1100F4131E}"/>
    <cellStyle name="Tô?ng 13 2 9" xfId="6031" xr:uid="{E5D0B90B-D16E-42A2-9CF8-1F74566EEF79}"/>
    <cellStyle name="Tô?ng 13 3" xfId="4637" xr:uid="{90CBBB49-7A4F-47AA-91C0-20F3BCE31A2F}"/>
    <cellStyle name="Tô?ng 13 3 10" xfId="10375" xr:uid="{17AAEB63-09BC-43B6-83B1-C8C6BF08920F}"/>
    <cellStyle name="Tô?ng 13 3 2" xfId="4802" xr:uid="{FCA09123-0E99-4A26-B6A1-42FE0DD13626}"/>
    <cellStyle name="Tô?ng 13 3 2 2" xfId="7826" xr:uid="{003E9397-1B8A-4B43-BF40-EF10EFAEE3A3}"/>
    <cellStyle name="Tô?ng 13 3 2 3" xfId="8817" xr:uid="{BBCAB76E-2D13-49C6-8203-3807032AC225}"/>
    <cellStyle name="Tô?ng 13 3 2 4" xfId="9179" xr:uid="{1DBF8042-9E35-4666-90AE-B63EEF402232}"/>
    <cellStyle name="Tô?ng 13 3 2 5" xfId="9483" xr:uid="{3CACF2EE-8C55-4CF3-B337-37C5A644C9DB}"/>
    <cellStyle name="Tô?ng 13 3 2 6" xfId="9788" xr:uid="{829059F3-2F91-40AF-A80A-7FECD63BEB4C}"/>
    <cellStyle name="Tô?ng 13 3 2 7" xfId="10055" xr:uid="{79140C89-0383-4FF7-9450-2FC5F4D23846}"/>
    <cellStyle name="Tô?ng 13 3 2 8" xfId="10310" xr:uid="{BA156E95-2453-4DEB-9524-CA70FC7FC979}"/>
    <cellStyle name="Tô?ng 13 3 2 9" xfId="10540" xr:uid="{CAD2E50F-CC8E-47F7-B6AF-10934731D175}"/>
    <cellStyle name="Tô?ng 13 3 3" xfId="7661" xr:uid="{8FE03636-80FD-47D4-B540-7AE8B92A26A7}"/>
    <cellStyle name="Tô?ng 13 3 4" xfId="8652" xr:uid="{2EFEB290-B2AF-4486-8897-65448770A961}"/>
    <cellStyle name="Tô?ng 13 3 5" xfId="9014" xr:uid="{661474A3-C2E7-4AA9-8C22-FB50DAD3042C}"/>
    <cellStyle name="Tô?ng 13 3 6" xfId="9318" xr:uid="{7F6A456A-A251-436C-80CC-F56AD53F4BDF}"/>
    <cellStyle name="Tô?ng 13 3 7" xfId="9623" xr:uid="{94B8BCED-87CE-438B-A247-45FD29D79BB2}"/>
    <cellStyle name="Tô?ng 13 3 8" xfId="9890" xr:uid="{9A2A6C79-CC36-48E9-80ED-80E260F28E41}"/>
    <cellStyle name="Tô?ng 13 3 9" xfId="10145" xr:uid="{EFA51C4D-9059-49A1-95C2-700834FE2F28}"/>
    <cellStyle name="Tô?ng 13 4" xfId="4724" xr:uid="{D7BDFB76-2A8C-4CF2-9355-45DCDA69F230}"/>
    <cellStyle name="Tô?ng 13 4 2" xfId="7748" xr:uid="{273803AC-66BD-4155-8F5A-84E506E0EEBC}"/>
    <cellStyle name="Tô?ng 13 4 3" xfId="8739" xr:uid="{080BD43A-88E0-43AD-BBFE-821B9BC2583E}"/>
    <cellStyle name="Tô?ng 13 4 4" xfId="9101" xr:uid="{BFC30974-FB6F-4195-ADE6-B8126B78D404}"/>
    <cellStyle name="Tô?ng 13 4 5" xfId="9405" xr:uid="{B6C692B5-C9C9-42B6-B2E3-6425E0374A27}"/>
    <cellStyle name="Tô?ng 13 4 6" xfId="9710" xr:uid="{FB60E88A-8EA5-4E01-9FFA-566E0088A955}"/>
    <cellStyle name="Tô?ng 13 4 7" xfId="9977" xr:uid="{F032351E-B944-4572-9F4E-EA540EB313B5}"/>
    <cellStyle name="Tô?ng 13 4 8" xfId="10232" xr:uid="{B75E44D7-5873-4C44-BA60-51A93A2390F6}"/>
    <cellStyle name="Tô?ng 13 4 9" xfId="10462" xr:uid="{F5AE752B-764B-4D6B-AA30-EEBA11B8E59D}"/>
    <cellStyle name="Tô?ng 13 5" xfId="7563" xr:uid="{48D3FCE5-A06C-4812-891B-E12425E1C1CB}"/>
    <cellStyle name="Tô?ng 13 6" xfId="8554" xr:uid="{867F70C7-168C-4E55-B8C1-62B08971784D}"/>
    <cellStyle name="Tô?ng 13 7" xfId="6570" xr:uid="{F0DEC7B6-5130-442D-8A15-F3FD4C7DA662}"/>
    <cellStyle name="Tô?ng 13 8" xfId="6987" xr:uid="{FF306EEC-4797-4C99-9FBE-3141AE4E9D58}"/>
    <cellStyle name="Tô?ng 13 9" xfId="5317" xr:uid="{4F0443C7-81FF-4755-A94C-534FF4E136D5}"/>
    <cellStyle name="Tô?ng 14" xfId="4546" xr:uid="{98E806F7-828D-45FA-B14D-1DCDF4D25A41}"/>
    <cellStyle name="Tô?ng 14 10" xfId="9554" xr:uid="{5EA2B135-8EE6-4233-90B3-FB5A39869375}"/>
    <cellStyle name="Tô?ng 14 11" xfId="5973" xr:uid="{5DD92C8D-F25B-457B-81F3-5E7F180ECE99}"/>
    <cellStyle name="Tô?ng 14 2" xfId="4644" xr:uid="{517A5239-3DF8-4682-A8F3-BA923DDD70D8}"/>
    <cellStyle name="Tô?ng 14 2 10" xfId="10382" xr:uid="{26294634-BBAE-42C6-BF43-B78CEAF37ECE}"/>
    <cellStyle name="Tô?ng 14 2 2" xfId="4809" xr:uid="{6E5BDA70-4D2A-4751-A6C9-5DFCD1678634}"/>
    <cellStyle name="Tô?ng 14 2 2 2" xfId="7833" xr:uid="{AAAFAF7D-5053-4E50-B9AD-BAD985EF300B}"/>
    <cellStyle name="Tô?ng 14 2 2 3" xfId="8824" xr:uid="{8B40C4A2-A39E-4313-BB5E-291F9684CFDF}"/>
    <cellStyle name="Tô?ng 14 2 2 4" xfId="9186" xr:uid="{D0EA88C2-D6C2-4707-9179-A72374F1CFDA}"/>
    <cellStyle name="Tô?ng 14 2 2 5" xfId="9490" xr:uid="{4CDF300A-41FF-40F0-9546-6362F3108221}"/>
    <cellStyle name="Tô?ng 14 2 2 6" xfId="9795" xr:uid="{8E877505-D896-4E2A-BD61-0C4CAC069AAB}"/>
    <cellStyle name="Tô?ng 14 2 2 7" xfId="10062" xr:uid="{0A08DD78-71CE-423C-99D6-CDE51DAD9926}"/>
    <cellStyle name="Tô?ng 14 2 2 8" xfId="10317" xr:uid="{C1A040F5-9863-4200-9B36-2D160AFC7F71}"/>
    <cellStyle name="Tô?ng 14 2 2 9" xfId="10547" xr:uid="{C79BBCE5-6C24-4AA9-BA20-E93669F1BF47}"/>
    <cellStyle name="Tô?ng 14 2 3" xfId="7668" xr:uid="{D9C45F70-203C-42FE-9515-FA479F77A99B}"/>
    <cellStyle name="Tô?ng 14 2 4" xfId="8659" xr:uid="{A5327FCE-889C-4113-BAE6-817BC0B1F265}"/>
    <cellStyle name="Tô?ng 14 2 5" xfId="9021" xr:uid="{B21534B4-ABA4-4D7D-B1F8-2560AC93E4A7}"/>
    <cellStyle name="Tô?ng 14 2 6" xfId="9325" xr:uid="{E7321A8C-1ADD-43AA-A310-D9AC7873AEE3}"/>
    <cellStyle name="Tô?ng 14 2 7" xfId="9630" xr:uid="{76822BDF-D03A-45A6-854B-6EED4A583850}"/>
    <cellStyle name="Tô?ng 14 2 8" xfId="9897" xr:uid="{EBD66474-A8D9-4FA4-A6D7-41865473EEA6}"/>
    <cellStyle name="Tô?ng 14 2 9" xfId="10152" xr:uid="{5728100B-3E96-4244-B9D0-286459B7DD3B}"/>
    <cellStyle name="Tô?ng 14 3" xfId="4728" xr:uid="{41C6DD35-5327-430B-9417-48FB142AA7C3}"/>
    <cellStyle name="Tô?ng 14 3 2" xfId="7752" xr:uid="{161FC20C-5CCB-4EF6-A098-65FC59C35C67}"/>
    <cellStyle name="Tô?ng 14 3 3" xfId="8743" xr:uid="{FB139691-3254-47C1-A611-BAA38DAFD070}"/>
    <cellStyle name="Tô?ng 14 3 4" xfId="9105" xr:uid="{574069C9-10FA-46DB-94F5-7922BB43464E}"/>
    <cellStyle name="Tô?ng 14 3 5" xfId="9409" xr:uid="{BEB69E30-1015-4A75-A98B-8E85509E7782}"/>
    <cellStyle name="Tô?ng 14 3 6" xfId="9714" xr:uid="{0E4E50A0-6E1F-4526-A71A-2CCD3B74D696}"/>
    <cellStyle name="Tô?ng 14 3 7" xfId="9981" xr:uid="{C6C05D65-C464-4F88-9A30-7B24EB62A5AE}"/>
    <cellStyle name="Tô?ng 14 3 8" xfId="10236" xr:uid="{305CDE16-998D-49D8-B29B-F345ABEEE5DD}"/>
    <cellStyle name="Tô?ng 14 3 9" xfId="10466" xr:uid="{85849054-C3FF-494E-8532-5F5AE6900220}"/>
    <cellStyle name="Tô?ng 14 4" xfId="7570" xr:uid="{1ED0439F-9A22-473E-BFC6-73758B3ACC78}"/>
    <cellStyle name="Tô?ng 14 5" xfId="8561" xr:uid="{FB200033-9489-4F23-B926-48382D17FF58}"/>
    <cellStyle name="Tô?ng 14 6" xfId="5527" xr:uid="{5D48EEA0-C774-4E9B-A58A-50B2AA0CC3FB}"/>
    <cellStyle name="Tô?ng 14 7" xfId="6247" xr:uid="{795D56BD-88A9-42BA-BA8A-3B2C40D2B329}"/>
    <cellStyle name="Tô?ng 14 8" xfId="8421" xr:uid="{DD6167B4-A631-4452-8DD8-33C1046F4805}"/>
    <cellStyle name="Tô?ng 14 9" xfId="6196" xr:uid="{471510B7-B4EA-44AD-A21E-8F95F7FD5E25}"/>
    <cellStyle name="Tô?ng 15" xfId="4596" xr:uid="{00D2206E-5CC1-4B0A-B688-ECA691944034}"/>
    <cellStyle name="Tô?ng 15 10" xfId="8389" xr:uid="{D18AD975-24F5-4C0C-8CF2-B953C99D74D8}"/>
    <cellStyle name="Tô?ng 15 2" xfId="4761" xr:uid="{FDC44194-6B9B-4BDD-BEF7-CB17A844C2D2}"/>
    <cellStyle name="Tô?ng 15 2 2" xfId="7785" xr:uid="{78839C73-C3EB-4AB3-938F-DFDB810227AD}"/>
    <cellStyle name="Tô?ng 15 2 3" xfId="8776" xr:uid="{C209DB51-9280-4545-9FA6-F581CF6D642A}"/>
    <cellStyle name="Tô?ng 15 2 4" xfId="9138" xr:uid="{AE5CF83D-5896-4FF7-8042-C28F7375FBDD}"/>
    <cellStyle name="Tô?ng 15 2 5" xfId="9442" xr:uid="{95D1EA5E-B6BD-4E26-A80F-99217DE94BA5}"/>
    <cellStyle name="Tô?ng 15 2 6" xfId="9747" xr:uid="{852A6FB6-3900-4C68-A868-E46F4E204C3E}"/>
    <cellStyle name="Tô?ng 15 2 7" xfId="10014" xr:uid="{0EFCA503-1A4A-41C3-8C80-7B1D94F88717}"/>
    <cellStyle name="Tô?ng 15 2 8" xfId="10269" xr:uid="{5088D1E8-9169-4B7C-A59F-9D4C3FCE9694}"/>
    <cellStyle name="Tô?ng 15 2 9" xfId="10499" xr:uid="{12D668B3-0B96-40DA-B9DF-F12462027BAC}"/>
    <cellStyle name="Tô?ng 15 3" xfId="7620" xr:uid="{A468FD09-8C72-463B-BC52-8C852313B59D}"/>
    <cellStyle name="Tô?ng 15 4" xfId="8611" xr:uid="{83C6A3F6-871F-40C2-B521-F8C0710EA4B7}"/>
    <cellStyle name="Tô?ng 15 5" xfId="5544" xr:uid="{BDDF1538-FB9D-4500-9592-0DDA839CEB6C}"/>
    <cellStyle name="Tô?ng 15 6" xfId="6096" xr:uid="{22E5236E-B439-4D6D-A05D-F115F6D83A6B}"/>
    <cellStyle name="Tô?ng 15 7" xfId="7966" xr:uid="{52C06329-A1BB-4241-95D9-7083A5565C39}"/>
    <cellStyle name="Tô?ng 15 8" xfId="5518" xr:uid="{196E416B-6901-4604-9A97-C01310BB9034}"/>
    <cellStyle name="Tô?ng 15 9" xfId="9586" xr:uid="{384E240B-7503-4DB0-8AAB-4B14F1F9DFA4}"/>
    <cellStyle name="Tô?ng 16" xfId="4367" xr:uid="{1087A342-04F2-4E61-BA4F-6CF6D2D53A4A}"/>
    <cellStyle name="Tô?ng 16 2" xfId="7452" xr:uid="{5016B223-72ED-44D7-8D4E-CD64CADBD59A}"/>
    <cellStyle name="Tô?ng 16 3" xfId="8468" xr:uid="{757C04DC-D0E5-48C8-B331-EA0765D26781}"/>
    <cellStyle name="Tô?ng 16 4" xfId="5591" xr:uid="{FAFA37A6-0FAC-4B8E-9D9B-90803C0D8D12}"/>
    <cellStyle name="Tô?ng 16 5" xfId="8910" xr:uid="{23C76527-598D-4681-892F-39769B6EFD60}"/>
    <cellStyle name="Tô?ng 16 6" xfId="5278" xr:uid="{9F6AF290-87AF-4BF9-AB37-34CFDF4F8CE7}"/>
    <cellStyle name="Tô?ng 16 7" xfId="9298" xr:uid="{E45DFBBB-1D0A-4107-A88C-239A85EF73D5}"/>
    <cellStyle name="Tô?ng 16 8" xfId="6941" xr:uid="{B9DDC03F-FD5E-4038-A5D0-034FA5F87698}"/>
    <cellStyle name="Tô?ng 16 9" xfId="10116" xr:uid="{23BADD5F-4A81-4B21-BF15-3EA52DBA2B13}"/>
    <cellStyle name="Tô?ng 17" xfId="4694" xr:uid="{50E726BE-C711-4C8B-B533-62F46CC5AB27}"/>
    <cellStyle name="Tô?ng 17 2" xfId="7718" xr:uid="{7237248B-CCFB-462F-BDC1-BFED2F04B82C}"/>
    <cellStyle name="Tô?ng 17 3" xfId="8709" xr:uid="{C047E23E-D16D-4B42-894A-9DA5455B886F}"/>
    <cellStyle name="Tô?ng 17 4" xfId="9071" xr:uid="{65ABFCF2-ACF7-4422-AC81-7179F03A74D5}"/>
    <cellStyle name="Tô?ng 17 5" xfId="9375" xr:uid="{6E7AB435-104E-4023-9D35-89296DF8902B}"/>
    <cellStyle name="Tô?ng 17 6" xfId="9680" xr:uid="{39CD364E-23FB-4EC6-97A5-8D90B9578F56}"/>
    <cellStyle name="Tô?ng 17 7" xfId="9947" xr:uid="{2E355070-53D4-40D5-BF8C-09A2297A7321}"/>
    <cellStyle name="Tô?ng 17 8" xfId="10202" xr:uid="{B5FAE525-CF3C-4D23-8093-B75B2475C4F1}"/>
    <cellStyle name="Tô?ng 17 9" xfId="10432" xr:uid="{18403202-B3A7-4132-8880-5BF5340F8F65}"/>
    <cellStyle name="Tô?ng 18" xfId="6945" xr:uid="{778AFF95-334C-48BF-84F9-A1D6B9DCDCBE}"/>
    <cellStyle name="Tô?ng 19" xfId="8539" xr:uid="{79D9BC8C-2314-47FC-9C34-30DA32457DA3}"/>
    <cellStyle name="Tô?ng 2" xfId="4377" xr:uid="{3AA73BBC-2366-44B7-A3D2-EE147CDF23C4}"/>
    <cellStyle name="Tô?ng 2 10" xfId="6312" xr:uid="{5F728C63-6051-49B3-91EC-2FA13FC066BD}"/>
    <cellStyle name="Tô?ng 2 11" xfId="6916" xr:uid="{0DC40665-4B7C-4C90-BECD-75FC31F47F43}"/>
    <cellStyle name="Tô?ng 2 12" xfId="8972" xr:uid="{DFA2B3FB-B5F2-47A3-B979-5760DC815CB9}"/>
    <cellStyle name="Tô?ng 2 13" xfId="5424" xr:uid="{1801F51F-D690-4791-8B74-E142A8ED0064}"/>
    <cellStyle name="Tô?ng 2 14" xfId="8212" xr:uid="{ACF61654-A892-405A-8E27-8071CB9FCA2C}"/>
    <cellStyle name="Tô?ng 2 2" xfId="4430" xr:uid="{F1502D4F-F268-4525-96EA-A1307F2F5180}"/>
    <cellStyle name="Tô?ng 2 2 10" xfId="7530" xr:uid="{AFA823E8-7DF2-4486-BF9B-F203A76915FC}"/>
    <cellStyle name="Tô?ng 2 2 11" xfId="6058" xr:uid="{FDDCCCFC-9454-48F3-8F49-35C99683C71B}"/>
    <cellStyle name="Tô?ng 2 2 12" xfId="6959" xr:uid="{EC72E1C0-122D-43C3-8461-149E2EF0B69F}"/>
    <cellStyle name="Tô?ng 2 2 2" xfId="4555" xr:uid="{86A70C9D-21EA-4309-8E7E-A560FC92058E}"/>
    <cellStyle name="Tô?ng 2 2 2 10" xfId="9235" xr:uid="{3231A550-A365-4B8A-8BEE-0495DD86DC6F}"/>
    <cellStyle name="Tô?ng 2 2 2 11" xfId="8304" xr:uid="{0DC0AA47-1D5D-4693-A01A-6E6C07F423F0}"/>
    <cellStyle name="Tô?ng 2 2 2 2" xfId="4653" xr:uid="{6CC84DE5-4FD3-4634-91D3-7A25DF71E898}"/>
    <cellStyle name="Tô?ng 2 2 2 2 10" xfId="10391" xr:uid="{17EDE450-3659-4DCF-B964-FC2985D9BA3E}"/>
    <cellStyle name="Tô?ng 2 2 2 2 2" xfId="4818" xr:uid="{DBA9FEA2-6CA0-4DB7-9C17-B9585C899782}"/>
    <cellStyle name="Tô?ng 2 2 2 2 2 2" xfId="7842" xr:uid="{CDA63D82-D135-4A75-BFE2-312D4ED94FB0}"/>
    <cellStyle name="Tô?ng 2 2 2 2 2 3" xfId="8833" xr:uid="{D7A88424-F440-47BD-9E91-B614208C790E}"/>
    <cellStyle name="Tô?ng 2 2 2 2 2 4" xfId="9195" xr:uid="{B156AAD9-43D6-43E7-B0A1-F77160FF6D53}"/>
    <cellStyle name="Tô?ng 2 2 2 2 2 5" xfId="9499" xr:uid="{0AAA51B4-ABB1-4DEC-B733-51F94E2CCF6A}"/>
    <cellStyle name="Tô?ng 2 2 2 2 2 6" xfId="9804" xr:uid="{C391658F-0187-469C-B169-F4B5B086BAAF}"/>
    <cellStyle name="Tô?ng 2 2 2 2 2 7" xfId="10071" xr:uid="{479EE2C5-9FB1-48C7-A9D7-9878C5E1C109}"/>
    <cellStyle name="Tô?ng 2 2 2 2 2 8" xfId="10326" xr:uid="{AE57A4E0-ECBF-42C1-A68F-7DD15763B88E}"/>
    <cellStyle name="Tô?ng 2 2 2 2 2 9" xfId="10556" xr:uid="{148A3CC5-1A91-4B81-B09D-4FA403805F1C}"/>
    <cellStyle name="Tô?ng 2 2 2 2 3" xfId="7677" xr:uid="{8BE6C69A-33E2-40D5-B0F2-BDD023DDDC6B}"/>
    <cellStyle name="Tô?ng 2 2 2 2 4" xfId="8668" xr:uid="{534B8A94-D786-4ED2-9CB3-561BF6EA17C7}"/>
    <cellStyle name="Tô?ng 2 2 2 2 5" xfId="9030" xr:uid="{22253AC7-A99A-423B-BC5B-70BDE5DEBEB3}"/>
    <cellStyle name="Tô?ng 2 2 2 2 6" xfId="9334" xr:uid="{6F6FEC07-4100-42E6-A353-6E590DC8680F}"/>
    <cellStyle name="Tô?ng 2 2 2 2 7" xfId="9639" xr:uid="{04831187-B333-4768-9A71-333057F66721}"/>
    <cellStyle name="Tô?ng 2 2 2 2 8" xfId="9906" xr:uid="{BD22D9AE-F1B6-4DDD-8B3C-39A28D8DFCFE}"/>
    <cellStyle name="Tô?ng 2 2 2 2 9" xfId="10161" xr:uid="{0FE5E33D-1163-475D-92B4-C1FBCA1C3200}"/>
    <cellStyle name="Tô?ng 2 2 2 3" xfId="4734" xr:uid="{5C7BB7D8-BE86-4B93-88FC-08FF92C4230E}"/>
    <cellStyle name="Tô?ng 2 2 2 3 2" xfId="7758" xr:uid="{4BDD2ADA-5F0C-4AA6-B254-B94A0264A9B3}"/>
    <cellStyle name="Tô?ng 2 2 2 3 3" xfId="8749" xr:uid="{17C53AFB-C1AF-458E-99D6-9AE189AAA67D}"/>
    <cellStyle name="Tô?ng 2 2 2 3 4" xfId="9111" xr:uid="{C705AECB-8931-43AD-86AF-EAB61C4289E7}"/>
    <cellStyle name="Tô?ng 2 2 2 3 5" xfId="9415" xr:uid="{34B0FCF9-0773-4CA9-9AB9-87F0F3740289}"/>
    <cellStyle name="Tô?ng 2 2 2 3 6" xfId="9720" xr:uid="{AD1CAD0F-EF0E-47C5-B1C9-C1E8D97C4CA0}"/>
    <cellStyle name="Tô?ng 2 2 2 3 7" xfId="9987" xr:uid="{69AA8D70-19BE-48DD-941A-B8E158C5DDD5}"/>
    <cellStyle name="Tô?ng 2 2 2 3 8" xfId="10242" xr:uid="{ADDE1E2D-B68F-4D69-8635-D309E3FCC3AC}"/>
    <cellStyle name="Tô?ng 2 2 2 3 9" xfId="10472" xr:uid="{CD5AA7ED-EFF7-418C-9279-54BE74C68F0B}"/>
    <cellStyle name="Tô?ng 2 2 2 4" xfId="7579" xr:uid="{6A8BB5DC-8E45-4694-BBBB-800B77DCCDDA}"/>
    <cellStyle name="Tô?ng 2 2 2 5" xfId="8570" xr:uid="{9DFAFDA8-7BCE-42F7-98A0-46C928722281}"/>
    <cellStyle name="Tô?ng 2 2 2 6" xfId="5535" xr:uid="{A69240A6-DD25-4515-8D6B-888201C4365B}"/>
    <cellStyle name="Tô?ng 2 2 2 7" xfId="6239" xr:uid="{5D03E990-286C-4A45-8604-961A1B0D2A9D}"/>
    <cellStyle name="Tô?ng 2 2 2 8" xfId="7154" xr:uid="{8064B9C5-5DAD-4E1C-B401-AFCEE6F5CAEF}"/>
    <cellStyle name="Tô?ng 2 2 2 9" xfId="6614" xr:uid="{E12A6701-0E81-4E78-A3BB-16C5E74B3D48}"/>
    <cellStyle name="Tô?ng 2 2 3" xfId="4605" xr:uid="{C745BAB9-8A24-433F-B99F-0291374C3BCE}"/>
    <cellStyle name="Tô?ng 2 2 3 10" xfId="6027" xr:uid="{62138530-2DDB-4E5B-BF82-E6D865B0CCAC}"/>
    <cellStyle name="Tô?ng 2 2 3 2" xfId="4770" xr:uid="{B19FE900-1782-4971-87BA-E61D86B8AAA6}"/>
    <cellStyle name="Tô?ng 2 2 3 2 2" xfId="7794" xr:uid="{FFABB390-149F-4ECA-A6E9-48723398310A}"/>
    <cellStyle name="Tô?ng 2 2 3 2 3" xfId="8785" xr:uid="{8D7E212C-0381-4A13-971C-253BE3D6B47B}"/>
    <cellStyle name="Tô?ng 2 2 3 2 4" xfId="9147" xr:uid="{62345BFC-4DD8-4177-8EEA-3BCBFB1A19AC}"/>
    <cellStyle name="Tô?ng 2 2 3 2 5" xfId="9451" xr:uid="{7F865AE2-9A2A-4735-B594-1E315F1FDC1F}"/>
    <cellStyle name="Tô?ng 2 2 3 2 6" xfId="9756" xr:uid="{D629A5F4-F041-4EA3-B943-D47304304F90}"/>
    <cellStyle name="Tô?ng 2 2 3 2 7" xfId="10023" xr:uid="{D7425BC4-ED4E-450F-A3DF-65409DD7CC60}"/>
    <cellStyle name="Tô?ng 2 2 3 2 8" xfId="10278" xr:uid="{5B90F57E-1E3B-4318-BF48-AECA403DE417}"/>
    <cellStyle name="Tô?ng 2 2 3 2 9" xfId="10508" xr:uid="{59A8FFFF-E2B8-40E6-B9D4-AE4E50DEDFD5}"/>
    <cellStyle name="Tô?ng 2 2 3 3" xfId="7629" xr:uid="{CDF4F438-0E55-48F3-A1F0-FF7D0252F0F0}"/>
    <cellStyle name="Tô?ng 2 2 3 4" xfId="8620" xr:uid="{FFF17391-8206-4358-B1C6-8F5DDCFB3A47}"/>
    <cellStyle name="Tô?ng 2 2 3 5" xfId="8982" xr:uid="{09948BDD-0834-4093-96BE-6A10EA8EAFD7}"/>
    <cellStyle name="Tô?ng 2 2 3 6" xfId="8087" xr:uid="{9B56F042-2FB4-4DF1-B79D-92946308B4F3}"/>
    <cellStyle name="Tô?ng 2 2 3 7" xfId="8424" xr:uid="{8456FB6B-9E71-4277-9D6C-8DDC4FA153FC}"/>
    <cellStyle name="Tô?ng 2 2 3 8" xfId="5214" xr:uid="{3F84393D-566F-469F-B579-AC21A07E7357}"/>
    <cellStyle name="Tô?ng 2 2 3 9" xfId="8134" xr:uid="{D24DFB6F-EE6C-433F-8E3F-0234A254B6C4}"/>
    <cellStyle name="Tô?ng 2 2 4" xfId="4700" xr:uid="{1093949C-CB80-4D55-A053-76999F385FE4}"/>
    <cellStyle name="Tô?ng 2 2 4 2" xfId="7724" xr:uid="{CCBA7CA9-9A88-4BC1-8A32-D9C0CE4374C7}"/>
    <cellStyle name="Tô?ng 2 2 4 3" xfId="8715" xr:uid="{99F34898-ED1F-46E8-B7CF-26B93F4A292E}"/>
    <cellStyle name="Tô?ng 2 2 4 4" xfId="9077" xr:uid="{8B8085BF-932C-43D7-A20F-7E9DE8294248}"/>
    <cellStyle name="Tô?ng 2 2 4 5" xfId="9381" xr:uid="{06E0AFF9-436C-40BB-8209-2F20203A6176}"/>
    <cellStyle name="Tô?ng 2 2 4 6" xfId="9686" xr:uid="{6B49FB75-4FA2-4A8E-B4EA-E7E8581626CF}"/>
    <cellStyle name="Tô?ng 2 2 4 7" xfId="9953" xr:uid="{F1AAD487-6EEE-4ACA-A816-FB87B49E2AEF}"/>
    <cellStyle name="Tô?ng 2 2 4 8" xfId="10208" xr:uid="{3F8A318A-E231-4650-B80F-03124A3C59C3}"/>
    <cellStyle name="Tô?ng 2 2 4 9" xfId="10438" xr:uid="{7B3C02D0-910B-423F-A0D2-E412D0C9C0CF}"/>
    <cellStyle name="Tô?ng 2 2 5" xfId="7492" xr:uid="{45850053-098B-48B6-A733-86E57917ED34}"/>
    <cellStyle name="Tô?ng 2 2 6" xfId="8495" xr:uid="{0D39A6F2-24AE-4686-82ED-0D2AA765DF7A}"/>
    <cellStyle name="Tô?ng 2 2 7" xfId="5501" xr:uid="{1692E18F-DDBD-44F3-B44F-7DB68FA7958A}"/>
    <cellStyle name="Tô?ng 2 2 8" xfId="5769" xr:uid="{A207D100-3295-4CCB-9F0A-43AECD4F7D47}"/>
    <cellStyle name="Tô?ng 2 2 9" xfId="5388" xr:uid="{25CF726E-57F2-4CDA-A5C6-F4FFCDDF54A1}"/>
    <cellStyle name="Tô?ng 2 3" xfId="4438" xr:uid="{21FD3439-84AB-466C-BFE5-D449959B22BA}"/>
    <cellStyle name="Tô?ng 2 3 10" xfId="5895" xr:uid="{4B46F628-F685-4A7E-8613-D3882BD8E9DE}"/>
    <cellStyle name="Tô?ng 2 3 11" xfId="8513" xr:uid="{38AAC34E-D49D-4C9E-8C29-571A16E07048}"/>
    <cellStyle name="Tô?ng 2 3 12" xfId="8485" xr:uid="{1A5E4667-4C79-4E0D-983A-04A3A2FA269F}"/>
    <cellStyle name="Tô?ng 2 3 2" xfId="4563" xr:uid="{0CCB23DD-C3E4-4761-AE93-B6C58561F6E1}"/>
    <cellStyle name="Tô?ng 2 3 2 10" xfId="9579" xr:uid="{1339657A-C67C-4E1B-A13B-268C4D0E61E3}"/>
    <cellStyle name="Tô?ng 2 3 2 11" xfId="9545" xr:uid="{2C9120ED-0E77-4AC0-B924-9ACF07304D9C}"/>
    <cellStyle name="Tô?ng 2 3 2 2" xfId="4661" xr:uid="{D0157BFC-2FCF-4DB6-B476-A370F6561E8A}"/>
    <cellStyle name="Tô?ng 2 3 2 2 10" xfId="10399" xr:uid="{DAF9D4AA-B187-46FA-8459-4A7835C0DDB0}"/>
    <cellStyle name="Tô?ng 2 3 2 2 2" xfId="4826" xr:uid="{52395FD5-AB35-4729-942F-1DBDB3C7DE20}"/>
    <cellStyle name="Tô?ng 2 3 2 2 2 2" xfId="7850" xr:uid="{9458EF16-67CB-4A10-AEF9-66EB4A9524F4}"/>
    <cellStyle name="Tô?ng 2 3 2 2 2 3" xfId="8841" xr:uid="{5193C0D7-88F7-46A3-8B69-B101F3C2B6E5}"/>
    <cellStyle name="Tô?ng 2 3 2 2 2 4" xfId="9203" xr:uid="{6A463DC8-FF97-4873-A53F-53BEDEF66F80}"/>
    <cellStyle name="Tô?ng 2 3 2 2 2 5" xfId="9507" xr:uid="{E2ECEA85-BD61-4AE0-B882-FCABBC8B3AE0}"/>
    <cellStyle name="Tô?ng 2 3 2 2 2 6" xfId="9812" xr:uid="{B6A3814B-91EC-4B4C-83BF-252C233A28B7}"/>
    <cellStyle name="Tô?ng 2 3 2 2 2 7" xfId="10079" xr:uid="{AA2CEC71-0554-492C-B84A-9C99FCB19048}"/>
    <cellStyle name="Tô?ng 2 3 2 2 2 8" xfId="10334" xr:uid="{31826EDC-8485-4193-92EC-D3530ABBBDF5}"/>
    <cellStyle name="Tô?ng 2 3 2 2 2 9" xfId="10564" xr:uid="{18BBD38F-AC58-4B7F-9A98-AD0F6681A2FB}"/>
    <cellStyle name="Tô?ng 2 3 2 2 3" xfId="7685" xr:uid="{27947FC9-4680-409E-BBAA-A5446187A989}"/>
    <cellStyle name="Tô?ng 2 3 2 2 4" xfId="8676" xr:uid="{13A7E3B8-0191-4EFA-905B-062660CB3B7D}"/>
    <cellStyle name="Tô?ng 2 3 2 2 5" xfId="9038" xr:uid="{81116612-17A3-4319-835E-7077BC39EA9A}"/>
    <cellStyle name="Tô?ng 2 3 2 2 6" xfId="9342" xr:uid="{3D7E3B9C-FF2A-4E7A-9A0E-532C6568E6FF}"/>
    <cellStyle name="Tô?ng 2 3 2 2 7" xfId="9647" xr:uid="{CFFEEDCA-70FB-4D11-8C49-9DD9E40DD80F}"/>
    <cellStyle name="Tô?ng 2 3 2 2 8" xfId="9914" xr:uid="{E4E39C14-942F-4EAA-828C-B9B7C5F92CC5}"/>
    <cellStyle name="Tô?ng 2 3 2 2 9" xfId="10169" xr:uid="{C66F3C94-2B31-4D75-B8BC-CDA775AF3709}"/>
    <cellStyle name="Tô?ng 2 3 2 3" xfId="4740" xr:uid="{683EA71D-0265-4C2E-BA0C-DAC55F297D4E}"/>
    <cellStyle name="Tô?ng 2 3 2 3 2" xfId="7764" xr:uid="{23C497C3-F013-40D6-9E13-BA2920C27AB2}"/>
    <cellStyle name="Tô?ng 2 3 2 3 3" xfId="8755" xr:uid="{B90F2213-EBD2-490F-BCE5-4C0211EFA241}"/>
    <cellStyle name="Tô?ng 2 3 2 3 4" xfId="9117" xr:uid="{1F4C974A-F21D-4F5D-A04C-E6A7D4196375}"/>
    <cellStyle name="Tô?ng 2 3 2 3 5" xfId="9421" xr:uid="{5BAD0A5D-8188-47D1-8B6D-3D61C24A8E1C}"/>
    <cellStyle name="Tô?ng 2 3 2 3 6" xfId="9726" xr:uid="{9A58EAE6-6D83-4B66-A7C3-D07B317E7627}"/>
    <cellStyle name="Tô?ng 2 3 2 3 7" xfId="9993" xr:uid="{5A8A4E4D-9C19-4CB7-AFBF-6ADB3611B16D}"/>
    <cellStyle name="Tô?ng 2 3 2 3 8" xfId="10248" xr:uid="{E6FBE7EA-8694-45E8-A008-6E308D78F480}"/>
    <cellStyle name="Tô?ng 2 3 2 3 9" xfId="10478" xr:uid="{2E589404-D07E-4F63-9391-F10AF3FA0AA0}"/>
    <cellStyle name="Tô?ng 2 3 2 4" xfId="7587" xr:uid="{6AD8AF9E-8A90-4B2A-BCBE-94B5CC20AE41}"/>
    <cellStyle name="Tô?ng 2 3 2 5" xfId="8578" xr:uid="{68708423-BC45-40A4-A34B-9992F51A98E7}"/>
    <cellStyle name="Tô?ng 2 3 2 6" xfId="5541" xr:uid="{F9DA02DD-F581-45A7-9A80-5840DE83628F}"/>
    <cellStyle name="Tô?ng 2 3 2 7" xfId="5742" xr:uid="{3EB8B98E-9638-4F77-A431-4ADB299542F7}"/>
    <cellStyle name="Tô?ng 2 3 2 8" xfId="5387" xr:uid="{B70D8F35-63B1-4DD4-84F3-3EE884594329}"/>
    <cellStyle name="Tô?ng 2 3 2 9" xfId="9256" xr:uid="{453A6212-7B47-4B70-9DB0-EC3377B51BA7}"/>
    <cellStyle name="Tô?ng 2 3 3" xfId="4611" xr:uid="{5A5227D3-D0D6-4138-A8E7-7B120663617F}"/>
    <cellStyle name="Tô?ng 2 3 3 10" xfId="10133" xr:uid="{EE91BA24-4D6C-4A61-8668-DBD957E0AE88}"/>
    <cellStyle name="Tô?ng 2 3 3 2" xfId="4776" xr:uid="{0CC24E6E-A458-4DB3-BE36-D3D82CFC76E7}"/>
    <cellStyle name="Tô?ng 2 3 3 2 2" xfId="7800" xr:uid="{FD96DA71-C0EC-430A-9DB4-2EE1CDE22FD5}"/>
    <cellStyle name="Tô?ng 2 3 3 2 3" xfId="8791" xr:uid="{F6B07AF6-0210-4C41-9F5E-141D4F197597}"/>
    <cellStyle name="Tô?ng 2 3 3 2 4" xfId="9153" xr:uid="{E4518C7F-DDCA-4594-A0EB-6D07BE945D82}"/>
    <cellStyle name="Tô?ng 2 3 3 2 5" xfId="9457" xr:uid="{10C58766-80AF-4F6E-832C-E97AC19891C7}"/>
    <cellStyle name="Tô?ng 2 3 3 2 6" xfId="9762" xr:uid="{101BEDE5-43B0-48B6-A2F5-36CE939354B4}"/>
    <cellStyle name="Tô?ng 2 3 3 2 7" xfId="10029" xr:uid="{E19B0317-BAA8-42FC-876F-306C5475AEF3}"/>
    <cellStyle name="Tô?ng 2 3 3 2 8" xfId="10284" xr:uid="{E891FB3B-D4F8-47A8-8ED0-51B3D6A6FD37}"/>
    <cellStyle name="Tô?ng 2 3 3 2 9" xfId="10514" xr:uid="{4A18AE74-1B4D-4594-959A-741022EA1E6E}"/>
    <cellStyle name="Tô?ng 2 3 3 3" xfId="7635" xr:uid="{0AF0A603-C060-4783-A0C1-B5D7C105EDE0}"/>
    <cellStyle name="Tô?ng 2 3 3 4" xfId="8626" xr:uid="{8CF746A9-B4AF-4BF3-9044-2B35E002ECA1}"/>
    <cellStyle name="Tô?ng 2 3 3 5" xfId="8988" xr:uid="{E3C78BD0-4F4F-4FF2-B855-0B0A62A08418}"/>
    <cellStyle name="Tô?ng 2 3 3 6" xfId="6033" xr:uid="{47C174E4-7BD3-49E8-BD36-7DE3FA2C97AC}"/>
    <cellStyle name="Tô?ng 2 3 3 7" xfId="7440" xr:uid="{7D3C9C08-552F-4E8D-86F2-474BF36221CD}"/>
    <cellStyle name="Tô?ng 2 3 3 8" xfId="8434" xr:uid="{C0215DCA-4720-4506-B7CD-A3789F4F9DA9}"/>
    <cellStyle name="Tô?ng 2 3 3 9" xfId="9590" xr:uid="{FA9339F0-9A94-4DCE-9972-A9658D3DB85E}"/>
    <cellStyle name="Tô?ng 2 3 4" xfId="4708" xr:uid="{19CA8657-8BD3-4F30-A0F4-C934FEF2DEFA}"/>
    <cellStyle name="Tô?ng 2 3 4 2" xfId="7732" xr:uid="{DD9471AE-56F5-4D9E-B949-3FD1BF57C425}"/>
    <cellStyle name="Tô?ng 2 3 4 3" xfId="8723" xr:uid="{77448C19-DFF0-4D03-9FF6-6A773F2F0F56}"/>
    <cellStyle name="Tô?ng 2 3 4 4" xfId="9085" xr:uid="{9951A837-B247-4646-9B07-0F4DAFE7CD9F}"/>
    <cellStyle name="Tô?ng 2 3 4 5" xfId="9389" xr:uid="{C71F1D0D-AB73-42F1-B75F-57C75FCCCFCC}"/>
    <cellStyle name="Tô?ng 2 3 4 6" xfId="9694" xr:uid="{CC572FDC-CCD2-45BC-A6FE-ED8425F72B6F}"/>
    <cellStyle name="Tô?ng 2 3 4 7" xfId="9961" xr:uid="{BA43D48D-57E7-4F79-BE86-31DB2C70979E}"/>
    <cellStyle name="Tô?ng 2 3 4 8" xfId="10216" xr:uid="{6F4B4089-E7CC-49CD-988B-8A15A9894285}"/>
    <cellStyle name="Tô?ng 2 3 4 9" xfId="10446" xr:uid="{11D073C7-C3DC-4C42-8C1B-07A7740B9985}"/>
    <cellStyle name="Tô?ng 2 3 5" xfId="7500" xr:uid="{A7E4C2A8-71E5-4603-8CE9-2925FEDA3750}"/>
    <cellStyle name="Tô?ng 2 3 6" xfId="8503" xr:uid="{4A7DB0DA-126D-4C5D-926B-A4A16B77FCB0}"/>
    <cellStyle name="Tô?ng 2 3 7" xfId="6533" xr:uid="{B9FF5341-5841-4BD3-85CB-485E15CD985E}"/>
    <cellStyle name="Tô?ng 2 3 8" xfId="5768" xr:uid="{9EE201D5-6C24-410D-A5EB-C221DC8FA07A}"/>
    <cellStyle name="Tô?ng 2 3 9" xfId="5577" xr:uid="{B56C728A-7BAE-463F-9A2F-4AA72FEDED9D}"/>
    <cellStyle name="Tô?ng 2 4" xfId="4549" xr:uid="{9992EC0A-210E-4D56-8A9C-2FE9B2BA5060}"/>
    <cellStyle name="Tô?ng 2 4 10" xfId="9269" xr:uid="{9918094A-2281-4E2A-A8D8-4FA0C2C3012C}"/>
    <cellStyle name="Tô?ng 2 4 11" xfId="5310" xr:uid="{1EC6D5AB-CAE4-4C46-9AE6-38D72CC8820C}"/>
    <cellStyle name="Tô?ng 2 4 2" xfId="4647" xr:uid="{0AAD5C6A-3EFD-4FDA-BC0E-D7C8A79FE5B2}"/>
    <cellStyle name="Tô?ng 2 4 2 10" xfId="10385" xr:uid="{BBF581A7-648A-4E9E-94D8-13D79A48FFDA}"/>
    <cellStyle name="Tô?ng 2 4 2 2" xfId="4812" xr:uid="{19E65CB6-FE14-48FD-BE9F-2448ADDF4051}"/>
    <cellStyle name="Tô?ng 2 4 2 2 2" xfId="7836" xr:uid="{E2E67DDC-4E7C-43F2-8318-F733039C9462}"/>
    <cellStyle name="Tô?ng 2 4 2 2 3" xfId="8827" xr:uid="{200D4087-E724-48E7-854A-8A5ABC23F527}"/>
    <cellStyle name="Tô?ng 2 4 2 2 4" xfId="9189" xr:uid="{A8BC5F60-83CD-4A23-841F-A0F922F7466A}"/>
    <cellStyle name="Tô?ng 2 4 2 2 5" xfId="9493" xr:uid="{CBBE7BAA-50CE-45D1-B2C1-E82C44D29258}"/>
    <cellStyle name="Tô?ng 2 4 2 2 6" xfId="9798" xr:uid="{9CA89B52-9754-4797-BD90-D51F3F4BCFA1}"/>
    <cellStyle name="Tô?ng 2 4 2 2 7" xfId="10065" xr:uid="{7AD61B38-13AA-4CBC-8227-7FB45AC5D5BC}"/>
    <cellStyle name="Tô?ng 2 4 2 2 8" xfId="10320" xr:uid="{6A533A49-3F78-48C6-BA1C-49169C18FA24}"/>
    <cellStyle name="Tô?ng 2 4 2 2 9" xfId="10550" xr:uid="{51326DB9-B6AF-411E-8E69-24E61D0C72FF}"/>
    <cellStyle name="Tô?ng 2 4 2 3" xfId="7671" xr:uid="{2C13B2BE-8472-44F2-AD73-B5C8E65BBFC5}"/>
    <cellStyle name="Tô?ng 2 4 2 4" xfId="8662" xr:uid="{D8E6D7B9-1AD8-445F-B457-4D92276B56D8}"/>
    <cellStyle name="Tô?ng 2 4 2 5" xfId="9024" xr:uid="{EACD9D5B-1EA8-469A-AC55-FD58F9454B90}"/>
    <cellStyle name="Tô?ng 2 4 2 6" xfId="9328" xr:uid="{9483B009-A070-4AEA-AA14-0C3B366EB89E}"/>
    <cellStyle name="Tô?ng 2 4 2 7" xfId="9633" xr:uid="{3CD87EB8-6B86-473F-91F7-6AA40DACD592}"/>
    <cellStyle name="Tô?ng 2 4 2 8" xfId="9900" xr:uid="{F315A9C5-9E8B-4C06-B37F-6E6C6FB59A54}"/>
    <cellStyle name="Tô?ng 2 4 2 9" xfId="10155" xr:uid="{406A61F4-F190-4991-919A-F135B3C60A00}"/>
    <cellStyle name="Tô?ng 2 4 3" xfId="4730" xr:uid="{ADD8D4DE-61C8-462B-80E8-EE6AFE1E6FB4}"/>
    <cellStyle name="Tô?ng 2 4 3 2" xfId="7754" xr:uid="{46483E46-BC50-4CC4-92F8-63D963E75E19}"/>
    <cellStyle name="Tô?ng 2 4 3 3" xfId="8745" xr:uid="{FDE385D4-FE78-44F2-9B66-327C49070453}"/>
    <cellStyle name="Tô?ng 2 4 3 4" xfId="9107" xr:uid="{BD3FFA35-ACA4-4B14-8984-B9B4389A65AD}"/>
    <cellStyle name="Tô?ng 2 4 3 5" xfId="9411" xr:uid="{240BFF39-2062-49E0-AC30-A32A174EB5BB}"/>
    <cellStyle name="Tô?ng 2 4 3 6" xfId="9716" xr:uid="{5AD64D91-3335-4CBA-80F1-C21262769A0C}"/>
    <cellStyle name="Tô?ng 2 4 3 7" xfId="9983" xr:uid="{F031FD31-4A43-4F18-BC52-01FFA96ACDF0}"/>
    <cellStyle name="Tô?ng 2 4 3 8" xfId="10238" xr:uid="{2A947192-F704-4560-8679-657B6BFD2472}"/>
    <cellStyle name="Tô?ng 2 4 3 9" xfId="10468" xr:uid="{FBC29779-4BE4-44F3-B599-55FA17F5430E}"/>
    <cellStyle name="Tô?ng 2 4 4" xfId="7573" xr:uid="{7E4D4CDC-9CFE-49DA-9219-EC2C6F8EE24A}"/>
    <cellStyle name="Tô?ng 2 4 5" xfId="8564" xr:uid="{80BAC74A-A67C-42FB-98AA-1D553A1A5718}"/>
    <cellStyle name="Tô?ng 2 4 6" xfId="5530" xr:uid="{E6912657-EF8C-4921-86EC-3D680304DBA3}"/>
    <cellStyle name="Tô?ng 2 4 7" xfId="6901" xr:uid="{435844C4-68D2-46AD-9506-8B9C4571451B}"/>
    <cellStyle name="Tô?ng 2 4 8" xfId="5241" xr:uid="{AF6AB8C2-4E65-4C9C-8960-6BF1152F879F}"/>
    <cellStyle name="Tô?ng 2 4 9" xfId="8178" xr:uid="{F8825631-1995-4462-8229-DA439BC34864}"/>
    <cellStyle name="Tô?ng 2 5" xfId="4599" xr:uid="{B9D708B5-C212-4FB4-8A41-DAE13726C02E}"/>
    <cellStyle name="Tô?ng 2 5 10" xfId="5472" xr:uid="{D6B18D03-623E-4762-91ED-B1CD2C40962C}"/>
    <cellStyle name="Tô?ng 2 5 2" xfId="4764" xr:uid="{40574A3A-1873-4EE4-855F-154809713E60}"/>
    <cellStyle name="Tô?ng 2 5 2 2" xfId="7788" xr:uid="{92F2FB7A-014A-4C46-B251-6072784D3EB3}"/>
    <cellStyle name="Tô?ng 2 5 2 3" xfId="8779" xr:uid="{B925B344-2DDC-40E1-89C4-AE6FF2C59342}"/>
    <cellStyle name="Tô?ng 2 5 2 4" xfId="9141" xr:uid="{95CA1FDF-AD0F-433C-BDEF-8A682A2901FB}"/>
    <cellStyle name="Tô?ng 2 5 2 5" xfId="9445" xr:uid="{9AC0F328-4FA7-4F84-B9B2-4CE0ED4F637C}"/>
    <cellStyle name="Tô?ng 2 5 2 6" xfId="9750" xr:uid="{2D8FD200-6EAF-4D5D-83DE-578DB4FB0E0A}"/>
    <cellStyle name="Tô?ng 2 5 2 7" xfId="10017" xr:uid="{FCC84166-1DCC-43D6-9662-810B6DB0181C}"/>
    <cellStyle name="Tô?ng 2 5 2 8" xfId="10272" xr:uid="{6ACDA08C-CA3A-481A-AF2D-F7C8AE7CB4F8}"/>
    <cellStyle name="Tô?ng 2 5 2 9" xfId="10502" xr:uid="{0DE44258-EBCA-41E3-9FB7-962F5832A59F}"/>
    <cellStyle name="Tô?ng 2 5 3" xfId="7623" xr:uid="{88E14A15-013A-4E5F-A451-AA726BC28674}"/>
    <cellStyle name="Tô?ng 2 5 4" xfId="8614" xr:uid="{154223A7-9BF4-49C4-B185-2690D76303F0}"/>
    <cellStyle name="Tô?ng 2 5 5" xfId="6611" xr:uid="{7AD09C9F-5CD5-42CA-925F-27C78AC405F4}"/>
    <cellStyle name="Tô?ng 2 5 6" xfId="6095" xr:uid="{88605CA6-09FA-411D-94A1-AB881363B3E7}"/>
    <cellStyle name="Tô?ng 2 5 7" xfId="9303" xr:uid="{2C73875D-A551-4E74-A0EF-AD5507A66CC0}"/>
    <cellStyle name="Tô?ng 2 5 8" xfId="8211" xr:uid="{77A340D9-4B8E-4CE3-A09D-85FBA6438734}"/>
    <cellStyle name="Tô?ng 2 5 9" xfId="9857" xr:uid="{6948A3E0-7FBB-4E1F-AEEF-BCAFF4952A49}"/>
    <cellStyle name="Tô?ng 2 6" xfId="4696" xr:uid="{D7D50964-BD8F-4CEB-A98D-6BDF901141C7}"/>
    <cellStyle name="Tô?ng 2 6 2" xfId="7720" xr:uid="{EA55D2D2-77F3-4150-8D59-874F9713EAB1}"/>
    <cellStyle name="Tô?ng 2 6 3" xfId="8711" xr:uid="{B8C5AA12-32A0-4222-AEB8-5EF741A97597}"/>
    <cellStyle name="Tô?ng 2 6 4" xfId="9073" xr:uid="{8EEB7291-AF88-4916-94EC-3BCF9D06DE5D}"/>
    <cellStyle name="Tô?ng 2 6 5" xfId="9377" xr:uid="{05893B8E-575C-4DBA-B0DD-1045422C0281}"/>
    <cellStyle name="Tô?ng 2 6 6" xfId="9682" xr:uid="{C30A51A1-1BB4-4CA4-B5E3-21B8271C9F8F}"/>
    <cellStyle name="Tô?ng 2 6 7" xfId="9949" xr:uid="{07AF8965-7370-4556-B3A0-F0F440D9E90A}"/>
    <cellStyle name="Tô?ng 2 6 8" xfId="10204" xr:uid="{5D0DA9C3-676A-4558-BAEA-D522A9E02596}"/>
    <cellStyle name="Tô?ng 2 6 9" xfId="10434" xr:uid="{F2CA093D-EC67-4FD4-A382-235F3CBF82D5}"/>
    <cellStyle name="Tô?ng 2 7" xfId="7461" xr:uid="{FDF30592-0548-4900-B98D-969ABAC512C6}"/>
    <cellStyle name="Tô?ng 2 8" xfId="8473" xr:uid="{2B73442F-EDD2-4F0F-8594-3CB404890C30}"/>
    <cellStyle name="Tô?ng 2 9" xfId="5372" xr:uid="{4D0A6352-AD57-4D7C-B8D7-72B7BFE2E62B}"/>
    <cellStyle name="Tô?ng 20" xfId="9277" xr:uid="{64C3A345-03EA-4C82-8251-13C51127A771}"/>
    <cellStyle name="Tô?ng 21" xfId="8342" xr:uid="{3E2EB6AD-2816-4DC6-A603-0B0957B4286A}"/>
    <cellStyle name="Tô?ng 22" xfId="6169" xr:uid="{8A21E520-A3D1-4E0F-A51E-1EB9D1CD12E0}"/>
    <cellStyle name="Tô?ng 23" xfId="8229" xr:uid="{619491CE-419E-468A-B103-580620308F18}"/>
    <cellStyle name="Tô?ng 3" xfId="4427" xr:uid="{DF50A7A0-95CA-4984-A6AD-22B2A249AD56}"/>
    <cellStyle name="Tô?ng 3 10" xfId="5314" xr:uid="{8E2A7ED2-F297-452F-9EB9-4680C4685664}"/>
    <cellStyle name="Tô?ng 3 11" xfId="8253" xr:uid="{AD0BC2DD-8E57-4BC9-99A3-4841D028CAF5}"/>
    <cellStyle name="Tô?ng 3 12" xfId="8235" xr:uid="{D73421C1-471C-43CF-8FF6-B508ED91FD45}"/>
    <cellStyle name="Tô?ng 3 13" xfId="7214" xr:uid="{8BCA2763-2995-4CDF-82FD-C67F5A3514A0}"/>
    <cellStyle name="Tô?ng 3 2" xfId="4435" xr:uid="{CB1B4F3C-B2F7-4909-8B08-75AC00217F78}"/>
    <cellStyle name="Tô?ng 3 2 10" xfId="5853" xr:uid="{9467DE03-98EC-4071-86FE-6C0BD0367CC4}"/>
    <cellStyle name="Tô?ng 3 2 11" xfId="8483" xr:uid="{F7C6AA4A-CD70-48B1-9F5E-FB72854F4B6C}"/>
    <cellStyle name="Tô?ng 3 2 12" xfId="8204" xr:uid="{110AA51C-3966-4ACA-8BD9-83479EA5D1BA}"/>
    <cellStyle name="Tô?ng 3 2 2" xfId="4560" xr:uid="{13BDD175-9D6A-49CF-BDAF-0201D60C57AA}"/>
    <cellStyle name="Tô?ng 3 2 2 10" xfId="8319" xr:uid="{AB14BD06-B40F-417B-ACE7-B864484CBC81}"/>
    <cellStyle name="Tô?ng 3 2 2 11" xfId="5563" xr:uid="{AD6DA411-713C-4FD5-810C-78BCA867FEB8}"/>
    <cellStyle name="Tô?ng 3 2 2 2" xfId="4658" xr:uid="{1193B115-B697-4284-B9FB-29E6158D6B99}"/>
    <cellStyle name="Tô?ng 3 2 2 2 10" xfId="10396" xr:uid="{3DF5CB00-7C7F-43F0-AAD7-ED5895934BD1}"/>
    <cellStyle name="Tô?ng 3 2 2 2 2" xfId="4823" xr:uid="{00F8A587-8648-4E92-8695-E915CB70B77F}"/>
    <cellStyle name="Tô?ng 3 2 2 2 2 2" xfId="7847" xr:uid="{24B1D09E-6B79-4D78-9F6D-E25DF8BF2BA1}"/>
    <cellStyle name="Tô?ng 3 2 2 2 2 3" xfId="8838" xr:uid="{5A6CC51C-06D7-4A3A-B04E-C2E99D23A53B}"/>
    <cellStyle name="Tô?ng 3 2 2 2 2 4" xfId="9200" xr:uid="{2E7B662F-CE8A-4CAB-8BB9-680E9ACB5755}"/>
    <cellStyle name="Tô?ng 3 2 2 2 2 5" xfId="9504" xr:uid="{4FEA89AF-4775-4B22-B0D5-0EFC73DC7C8D}"/>
    <cellStyle name="Tô?ng 3 2 2 2 2 6" xfId="9809" xr:uid="{76B11CEE-BC70-432D-B202-7922AB93A5E7}"/>
    <cellStyle name="Tô?ng 3 2 2 2 2 7" xfId="10076" xr:uid="{D692EA37-8636-4281-B9A7-18CAFFC13FC3}"/>
    <cellStyle name="Tô?ng 3 2 2 2 2 8" xfId="10331" xr:uid="{03A6FF86-1571-462F-AE96-ADDA062933B0}"/>
    <cellStyle name="Tô?ng 3 2 2 2 2 9" xfId="10561" xr:uid="{F5D1BAE3-5158-4790-A124-6C184736FECF}"/>
    <cellStyle name="Tô?ng 3 2 2 2 3" xfId="7682" xr:uid="{929FD368-4644-4A38-8D8F-B6E027F993BF}"/>
    <cellStyle name="Tô?ng 3 2 2 2 4" xfId="8673" xr:uid="{B8383529-AFAC-49EE-A586-A4A2764F53CA}"/>
    <cellStyle name="Tô?ng 3 2 2 2 5" xfId="9035" xr:uid="{57DE1E0E-F7D4-4DC0-9747-693150EA3F1F}"/>
    <cellStyle name="Tô?ng 3 2 2 2 6" xfId="9339" xr:uid="{8022A86B-45AF-476D-A7F9-E1C34725DA5D}"/>
    <cellStyle name="Tô?ng 3 2 2 2 7" xfId="9644" xr:uid="{CEFDC9D3-B877-4D82-8954-2D6486100563}"/>
    <cellStyle name="Tô?ng 3 2 2 2 8" xfId="9911" xr:uid="{5BC8C732-CF21-4B0E-A79C-86F453FCD751}"/>
    <cellStyle name="Tô?ng 3 2 2 2 9" xfId="10166" xr:uid="{7F9A8A07-0FAB-4D80-9E22-2C75C063570D}"/>
    <cellStyle name="Tô?ng 3 2 2 3" xfId="4738" xr:uid="{8D1F21F5-C0D1-40F8-ABD5-E31B3B0438BC}"/>
    <cellStyle name="Tô?ng 3 2 2 3 2" xfId="7762" xr:uid="{786E92EC-80B5-483F-8DA5-E886BAD6D0C9}"/>
    <cellStyle name="Tô?ng 3 2 2 3 3" xfId="8753" xr:uid="{A8B77EEC-0CD6-4DCB-9D19-93E57A417D65}"/>
    <cellStyle name="Tô?ng 3 2 2 3 4" xfId="9115" xr:uid="{49795EDA-820D-49E5-AE1B-12DAE5BC9A22}"/>
    <cellStyle name="Tô?ng 3 2 2 3 5" xfId="9419" xr:uid="{A56DF8E2-593A-4795-B2EF-BD67DA3214DF}"/>
    <cellStyle name="Tô?ng 3 2 2 3 6" xfId="9724" xr:uid="{A4690AA7-B612-4458-AC62-0D760150BDF6}"/>
    <cellStyle name="Tô?ng 3 2 2 3 7" xfId="9991" xr:uid="{79149A6A-96D9-42AB-992E-2BA32162BB32}"/>
    <cellStyle name="Tô?ng 3 2 2 3 8" xfId="10246" xr:uid="{B88C39FE-2045-42D3-AF93-2F93CC9F5BB2}"/>
    <cellStyle name="Tô?ng 3 2 2 3 9" xfId="10476" xr:uid="{ADAC86BC-C8E8-4982-A445-C7108234B91A}"/>
    <cellStyle name="Tô?ng 3 2 2 4" xfId="7584" xr:uid="{D40BA82F-5449-4F84-A57B-45932AF00F47}"/>
    <cellStyle name="Tô?ng 3 2 2 5" xfId="8575" xr:uid="{1CF43226-1A4B-49F5-9C99-13D3CD9BF5EC}"/>
    <cellStyle name="Tô?ng 3 2 2 6" xfId="5539" xr:uid="{E6DBCE75-91FB-422D-AB6F-95E1F5874A65}"/>
    <cellStyle name="Tô?ng 3 2 2 7" xfId="5611" xr:uid="{5504AE10-5D2D-42A8-9FA2-5EECD4F99559}"/>
    <cellStyle name="Tô?ng 3 2 2 8" xfId="5286" xr:uid="{6A154395-3E28-4C2C-9342-FFD65D43641C}"/>
    <cellStyle name="Tô?ng 3 2 2 9" xfId="8399" xr:uid="{CE025A50-9A0E-4E94-8E0C-393D43B712EB}"/>
    <cellStyle name="Tô?ng 3 2 3" xfId="4609" xr:uid="{94723855-0C46-4EFF-9588-5BD3F6E6FC70}"/>
    <cellStyle name="Tô?ng 3 2 3 10" xfId="5630" xr:uid="{88348FD2-C89B-4FA8-86D0-1FF6345BB5DA}"/>
    <cellStyle name="Tô?ng 3 2 3 2" xfId="4774" xr:uid="{77849364-6347-4F1D-8561-F5F8DBEDCADE}"/>
    <cellStyle name="Tô?ng 3 2 3 2 2" xfId="7798" xr:uid="{1C8CA9FF-C05D-459E-A7A3-21F97406B114}"/>
    <cellStyle name="Tô?ng 3 2 3 2 3" xfId="8789" xr:uid="{DF296678-C082-4118-96B1-F64551A7C6E3}"/>
    <cellStyle name="Tô?ng 3 2 3 2 4" xfId="9151" xr:uid="{06F53643-221E-447E-9816-FD19D410AA05}"/>
    <cellStyle name="Tô?ng 3 2 3 2 5" xfId="9455" xr:uid="{CFE9FDF1-ECEB-432F-A942-FA39E8856011}"/>
    <cellStyle name="Tô?ng 3 2 3 2 6" xfId="9760" xr:uid="{C5C87816-D2B2-433F-A8EF-D1228AAE0AFC}"/>
    <cellStyle name="Tô?ng 3 2 3 2 7" xfId="10027" xr:uid="{2FD86CB0-E0F1-44DC-8741-FCEDDD5772E9}"/>
    <cellStyle name="Tô?ng 3 2 3 2 8" xfId="10282" xr:uid="{D3711FA8-C411-4F6F-9996-683429810F62}"/>
    <cellStyle name="Tô?ng 3 2 3 2 9" xfId="10512" xr:uid="{81828270-71C8-4BFF-84D5-23258CE16C27}"/>
    <cellStyle name="Tô?ng 3 2 3 3" xfId="7633" xr:uid="{AD485BEE-F05D-4BCD-A514-B5BD762DB4D9}"/>
    <cellStyle name="Tô?ng 3 2 3 4" xfId="8624" xr:uid="{E0E46F45-5551-40DF-A8D3-14385253E915}"/>
    <cellStyle name="Tô?ng 3 2 3 5" xfId="8986" xr:uid="{F83DDEA0-2207-48F9-99BB-DA1892B7576D}"/>
    <cellStyle name="Tô?ng 3 2 3 6" xfId="5844" xr:uid="{4DBF4EFA-6E20-4F86-838E-00ECF6202E13}"/>
    <cellStyle name="Tô?ng 3 2 3 7" xfId="9249" xr:uid="{84B536B5-F1CD-4A11-BE53-C3BFD4D7EFB8}"/>
    <cellStyle name="Tô?ng 3 2 3 8" xfId="7128" xr:uid="{BCBA90F4-4799-40AB-BC02-47FB4F6EA571}"/>
    <cellStyle name="Tô?ng 3 2 3 9" xfId="9879" xr:uid="{7C7504D3-2CDB-4511-8055-94030009FDE2}"/>
    <cellStyle name="Tô?ng 3 2 4" xfId="4705" xr:uid="{DBB26FFD-4E25-491E-91DB-0DE002F3EF2A}"/>
    <cellStyle name="Tô?ng 3 2 4 2" xfId="7729" xr:uid="{D9A1B9C1-E5A3-4AE0-8648-247E3FD91134}"/>
    <cellStyle name="Tô?ng 3 2 4 3" xfId="8720" xr:uid="{5A2AFDF3-DFE4-4828-B8EC-18407E264D57}"/>
    <cellStyle name="Tô?ng 3 2 4 4" xfId="9082" xr:uid="{38FC0A72-BFC6-4304-A3A4-5A1DB2D464FD}"/>
    <cellStyle name="Tô?ng 3 2 4 5" xfId="9386" xr:uid="{5DDE85F1-3CA5-422C-BFBE-C4EBB0896CAE}"/>
    <cellStyle name="Tô?ng 3 2 4 6" xfId="9691" xr:uid="{C0E62979-C791-4A05-BD21-919C7D047257}"/>
    <cellStyle name="Tô?ng 3 2 4 7" xfId="9958" xr:uid="{CBF5588B-B63C-4830-8B2E-9B68E86C40BC}"/>
    <cellStyle name="Tô?ng 3 2 4 8" xfId="10213" xr:uid="{66BAE0F8-60CE-42B0-BE23-530548A352B4}"/>
    <cellStyle name="Tô?ng 3 2 4 9" xfId="10443" xr:uid="{03ADF2C8-7B9A-4FA2-8E10-70825C4D7CEA}"/>
    <cellStyle name="Tô?ng 3 2 5" xfId="7497" xr:uid="{CC56D55F-2737-4E15-8DA7-6342F3841E6D}"/>
    <cellStyle name="Tô?ng 3 2 6" xfId="8500" xr:uid="{475ACCBF-7485-4DC1-97D7-5CEC61B6DBC0}"/>
    <cellStyle name="Tô?ng 3 2 7" xfId="6532" xr:uid="{7CBE08DD-0DB4-4F25-B4DB-1810221CF79F}"/>
    <cellStyle name="Tô?ng 3 2 8" xfId="6272" xr:uid="{12238F88-91E1-4498-8D34-AAD3E0A17D62}"/>
    <cellStyle name="Tô?ng 3 2 9" xfId="8156" xr:uid="{0CB92B62-4197-4F73-BD38-828ED9A1F872}"/>
    <cellStyle name="Tô?ng 3 3" xfId="4552" xr:uid="{1F2E3325-8CE4-4F4C-8AED-10C131AEEBCA}"/>
    <cellStyle name="Tô?ng 3 3 10" xfId="8956" xr:uid="{475FC3EE-D9A0-4925-A411-D203E6BBA195}"/>
    <cellStyle name="Tô?ng 3 3 11" xfId="8449" xr:uid="{003C93FF-FADE-482E-B368-780A71BD22CB}"/>
    <cellStyle name="Tô?ng 3 3 2" xfId="4650" xr:uid="{3569FDF8-91AA-43A0-A638-B1E341EA9F58}"/>
    <cellStyle name="Tô?ng 3 3 2 10" xfId="10388" xr:uid="{C60B1E17-3834-4770-BDFD-09C3E6EBC836}"/>
    <cellStyle name="Tô?ng 3 3 2 2" xfId="4815" xr:uid="{FBD39629-6159-4FBB-A90F-E9ACED07871C}"/>
    <cellStyle name="Tô?ng 3 3 2 2 2" xfId="7839" xr:uid="{5C7A67D9-BFBE-498F-A48D-1F424B172F01}"/>
    <cellStyle name="Tô?ng 3 3 2 2 3" xfId="8830" xr:uid="{76E68B62-3F02-410D-BEFB-ACA39A31E2B0}"/>
    <cellStyle name="Tô?ng 3 3 2 2 4" xfId="9192" xr:uid="{BBF0B665-FC78-4ED3-AC12-BB0BD30F3B99}"/>
    <cellStyle name="Tô?ng 3 3 2 2 5" xfId="9496" xr:uid="{D0694106-6D16-4775-B27B-A623FD54563E}"/>
    <cellStyle name="Tô?ng 3 3 2 2 6" xfId="9801" xr:uid="{2B1C7EC7-5509-4BAF-B4F3-2168F0BCD3AE}"/>
    <cellStyle name="Tô?ng 3 3 2 2 7" xfId="10068" xr:uid="{F4628686-E454-4D3E-B967-DBDB2EEB2505}"/>
    <cellStyle name="Tô?ng 3 3 2 2 8" xfId="10323" xr:uid="{D9E7B81C-9521-4407-A3A3-95617775AC05}"/>
    <cellStyle name="Tô?ng 3 3 2 2 9" xfId="10553" xr:uid="{77E4FB0E-8ABC-42AA-8AF7-7E69E7A60C32}"/>
    <cellStyle name="Tô?ng 3 3 2 3" xfId="7674" xr:uid="{75DCFE42-D492-4544-AC1F-F260A0943F9C}"/>
    <cellStyle name="Tô?ng 3 3 2 4" xfId="8665" xr:uid="{06723778-75C9-4E9F-8649-9BFA6A93A78F}"/>
    <cellStyle name="Tô?ng 3 3 2 5" xfId="9027" xr:uid="{E2F4281B-17B2-409B-A842-0832A1F46BBF}"/>
    <cellStyle name="Tô?ng 3 3 2 6" xfId="9331" xr:uid="{F13154A2-B100-46DB-B7B4-EC7FBF1F0E33}"/>
    <cellStyle name="Tô?ng 3 3 2 7" xfId="9636" xr:uid="{13E83A75-1FAE-49FF-97D8-81D1EEE19F83}"/>
    <cellStyle name="Tô?ng 3 3 2 8" xfId="9903" xr:uid="{CE1FB085-1D98-40D5-ACC2-E4F5201E8896}"/>
    <cellStyle name="Tô?ng 3 3 2 9" xfId="10158" xr:uid="{294C3922-4EE5-4F4C-A197-691F2BF2FE5F}"/>
    <cellStyle name="Tô?ng 3 3 3" xfId="4732" xr:uid="{21F50077-2CB8-442A-BDDC-652F9DFE4529}"/>
    <cellStyle name="Tô?ng 3 3 3 2" xfId="7756" xr:uid="{4BB3670E-F656-485C-BBFA-980D7808FE5D}"/>
    <cellStyle name="Tô?ng 3 3 3 3" xfId="8747" xr:uid="{94F3F3EB-20ED-4551-B29B-19D307D7797F}"/>
    <cellStyle name="Tô?ng 3 3 3 4" xfId="9109" xr:uid="{E7AC4C8E-79AD-447C-9CFC-29EDD64ADC63}"/>
    <cellStyle name="Tô?ng 3 3 3 5" xfId="9413" xr:uid="{A3D2C24B-604C-4BEA-9D83-3BC3DCD515A5}"/>
    <cellStyle name="Tô?ng 3 3 3 6" xfId="9718" xr:uid="{35226392-202C-430E-932E-197B5569CDB6}"/>
    <cellStyle name="Tô?ng 3 3 3 7" xfId="9985" xr:uid="{C327EED3-7486-4F60-AEA1-6AD196AB78B5}"/>
    <cellStyle name="Tô?ng 3 3 3 8" xfId="10240" xr:uid="{CE7CD44F-A158-443B-8BCF-8D38D53D91AF}"/>
    <cellStyle name="Tô?ng 3 3 3 9" xfId="10470" xr:uid="{6314E340-B262-41ED-8935-F4F1CF1B39D5}"/>
    <cellStyle name="Tô?ng 3 3 4" xfId="7576" xr:uid="{A4653DCA-B565-4738-BABA-1423712F6D54}"/>
    <cellStyle name="Tô?ng 3 3 5" xfId="8567" xr:uid="{2829954E-8205-40F0-8027-A61D4CE59FDE}"/>
    <cellStyle name="Tô?ng 3 3 6" xfId="5533" xr:uid="{0A58CE97-7859-44BE-B39F-F9D78FFBFCD5}"/>
    <cellStyle name="Tô?ng 3 3 7" xfId="6241" xr:uid="{36440DCC-AEE3-4487-900B-068DF7FB7B26}"/>
    <cellStyle name="Tô?ng 3 3 8" xfId="8487" xr:uid="{8E2D9AD7-3D84-4153-BE9E-E5CBB4F3A64C}"/>
    <cellStyle name="Tô?ng 3 3 9" xfId="5164" xr:uid="{981EF8A0-4F92-431C-B5AF-40F52E98E6D9}"/>
    <cellStyle name="Tô?ng 3 4" xfId="4602" xr:uid="{768D7FE7-1B59-4494-97E3-19C6B354F129}"/>
    <cellStyle name="Tô?ng 3 4 10" xfId="8340" xr:uid="{1391137B-0059-43D0-BA87-DAC38998129F}"/>
    <cellStyle name="Tô?ng 3 4 2" xfId="4767" xr:uid="{BEFEC9BC-8551-474B-BBD6-C46515EE1DB2}"/>
    <cellStyle name="Tô?ng 3 4 2 2" xfId="7791" xr:uid="{67E60CC0-FE33-47D1-B741-21AFADCB482A}"/>
    <cellStyle name="Tô?ng 3 4 2 3" xfId="8782" xr:uid="{EBC9A28A-270E-4F40-A253-8C298AEC9255}"/>
    <cellStyle name="Tô?ng 3 4 2 4" xfId="9144" xr:uid="{7A822134-1A5F-4C67-86CF-E5F183A2380F}"/>
    <cellStyle name="Tô?ng 3 4 2 5" xfId="9448" xr:uid="{DCC29512-AEF5-4B17-99E2-33B855BFEDDB}"/>
    <cellStyle name="Tô?ng 3 4 2 6" xfId="9753" xr:uid="{28BCA733-E5A5-42B6-9A32-D1E234B9AEF6}"/>
    <cellStyle name="Tô?ng 3 4 2 7" xfId="10020" xr:uid="{DBD79313-3224-454C-A108-3508E9F67584}"/>
    <cellStyle name="Tô?ng 3 4 2 8" xfId="10275" xr:uid="{2558BC01-BB7D-46C3-9EA4-612F1F61BF72}"/>
    <cellStyle name="Tô?ng 3 4 2 9" xfId="10505" xr:uid="{85175202-92F7-4D37-A90F-44E807747B20}"/>
    <cellStyle name="Tô?ng 3 4 3" xfId="7626" xr:uid="{FAA254F3-D4C1-46E7-BBA5-4B30C629A67C}"/>
    <cellStyle name="Tô?ng 3 4 4" xfId="8617" xr:uid="{D2493EAB-7716-4E50-A961-DB8647483194}"/>
    <cellStyle name="Tô?ng 3 4 5" xfId="8979" xr:uid="{5EF287BB-FEDD-4D3D-A49C-9D31A8F61509}"/>
    <cellStyle name="Tô?ng 3 4 6" xfId="5205" xr:uid="{C9AC537A-7700-41F1-9D38-6FD526F988C5}"/>
    <cellStyle name="Tô?ng 3 4 7" xfId="5227" xr:uid="{86EB6660-2439-4FB6-86B7-5507E275B6E6}"/>
    <cellStyle name="Tô?ng 3 4 8" xfId="5882" xr:uid="{BA28FA1B-6367-4984-8AF3-CDE0B38CDD80}"/>
    <cellStyle name="Tô?ng 3 4 9" xfId="8953" xr:uid="{606F0ED6-0DA5-48C2-9402-E060B3F4E83F}"/>
    <cellStyle name="Tô?ng 3 5" xfId="4698" xr:uid="{28A02FB4-1257-4A9F-BDA8-BF55016BC54C}"/>
    <cellStyle name="Tô?ng 3 5 2" xfId="7722" xr:uid="{5D149100-5D1B-41DF-8F4F-880CB4A28768}"/>
    <cellStyle name="Tô?ng 3 5 3" xfId="8713" xr:uid="{AB616D2E-014A-4156-B049-3129C1B09F52}"/>
    <cellStyle name="Tô?ng 3 5 4" xfId="9075" xr:uid="{B4180EDE-7191-4467-9E1D-97F6ABDF5D74}"/>
    <cellStyle name="Tô?ng 3 5 5" xfId="9379" xr:uid="{BCC17A89-2D7D-4538-A9B4-17984FE4E033}"/>
    <cellStyle name="Tô?ng 3 5 6" xfId="9684" xr:uid="{0C188DFE-289D-4935-A74C-9A2C60EB078A}"/>
    <cellStyle name="Tô?ng 3 5 7" xfId="9951" xr:uid="{86402C7E-727D-479A-A239-2D633151E877}"/>
    <cellStyle name="Tô?ng 3 5 8" xfId="10206" xr:uid="{66DFBA28-8A6F-4057-93E8-176E68EC0137}"/>
    <cellStyle name="Tô?ng 3 5 9" xfId="10436" xr:uid="{6EE0E8BA-BC29-4453-A93E-7A069BF707A8}"/>
    <cellStyle name="Tô?ng 3 6" xfId="7489" xr:uid="{C0E81F41-B1F2-4989-A905-2B89D75036A2}"/>
    <cellStyle name="Tô?ng 3 7" xfId="8492" xr:uid="{901257CF-86B3-49CF-ABEB-69545F0CA585}"/>
    <cellStyle name="Tô?ng 3 8" xfId="5500" xr:uid="{5E14151C-090E-4539-AF25-325127BA987D}"/>
    <cellStyle name="Tô?ng 3 9" xfId="6963" xr:uid="{87D49D08-269E-4732-A5D4-23A91CD529A4}"/>
    <cellStyle name="Tô?ng 4" xfId="4327" xr:uid="{C4694A55-227B-4372-BE0F-CF24C51194F3}"/>
    <cellStyle name="Tô?ng 4 10" xfId="6996" xr:uid="{AB63C834-0C0A-4FB2-AFA2-B6A0ED5E173D}"/>
    <cellStyle name="Tô?ng 4 11" xfId="6545" xr:uid="{1A7F80AD-6542-44BE-AB9A-0AAB50BF2DF1}"/>
    <cellStyle name="Tô?ng 4 12" xfId="5599" xr:uid="{8464A4F2-D315-4045-A210-D01472526437}"/>
    <cellStyle name="Tô?ng 4 2" xfId="4543" xr:uid="{53B517D2-A0C3-4FC1-9088-271D10681826}"/>
    <cellStyle name="Tô?ng 4 2 10" xfId="9240" xr:uid="{6B5E1B04-FC97-4841-8F36-D67F1077E891}"/>
    <cellStyle name="Tô?ng 4 2 11" xfId="9549" xr:uid="{D5464D22-E83C-466F-AC6E-3C2F997F87E6}"/>
    <cellStyle name="Tô?ng 4 2 2" xfId="4641" xr:uid="{235A5A04-CF93-4A71-BDC1-E2C2F96A8E8C}"/>
    <cellStyle name="Tô?ng 4 2 2 10" xfId="10379" xr:uid="{012F8DC0-08BB-483B-81EE-885A95677E5B}"/>
    <cellStyle name="Tô?ng 4 2 2 2" xfId="4806" xr:uid="{8A3A0B50-E972-4CA0-A837-FF67528F78A9}"/>
    <cellStyle name="Tô?ng 4 2 2 2 2" xfId="7830" xr:uid="{F49E9C45-3B73-48B0-84D4-0943A2DAE0AE}"/>
    <cellStyle name="Tô?ng 4 2 2 2 3" xfId="8821" xr:uid="{2FB3689B-0050-4CD9-86DE-26BE5306AC78}"/>
    <cellStyle name="Tô?ng 4 2 2 2 4" xfId="9183" xr:uid="{2129B2E1-032D-4C00-82C4-E6EE01B7E6A1}"/>
    <cellStyle name="Tô?ng 4 2 2 2 5" xfId="9487" xr:uid="{B8F67FC6-3CD5-4293-B84F-50CB23352CC9}"/>
    <cellStyle name="Tô?ng 4 2 2 2 6" xfId="9792" xr:uid="{19F05AFF-A79F-429B-B4FB-A5C1079EED77}"/>
    <cellStyle name="Tô?ng 4 2 2 2 7" xfId="10059" xr:uid="{CB43EDA9-89F6-408D-B48D-A7CD2D825460}"/>
    <cellStyle name="Tô?ng 4 2 2 2 8" xfId="10314" xr:uid="{1E98B97C-9196-4EBF-980F-FD0F33628DCE}"/>
    <cellStyle name="Tô?ng 4 2 2 2 9" xfId="10544" xr:uid="{52637BC3-8445-4C7D-B01B-EE1A31D8B592}"/>
    <cellStyle name="Tô?ng 4 2 2 3" xfId="7665" xr:uid="{E554A38E-6904-44A9-9CDA-B243DE82ABC7}"/>
    <cellStyle name="Tô?ng 4 2 2 4" xfId="8656" xr:uid="{0E407A96-D1CB-4DB8-B9FA-FF2CB9F6C32D}"/>
    <cellStyle name="Tô?ng 4 2 2 5" xfId="9018" xr:uid="{F1F0EB47-9A70-450F-923C-2B23D5B5F76C}"/>
    <cellStyle name="Tô?ng 4 2 2 6" xfId="9322" xr:uid="{ABAC35CF-89CC-47DF-82A2-888869E04FFF}"/>
    <cellStyle name="Tô?ng 4 2 2 7" xfId="9627" xr:uid="{44CF0C9D-780C-4ED9-B137-CF33355CC17A}"/>
    <cellStyle name="Tô?ng 4 2 2 8" xfId="9894" xr:uid="{B405E5B5-01B5-420E-9D74-F025361269D3}"/>
    <cellStyle name="Tô?ng 4 2 2 9" xfId="10149" xr:uid="{E0AF21AF-9FBC-4C99-BAA4-0D3E992AEA52}"/>
    <cellStyle name="Tô?ng 4 2 3" xfId="4725" xr:uid="{D06E2023-0E7B-4D1B-8D7C-BAA62B3172EC}"/>
    <cellStyle name="Tô?ng 4 2 3 2" xfId="7749" xr:uid="{BB6EF5DB-9DBC-4683-84B8-92A02A584A99}"/>
    <cellStyle name="Tô?ng 4 2 3 3" xfId="8740" xr:uid="{0CB04236-F1D4-4122-848D-C9ACC49BEE92}"/>
    <cellStyle name="Tô?ng 4 2 3 4" xfId="9102" xr:uid="{C6716CD4-260B-4EA7-B703-D9E60A60271F}"/>
    <cellStyle name="Tô?ng 4 2 3 5" xfId="9406" xr:uid="{2C37FF2D-A73F-447C-9B19-542F15DE7619}"/>
    <cellStyle name="Tô?ng 4 2 3 6" xfId="9711" xr:uid="{B56EC67C-1C90-41B7-ABA5-BFF97655B23A}"/>
    <cellStyle name="Tô?ng 4 2 3 7" xfId="9978" xr:uid="{6D4D024F-FB70-4339-9EC2-0CE0B88A5D6F}"/>
    <cellStyle name="Tô?ng 4 2 3 8" xfId="10233" xr:uid="{157A4510-3EAD-4340-BB23-144B20A337E5}"/>
    <cellStyle name="Tô?ng 4 2 3 9" xfId="10463" xr:uid="{52785BF4-959C-42E1-8F0C-EDFC9BD31345}"/>
    <cellStyle name="Tô?ng 4 2 4" xfId="7567" xr:uid="{BC50562F-89B3-4B3B-AAED-3460DEDDB7A6}"/>
    <cellStyle name="Tô?ng 4 2 5" xfId="8558" xr:uid="{B59A154D-421A-4DDA-9674-2CE33D8441DC}"/>
    <cellStyle name="Tô?ng 4 2 6" xfId="6572" xr:uid="{4D22C1FC-353F-4A74-9AE3-648C0F15D73B}"/>
    <cellStyle name="Tô?ng 4 2 7" xfId="5750" xr:uid="{7C3A3561-1616-46B9-91AC-A35F35D368F9}"/>
    <cellStyle name="Tô?ng 4 2 8" xfId="7979" xr:uid="{D776018B-560F-4CF4-9160-750F306B3139}"/>
    <cellStyle name="Tô?ng 4 2 9" xfId="5432" xr:uid="{555AC10B-3772-4F67-AB77-C4BB286634BE}"/>
    <cellStyle name="Tô?ng 4 3" xfId="4593" xr:uid="{44DE79E3-167F-42F5-B66B-5778D05CFCD7}"/>
    <cellStyle name="Tô?ng 4 3 10" xfId="5862" xr:uid="{312A0536-223C-44A5-819A-2135206BBF61}"/>
    <cellStyle name="Tô?ng 4 3 2" xfId="4758" xr:uid="{3F882E25-1211-4CD5-A5EB-98DC6CD1DA5E}"/>
    <cellStyle name="Tô?ng 4 3 2 2" xfId="7782" xr:uid="{698C59C6-FC72-4247-8F68-80A88013E151}"/>
    <cellStyle name="Tô?ng 4 3 2 3" xfId="8773" xr:uid="{D777218C-AF12-48AC-A076-DD532065AAE7}"/>
    <cellStyle name="Tô?ng 4 3 2 4" xfId="9135" xr:uid="{78467DCB-C9F8-40FF-BC8D-A94EBBAAE96A}"/>
    <cellStyle name="Tô?ng 4 3 2 5" xfId="9439" xr:uid="{4BCC4CF0-3F57-4774-B7BF-48BC5D589DE9}"/>
    <cellStyle name="Tô?ng 4 3 2 6" xfId="9744" xr:uid="{3A980685-E0F0-4A2A-BDB4-E2D411C1C622}"/>
    <cellStyle name="Tô?ng 4 3 2 7" xfId="10011" xr:uid="{57ED9D20-D8DE-4099-AE4D-F76456B764C8}"/>
    <cellStyle name="Tô?ng 4 3 2 8" xfId="10266" xr:uid="{C0E75F1C-07BB-4735-8B98-30CF30E22E71}"/>
    <cellStyle name="Tô?ng 4 3 2 9" xfId="10496" xr:uid="{CDA681A2-2ADA-46F6-8C54-C46CA9D84F56}"/>
    <cellStyle name="Tô?ng 4 3 3" xfId="7617" xr:uid="{E7781C7A-69AF-4BC0-A43E-9AAC7F4CC5F3}"/>
    <cellStyle name="Tô?ng 4 3 4" xfId="8608" xr:uid="{D9533E9C-51AC-47B4-BBC8-8EB689E65253}"/>
    <cellStyle name="Tô?ng 4 3 5" xfId="6577" xr:uid="{6E5C33AD-1311-4543-A956-1ADBCC754A7C}"/>
    <cellStyle name="Tô?ng 4 3 6" xfId="5266" xr:uid="{EB1D6EFE-B019-49A5-8127-43D3BCB673C9}"/>
    <cellStyle name="Tô?ng 4 3 7" xfId="5855" xr:uid="{7F2DF9B1-589A-4A22-BE53-29792D9119EB}"/>
    <cellStyle name="Tô?ng 4 3 8" xfId="6456" xr:uid="{084885ED-1DA0-4801-816F-F815B00AB2EF}"/>
    <cellStyle name="Tô?ng 4 3 9" xfId="8279" xr:uid="{D39780C7-684A-4E21-AB1B-BCCF5E6B179B}"/>
    <cellStyle name="Tô?ng 4 4" xfId="4690" xr:uid="{737E0687-185E-457D-9A84-5F0F10320AE2}"/>
    <cellStyle name="Tô?ng 4 4 2" xfId="7714" xr:uid="{2C1029BA-529D-440B-8A60-0087F3C7D948}"/>
    <cellStyle name="Tô?ng 4 4 3" xfId="8705" xr:uid="{00F02688-B1F2-47B1-BE69-E846EA05DF94}"/>
    <cellStyle name="Tô?ng 4 4 4" xfId="9067" xr:uid="{EEE3F4A7-4385-4BFF-9B8D-E528CC973DE8}"/>
    <cellStyle name="Tô?ng 4 4 5" xfId="9371" xr:uid="{72B30D12-876C-446C-B092-EAC45D2AB405}"/>
    <cellStyle name="Tô?ng 4 4 6" xfId="9676" xr:uid="{AA3A3EC7-533A-4C84-A1D3-83F2D8A205C3}"/>
    <cellStyle name="Tô?ng 4 4 7" xfId="9943" xr:uid="{E7B46F12-DAFF-4B6D-B31C-63AD7C99B98E}"/>
    <cellStyle name="Tô?ng 4 4 8" xfId="10198" xr:uid="{AEB11195-6453-4F18-8235-A3A54ECCAF86}"/>
    <cellStyle name="Tô?ng 4 4 9" xfId="10428" xr:uid="{A096BBF5-EDBA-4FE7-B686-162C05B586C6}"/>
    <cellStyle name="Tô?ng 4 5" xfId="7425" xr:uid="{7331B71F-EB47-4E6B-96C9-19FDE6F88627}"/>
    <cellStyle name="Tô?ng 4 6" xfId="8452" xr:uid="{2D49E8A3-9177-4AE7-BC78-50E78E4EA203}"/>
    <cellStyle name="Tô?ng 4 7" xfId="6128" xr:uid="{8B083592-FAAF-4000-84E6-795731E0D17B}"/>
    <cellStyle name="Tô?ng 4 8" xfId="8256" xr:uid="{187C62BA-00E5-4340-9ADD-3D941DCAD3AD}"/>
    <cellStyle name="Tô?ng 4 9" xfId="7508" xr:uid="{3979B8B6-369F-4272-96CD-5B74155457DE}"/>
    <cellStyle name="Tô?ng 5" xfId="4432" xr:uid="{828B4155-2D98-412D-94EC-B543E623469D}"/>
    <cellStyle name="Tô?ng 5 10" xfId="5896" xr:uid="{FAA4D778-D7EA-4D90-8EB5-C6F6AE29BA82}"/>
    <cellStyle name="Tô?ng 5 11" xfId="6121" xr:uid="{96288BAD-D8E8-475B-AA8C-8CA7DB636694}"/>
    <cellStyle name="Tô?ng 5 12" xfId="5720" xr:uid="{CEA6BCA8-314C-4A65-888B-4C15009B6C05}"/>
    <cellStyle name="Tô?ng 5 2" xfId="4557" xr:uid="{175E66F6-3473-4F92-9F40-091DE743DBB5}"/>
    <cellStyle name="Tô?ng 5 2 10" xfId="5901" xr:uid="{579E13AD-D26B-49A7-84C9-547AC57E37B5}"/>
    <cellStyle name="Tô?ng 5 2 11" xfId="5817" xr:uid="{3D8E4A21-B3E1-4F74-99FD-855402BFEACA}"/>
    <cellStyle name="Tô?ng 5 2 2" xfId="4655" xr:uid="{245CF3C2-B300-4F2E-83EA-2EB62C2DCD70}"/>
    <cellStyle name="Tô?ng 5 2 2 10" xfId="10393" xr:uid="{195F333B-ADBE-4899-8B16-B22F0CD98C9D}"/>
    <cellStyle name="Tô?ng 5 2 2 2" xfId="4820" xr:uid="{9D80A2E1-C119-44F3-A21C-F596D555DA3C}"/>
    <cellStyle name="Tô?ng 5 2 2 2 2" xfId="7844" xr:uid="{9A46FD4C-6F60-45A8-9073-B0EE908D1564}"/>
    <cellStyle name="Tô?ng 5 2 2 2 3" xfId="8835" xr:uid="{58BDC216-6C39-47C6-BDB6-644A05DCE0E2}"/>
    <cellStyle name="Tô?ng 5 2 2 2 4" xfId="9197" xr:uid="{6499132A-8FB0-4FE4-B55F-286A2F59A996}"/>
    <cellStyle name="Tô?ng 5 2 2 2 5" xfId="9501" xr:uid="{C4B69937-0AE4-4339-875E-2C52B14FBE5F}"/>
    <cellStyle name="Tô?ng 5 2 2 2 6" xfId="9806" xr:uid="{63348D8D-4B86-4A0A-B38B-8A8687964419}"/>
    <cellStyle name="Tô?ng 5 2 2 2 7" xfId="10073" xr:uid="{6BD0D57B-C26A-47EC-BE24-3585DD184B8D}"/>
    <cellStyle name="Tô?ng 5 2 2 2 8" xfId="10328" xr:uid="{B1419143-81AB-4508-AEF6-5863E57ACC07}"/>
    <cellStyle name="Tô?ng 5 2 2 2 9" xfId="10558" xr:uid="{8524BC06-95F5-4E76-8F1A-719EEFE46DDF}"/>
    <cellStyle name="Tô?ng 5 2 2 3" xfId="7679" xr:uid="{9FE5F6B3-4177-48B9-AC2A-B4B4B10ED33D}"/>
    <cellStyle name="Tô?ng 5 2 2 4" xfId="8670" xr:uid="{340F92D3-A228-49B8-8EFB-97630008E6B9}"/>
    <cellStyle name="Tô?ng 5 2 2 5" xfId="9032" xr:uid="{762706C6-D577-49A8-9415-A4E99AB87563}"/>
    <cellStyle name="Tô?ng 5 2 2 6" xfId="9336" xr:uid="{55A2E844-607E-461F-AC67-B30341A317CD}"/>
    <cellStyle name="Tô?ng 5 2 2 7" xfId="9641" xr:uid="{8B5AB8A2-D2E8-462B-AF45-659BAEB8043D}"/>
    <cellStyle name="Tô?ng 5 2 2 8" xfId="9908" xr:uid="{CAF248DB-B70F-471A-BF81-CCB2CAC47742}"/>
    <cellStyle name="Tô?ng 5 2 2 9" xfId="10163" xr:uid="{951BF07A-4685-4240-A71F-7C60BF8D7B24}"/>
    <cellStyle name="Tô?ng 5 2 3" xfId="4736" xr:uid="{0975F5B1-9741-416E-831C-566AD54C9632}"/>
    <cellStyle name="Tô?ng 5 2 3 2" xfId="7760" xr:uid="{DBAC9E7C-D204-45EC-8EA4-29B635777D89}"/>
    <cellStyle name="Tô?ng 5 2 3 3" xfId="8751" xr:uid="{77CC9EB9-FE25-4FCC-9137-8AC9F292D422}"/>
    <cellStyle name="Tô?ng 5 2 3 4" xfId="9113" xr:uid="{37837348-9DCA-42D4-8140-CFAA4414A241}"/>
    <cellStyle name="Tô?ng 5 2 3 5" xfId="9417" xr:uid="{CF35AE5D-2E41-4B8F-A005-9B12438A96C6}"/>
    <cellStyle name="Tô?ng 5 2 3 6" xfId="9722" xr:uid="{56A6860C-8D6C-4118-BCE3-5DA3265A6E24}"/>
    <cellStyle name="Tô?ng 5 2 3 7" xfId="9989" xr:uid="{DBB7CD2F-0CA2-4088-BFCC-2B2C27A8A595}"/>
    <cellStyle name="Tô?ng 5 2 3 8" xfId="10244" xr:uid="{69D476CC-071F-41FD-B0C7-01A3D46E32F2}"/>
    <cellStyle name="Tô?ng 5 2 3 9" xfId="10474" xr:uid="{E4DD780A-FF3F-4C77-998E-FDEA786EA3E2}"/>
    <cellStyle name="Tô?ng 5 2 4" xfId="7581" xr:uid="{EF7970F2-739E-4169-A338-BD2826C00726}"/>
    <cellStyle name="Tô?ng 5 2 5" xfId="8572" xr:uid="{967D0CF4-3C22-49CF-8B14-17F53C747E48}"/>
    <cellStyle name="Tô?ng 5 2 6" xfId="5537" xr:uid="{D33F972F-8CD0-4A39-A331-AE4C5642879C}"/>
    <cellStyle name="Tô?ng 5 2 7" xfId="5746" xr:uid="{5AD76A7F-A03A-4074-9B84-297CE1D0C75D}"/>
    <cellStyle name="Tô?ng 5 2 8" xfId="8143" xr:uid="{22A3FA17-EF83-479E-926E-FD2796AA97F0}"/>
    <cellStyle name="Tô?ng 5 2 9" xfId="8976" xr:uid="{F71EA9AD-CAAD-41C6-B226-50F2D19866CC}"/>
    <cellStyle name="Tô?ng 5 3" xfId="4607" xr:uid="{2BCC2D0D-7594-485E-AB07-BFA0D27B3C56}"/>
    <cellStyle name="Tô?ng 5 3 10" xfId="9261" xr:uid="{A620B891-479D-42C2-AB9A-0F1060942439}"/>
    <cellStyle name="Tô?ng 5 3 2" xfId="4772" xr:uid="{DD89AEBE-93EA-4227-A46F-A10270B097DF}"/>
    <cellStyle name="Tô?ng 5 3 2 2" xfId="7796" xr:uid="{18C50AF7-E4A8-4011-92A1-7327F0792A9C}"/>
    <cellStyle name="Tô?ng 5 3 2 3" xfId="8787" xr:uid="{3310B893-247C-4638-BC64-09D55FBBDA47}"/>
    <cellStyle name="Tô?ng 5 3 2 4" xfId="9149" xr:uid="{8708A784-4C86-4E04-96A3-E81CF0CCB977}"/>
    <cellStyle name="Tô?ng 5 3 2 5" xfId="9453" xr:uid="{F4989B56-0E3B-432E-BB21-8615AA8AD3AB}"/>
    <cellStyle name="Tô?ng 5 3 2 6" xfId="9758" xr:uid="{888E2FED-47DD-4343-A64C-340C7AF724AB}"/>
    <cellStyle name="Tô?ng 5 3 2 7" xfId="10025" xr:uid="{554941F5-8D18-4F4B-8B5D-9791AAEE312B}"/>
    <cellStyle name="Tô?ng 5 3 2 8" xfId="10280" xr:uid="{A76AFC5A-7F95-46BC-A0EF-3B0E65B4A497}"/>
    <cellStyle name="Tô?ng 5 3 2 9" xfId="10510" xr:uid="{8D38B73E-AB50-40EF-AF42-B7AD407100CD}"/>
    <cellStyle name="Tô?ng 5 3 3" xfId="7631" xr:uid="{739B9C1B-4B71-44A7-87F1-EEBD4F80D128}"/>
    <cellStyle name="Tô?ng 5 3 4" xfId="8622" xr:uid="{E1E06768-1FB4-4FBA-9BD7-BDA30E98CFBC}"/>
    <cellStyle name="Tô?ng 5 3 5" xfId="8984" xr:uid="{B9A8FEFA-0039-4894-AA34-EC65EB5A42A5}"/>
    <cellStyle name="Tô?ng 5 3 6" xfId="5857" xr:uid="{699FFCE0-12E5-41CC-A8C9-7D9D9E199093}"/>
    <cellStyle name="Tô?ng 5 3 7" xfId="7252" xr:uid="{E9B45392-1725-46E6-BD82-B40DFD95A37B}"/>
    <cellStyle name="Tô?ng 5 3 8" xfId="5560" xr:uid="{C7A3DF9A-97AE-4A69-A7FC-73D41B95D3FB}"/>
    <cellStyle name="Tô?ng 5 3 9" xfId="5918" xr:uid="{CD305CA8-3F92-47F0-A9CE-94AB87E6A2FC}"/>
    <cellStyle name="Tô?ng 5 4" xfId="4702" xr:uid="{35BAABC8-B2E8-4546-9901-E5E0C244E114}"/>
    <cellStyle name="Tô?ng 5 4 2" xfId="7726" xr:uid="{B79312BC-87A6-4513-AEC8-F145D866F61C}"/>
    <cellStyle name="Tô?ng 5 4 3" xfId="8717" xr:uid="{F33D787B-B6A3-4699-853C-BF6F7C3B385D}"/>
    <cellStyle name="Tô?ng 5 4 4" xfId="9079" xr:uid="{6002A962-1D58-47F8-B58C-E39218515423}"/>
    <cellStyle name="Tô?ng 5 4 5" xfId="9383" xr:uid="{373CD7AD-F9A9-4528-89BE-EC1698019F8F}"/>
    <cellStyle name="Tô?ng 5 4 6" xfId="9688" xr:uid="{5156A2C4-98C0-45C3-894E-059A4A9DE4FB}"/>
    <cellStyle name="Tô?ng 5 4 7" xfId="9955" xr:uid="{C0E1DF19-7D66-4CCA-95EC-ED86D372836D}"/>
    <cellStyle name="Tô?ng 5 4 8" xfId="10210" xr:uid="{A1375EC8-BECF-4277-9980-AA8B35218DE1}"/>
    <cellStyle name="Tô?ng 5 4 9" xfId="10440" xr:uid="{4E607E35-FE8A-4F12-ABD7-22647CD9A159}"/>
    <cellStyle name="Tô?ng 5 5" xfId="7494" xr:uid="{3EC55600-EF12-4A51-AD0C-484BF41A24E1}"/>
    <cellStyle name="Tô?ng 5 6" xfId="8497" xr:uid="{1210D762-E43B-4BE1-9AB3-E0B28220A59C}"/>
    <cellStyle name="Tô?ng 5 7" xfId="5688" xr:uid="{B932207F-CE08-440C-8277-B5516AA02B84}"/>
    <cellStyle name="Tô?ng 5 8" xfId="6581" xr:uid="{CFFE237A-DC7A-4969-AB3E-BF08937448DD}"/>
    <cellStyle name="Tô?ng 5 9" xfId="7042" xr:uid="{BBDA85E1-E5FB-4427-A842-678F00172DC9}"/>
    <cellStyle name="Tô?ng 6" xfId="4521" xr:uid="{4DD0A253-028D-438D-A2D2-E555CC2CA346}"/>
    <cellStyle name="Tô?ng 6 10" xfId="5417" xr:uid="{9F86F68C-70AC-4618-BA69-D9588105256B}"/>
    <cellStyle name="Tô?ng 6 11" xfId="5845" xr:uid="{644C2622-BD3F-463F-A036-82D72E0F5BC3}"/>
    <cellStyle name="Tô?ng 6 12" xfId="8406" xr:uid="{98EC6B4A-2B99-4C08-950F-BBADD9C9D33D}"/>
    <cellStyle name="Tô?ng 6 2" xfId="4573" xr:uid="{43470AE5-0AAD-4C96-8CBE-40B1CAA3D33E}"/>
    <cellStyle name="Tô?ng 6 2 10" xfId="6451" xr:uid="{55FC7117-0B74-4197-8705-AB9BF6BB3E38}"/>
    <cellStyle name="Tô?ng 6 2 11" xfId="7148" xr:uid="{8A5D5D45-6763-425F-85A6-6842FC44C108}"/>
    <cellStyle name="Tô?ng 6 2 2" xfId="4671" xr:uid="{654ECE8F-357C-41DB-83E1-92C0495040D6}"/>
    <cellStyle name="Tô?ng 6 2 2 10" xfId="10409" xr:uid="{AB149E30-E8B1-4425-88DA-75D3548488D8}"/>
    <cellStyle name="Tô?ng 6 2 2 2" xfId="4836" xr:uid="{8131D6AF-ED5E-4E3F-8CB8-2300494F3003}"/>
    <cellStyle name="Tô?ng 6 2 2 2 2" xfId="7860" xr:uid="{794D5266-D062-41CF-A233-69F9B5DA40DF}"/>
    <cellStyle name="Tô?ng 6 2 2 2 3" xfId="8851" xr:uid="{1A7B2C3D-CE37-4878-A861-083F3317490C}"/>
    <cellStyle name="Tô?ng 6 2 2 2 4" xfId="9213" xr:uid="{8C1E7E8E-1112-4F64-9DA0-567C73329241}"/>
    <cellStyle name="Tô?ng 6 2 2 2 5" xfId="9517" xr:uid="{FA97F4EA-AC3D-48D6-BC43-07001953781E}"/>
    <cellStyle name="Tô?ng 6 2 2 2 6" xfId="9822" xr:uid="{7B52F239-C5DD-45EF-BFD9-D3902F64363E}"/>
    <cellStyle name="Tô?ng 6 2 2 2 7" xfId="10089" xr:uid="{C44DC60B-A61F-4128-B6B4-DA1CEA77FD08}"/>
    <cellStyle name="Tô?ng 6 2 2 2 8" xfId="10344" xr:uid="{76AC407C-BD71-4141-9344-59EFAB9B75DC}"/>
    <cellStyle name="Tô?ng 6 2 2 2 9" xfId="10574" xr:uid="{1D8C542B-FC19-479F-91AF-3F6C4618ECFB}"/>
    <cellStyle name="Tô?ng 6 2 2 3" xfId="7695" xr:uid="{1A5FB768-7537-448D-8CED-95D7045BCE63}"/>
    <cellStyle name="Tô?ng 6 2 2 4" xfId="8686" xr:uid="{EBC6A71E-96AA-48DA-8AD2-D25C40DA5001}"/>
    <cellStyle name="Tô?ng 6 2 2 5" xfId="9048" xr:uid="{73B1124D-F459-46DE-ACB2-14A41EDB844E}"/>
    <cellStyle name="Tô?ng 6 2 2 6" xfId="9352" xr:uid="{A388A67E-C0E2-4853-B22C-5BBC735D9FB6}"/>
    <cellStyle name="Tô?ng 6 2 2 7" xfId="9657" xr:uid="{BA42EFFA-47B9-4907-841E-D52D9499B91C}"/>
    <cellStyle name="Tô?ng 6 2 2 8" xfId="9924" xr:uid="{5BA37FB1-75EC-41B2-9A83-E5BAEF86AE1A}"/>
    <cellStyle name="Tô?ng 6 2 2 9" xfId="10179" xr:uid="{47392927-6981-4775-BD53-70FEC72A04ED}"/>
    <cellStyle name="Tô?ng 6 2 3" xfId="4747" xr:uid="{EE2EDE94-B7FF-4DBC-85DA-1851CEE5F1A7}"/>
    <cellStyle name="Tô?ng 6 2 3 2" xfId="7771" xr:uid="{239AB1C1-0BC5-4783-8CDA-749ED1270AF4}"/>
    <cellStyle name="Tô?ng 6 2 3 3" xfId="8762" xr:uid="{E3AF218B-FC57-4C08-B8A9-DA2E8229492B}"/>
    <cellStyle name="Tô?ng 6 2 3 4" xfId="9124" xr:uid="{E217F27F-0A99-4316-BD53-90BFA03A3BBF}"/>
    <cellStyle name="Tô?ng 6 2 3 5" xfId="9428" xr:uid="{212D6F09-DD3A-4DDF-9D2B-7E3DCDCFB5EA}"/>
    <cellStyle name="Tô?ng 6 2 3 6" xfId="9733" xr:uid="{F591D4EC-BB62-4177-8651-1AD182ADB5FA}"/>
    <cellStyle name="Tô?ng 6 2 3 7" xfId="10000" xr:uid="{D521C191-A900-4C4F-A35E-2E3C9CEF71BD}"/>
    <cellStyle name="Tô?ng 6 2 3 8" xfId="10255" xr:uid="{5D493C68-B75D-4490-805D-41CBC970007E}"/>
    <cellStyle name="Tô?ng 6 2 3 9" xfId="10485" xr:uid="{0D7D9923-48F6-4887-BE2F-775B03B53F3D}"/>
    <cellStyle name="Tô?ng 6 2 4" xfId="7597" xr:uid="{D806D28F-EE19-4D8D-962D-05C96DCA3F2C}"/>
    <cellStyle name="Tô?ng 6 2 5" xfId="8588" xr:uid="{74A984EC-3F77-4F10-A539-A472358D6687}"/>
    <cellStyle name="Tô?ng 6 2 6" xfId="5390" xr:uid="{F647D78E-7364-4A52-B7E3-06853AC9C6AC}"/>
    <cellStyle name="Tô?ng 6 2 7" xfId="5739" xr:uid="{0041C353-31A0-48C2-A9F4-7C4B6DADB7F8}"/>
    <cellStyle name="Tô?ng 6 2 8" xfId="8258" xr:uid="{CE6200EB-98C8-4D66-82D6-6F671F3B050E}"/>
    <cellStyle name="Tô?ng 6 2 9" xfId="8880" xr:uid="{F09DF9D5-44B2-484F-BB63-5C01F71C0A1A}"/>
    <cellStyle name="Tô?ng 6 3" xfId="4621" xr:uid="{29D18B39-7B55-4C26-8F76-0B86EA3E9E7C}"/>
    <cellStyle name="Tô?ng 6 3 10" xfId="9597" xr:uid="{7D50AEFE-334B-4A76-8CAD-415F62500BDD}"/>
    <cellStyle name="Tô?ng 6 3 2" xfId="4786" xr:uid="{37F1A5FC-FC11-40FA-86EE-E97F691D9AC1}"/>
    <cellStyle name="Tô?ng 6 3 2 2" xfId="7810" xr:uid="{CE5FBAB7-315A-40B4-80FE-84E40DBFD2F7}"/>
    <cellStyle name="Tô?ng 6 3 2 3" xfId="8801" xr:uid="{FDEFF98D-EFED-4C5B-A6EE-15FE7A541992}"/>
    <cellStyle name="Tô?ng 6 3 2 4" xfId="9163" xr:uid="{55296F87-76F2-4307-BF53-D2B983C7254F}"/>
    <cellStyle name="Tô?ng 6 3 2 5" xfId="9467" xr:uid="{F61A5160-D7B7-4E36-AE61-03EA92DCE3CC}"/>
    <cellStyle name="Tô?ng 6 3 2 6" xfId="9772" xr:uid="{5AB98599-4E72-41D7-9C52-BAB201800CFB}"/>
    <cellStyle name="Tô?ng 6 3 2 7" xfId="10039" xr:uid="{3A8BDD0C-5863-4E4E-916A-FDAC91C20ABB}"/>
    <cellStyle name="Tô?ng 6 3 2 8" xfId="10294" xr:uid="{0B9B7B92-5F80-4F45-BBCA-6281B19D479C}"/>
    <cellStyle name="Tô?ng 6 3 2 9" xfId="10524" xr:uid="{7B5E5612-C14C-4A67-A5B3-F3ED9935C3C4}"/>
    <cellStyle name="Tô?ng 6 3 3" xfId="7645" xr:uid="{AB52CE12-5FFF-4B65-8DD6-7D401A42F2B6}"/>
    <cellStyle name="Tô?ng 6 3 4" xfId="8636" xr:uid="{F6FB2F83-A9F6-4092-9798-32A6E7A04C8D}"/>
    <cellStyle name="Tô?ng 6 3 5" xfId="8998" xr:uid="{484BE710-0FA6-4C09-B306-E33FB733E03A}"/>
    <cellStyle name="Tô?ng 6 3 6" xfId="5265" xr:uid="{C2342E2D-33B6-4BB7-AAE1-BFDFD00898DB}"/>
    <cellStyle name="Tô?ng 6 3 7" xfId="9607" xr:uid="{C777B7B6-C856-4E90-9276-D1DC98E6018A}"/>
    <cellStyle name="Tô?ng 6 3 8" xfId="6455" xr:uid="{00B24F0B-C00D-48BC-BC13-F8D15899A77C}"/>
    <cellStyle name="Tô?ng 6 3 9" xfId="5235" xr:uid="{0ADFDBEA-DBAD-45E7-AE05-EDE6F9397620}"/>
    <cellStyle name="Tô?ng 6 4" xfId="4715" xr:uid="{E89BFB98-6210-4774-BFAF-93EAE0AE9E73}"/>
    <cellStyle name="Tô?ng 6 4 2" xfId="7739" xr:uid="{A68AC03C-151D-4B45-BAA7-01192E71F82E}"/>
    <cellStyle name="Tô?ng 6 4 3" xfId="8730" xr:uid="{7C1394E3-C872-4E69-AC57-211B0C379678}"/>
    <cellStyle name="Tô?ng 6 4 4" xfId="9092" xr:uid="{43460F79-0417-4228-B0B0-EA2E3A610403}"/>
    <cellStyle name="Tô?ng 6 4 5" xfId="9396" xr:uid="{13220447-82D4-4933-8007-AF9A166AA5C1}"/>
    <cellStyle name="Tô?ng 6 4 6" xfId="9701" xr:uid="{73ECB84D-8C21-4C68-B46F-F52D1DC01555}"/>
    <cellStyle name="Tô?ng 6 4 7" xfId="9968" xr:uid="{72653732-59FA-4099-9975-F6641318C11A}"/>
    <cellStyle name="Tô?ng 6 4 8" xfId="10223" xr:uid="{37BC6079-91E3-4F3E-B7FB-5AD9305C4E53}"/>
    <cellStyle name="Tô?ng 6 4 9" xfId="10453" xr:uid="{244E2EFA-F6F4-4D3A-9FE4-556595D2AE0B}"/>
    <cellStyle name="Tô?ng 6 5" xfId="7546" xr:uid="{75050BC9-AA53-47AB-BC71-C97731D0BC24}"/>
    <cellStyle name="Tô?ng 6 6" xfId="8537" xr:uid="{98422C93-17A1-4FD1-B234-339F5A4F5EC7}"/>
    <cellStyle name="Tô?ng 6 7" xfId="5517" xr:uid="{BE303D22-6D66-4AF0-B964-CBB55C3DC284}"/>
    <cellStyle name="Tô?ng 6 8" xfId="6905" xr:uid="{CA3DE9F1-752B-4318-A575-6501E8BE9C39}"/>
    <cellStyle name="Tô?ng 6 9" xfId="8300" xr:uid="{3A027C35-5BAE-4314-BBE4-352A1AAF2FA1}"/>
    <cellStyle name="Tô?ng 7" xfId="4515" xr:uid="{4F1910DF-92C8-4EE0-ABAE-308847AFCF59}"/>
    <cellStyle name="Tô?ng 7 10" xfId="5675" xr:uid="{70574DBD-FF5B-4EB9-AC1C-9A2031DEBEFB}"/>
    <cellStyle name="Tô?ng 7 11" xfId="8307" xr:uid="{9FD0BD9A-7E13-400F-AEE1-A6FD43A51A3D}"/>
    <cellStyle name="Tô?ng 7 12" xfId="8387" xr:uid="{86B94027-83DC-4A59-BB94-970FF85BD37C}"/>
    <cellStyle name="Tô?ng 7 2" xfId="4567" xr:uid="{2AB0BCBA-3141-4D5D-8624-BF4B2B5EF6DB}"/>
    <cellStyle name="Tô?ng 7 2 10" xfId="6920" xr:uid="{EEE4369E-D8FB-4FCD-B396-732F6E9B22BE}"/>
    <cellStyle name="Tô?ng 7 2 11" xfId="5808" xr:uid="{833DBDB1-9B2E-4CB2-8B54-CBE730D50B1F}"/>
    <cellStyle name="Tô?ng 7 2 2" xfId="4665" xr:uid="{73CD79DE-4F74-4D9A-B265-1B73C2AC5C5B}"/>
    <cellStyle name="Tô?ng 7 2 2 10" xfId="10403" xr:uid="{0FA7BE42-7EE3-4EFE-A85A-022BFF7EC1B4}"/>
    <cellStyle name="Tô?ng 7 2 2 2" xfId="4830" xr:uid="{F2938E7A-631E-4BD1-9110-5A018CA5FCD6}"/>
    <cellStyle name="Tô?ng 7 2 2 2 2" xfId="7854" xr:uid="{D511E22B-3E79-4EA1-9ED1-FEF4030BCCB5}"/>
    <cellStyle name="Tô?ng 7 2 2 2 3" xfId="8845" xr:uid="{C6EFD71D-D9BA-41D6-8619-565557AAF64D}"/>
    <cellStyle name="Tô?ng 7 2 2 2 4" xfId="9207" xr:uid="{10DE11E5-5387-4AA0-8A67-31F31035FCB3}"/>
    <cellStyle name="Tô?ng 7 2 2 2 5" xfId="9511" xr:uid="{6EE374D9-FA4A-407F-B5F7-9C079D4A0F2C}"/>
    <cellStyle name="Tô?ng 7 2 2 2 6" xfId="9816" xr:uid="{0A52B86C-1CAD-46D1-AE4E-609E6ABE7E38}"/>
    <cellStyle name="Tô?ng 7 2 2 2 7" xfId="10083" xr:uid="{1B143185-71EA-4454-8E13-B4C0746ABC9C}"/>
    <cellStyle name="Tô?ng 7 2 2 2 8" xfId="10338" xr:uid="{7B1C222E-ABF7-4311-B4B4-B3F3203D37B6}"/>
    <cellStyle name="Tô?ng 7 2 2 2 9" xfId="10568" xr:uid="{28FA488D-934E-43BC-86AB-2EB497C89F0E}"/>
    <cellStyle name="Tô?ng 7 2 2 3" xfId="7689" xr:uid="{1046DEB2-82F9-4C4B-976A-E24FAD22BBEA}"/>
    <cellStyle name="Tô?ng 7 2 2 4" xfId="8680" xr:uid="{9EA4C5B8-EC9D-4B6F-AAAD-C09BB74715BC}"/>
    <cellStyle name="Tô?ng 7 2 2 5" xfId="9042" xr:uid="{54F64073-D437-4C00-8BF0-166BBC52805F}"/>
    <cellStyle name="Tô?ng 7 2 2 6" xfId="9346" xr:uid="{B9A9EA0B-0851-42CF-9A57-3E9D99983DFD}"/>
    <cellStyle name="Tô?ng 7 2 2 7" xfId="9651" xr:uid="{17ED34C0-961A-4A41-9C84-755B5260F5B6}"/>
    <cellStyle name="Tô?ng 7 2 2 8" xfId="9918" xr:uid="{333D4910-ECB0-4155-9B56-53121D67108F}"/>
    <cellStyle name="Tô?ng 7 2 2 9" xfId="10173" xr:uid="{C697BCD1-CD74-494F-8360-25DCF2B2B4AA}"/>
    <cellStyle name="Tô?ng 7 2 3" xfId="4742" xr:uid="{DD400578-86D3-49D6-BC5E-AEB88DA7915C}"/>
    <cellStyle name="Tô?ng 7 2 3 2" xfId="7766" xr:uid="{5C7CC387-D7F6-4AED-80DC-084D7DC3E142}"/>
    <cellStyle name="Tô?ng 7 2 3 3" xfId="8757" xr:uid="{C908B626-468F-42BA-A305-4EA0905EABE3}"/>
    <cellStyle name="Tô?ng 7 2 3 4" xfId="9119" xr:uid="{ACC1CD7C-7586-41CD-B7F8-541219084C16}"/>
    <cellStyle name="Tô?ng 7 2 3 5" xfId="9423" xr:uid="{61FE388D-948B-4212-BBD6-27C87313C74B}"/>
    <cellStyle name="Tô?ng 7 2 3 6" xfId="9728" xr:uid="{FA83BA4F-0587-4749-B3B9-47A2E71B832E}"/>
    <cellStyle name="Tô?ng 7 2 3 7" xfId="9995" xr:uid="{A0B680F0-5A6F-4502-B79D-4C439E87E305}"/>
    <cellStyle name="Tô?ng 7 2 3 8" xfId="10250" xr:uid="{B745E073-A02B-461B-B2F8-A04D1B937EFC}"/>
    <cellStyle name="Tô?ng 7 2 3 9" xfId="10480" xr:uid="{BD495914-811D-4138-856A-F3F8B982FB59}"/>
    <cellStyle name="Tô?ng 7 2 4" xfId="7591" xr:uid="{60EA5A1E-71A1-4B6A-A548-B1E0458CBDB1}"/>
    <cellStyle name="Tô?ng 7 2 5" xfId="8582" xr:uid="{A83D1C8B-626E-4490-BF39-D644F3AB0D19}"/>
    <cellStyle name="Tô?ng 7 2 6" xfId="8336" xr:uid="{DC4AEB28-0CDA-4AC3-9605-710699C927D6}"/>
    <cellStyle name="Tô?ng 7 2 7" xfId="6962" xr:uid="{2DC80B44-45B2-4C66-B62D-B3A558DD11AC}"/>
    <cellStyle name="Tô?ng 7 2 8" xfId="7164" xr:uid="{C3064B6A-4A1E-4C98-A2EF-4D376894F5EC}"/>
    <cellStyle name="Tô?ng 7 2 9" xfId="6491" xr:uid="{65C6174A-8128-4E7A-B25E-2DA76A8DFD4F}"/>
    <cellStyle name="Tô?ng 7 3" xfId="4615" xr:uid="{92ADFF53-5D91-445B-9C62-FE4A069FA6C6}"/>
    <cellStyle name="Tô?ng 7 3 10" xfId="5646" xr:uid="{AFC0CD5E-7C20-4D8C-AF1E-07DCB9E752DE}"/>
    <cellStyle name="Tô?ng 7 3 2" xfId="4780" xr:uid="{E222CA61-7AE9-4F75-8EB5-D58ACAE94B57}"/>
    <cellStyle name="Tô?ng 7 3 2 2" xfId="7804" xr:uid="{42987B5C-DECB-4EE6-82F9-C366476FD92B}"/>
    <cellStyle name="Tô?ng 7 3 2 3" xfId="8795" xr:uid="{28C8F518-D2D5-48DE-8301-E260CD634C49}"/>
    <cellStyle name="Tô?ng 7 3 2 4" xfId="9157" xr:uid="{69BFB863-47ED-43EE-A39E-5FD4CECFB281}"/>
    <cellStyle name="Tô?ng 7 3 2 5" xfId="9461" xr:uid="{680FC823-0BE8-45EA-B21B-0E2F7C1E7AB4}"/>
    <cellStyle name="Tô?ng 7 3 2 6" xfId="9766" xr:uid="{AE2CD467-883F-467C-AE85-80EF79D101AC}"/>
    <cellStyle name="Tô?ng 7 3 2 7" xfId="10033" xr:uid="{03FBD8B3-3ECA-4D79-9A0C-8614425BF38C}"/>
    <cellStyle name="Tô?ng 7 3 2 8" xfId="10288" xr:uid="{59F59BB5-C627-45BF-8872-A2982750BEB4}"/>
    <cellStyle name="Tô?ng 7 3 2 9" xfId="10518" xr:uid="{F4298A2A-30E5-43AB-821A-8622A04FB916}"/>
    <cellStyle name="Tô?ng 7 3 3" xfId="7639" xr:uid="{208B0C2C-C392-47C1-B14B-C11F2C130888}"/>
    <cellStyle name="Tô?ng 7 3 4" xfId="8630" xr:uid="{A3B8CACF-97EB-439D-8286-657587402839}"/>
    <cellStyle name="Tô?ng 7 3 5" xfId="8992" xr:uid="{1AB70F27-9477-4385-8126-830BD8940419}"/>
    <cellStyle name="Tô?ng 7 3 6" xfId="5338" xr:uid="{2DAE8F48-7A19-4309-99B9-02710F1FD790}"/>
    <cellStyle name="Tô?ng 7 3 7" xfId="8408" xr:uid="{6E7679EC-7CC1-4AC6-9FA8-AABBDE25BE71}"/>
    <cellStyle name="Tô?ng 7 3 8" xfId="7291" xr:uid="{40982B71-28FA-4F54-B7C1-419675B5D888}"/>
    <cellStyle name="Tô?ng 7 3 9" xfId="7515" xr:uid="{AEC46DCE-F648-43E2-910E-FB7785F4496E}"/>
    <cellStyle name="Tô?ng 7 4" xfId="4710" xr:uid="{A1083858-FD1E-42AA-8475-4AA34D34A65A}"/>
    <cellStyle name="Tô?ng 7 4 2" xfId="7734" xr:uid="{D6A88069-3D0E-4657-B542-FAA6A749EE92}"/>
    <cellStyle name="Tô?ng 7 4 3" xfId="8725" xr:uid="{7B1BE0CB-8B6C-4527-A79E-0CDCE501E0FF}"/>
    <cellStyle name="Tô?ng 7 4 4" xfId="9087" xr:uid="{D7C4325F-7565-44E9-AA70-84CCE7F9E776}"/>
    <cellStyle name="Tô?ng 7 4 5" xfId="9391" xr:uid="{7B391FA5-3F11-45C8-B718-199CEA9FF7F3}"/>
    <cellStyle name="Tô?ng 7 4 6" xfId="9696" xr:uid="{5E734EA6-9E1D-47FD-843C-805E9A57CA65}"/>
    <cellStyle name="Tô?ng 7 4 7" xfId="9963" xr:uid="{BB5DCEFE-71E7-4603-8612-21EB2D5108A6}"/>
    <cellStyle name="Tô?ng 7 4 8" xfId="10218" xr:uid="{A79EE502-0BE6-48C0-81A6-C9516D2E7CC3}"/>
    <cellStyle name="Tô?ng 7 4 9" xfId="10448" xr:uid="{87FD0AD1-FFDB-4653-8A1A-28199C2B2DE3}"/>
    <cellStyle name="Tô?ng 7 5" xfId="7540" xr:uid="{8A6D71F8-3089-474F-B789-482CF1392431}"/>
    <cellStyle name="Tô?ng 7 6" xfId="8531" xr:uid="{A2F12896-2F7E-4886-A1D4-3349DD147BDA}"/>
    <cellStyle name="Tô?ng 7 7" xfId="5515" xr:uid="{D1D51F9D-EAD8-45B4-B0B8-F07E3B3E8FE6}"/>
    <cellStyle name="Tô?ng 7 8" xfId="5269" xr:uid="{BA39E8E1-9AA3-41F1-A128-523452AC98A5}"/>
    <cellStyle name="Tô?ng 7 9" xfId="5283" xr:uid="{1A015648-AD6B-4B5C-9AFF-8BB8D25B1062}"/>
    <cellStyle name="Tô?ng 8" xfId="4522" xr:uid="{227F1807-5E73-4FE7-9E1E-8FD2C92CB0CD}"/>
    <cellStyle name="Tô?ng 8 10" xfId="6927" xr:uid="{44CDB355-ED96-4E43-AB26-A3C91E53064A}"/>
    <cellStyle name="Tô?ng 8 11" xfId="8328" xr:uid="{86D5043C-0466-4FEB-9866-BFE4959317E8}"/>
    <cellStyle name="Tô?ng 8 12" xfId="8240" xr:uid="{E87DCB6F-07A8-4A7D-81F3-1D588F9A589D}"/>
    <cellStyle name="Tô?ng 8 2" xfId="4574" xr:uid="{DA61FCF1-982D-4D0B-B31A-6D134556A6FF}"/>
    <cellStyle name="Tô?ng 8 2 10" xfId="8954" xr:uid="{B5BB119C-3FFF-42F1-AB3F-1471044C5DB4}"/>
    <cellStyle name="Tô?ng 8 2 11" xfId="9563" xr:uid="{2691394B-C13A-4FA5-BB66-A73DF5C0CE2A}"/>
    <cellStyle name="Tô?ng 8 2 2" xfId="4672" xr:uid="{5885E4E6-1ED4-4632-A691-8E6EE10BC841}"/>
    <cellStyle name="Tô?ng 8 2 2 10" xfId="10410" xr:uid="{14590662-E402-4575-BFDF-4E6A6D1B33E5}"/>
    <cellStyle name="Tô?ng 8 2 2 2" xfId="4837" xr:uid="{5848FDDF-3C99-492D-BB3F-9AB7A259A7E4}"/>
    <cellStyle name="Tô?ng 8 2 2 2 2" xfId="7861" xr:uid="{FD169B57-E440-4133-AF8C-FD2001684373}"/>
    <cellStyle name="Tô?ng 8 2 2 2 3" xfId="8852" xr:uid="{07A3EA6E-F7F5-4B1B-A8A2-F8F1216C769E}"/>
    <cellStyle name="Tô?ng 8 2 2 2 4" xfId="9214" xr:uid="{602CC4E2-B32B-42FE-94DB-5B6E92CFF08C}"/>
    <cellStyle name="Tô?ng 8 2 2 2 5" xfId="9518" xr:uid="{60A86FAF-986A-4C84-860F-76AD77A57C8D}"/>
    <cellStyle name="Tô?ng 8 2 2 2 6" xfId="9823" xr:uid="{EC275A4B-F70C-49EA-86B7-13FA47BABEC7}"/>
    <cellStyle name="Tô?ng 8 2 2 2 7" xfId="10090" xr:uid="{DA0CD3C6-C785-40EC-89E5-E12D97CFFA34}"/>
    <cellStyle name="Tô?ng 8 2 2 2 8" xfId="10345" xr:uid="{81AE73F8-3E7D-4858-97F2-EDA7DE4CF696}"/>
    <cellStyle name="Tô?ng 8 2 2 2 9" xfId="10575" xr:uid="{81EE733C-4F59-4201-A993-5B467FA3708D}"/>
    <cellStyle name="Tô?ng 8 2 2 3" xfId="7696" xr:uid="{8891D7C2-33C6-4AD7-9104-75B8E6213ADD}"/>
    <cellStyle name="Tô?ng 8 2 2 4" xfId="8687" xr:uid="{EC81E401-E068-4A20-9B67-87173C474151}"/>
    <cellStyle name="Tô?ng 8 2 2 5" xfId="9049" xr:uid="{654F4558-02C7-4D80-9A6C-9C0A50987C0E}"/>
    <cellStyle name="Tô?ng 8 2 2 6" xfId="9353" xr:uid="{E89B041D-D8B2-457E-93D9-516CE78B1956}"/>
    <cellStyle name="Tô?ng 8 2 2 7" xfId="9658" xr:uid="{4E062FF9-DF7C-4706-81C2-F350734E1EB9}"/>
    <cellStyle name="Tô?ng 8 2 2 8" xfId="9925" xr:uid="{306A816D-05CE-4BDF-857B-06530E254498}"/>
    <cellStyle name="Tô?ng 8 2 2 9" xfId="10180" xr:uid="{A5A46F3C-47C1-427E-82F4-FA76DC26C045}"/>
    <cellStyle name="Tô?ng 8 2 3" xfId="4748" xr:uid="{D74B3021-81D4-4C8F-9403-1C54ECABE67D}"/>
    <cellStyle name="Tô?ng 8 2 3 2" xfId="7772" xr:uid="{456A364C-E722-4CCF-BD3D-493506357126}"/>
    <cellStyle name="Tô?ng 8 2 3 3" xfId="8763" xr:uid="{5951D7A8-807E-4A07-BCA4-22C92C50E5AA}"/>
    <cellStyle name="Tô?ng 8 2 3 4" xfId="9125" xr:uid="{C2B8E022-EFB3-48D7-ABCC-80FE985210ED}"/>
    <cellStyle name="Tô?ng 8 2 3 5" xfId="9429" xr:uid="{5C435757-6105-41A7-B60B-4496CB4A8686}"/>
    <cellStyle name="Tô?ng 8 2 3 6" xfId="9734" xr:uid="{A26B4D94-8164-4866-A908-DC4589802FF5}"/>
    <cellStyle name="Tô?ng 8 2 3 7" xfId="10001" xr:uid="{FE8D8D00-5783-472D-A4B3-A5C210DA31F2}"/>
    <cellStyle name="Tô?ng 8 2 3 8" xfId="10256" xr:uid="{4DB65299-2834-42F0-BF29-D8210798C958}"/>
    <cellStyle name="Tô?ng 8 2 3 9" xfId="10486" xr:uid="{778E6CAD-EA5D-4CCA-BDD8-142333E13796}"/>
    <cellStyle name="Tô?ng 8 2 4" xfId="7598" xr:uid="{8CB88A66-87D6-4917-A148-956896212726}"/>
    <cellStyle name="Tô?ng 8 2 5" xfId="8589" xr:uid="{C2D9CCD0-79F7-4FDB-9891-36E846E1493C}"/>
    <cellStyle name="Tô?ng 8 2 6" xfId="7120" xr:uid="{3BEB716E-4BF3-4B56-BCE3-0A44BF067030}"/>
    <cellStyle name="Tô?ng 8 2 7" xfId="5738" xr:uid="{2B336C7A-42D1-4C8F-B782-0208DCAA015F}"/>
    <cellStyle name="Tô?ng 8 2 8" xfId="8142" xr:uid="{CD863CCA-24A4-4EC4-9647-E7628A86C85F}"/>
    <cellStyle name="Tô?ng 8 2 9" xfId="8915" xr:uid="{8E8F2CC3-4762-4C49-A13A-FF414BEB3A8B}"/>
    <cellStyle name="Tô?ng 8 3" xfId="4622" xr:uid="{6C2EFBF2-B49E-4BA8-9977-37C455B73C77}"/>
    <cellStyle name="Tô?ng 8 3 10" xfId="9292" xr:uid="{7C7B0CEB-DC1A-4286-B62E-B6CA62956DBC}"/>
    <cellStyle name="Tô?ng 8 3 2" xfId="4787" xr:uid="{4239207D-40C5-4477-9D62-3978F9EBB40F}"/>
    <cellStyle name="Tô?ng 8 3 2 2" xfId="7811" xr:uid="{42CD7EBC-F24E-4727-A218-A9C2996E3BAA}"/>
    <cellStyle name="Tô?ng 8 3 2 3" xfId="8802" xr:uid="{EB34B44D-11C7-4732-AD48-9D60837D633E}"/>
    <cellStyle name="Tô?ng 8 3 2 4" xfId="9164" xr:uid="{281A4935-3B73-4FC9-A34D-50B99377DD44}"/>
    <cellStyle name="Tô?ng 8 3 2 5" xfId="9468" xr:uid="{9B61A843-E723-4B92-9921-43CF9B4BF1D7}"/>
    <cellStyle name="Tô?ng 8 3 2 6" xfId="9773" xr:uid="{1231A02E-1896-4A19-A7D5-EBDD706CEF8A}"/>
    <cellStyle name="Tô?ng 8 3 2 7" xfId="10040" xr:uid="{D44BCDE4-E850-446E-A807-650A996D078B}"/>
    <cellStyle name="Tô?ng 8 3 2 8" xfId="10295" xr:uid="{D0D5D8A6-6B4C-4687-9DFE-86230C00C935}"/>
    <cellStyle name="Tô?ng 8 3 2 9" xfId="10525" xr:uid="{230255D8-952A-48A0-AA6C-223E708D100A}"/>
    <cellStyle name="Tô?ng 8 3 3" xfId="7646" xr:uid="{5E610348-9CB1-47FC-8FE1-49A8A1C62E97}"/>
    <cellStyle name="Tô?ng 8 3 4" xfId="8637" xr:uid="{3C0AE574-B24E-4F4C-B9EC-65BA77E8A676}"/>
    <cellStyle name="Tô?ng 8 3 5" xfId="8999" xr:uid="{D563FFFD-7622-4F53-B542-46837648FF9A}"/>
    <cellStyle name="Tô?ng 8 3 6" xfId="5736" xr:uid="{67108F06-349E-4B91-8B92-48C9AD4D21E2}"/>
    <cellStyle name="Tô?ng 8 3 7" xfId="9608" xr:uid="{BB807548-94CA-4DE4-AB79-221B0D519427}"/>
    <cellStyle name="Tô?ng 8 3 8" xfId="7468" xr:uid="{FBD8A348-7A26-4DDC-8025-6975F2AB9BA7}"/>
    <cellStyle name="Tô?ng 8 3 9" xfId="5559" xr:uid="{65152E52-8BDF-43EB-B8FD-65592A3C4A0A}"/>
    <cellStyle name="Tô?ng 8 4" xfId="4716" xr:uid="{A607C08E-6547-4D62-8F3D-0E0AF1354CE0}"/>
    <cellStyle name="Tô?ng 8 4 2" xfId="7740" xr:uid="{D3B748B2-A84F-4F4A-8428-93639A151D8F}"/>
    <cellStyle name="Tô?ng 8 4 3" xfId="8731" xr:uid="{CBB866C9-BD25-488D-A2DE-CFCBA40D382D}"/>
    <cellStyle name="Tô?ng 8 4 4" xfId="9093" xr:uid="{3F9382D5-5448-4781-9D1C-5C95561272CB}"/>
    <cellStyle name="Tô?ng 8 4 5" xfId="9397" xr:uid="{7BC794B8-8F94-4C3F-A6C0-6AB18DACA059}"/>
    <cellStyle name="Tô?ng 8 4 6" xfId="9702" xr:uid="{75CCBD37-5D38-4744-8E5D-CABC4FC30738}"/>
    <cellStyle name="Tô?ng 8 4 7" xfId="9969" xr:uid="{C2FA8567-39AE-415B-BDCC-ED9A70695326}"/>
    <cellStyle name="Tô?ng 8 4 8" xfId="10224" xr:uid="{E74B17E1-41FD-4794-8AFD-4111120466DB}"/>
    <cellStyle name="Tô?ng 8 4 9" xfId="10454" xr:uid="{3C302976-319B-401F-B5C3-073E7B39F3FA}"/>
    <cellStyle name="Tô?ng 8 5" xfId="7547" xr:uid="{14C46FCE-E0DB-4FEC-8C58-4C6BBAA2AF6F}"/>
    <cellStyle name="Tô?ng 8 6" xfId="8538" xr:uid="{576C1207-0108-40AF-AABB-2AFCB1E4600B}"/>
    <cellStyle name="Tô?ng 8 7" xfId="6561" xr:uid="{8B9C3890-797B-4990-BE22-3A5C9C87D94B}"/>
    <cellStyle name="Tô?ng 8 8" xfId="6259" xr:uid="{AFB7F397-EB5D-4553-83A7-5EC2E37C5F40}"/>
    <cellStyle name="Tô?ng 8 9" xfId="7262" xr:uid="{8F25C7E9-F89F-4F56-8719-5541477A31AE}"/>
    <cellStyle name="Tô?ng 9" xfId="4518" xr:uid="{353A1D62-C245-4084-AE55-0CFA74B8A96F}"/>
    <cellStyle name="Tô?ng 9 10" xfId="8402" xr:uid="{6BC7AC26-61A2-46F6-8CA6-CF233A193062}"/>
    <cellStyle name="Tô?ng 9 11" xfId="8417" xr:uid="{6904D194-CAFF-47BE-A63C-5187476ABE47}"/>
    <cellStyle name="Tô?ng 9 12" xfId="5482" xr:uid="{9979F034-2DE7-4087-93AF-6CE9D4C0F9A2}"/>
    <cellStyle name="Tô?ng 9 2" xfId="4570" xr:uid="{314AFE75-28CE-457D-9AF0-C490A877E788}"/>
    <cellStyle name="Tô?ng 9 2 10" xfId="6134" xr:uid="{45D64D47-820F-42E7-9A7E-A019066EDE00}"/>
    <cellStyle name="Tô?ng 9 2 11" xfId="6948" xr:uid="{0AF52B89-D48A-498C-B1C5-C181EE8666DD}"/>
    <cellStyle name="Tô?ng 9 2 2" xfId="4668" xr:uid="{D8F73C1C-8676-47F8-B7A2-E47DAFCAFA72}"/>
    <cellStyle name="Tô?ng 9 2 2 10" xfId="10406" xr:uid="{6862F6EF-69A6-4307-AEFE-A11BECA24394}"/>
    <cellStyle name="Tô?ng 9 2 2 2" xfId="4833" xr:uid="{D2D60CEF-2705-4AAD-9859-04907291BAFE}"/>
    <cellStyle name="Tô?ng 9 2 2 2 2" xfId="7857" xr:uid="{E28C7894-DF31-480F-9D98-9739D0F26167}"/>
    <cellStyle name="Tô?ng 9 2 2 2 3" xfId="8848" xr:uid="{8E6946E9-884C-4C25-87DF-73A727985B04}"/>
    <cellStyle name="Tô?ng 9 2 2 2 4" xfId="9210" xr:uid="{1E45327C-5460-402E-A49F-C1EC30855D63}"/>
    <cellStyle name="Tô?ng 9 2 2 2 5" xfId="9514" xr:uid="{5E6AE140-0E78-4A15-9EEE-72A80A406B2D}"/>
    <cellStyle name="Tô?ng 9 2 2 2 6" xfId="9819" xr:uid="{0E86EF20-AC2C-48FF-A7E7-E674197B341E}"/>
    <cellStyle name="Tô?ng 9 2 2 2 7" xfId="10086" xr:uid="{098E428F-EFA2-48E9-9BEC-5ECAD1181B85}"/>
    <cellStyle name="Tô?ng 9 2 2 2 8" xfId="10341" xr:uid="{93B76753-3AB2-4CDE-98D2-555203369213}"/>
    <cellStyle name="Tô?ng 9 2 2 2 9" xfId="10571" xr:uid="{106251FB-B737-4C85-9EA1-E7A4F80364E0}"/>
    <cellStyle name="Tô?ng 9 2 2 3" xfId="7692" xr:uid="{63937D42-0BEA-4A44-8EF5-F45730A3CA19}"/>
    <cellStyle name="Tô?ng 9 2 2 4" xfId="8683" xr:uid="{C01CE2C1-D0BC-4DBE-B100-45F0DF5BEFAF}"/>
    <cellStyle name="Tô?ng 9 2 2 5" xfId="9045" xr:uid="{FB41EBC4-D966-486F-AC05-A1634F288439}"/>
    <cellStyle name="Tô?ng 9 2 2 6" xfId="9349" xr:uid="{3C23687B-5808-45C4-B414-C83E0ECFE336}"/>
    <cellStyle name="Tô?ng 9 2 2 7" xfId="9654" xr:uid="{597CDCFD-428F-4CFD-B9A6-DC31292F46CD}"/>
    <cellStyle name="Tô?ng 9 2 2 8" xfId="9921" xr:uid="{AF73F8F2-C4BC-45A1-8F74-8F3BEA2616EA}"/>
    <cellStyle name="Tô?ng 9 2 2 9" xfId="10176" xr:uid="{98F6079B-795A-47C6-B40B-6FCBC5209798}"/>
    <cellStyle name="Tô?ng 9 2 3" xfId="4744" xr:uid="{97611E69-5346-401B-8400-4B852F9934BE}"/>
    <cellStyle name="Tô?ng 9 2 3 2" xfId="7768" xr:uid="{6CD8B740-788F-4BBE-8F08-34138AD23563}"/>
    <cellStyle name="Tô?ng 9 2 3 3" xfId="8759" xr:uid="{26FECD7B-2515-4E17-A1C9-B32EC97C380D}"/>
    <cellStyle name="Tô?ng 9 2 3 4" xfId="9121" xr:uid="{8F017117-37B7-4CB8-9211-11930C99430D}"/>
    <cellStyle name="Tô?ng 9 2 3 5" xfId="9425" xr:uid="{4FFC1E37-9C17-4EEC-9895-CF71CF54F634}"/>
    <cellStyle name="Tô?ng 9 2 3 6" xfId="9730" xr:uid="{61EA2BE4-471F-4DFF-8EFA-D8512F20E813}"/>
    <cellStyle name="Tô?ng 9 2 3 7" xfId="9997" xr:uid="{6E885491-E334-4BAE-BB9F-6554B2F1BE2D}"/>
    <cellStyle name="Tô?ng 9 2 3 8" xfId="10252" xr:uid="{C8CBBF76-A451-4FC4-91FA-B446A065E629}"/>
    <cellStyle name="Tô?ng 9 2 3 9" xfId="10482" xr:uid="{F61B6AFF-73B4-483E-B9FA-B736A3B0CD87}"/>
    <cellStyle name="Tô?ng 9 2 4" xfId="7594" xr:uid="{838BBF79-4507-45BF-B6AC-7B9C99D55A81}"/>
    <cellStyle name="Tô?ng 9 2 5" xfId="8585" xr:uid="{3490BAAB-7713-47E9-9840-6D9A6C9354DF}"/>
    <cellStyle name="Tô?ng 9 2 6" xfId="8329" xr:uid="{5F992EFB-C614-4B39-895C-7814940F0B41}"/>
    <cellStyle name="Tô?ng 9 2 7" xfId="5740" xr:uid="{C0EB78F9-84A5-44D5-A495-EA9FB2259D45}"/>
    <cellStyle name="Tô?ng 9 2 8" xfId="8876" xr:uid="{5DAF3B1B-DC3E-40F0-B9E2-F086105D4EAE}"/>
    <cellStyle name="Tô?ng 9 2 9" xfId="5349" xr:uid="{92FD63B2-7981-451B-81C3-87661B49D88D}"/>
    <cellStyle name="Tô?ng 9 3" xfId="4618" xr:uid="{7E7BC3C9-94A4-4F3A-A79D-8E2B85267E9B}"/>
    <cellStyle name="Tô?ng 9 3 10" xfId="6488" xr:uid="{D69465D9-20B7-47C9-A519-904B1A8044FD}"/>
    <cellStyle name="Tô?ng 9 3 2" xfId="4783" xr:uid="{EA7E386A-2560-4C52-AA7A-E6D475236CA0}"/>
    <cellStyle name="Tô?ng 9 3 2 2" xfId="7807" xr:uid="{01341A41-D72B-4E03-B2A4-0F05EB29C7D8}"/>
    <cellStyle name="Tô?ng 9 3 2 3" xfId="8798" xr:uid="{BB168BA2-76ED-41C2-A9F8-4D86CB4AFE57}"/>
    <cellStyle name="Tô?ng 9 3 2 4" xfId="9160" xr:uid="{95D19DED-EC07-4CBC-A357-A8B1343AAFD2}"/>
    <cellStyle name="Tô?ng 9 3 2 5" xfId="9464" xr:uid="{469E5D81-E36A-4DFA-87A9-A4C24786070E}"/>
    <cellStyle name="Tô?ng 9 3 2 6" xfId="9769" xr:uid="{DCAC9FC3-775C-4A9D-A24F-A89780C6AF7D}"/>
    <cellStyle name="Tô?ng 9 3 2 7" xfId="10036" xr:uid="{C37A8732-2DCA-4EA1-BA79-9C63BB6D3179}"/>
    <cellStyle name="Tô?ng 9 3 2 8" xfId="10291" xr:uid="{C099C920-6A71-4A55-92B7-654C48C8F4A4}"/>
    <cellStyle name="Tô?ng 9 3 2 9" xfId="10521" xr:uid="{E37B6804-EF69-4E4F-B8D4-DC6D31C4035B}"/>
    <cellStyle name="Tô?ng 9 3 3" xfId="7642" xr:uid="{C019E63C-9845-41F4-B54D-829582BD7AC3}"/>
    <cellStyle name="Tô?ng 9 3 4" xfId="8633" xr:uid="{E1BA4DDA-B3D4-4FED-961D-B1377E49C155}"/>
    <cellStyle name="Tô?ng 9 3 5" xfId="8995" xr:uid="{3000A8D0-4EE5-48E6-A157-D8CD150F5EF6}"/>
    <cellStyle name="Tô?ng 9 3 6" xfId="8508" xr:uid="{88BC9E8E-C602-4370-A3DE-8804C9E6CDFF}"/>
    <cellStyle name="Tô?ng 9 3 7" xfId="9604" xr:uid="{82ECF400-C4BE-4D1A-A8CE-C0C2E5162861}"/>
    <cellStyle name="Tô?ng 9 3 8" xfId="5187" xr:uid="{6B870FDB-FACC-4484-B9EF-9353A3A6C67B}"/>
    <cellStyle name="Tô?ng 9 3 9" xfId="9279" xr:uid="{4CB45F0A-6464-4323-8E04-7A3B2DACBB27}"/>
    <cellStyle name="Tô?ng 9 4" xfId="4712" xr:uid="{FD41AEC6-8E1A-4630-961E-8D5417356A35}"/>
    <cellStyle name="Tô?ng 9 4 2" xfId="7736" xr:uid="{270E930B-9658-4ABC-8273-5F9A2DABD048}"/>
    <cellStyle name="Tô?ng 9 4 3" xfId="8727" xr:uid="{FC338B4B-A307-4E87-BDCB-4380008BC5EF}"/>
    <cellStyle name="Tô?ng 9 4 4" xfId="9089" xr:uid="{6FF74292-621E-42F8-A817-E66827560096}"/>
    <cellStyle name="Tô?ng 9 4 5" xfId="9393" xr:uid="{E10A1ABB-68C3-4349-9812-7EC86E48B48A}"/>
    <cellStyle name="Tô?ng 9 4 6" xfId="9698" xr:uid="{E23D96A1-AA89-450E-8A42-5EE18A481BC8}"/>
    <cellStyle name="Tô?ng 9 4 7" xfId="9965" xr:uid="{C7E18C50-8D8F-4B2F-8CED-B71FA045E608}"/>
    <cellStyle name="Tô?ng 9 4 8" xfId="10220" xr:uid="{08133595-91D7-4A1E-84B5-C46D27257205}"/>
    <cellStyle name="Tô?ng 9 4 9" xfId="10450" xr:uid="{E1DE2193-B014-4489-98D8-4BD85F64C9F4}"/>
    <cellStyle name="Tô?ng 9 5" xfId="7543" xr:uid="{083A47EB-1F34-4EF2-BD85-5D84106CBA2A}"/>
    <cellStyle name="Tô?ng 9 6" xfId="8534" xr:uid="{785F070E-0261-4356-B34E-FD5D978F4332}"/>
    <cellStyle name="Tô?ng 9 7" xfId="6559" xr:uid="{044B0DE9-E4CA-4397-9961-5CC4C5159B72}"/>
    <cellStyle name="Tô?ng 9 8" xfId="7381" xr:uid="{E5019C3B-9583-448E-86E6-C55BB1493686}"/>
    <cellStyle name="Tô?ng 9 9" xfId="8147" xr:uid="{DFFD20F0-F5E1-411B-8FBB-3FFFDB28EA30}"/>
    <cellStyle name="Tô?t" xfId="4045" xr:uid="{BDD71B75-AA4C-426E-80CD-A1EA66FE04C3}"/>
    <cellStyle name="Total 1" xfId="1104" xr:uid="{1DE45B52-DE03-46C7-A652-E1E39769E8CC}"/>
    <cellStyle name="Total 1 2" xfId="5493" xr:uid="{CBDA7137-28E5-4580-B710-FD21C9AA1D52}"/>
    <cellStyle name="Total 1 3" xfId="6271" xr:uid="{8D15BCBB-7ED1-4AB5-8E95-D347F7F9D04D}"/>
    <cellStyle name="Total 1 4" xfId="5554" xr:uid="{BF522AA5-1553-43F7-8E51-6259A985B4E5}"/>
    <cellStyle name="Total 1 5" xfId="5815" xr:uid="{35A68CD5-D566-4DD9-9DA1-02AB05E2A77C}"/>
    <cellStyle name="Total 1 6" xfId="6164" xr:uid="{0DAE681F-31F6-423A-812C-6DBE1DBEFE67}"/>
    <cellStyle name="Total 1 7" xfId="5492" xr:uid="{3ED932F0-CAE8-413C-A8CA-41759E14C46F}"/>
    <cellStyle name="Total 1 8" xfId="5873" xr:uid="{30457A66-6954-4913-8948-C77316FA9C09}"/>
    <cellStyle name="Total 1 9" xfId="5361" xr:uid="{FA562EE5-8076-48DC-9A18-81A3320F425E}"/>
    <cellStyle name="Total 2" xfId="1105" xr:uid="{BBA714D5-F585-44EE-9F54-30019DC4F682}"/>
    <cellStyle name="Total 2 10" xfId="8158" xr:uid="{E78D8A5E-5C2E-4CB7-B817-6D92A534308E}"/>
    <cellStyle name="Total 2 11" xfId="6205" xr:uid="{8C323FC8-AE5C-41E2-A7BC-0A04E07A8B35}"/>
    <cellStyle name="Total 2 12" xfId="5842" xr:uid="{8AFE9D7F-5F11-4491-A497-F17950F0EA41}"/>
    <cellStyle name="Total 2 13" xfId="8973" xr:uid="{38762A86-1ACE-444F-893B-388F62D37B84}"/>
    <cellStyle name="Total 2 14" xfId="5206" xr:uid="{B0E97A86-6430-4A13-A075-E870B093436C}"/>
    <cellStyle name="Total 2 15" xfId="5929" xr:uid="{49199FE8-03B0-4D7A-99A1-F861B16FDD9C}"/>
    <cellStyle name="Total 2 2" xfId="3138" xr:uid="{1F512295-2D1F-4679-B909-BF654C276018}"/>
    <cellStyle name="Total 2 2 2" xfId="6526" xr:uid="{CD02CB3E-2329-4CA6-BFEB-ED4A157FA9D5}"/>
    <cellStyle name="Total 2 2 3" xfId="5617" xr:uid="{8C3BBFCD-3D40-4F7D-AF43-CC4BA9E2171E}"/>
    <cellStyle name="Total 2 2 4" xfId="7481" xr:uid="{7A8E8AFA-3333-462D-9DE7-A502ED0D6DDA}"/>
    <cellStyle name="Total 2 2 5" xfId="5586" xr:uid="{47876BE7-8764-425B-AE5E-3013AAEA9F30}"/>
    <cellStyle name="Total 2 2 6" xfId="9250" xr:uid="{EDF1B9CB-E48E-499F-8414-B15D0360FFE9}"/>
    <cellStyle name="Total 2 2 7" xfId="6137" xr:uid="{AF04E3AC-DF22-4E73-9C0A-561A3C74FDB6}"/>
    <cellStyle name="Total 2 2 8" xfId="6554" xr:uid="{72340696-3250-42C5-BB9E-C26733654E14}"/>
    <cellStyle name="Total 2 2 9" xfId="9873" xr:uid="{96498AC7-A585-4216-93C5-D0877B812450}"/>
    <cellStyle name="Total 2 3" xfId="3139" xr:uid="{06CFF149-FB4E-43EF-8264-50C859C12A98}"/>
    <cellStyle name="Total 2 3 2" xfId="6527" xr:uid="{1597E14D-BDF0-445A-A373-EF41D940D4E2}"/>
    <cellStyle name="Total 2 3 3" xfId="5766" xr:uid="{0F72CCD5-0D51-479C-99BD-C9F1F98FD4FE}"/>
    <cellStyle name="Total 2 3 4" xfId="6498" xr:uid="{D2F30DB6-2027-4825-BBC6-254C19CA66A3}"/>
    <cellStyle name="Total 2 3 5" xfId="5676" xr:uid="{2F5ADF92-B497-4EB1-A6DA-4BAFF838D196}"/>
    <cellStyle name="Total 2 3 6" xfId="9273" xr:uid="{97DB795F-053A-47F1-9E24-E7E0858776DA}"/>
    <cellStyle name="Total 2 3 7" xfId="8320" xr:uid="{C4BD82DA-D5C4-46E3-837C-577D2DEAFE14}"/>
    <cellStyle name="Total 2 3 8" xfId="5354" xr:uid="{47ADA949-38F8-4D5C-8E60-360B1DD1228A}"/>
    <cellStyle name="Total 2 3 9" xfId="9284" xr:uid="{8BDA2E79-B0C8-4FED-9A6F-80E4BA9B7577}"/>
    <cellStyle name="Total 2 4" xfId="3140" xr:uid="{32E57508-3810-4EE5-8965-6C9DDEAA499E}"/>
    <cellStyle name="Total 2 4 2" xfId="6528" xr:uid="{DB5F8747-BC37-41FA-8965-4C3EFBECF073}"/>
    <cellStyle name="Total 2 4 3" xfId="7189" xr:uid="{E7B651DA-C482-44BD-94B1-E9C25BC8E4E7}"/>
    <cellStyle name="Total 2 4 4" xfId="8196" xr:uid="{EAF5DF40-20D9-4869-B627-C64E15677035}"/>
    <cellStyle name="Total 2 4 5" xfId="7152" xr:uid="{FF61319F-8211-4DC1-9280-4B38F875FCCC}"/>
    <cellStyle name="Total 2 4 6" xfId="5880" xr:uid="{CBF5755E-9BB0-4C9C-8BDF-0D64C8EC70F1}"/>
    <cellStyle name="Total 2 4 7" xfId="6497" xr:uid="{973C2432-C530-4DBB-BA88-5782AC723022}"/>
    <cellStyle name="Total 2 4 8" xfId="5301" xr:uid="{0A864465-02CF-40B1-9A4C-BE3FF910B0A9}"/>
    <cellStyle name="Total 2 4 9" xfId="8311" xr:uid="{6E971998-5A47-4C0A-901A-DC3B6E797F03}"/>
    <cellStyle name="Total 2 5" xfId="3141" xr:uid="{4620D29F-0744-4CEE-9734-5DD6C9344753}"/>
    <cellStyle name="Total 2 5 2" xfId="6529" xr:uid="{5A4C3FB5-552F-4F4B-A3EE-33BD8D066CE5}"/>
    <cellStyle name="Total 2 5 3" xfId="6906" xr:uid="{A2FC41C8-FE49-4EAC-925B-9975DE699F3F}"/>
    <cellStyle name="Total 2 5 4" xfId="5982" xr:uid="{6A6DBFF2-D7F0-4689-8CD0-72F52C97880B}"/>
    <cellStyle name="Total 2 5 5" xfId="8088" xr:uid="{920858F4-0705-459B-B04E-310598942605}"/>
    <cellStyle name="Total 2 5 6" xfId="5170" xr:uid="{A995A148-1395-4743-8B98-598718A052C4}"/>
    <cellStyle name="Total 2 5 7" xfId="7151" xr:uid="{B90619BF-FD80-45EF-9556-7A8F6C801BB8}"/>
    <cellStyle name="Total 2 5 8" xfId="8312" xr:uid="{789DB4D6-5760-4A37-877F-15FFF6C6A4E2}"/>
    <cellStyle name="Total 2 5 9" xfId="8958" xr:uid="{1C9EDBA6-4103-4932-B1E9-4452F52DE10D}"/>
    <cellStyle name="Total 2 6" xfId="3142" xr:uid="{1C0CE33B-C7D0-4A54-A1CC-C61D2A6972A3}"/>
    <cellStyle name="Total 2 6 2" xfId="6530" xr:uid="{7F38A5D1-1005-4FAD-976E-99FA4B18445C}"/>
    <cellStyle name="Total 2 6 3" xfId="5765" xr:uid="{BA221598-5EC6-4575-B018-7BB464659637}"/>
    <cellStyle name="Total 2 6 4" xfId="5983" xr:uid="{74508794-9845-4E26-B3FA-CDA6E59BBB11}"/>
    <cellStyle name="Total 2 6 5" xfId="5894" xr:uid="{24698300-15C0-4C7D-99B5-7B7AB8C1D9C7}"/>
    <cellStyle name="Total 2 6 6" xfId="7195" xr:uid="{E5541D96-1C16-4242-BF87-428349C8EB2B}"/>
    <cellStyle name="Total 2 6 7" xfId="8296" xr:uid="{C388D400-7DC4-46E8-9903-8496DF6725FE}"/>
    <cellStyle name="Total 2 6 8" xfId="5859" xr:uid="{92EEC164-EDD5-4B90-B544-ECE4CDD7C969}"/>
    <cellStyle name="Total 2 6 9" xfId="9239" xr:uid="{3082A144-2168-453D-8423-8ABBA2D26BA4}"/>
    <cellStyle name="Total 2 7" xfId="3944" xr:uid="{80D06C02-A91E-49A6-B4C3-937E75F54248}"/>
    <cellStyle name="Total 2 8" xfId="5494" xr:uid="{B22E030C-7D60-4D7E-8450-2931722A1345}"/>
    <cellStyle name="Total 2 9" xfId="6270" xr:uid="{7143B626-5BA7-49E8-A6CF-54D138050866}"/>
    <cellStyle name="Total 3" xfId="1106" xr:uid="{EA308560-B6BB-4218-84BB-82F445808EBC}"/>
    <cellStyle name="Total 3 2" xfId="5495" xr:uid="{D53EAF1A-C28E-4846-94AC-8ABC1D1290B9}"/>
    <cellStyle name="Total 3 3" xfId="6267" xr:uid="{93163380-C598-4F4E-80F1-F5FC6C44A52E}"/>
    <cellStyle name="Total 3 4" xfId="8159" xr:uid="{71F330AF-B4C9-49ED-8542-FFBA6AEBBC9E}"/>
    <cellStyle name="Total 3 5" xfId="7298" xr:uid="{0FE446B3-0813-4522-8EBA-F85AF6B1B0BC}"/>
    <cellStyle name="Total 3 6" xfId="8332" xr:uid="{D17974BF-7068-4650-A2BB-062C7A148C58}"/>
    <cellStyle name="Total 3 7" xfId="9238" xr:uid="{3834A49D-4DC1-4F29-A5A7-F93EFB00C1B6}"/>
    <cellStyle name="Total 3 8" xfId="9548" xr:uid="{0D2559BD-57E4-4390-8685-FA3935A64B59}"/>
    <cellStyle name="Total 3 9" xfId="9846" xr:uid="{3BC63A52-04D5-41EF-8C78-0F62B13C3047}"/>
    <cellStyle name="Total 4" xfId="1107" xr:uid="{F3076786-586C-4FE1-9D53-4C0BDB48C95C}"/>
    <cellStyle name="Total 4 2" xfId="5496" xr:uid="{0C5C6811-CBEF-4E87-A5DE-924B8CC6E84F}"/>
    <cellStyle name="Total 4 3" xfId="6266" xr:uid="{6078D9EA-EE06-4545-B257-984A790DF186}"/>
    <cellStyle name="Total 4 4" xfId="5575" xr:uid="{EFE7BE8C-49CD-4DA6-97DB-B2C46D232778}"/>
    <cellStyle name="Total 4 5" xfId="6506" xr:uid="{D17548A6-5EF1-4B07-952B-C61353ABF466}"/>
    <cellStyle name="Total 4 6" xfId="8377" xr:uid="{6AC9CEE1-D419-4479-B53C-5C0A07279EDB}"/>
    <cellStyle name="Total 4 7" xfId="9268" xr:uid="{ADD1EF5B-5355-49D8-88A4-08AF7569E0E2}"/>
    <cellStyle name="Total 4 8" xfId="8435" xr:uid="{6591CA0B-40D1-4556-9B19-04E16BC1CF42}"/>
    <cellStyle name="Total 4 9" xfId="9856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6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7" xr:uid="{D6FE1191-AD1C-4628-A039-5AB1848103E9}"/>
    <cellStyle name="V?n ba?n Gia?i thích" xfId="4048" xr:uid="{14200679-D0A8-4C92-BD24-1FCD385F9618}"/>
    <cellStyle name="Valuta (0)" xfId="1302" xr:uid="{B89C148A-A645-4B1A-9852-15D99005FA6C}"/>
    <cellStyle name="Valuta_NPV" xfId="1117" xr:uid="{34521638-1A96-4367-8103-F8F23A7B9B6F}"/>
    <cellStyle name="Valuutta_BINV" xfId="3143" xr:uid="{6EA4F807-1478-4687-9470-81787E5AE189}"/>
    <cellStyle name="W" xfId="1303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8" xr:uid="{2D2F8CDE-745B-4C55-8AF9-11F25BFAC331}"/>
    <cellStyle name="Warning Text 2 2" xfId="3697" xr:uid="{0F902E1B-D055-4715-9BBC-3AABFAF92739}"/>
    <cellStyle name="Warning Text 2 3" xfId="3942" xr:uid="{EF42FDDC-5DD8-45F6-BB52-1400884429A4}"/>
    <cellStyle name="Warning Text 3" xfId="3144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5" xr:uid="{97F5B6DB-BA18-40AE-9E2A-2F3D1E9CF976}"/>
    <cellStyle name="wrap" xfId="1304" xr:uid="{19AC8AF3-941B-481C-A523-E45E1DEEAD8E}"/>
    <cellStyle name="Wไhrung [0]_35ERI8T2gbIEMixb4v26icuOo" xfId="1305" xr:uid="{4B691BC1-AE26-491F-B995-6EBEC52C619D}"/>
    <cellStyle name="Wไhrung_35ERI8T2gbIEMixb4v26icuOo" xfId="1306" xr:uid="{E7818D3C-ADB2-4396-AFB2-455145A60E2B}"/>
    <cellStyle name="Xâ?u" xfId="4049" xr:uid="{D252E595-3D55-41D1-AF56-2C952E2C16D1}"/>
    <cellStyle name="เครื่องหมายจุลภาค [0]" xfId="1307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6" xr:uid="{64FCE397-AA4B-4F5D-87C2-475EFCBE7952}"/>
    <cellStyle name="เครื่องหมายจุลภาค 2 2 2 3" xfId="3147" xr:uid="{0BFD6778-6EC7-4E10-9427-36976CAB9CA0}"/>
    <cellStyle name="เครื่องหมายจุลภาค 2 2 2 4" xfId="3148" xr:uid="{1D6E2E61-14F3-47CB-80EB-814F59B0DB16}"/>
    <cellStyle name="เครื่องหมายจุลภาค 2 2 3" xfId="3149" xr:uid="{08145749-0F29-40BF-8128-3BA6B29343A1}"/>
    <cellStyle name="เครื่องหมายจุลภาค 2 2 4" xfId="3150" xr:uid="{C5298DCE-3310-44E2-BDBC-13FE65394F1E}"/>
    <cellStyle name="เครื่องหมายจุลภาค 2 2 5" xfId="3151" xr:uid="{7F5B63C8-CBBA-4784-B30E-D553E752C2B5}"/>
    <cellStyle name="เครื่องหมายจุลภาค 2 2 6" xfId="3152" xr:uid="{94D3DD05-8E7D-423E-A586-A4462EEA78C9}"/>
    <cellStyle name="เครื่องหมายจุลภาค 2 3" xfId="3153" xr:uid="{AACF90AC-7B6D-46FF-AF9F-AB622710784C}"/>
    <cellStyle name="เครื่องหมายจุลภาค 2 4" xfId="3154" xr:uid="{92448A84-B30C-4944-B8FD-C6F1AB646397}"/>
    <cellStyle name="เครื่องหมายจุลภาค 2 5" xfId="3155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6" xr:uid="{2734D6F6-F568-4369-84F8-5DB170CDA94E}"/>
    <cellStyle name="เครื่องหมายจุลภาค 3 4" xfId="3157" xr:uid="{7D65AFFA-CBC0-43CE-AB47-090337192DED}"/>
    <cellStyle name="เครื่องหมายจุลภาค 3 5" xfId="3158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59" xr:uid="{8BB57426-4CF6-40BF-BFC0-D9050A945728}"/>
    <cellStyle name="เครื่องหมายจุลภาค 4 3" xfId="3160" xr:uid="{F845E749-FD3C-46D8-A84D-533701C4275E}"/>
    <cellStyle name="เครื่องหมายจุลภาค 4 4" xfId="3161" xr:uid="{195E7B95-AC8C-411F-99EF-25C4909A3DF1}"/>
    <cellStyle name="เครื่องหมายจุลภาค 4 5" xfId="3162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3" xr:uid="{2BFD0346-51BE-40B6-82E6-15DC52A4004C}"/>
    <cellStyle name="เครื่องหมายจุลภาค 5 4" xfId="3164" xr:uid="{5AF722E4-279E-44B2-9E0F-A35C8264CCEB}"/>
    <cellStyle name="เครื่องหมายจุลภาค 5 5" xfId="3165" xr:uid="{B9A68A70-3426-4A6F-B952-153A6D955F8B}"/>
    <cellStyle name="เครื่องหมายจุลภาค 6" xfId="1133" xr:uid="{31E0077D-B3A1-4314-A59F-05655C5A1EE7}"/>
    <cellStyle name="เครื่องหมายจุลภาค 6 2" xfId="3166" xr:uid="{70BDCFCC-F65B-4DA0-83DF-9DE4CDEA8830}"/>
    <cellStyle name="เครื่องหมายจุลภาค 6 3" xfId="3167" xr:uid="{94E68146-8BE2-455B-87BC-7E9FF27448AB}"/>
    <cellStyle name="เครื่องหมายจุลภาค 7" xfId="1134" xr:uid="{48E916E6-A259-43D0-88BF-B5F7B536D4DD}"/>
    <cellStyle name="เครื่องหมายจุลภาค 7 2" xfId="3168" xr:uid="{3DC7293D-31B4-4090-A09E-EB24C40814B5}"/>
    <cellStyle name="เครื่องหมายจุลภาค 7 3" xfId="3169" xr:uid="{6608A1F2-28CB-4A46-BC14-522AD3D709F3}"/>
    <cellStyle name="เครื่องหมายจุลภาค 7 4" xfId="3170" xr:uid="{43EA3A7F-7F8F-4483-A548-3A3D7AC349AE}"/>
    <cellStyle name="เครื่องหมายจุลภาค 7 5" xfId="3171" xr:uid="{C10CF42D-E9A7-4951-B454-193970ACB392}"/>
    <cellStyle name="เครื่องหมายจุลภาค 7 6" xfId="3172" xr:uid="{A6960189-65E8-4103-9881-F6BD4939B8F4}"/>
    <cellStyle name="เครื่องหมายจุลภาค 7 7" xfId="3173" xr:uid="{D8D4DFFD-8E46-459B-98A5-89B90162596D}"/>
    <cellStyle name="เครื่องหมายจุลภาค 7 8" xfId="3174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8" xr:uid="{64C79D70-D75F-475D-BB28-B0CD7381D71F}"/>
    <cellStyle name="เครื่องหมายสกุลเงิน_1" xfId="3175" xr:uid="{B7EB0BD5-C5F5-415F-94CC-07BE92916196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6" xr:uid="{E2939005-8B06-40C1-AAB6-7143FD65D5DA}"/>
    <cellStyle name="เชื่อมโยงหลายมิติ 4" xfId="3177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8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79" xr:uid="{9DA89EB1-12CD-452E-AB40-0CB855603102}"/>
    <cellStyle name="แย่" xfId="1144" xr:uid="{2DBE4F96-ECAB-4F14-B5D4-5F23E2D8636A}"/>
    <cellStyle name="แย่ 2" xfId="1145" xr:uid="{33C29CCB-797C-4317-A48C-87E6CE443F87}"/>
    <cellStyle name="แย่ 3" xfId="3180" xr:uid="{C8A860D4-DC59-463E-9500-01198CF0FC85}"/>
    <cellStyle name="แสดงผล" xfId="1146" xr:uid="{5D08342B-3C54-43EC-87F9-98A7372ABF56}"/>
    <cellStyle name="แสดงผล 10" xfId="8873" xr:uid="{6662386F-ADF6-4056-8D40-1A54681455EA}"/>
    <cellStyle name="แสดงผล 11" xfId="9263" xr:uid="{B21BEF03-5972-4A55-BAB4-9968FD56F91C}"/>
    <cellStyle name="แสดงผล 12" xfId="9582" xr:uid="{C2DCE8E0-CFDB-4336-BC7C-734667597F3E}"/>
    <cellStyle name="แสดงผล 13" xfId="7171" xr:uid="{0E5EC6BD-FB91-4560-BE95-32DDBDCA3485}"/>
    <cellStyle name="แสดงผล 2" xfId="1147" xr:uid="{8349C824-5272-432D-A9D7-6D70D976F42C}"/>
    <cellStyle name="แสดงผล 2 2" xfId="5510" xr:uid="{A290950B-0312-4244-91A7-833BCCFFFA1F}"/>
    <cellStyle name="แสดงผล 2 3" xfId="6252" xr:uid="{CAD98BAE-5BC7-4B1C-AB89-72EAA1144EBB}"/>
    <cellStyle name="แสดงผล 2 4" xfId="8356" xr:uid="{825DD192-1796-42BA-84EF-E2783358A32A}"/>
    <cellStyle name="แสดงผล 2 5" xfId="8198" xr:uid="{AC9FFD94-2938-4296-BFEA-AE1286647CF3}"/>
    <cellStyle name="แสดงผล 2 6" xfId="5250" xr:uid="{DEA6CB5A-8216-4A6A-9D41-DF165A630980}"/>
    <cellStyle name="แสดงผล 2 7" xfId="5582" xr:uid="{9BCCC1E7-740E-43C4-A6A1-D2D838FC8BFF}"/>
    <cellStyle name="แสดงผล 2 8" xfId="8136" xr:uid="{1BE98DAF-6422-402B-BEA3-75DB2E9BF8D7}"/>
    <cellStyle name="แสดงผล 2 9" xfId="9852" xr:uid="{8124A8DC-3D23-4815-9416-34D8290533A3}"/>
    <cellStyle name="แสดงผล 3" xfId="3181" xr:uid="{C9E95EDB-2668-47AD-BB86-BCEE53DE37BD}"/>
    <cellStyle name="แสดงผล 3 2" xfId="6548" xr:uid="{9D83BC4A-8E7F-4D63-AE65-BC186CE13D6D}"/>
    <cellStyle name="แสดงผล 3 3" xfId="5755" xr:uid="{8549FEBE-9D25-4498-A98E-EC13644D7C24}"/>
    <cellStyle name="แสดงผล 3 4" xfId="5985" xr:uid="{36670E58-07C9-4701-BECC-A805FD77975E}"/>
    <cellStyle name="แสดงผล 3 5" xfId="7222" xr:uid="{10E01660-B28A-49F1-A871-22BD1C2901C0}"/>
    <cellStyle name="แสดงผล 3 6" xfId="5401" xr:uid="{04F47D34-2F5B-4FBA-8F8A-7F142787FCF6}"/>
    <cellStyle name="แสดงผล 3 7" xfId="8932" xr:uid="{32861844-9F83-461B-8A9B-901340F07439}"/>
    <cellStyle name="แสดงผล 3 8" xfId="5222" xr:uid="{1A869544-8B19-4906-A6A6-C913210FE486}"/>
    <cellStyle name="แสดงผล 3 9" xfId="9267" xr:uid="{6AB1F8D6-1418-4678-939E-CBA41633B400}"/>
    <cellStyle name="แสดงผล 4" xfId="3182" xr:uid="{ED14A768-0F9B-411D-9302-82A33D7AF111}"/>
    <cellStyle name="แสดงผล 4 2" xfId="6549" xr:uid="{D4254D31-F915-4BAA-B549-9F3FD5E558D4}"/>
    <cellStyle name="แสดงผล 4 3" xfId="5615" xr:uid="{8AC3E18F-9BF9-4E8D-B1EE-DCA96D3857A7}"/>
    <cellStyle name="แสดงผล 4 4" xfId="7245" xr:uid="{F081547C-4398-4024-A8E2-CE47B11B87D9}"/>
    <cellStyle name="แสดงผล 4 5" xfId="6459" xr:uid="{E8C9ED92-1707-4A88-B4E3-C0CCC5A31E1D}"/>
    <cellStyle name="แสดงผล 4 6" xfId="7961" xr:uid="{05A25030-F37A-4FB5-86D0-C2D635416348}"/>
    <cellStyle name="แสดงผล 4 7" xfId="6008" xr:uid="{167BCEF8-8EFF-48F1-B58E-FC562D576660}"/>
    <cellStyle name="แสดงผล 4 8" xfId="8266" xr:uid="{FC28E69F-8AC0-48FB-AA1C-B0F832370091}"/>
    <cellStyle name="แสดงผล 4 9" xfId="8137" xr:uid="{FBC1A777-4BF0-4D81-BEAF-EDFEFFD69019}"/>
    <cellStyle name="แสดงผล 5" xfId="3183" xr:uid="{B2FDABE3-60DA-4309-A8F1-994215630CDB}"/>
    <cellStyle name="แสดงผล 5 2" xfId="6550" xr:uid="{4FB33ED5-3270-47EF-A087-5F03D3277E14}"/>
    <cellStyle name="แสดงผล 5 3" xfId="5754" xr:uid="{1BF59E32-5B5B-4EA1-BE56-3662D14A3369}"/>
    <cellStyle name="แสดงผล 5 4" xfId="7212" xr:uid="{B36420B5-08C5-4937-8A5E-B259ACC0F7E1}"/>
    <cellStyle name="แสดงผล 5 5" xfId="6458" xr:uid="{CEC21626-7E3C-4613-9590-F4E713FE71E7}"/>
    <cellStyle name="แสดงผล 5 6" xfId="8887" xr:uid="{2C672F62-C58A-4F3A-A39E-87B847456210}"/>
    <cellStyle name="แสดงผล 5 7" xfId="8285" xr:uid="{BC96F217-80FD-44C4-BC43-563C51F1543E}"/>
    <cellStyle name="แสดงผล 5 8" xfId="6512" xr:uid="{A0CB9420-3455-4797-942E-2A88FD979CC7}"/>
    <cellStyle name="แสดงผล 5 9" xfId="5490" xr:uid="{B5E7D2B1-5737-4CBA-A720-F58E60C80368}"/>
    <cellStyle name="แสดงผล 6" xfId="5509" xr:uid="{32162AEF-8789-4EA3-99E2-A5E70482F760}"/>
    <cellStyle name="แสดงผล 7" xfId="6253" xr:uid="{A0621C9D-230F-47E4-9BE8-B968F25E9C1F}"/>
    <cellStyle name="แสดงผล 8" xfId="7507" xr:uid="{FC89FD1E-9F2D-4882-882B-E68EADD91A89}"/>
    <cellStyle name="แสดงผล 9" xfId="7125" xr:uid="{A323230E-2699-4675-8816-1286447231DE}"/>
    <cellStyle name="การคำนวณ" xfId="1148" xr:uid="{999C5491-5A30-4FBE-BA2F-971826A18A8D}"/>
    <cellStyle name="การคำนวณ 10" xfId="6921" xr:uid="{0B8C3235-3F9C-4E35-92B9-9CAAD810CE43}"/>
    <cellStyle name="การคำนวณ 11" xfId="8460" xr:uid="{F2DC718C-E06C-416A-AD13-10D35392CB04}"/>
    <cellStyle name="การคำนวณ 12" xfId="5272" xr:uid="{5621A6F9-F9CA-4395-8342-4639D3CC4FF2}"/>
    <cellStyle name="การคำนวณ 13" xfId="6501" xr:uid="{CF69A99C-8CC5-4552-A2CC-AE5366FBECDD}"/>
    <cellStyle name="การคำนวณ 2" xfId="1149" xr:uid="{FAA54EFA-A790-4AD5-A92B-8E42D372D381}"/>
    <cellStyle name="การคำนวณ 2 2" xfId="5512" xr:uid="{6FBE3BD7-8B02-492E-B099-AD8F63E50D30}"/>
    <cellStyle name="การคำนวณ 2 3" xfId="5397" xr:uid="{92F2C6CC-DCB3-450D-B4CA-68479A877FB8}"/>
    <cellStyle name="การคำนวณ 2 4" xfId="8270" xr:uid="{5474DA06-A97F-46CF-B701-23412933BCE3}"/>
    <cellStyle name="การคำนวณ 2 5" xfId="8076" xr:uid="{386D1FCC-96EF-4FD9-A57F-DA32013FEC45}"/>
    <cellStyle name="การคำนวณ 2 6" xfId="6517" xr:uid="{F17671D2-D786-46B3-AC6C-D9868A77C646}"/>
    <cellStyle name="การคำนวณ 2 7" xfId="9546" xr:uid="{C4D06B3D-9C87-43C4-8E52-D82633AA2937}"/>
    <cellStyle name="การคำนวณ 2 8" xfId="9578" xr:uid="{C0E5375F-037B-40EC-8B67-A8119207CEAE}"/>
    <cellStyle name="การคำนวณ 2 9" xfId="8439" xr:uid="{05B695BB-545D-4461-A14F-99AF3238F40D}"/>
    <cellStyle name="การคำนวณ 3" xfId="3184" xr:uid="{377CFCED-4863-4C27-9CD5-16FAA33A7D94}"/>
    <cellStyle name="การคำนวณ 3 2" xfId="6551" xr:uid="{11E50EF7-B7AC-428D-A7CA-4E572BD02CFD}"/>
    <cellStyle name="การคำนวณ 3 3" xfId="6903" xr:uid="{DB6A460C-3994-48E1-8407-6BFBFBF17BE8}"/>
    <cellStyle name="การคำนวณ 3 4" xfId="7279" xr:uid="{991902D8-8E3C-4C18-AE58-33FA484DD88C}"/>
    <cellStyle name="การคำนวณ 3 5" xfId="5891" xr:uid="{978DFE84-0813-4C72-89EB-AF5042FD8BDB}"/>
    <cellStyle name="การคำนวณ 3 6" xfId="5484" xr:uid="{826F1700-E459-4F85-8F0C-DAC3EFEAB538}"/>
    <cellStyle name="การคำนวณ 3 7" xfId="8237" xr:uid="{9C41D2D9-E47A-402F-9302-7D71A595550C}"/>
    <cellStyle name="การคำนวณ 3 8" xfId="9589" xr:uid="{493A6EF4-91DA-49FA-9747-A33CE3BBD7D6}"/>
    <cellStyle name="การคำนวณ 3 9" xfId="5869" xr:uid="{38FE8EF9-05A1-41CC-ABB6-E157E8B7AD39}"/>
    <cellStyle name="การคำนวณ 4" xfId="3185" xr:uid="{EB9C238D-1FEC-4EF6-8F82-981BBAA6C24F}"/>
    <cellStyle name="การคำนวณ 4 2" xfId="6552" xr:uid="{F24E2E19-FD01-42C4-A595-DE668D8B596E}"/>
    <cellStyle name="การคำนวณ 4 3" xfId="5753" xr:uid="{E9FA82E2-59D7-465F-A3F8-B04F9CEDC962}"/>
    <cellStyle name="การคำนวณ 4 4" xfId="8898" xr:uid="{CB792CD5-E7A9-4804-82AC-504376D945F2}"/>
    <cellStyle name="การคำนวณ 4 5" xfId="8450" xr:uid="{F9A46489-013D-40A8-B145-449CB2E41754}"/>
    <cellStyle name="การคำนวณ 4 6" xfId="9308" xr:uid="{6FA662DF-C76F-4D00-8AC4-2D5C81F744EE}"/>
    <cellStyle name="การคำนวณ 4 7" xfId="9295" xr:uid="{F56AA656-F929-457D-B06E-47815B400DDE}"/>
    <cellStyle name="การคำนวณ 4 8" xfId="9538" xr:uid="{09EA79A0-BEBA-404E-8ED0-5D5171D93362}"/>
    <cellStyle name="การคำนวณ 4 9" xfId="8906" xr:uid="{3157678D-71AE-4AF3-9458-A8F53F0C4E1A}"/>
    <cellStyle name="การคำนวณ 5" xfId="3186" xr:uid="{E49BBE31-19C9-4AD4-9F14-5176F5E52F94}"/>
    <cellStyle name="การคำนวณ 5 2" xfId="6553" xr:uid="{963A437A-9CFD-49DA-A52E-A8ABF4AF87A0}"/>
    <cellStyle name="การคำนวณ 5 3" xfId="5752" xr:uid="{910D54CC-05B6-448B-9B47-46150E1BE2D8}"/>
    <cellStyle name="การคำนวณ 5 4" xfId="8440" xr:uid="{4AD4198B-C27A-43F1-94A7-ADEF68DA88A7}"/>
    <cellStyle name="การคำนวณ 5 5" xfId="5305" xr:uid="{19B2DE19-BEFB-4DB9-A397-FC5247E84047}"/>
    <cellStyle name="การคำนวณ 5 6" xfId="7378" xr:uid="{86765439-C5C3-4A44-AC45-9EC145B9B7DC}"/>
    <cellStyle name="การคำนวณ 5 7" xfId="9234" xr:uid="{3F6B36DA-00C1-41FA-BAB7-6901349B1FE2}"/>
    <cellStyle name="การคำนวณ 5 8" xfId="6150" xr:uid="{033D581B-8F90-4868-8FFB-3A5ACDF3363D}"/>
    <cellStyle name="การคำนวณ 5 9" xfId="9870" xr:uid="{DE406A69-245F-4627-93B8-CE07D81A569A}"/>
    <cellStyle name="การคำนวณ 6" xfId="5511" xr:uid="{65BDCAE4-62F2-4C1F-8A08-513C94EAEF78}"/>
    <cellStyle name="การคำนวณ 7" xfId="6251" xr:uid="{447BA452-0545-4EB6-97AB-71F49EF9006E}"/>
    <cellStyle name="การคำนวณ 8" xfId="8287" xr:uid="{DF802D08-48F8-4AB5-82D9-99543ACC6767}"/>
    <cellStyle name="การคำนวณ 9" xfId="8184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7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88" xr:uid="{2D327949-FD9E-4B08-9DCF-6A86DB3BAC97}"/>
    <cellStyle name="ค@ฏ๋_laroux" xfId="3189" xr:uid="{37C66821-8206-4E86-80F2-C9EF341D4C97}"/>
    <cellStyle name="คdคภฆ์[0]_laroux" xfId="3190" xr:uid="{4CF45F9C-CA84-457B-8E08-112D72B1F955}"/>
    <cellStyle name="คdคภฆ์_laroux" xfId="3191" xr:uid="{A3DD12CC-4877-4ADD-8F9B-18BB2A3B47DA}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2" xr:uid="{3BF97BC2-2889-4028-AACE-825829E865EF}"/>
    <cellStyle name="ณfน๔ [0]_laroux" xfId="3193" xr:uid="{6D024ABA-D253-4518-8E71-0F8331D51372}"/>
    <cellStyle name="ณfน๔[0]_laroux" xfId="3194" xr:uid="{7ED9D181-C120-4B67-9AD1-34873959C8AB}"/>
    <cellStyle name="ณfน๔_laroux" xfId="3195" xr:uid="{B331C1F6-6121-4BA9-B35B-6E612129E779}"/>
    <cellStyle name="ดี" xfId="1156" xr:uid="{874C38E7-676B-4B2E-BA60-A30AA1DADD06}"/>
    <cellStyle name="ดี 2" xfId="1157" xr:uid="{E894829C-09E0-450C-B3BA-DC9B2C94BF00}"/>
    <cellStyle name="ดี 3" xfId="3196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7" xr:uid="{20D13AE7-2A2D-49CB-AEF1-CF7DE55A73DE}"/>
    <cellStyle name="ตามการเชื่อมโยงหลายมิติ 4" xfId="3198" xr:uid="{9D42B289-2031-4533-80A0-B7DC1CDD6CED}"/>
    <cellStyle name="น้บะภฒ_95" xfId="1309" xr:uid="{1DF57F5C-72A0-47D1-8436-C20A7BC926A8}"/>
    <cellStyle name="ปกติ 10" xfId="3199" xr:uid="{4D378253-E7A5-44F4-BF09-AA63B2F2BEAB}"/>
    <cellStyle name="ปกติ 11" xfId="3200" xr:uid="{AAA41AFF-DBDC-4FD7-88F8-635FFC915474}"/>
    <cellStyle name="ปกติ 12" xfId="3201" xr:uid="{F2EBBE96-1ACC-4BDA-B7FB-442AF8A7E362}"/>
    <cellStyle name="ปกติ 13" xfId="3202" xr:uid="{1524E8FC-1724-4217-9FA2-6D3A9B23ACFB}"/>
    <cellStyle name="ปกติ 14" xfId="3203" xr:uid="{734D9042-044D-4F73-9B27-15E75F8C07B9}"/>
    <cellStyle name="ปกติ 15" xfId="3204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5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6" xr:uid="{B23D8574-B221-45D1-B659-95402C0E63D8}"/>
    <cellStyle name="ปกติ 2 3 4" xfId="3207" xr:uid="{7AE67906-BC9D-47FB-9994-868B8C245AAB}"/>
    <cellStyle name="ปกติ 2 3 5" xfId="3208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09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0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1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2" xr:uid="{F46E48F2-8E79-4FC3-BC4F-576FDEC8B630}"/>
    <cellStyle name="ปกติ 6 4" xfId="3213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4" xr:uid="{C4B264B1-0814-4167-BA8D-A4FCFA095691}"/>
    <cellStyle name="ปกติ 7 4" xfId="3215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6" xr:uid="{9FFAE014-EF13-4AC4-B2BC-28893923C42E}"/>
    <cellStyle name="ปกติ 9 2" xfId="3217" xr:uid="{39C26BFB-99EF-425E-A88A-5323D560F5AB}"/>
    <cellStyle name="ป้อนค่า" xfId="1188" xr:uid="{9F4BFC1E-A75A-4444-A3B0-F066E0F36C35}"/>
    <cellStyle name="ป้อนค่า 10" xfId="7138" xr:uid="{BC5F8593-7CBD-4537-AB5F-8E66F000BFE4}"/>
    <cellStyle name="ป้อนค่า 11" xfId="8916" xr:uid="{CF71689D-BB97-47D1-8907-5A515BC8D130}"/>
    <cellStyle name="ป้อนค่า 12" xfId="5914" xr:uid="{20516F99-02CE-41C4-811F-829F7EEB951C}"/>
    <cellStyle name="ป้อนค่า 13" xfId="9258" xr:uid="{E31450C2-5CC2-4918-98E6-14B7448B14E8}"/>
    <cellStyle name="ป้อนค่า 2" xfId="1189" xr:uid="{A323302D-44AB-439C-8117-7A403D19CEEB}"/>
    <cellStyle name="ป้อนค่า 2 2" xfId="5547" xr:uid="{E41FDE98-B10F-4F29-9FAD-AD3628EEF6ED}"/>
    <cellStyle name="ป้อนค่า 2 3" xfId="6209" xr:uid="{D8DC057F-1559-4DD1-B5ED-98936A85B469}"/>
    <cellStyle name="ป้อนค่า 2 4" xfId="5715" xr:uid="{03649898-A5FE-4D09-939B-874558935176}"/>
    <cellStyle name="ป้อนค่า 2 5" xfId="8294" xr:uid="{089080BE-8916-47A9-BDDC-8F82529B2B04}"/>
    <cellStyle name="ป้อนค่า 2 6" xfId="8947" xr:uid="{CD9B9D59-279A-4BC8-9765-D1FC42DF8748}"/>
    <cellStyle name="ป้อนค่า 2 7" xfId="8244" xr:uid="{3307561F-EC9D-4162-A6CF-F9E05171A34E}"/>
    <cellStyle name="ป้อนค่า 2 8" xfId="6589" xr:uid="{2F42BA1F-539F-4E11-8F9C-F6C7CB8E7E4B}"/>
    <cellStyle name="ป้อนค่า 2 9" xfId="5366" xr:uid="{838C7ED0-51AA-443F-9798-1400626152CC}"/>
    <cellStyle name="ป้อนค่า 3" xfId="3218" xr:uid="{155DFF3D-47EC-4177-A286-AB4DEAADCB0B}"/>
    <cellStyle name="ป้อนค่า 3 2" xfId="6582" xr:uid="{A54CCF74-5CE4-43DA-B8A1-219DBF449115}"/>
    <cellStyle name="ป้อนค่า 3 3" xfId="5261" xr:uid="{47C892F2-91FA-4CBB-9E9B-3E96DA34FEC7}"/>
    <cellStyle name="ป้อนค่า 3 4" xfId="5990" xr:uid="{677C26CC-84D1-49E2-B614-9438712BBC22}"/>
    <cellStyle name="ป้อนค่า 3 5" xfId="6003" xr:uid="{86B589AA-9CDA-445E-BEC4-E864DB85622F}"/>
    <cellStyle name="ป้อนค่า 3 6" xfId="5275" xr:uid="{C444E677-2CD7-450E-A2B4-3816B90E3466}"/>
    <cellStyle name="ป้อนค่า 3 7" xfId="6464" xr:uid="{5344AD9A-4ABF-4187-A3E5-C636FB98CBBC}"/>
    <cellStyle name="ป้อนค่า 3 8" xfId="5716" xr:uid="{BE774560-CD7F-4131-8257-20AC01D99805}"/>
    <cellStyle name="ป้อนค่า 3 9" xfId="8895" xr:uid="{6FEF27A5-482B-4A98-AE4C-D04D6A9A06E3}"/>
    <cellStyle name="ป้อนค่า 4" xfId="3219" xr:uid="{5A90D31F-56F2-43A1-B7BF-3672C26D2A51}"/>
    <cellStyle name="ป้อนค่า 4 2" xfId="6583" xr:uid="{1B88FDF5-823D-41E6-AD22-DA2377EF7372}"/>
    <cellStyle name="ป้อนค่า 4 3" xfId="5735" xr:uid="{101EE11B-C3AB-49BF-B47A-1540790F8268}"/>
    <cellStyle name="ป้อนค่า 4 4" xfId="8443" xr:uid="{FC63BF44-5E8F-48A4-B371-BA43D15606D7}"/>
    <cellStyle name="ป้อนค่า 4 5" xfId="8419" xr:uid="{283DA784-6EF9-446F-B1FE-40278A83D92B}"/>
    <cellStyle name="ป้อนค่า 4 6" xfId="8179" xr:uid="{1C6D9E95-18EB-4107-801B-9A5DD016C28C}"/>
    <cellStyle name="ป้อนค่า 4 7" xfId="6076" xr:uid="{DB6F621F-0F99-40BB-A198-C8D9C4FF7162}"/>
    <cellStyle name="ป้อนค่า 4 8" xfId="5207" xr:uid="{C0F566AB-F92A-4727-BA69-ACB2B9CCA979}"/>
    <cellStyle name="ป้อนค่า 4 9" xfId="8218" xr:uid="{3CFF5DEB-D981-4A7A-A31D-07B05E1872F0}"/>
    <cellStyle name="ป้อนค่า 5" xfId="3220" xr:uid="{A55571DC-ACCB-4E67-906E-FE2A12FC403F}"/>
    <cellStyle name="ป้อนค่า 5 2" xfId="6584" xr:uid="{F700829E-1AB7-44A3-B8A4-D27B3CB94406}"/>
    <cellStyle name="ป้อนค่า 5 3" xfId="5260" xr:uid="{C655E3CA-B446-4FD7-BBA0-D9B5F9D3740F}"/>
    <cellStyle name="ป้อนค่า 5 4" xfId="7523" xr:uid="{0B64C01C-07EF-4AF0-86E3-5694A489AA01}"/>
    <cellStyle name="ป้อนค่า 5 5" xfId="5303" xr:uid="{07CD1A3E-352B-46C8-9D34-44D598FC325E}"/>
    <cellStyle name="ป้อนค่า 5 6" xfId="9280" xr:uid="{535E0B6A-CE58-46AD-92E2-63740737547B}"/>
    <cellStyle name="ป้อนค่า 5 7" xfId="6056" xr:uid="{7B4D5F8F-00D6-46DF-BF91-F8043C34D290}"/>
    <cellStyle name="ป้อนค่า 5 8" xfId="6994" xr:uid="{55DE020A-0993-4F59-8731-3F401CD609F5}"/>
    <cellStyle name="ป้อนค่า 5 9" xfId="5369" xr:uid="{4F48B055-96F7-416D-9F19-1016A20E25DD}"/>
    <cellStyle name="ป้อนค่า 6" xfId="5546" xr:uid="{58B8D2A7-A3FE-4F57-A238-5349D7848027}"/>
    <cellStyle name="ป้อนค่า 7" xfId="6210" xr:uid="{E8601036-6DF1-4903-9984-8A0D20325071}"/>
    <cellStyle name="ป้อนค่า 8" xfId="6990" xr:uid="{734F2DC9-FE33-4945-BBEA-499EC696DFBF}"/>
    <cellStyle name="ป้อนค่า 9" xfId="8459" xr:uid="{A4309EEB-D9E8-4B6B-802F-6AAF684ADCDE}"/>
    <cellStyle name="ปานกลาง" xfId="1190" xr:uid="{3613600E-5751-4F34-B630-CA29101AFC0F}"/>
    <cellStyle name="ปานกลาง 2" xfId="1191" xr:uid="{64B35EE7-EC7C-45F9-82C6-3FC087A92BCE}"/>
    <cellStyle name="ปานกลาง 3" xfId="3221" xr:uid="{4D8D69E9-3788-41E6-984B-42B8F99B300C}"/>
    <cellStyle name="ผลรวม" xfId="1192" xr:uid="{EF3B48C1-701A-4FDB-B11D-DAF559EACDFA}"/>
    <cellStyle name="ผลรวม 10" xfId="8463" xr:uid="{9A529A42-CCD4-4E42-8399-2CE7592B9AED}"/>
    <cellStyle name="ผลรวม 11" xfId="9286" xr:uid="{B4DBEFEA-7FF9-4D28-8EF7-48B1B43FDE5A}"/>
    <cellStyle name="ผลรวม 12" xfId="5209" xr:uid="{F198F9E7-B315-46AB-99B6-27EFD54BD8F1}"/>
    <cellStyle name="ผลรวม 13" xfId="9560" xr:uid="{80237F62-A6DB-46A5-AAA9-888827F00CD3}"/>
    <cellStyle name="ผลรวม 2" xfId="1193" xr:uid="{3A45D1DC-4B06-432C-9442-F0FFA3CD9421}"/>
    <cellStyle name="ผลรวม 2 2" xfId="5550" xr:uid="{580B069A-1CA9-4723-B3C9-E87B531F6179}"/>
    <cellStyle name="ผลรวม 2 3" xfId="6958" xr:uid="{BDC72AAB-F75E-40E8-81A1-8F837033071C}"/>
    <cellStyle name="ผลรวม 2 4" xfId="8908" xr:uid="{EEFF9535-3EFD-4071-BBD7-D8CDE8D756C8}"/>
    <cellStyle name="ผลรวม 2 5" xfId="5961" xr:uid="{AE6CD31E-F3FD-49AD-B08D-51ADF3039E21}"/>
    <cellStyle name="ผลรวม 2 6" xfId="5306" xr:uid="{B4952BD5-370F-4E5E-AD95-CF2EAAAB6EC0}"/>
    <cellStyle name="ผลรวม 2 7" xfId="5473" xr:uid="{1B0B4BD3-0D92-4BA9-8C8E-36C58A219341}"/>
    <cellStyle name="ผลรวม 2 8" xfId="10115" xr:uid="{E7B6FB0C-A9AD-4BDD-B0A0-74B099F6556D}"/>
    <cellStyle name="ผลรวม 2 9" xfId="9864" xr:uid="{4082FAC7-C607-49C7-B481-4C9D61BC0FBB}"/>
    <cellStyle name="ผลรวม 3" xfId="3222" xr:uid="{C3853520-025D-48A5-8944-B0EC2457FCFD}"/>
    <cellStyle name="ผลรวม 3 2" xfId="6586" xr:uid="{9D9AE1BF-0A1D-456D-A38F-546AC17F0373}"/>
    <cellStyle name="ผลรวม 3 3" xfId="5734" xr:uid="{2C7BE8E8-1D4C-4AAA-80C0-79C9144CED83}"/>
    <cellStyle name="ผลรวม 3 4" xfId="5991" xr:uid="{63ABDE71-3EA9-4648-94EC-4FC02EC9AA0C}"/>
    <cellStyle name="ผลรวม 3 5" xfId="8283" xr:uid="{4C356C14-61E1-4B6A-A385-FD6FDA7D3A95}"/>
    <cellStyle name="ผลรวม 3 6" xfId="6151" xr:uid="{444867A0-B5A2-4CE3-A7D2-6A5B97338BB7}"/>
    <cellStyle name="ผลรวม 3 7" xfId="9290" xr:uid="{B3236C00-F748-458C-B73A-05EA790B5D3C}"/>
    <cellStyle name="ผลรวม 3 8" xfId="6537" xr:uid="{9F6688F7-FDF0-493E-8684-BED9002D2846}"/>
    <cellStyle name="ผลรวม 3 9" xfId="5974" xr:uid="{136A2A04-2266-46CD-8E78-7B0B6B4A916B}"/>
    <cellStyle name="ผลรวม 4" xfId="3223" xr:uid="{6385AEBA-357F-48CB-B4CD-F2D66CB336FD}"/>
    <cellStyle name="ผลรวม 4 2" xfId="6587" xr:uid="{6D69D837-2DB3-4B7E-AEFE-2BE344340093}"/>
    <cellStyle name="ผลรวม 4 3" xfId="5259" xr:uid="{12943781-83EA-46AB-B33C-30C227433A87}"/>
    <cellStyle name="ผลรวม 4 4" xfId="7043" xr:uid="{BD4E4297-45C3-4022-AB7F-27CBED9BE16E}"/>
    <cellStyle name="ผลรวม 4 5" xfId="5384" xr:uid="{C5667040-4EC7-4E69-9B3D-2993A92D9056}"/>
    <cellStyle name="ผลรวม 4 6" xfId="5858" xr:uid="{2E8A5E4C-34A6-40B4-BB3D-FF3385AA06F4}"/>
    <cellStyle name="ผลรวม 4 7" xfId="9232" xr:uid="{C24F4121-331C-4EC8-9786-85E317D4E811}"/>
    <cellStyle name="ผลรวม 4 8" xfId="8881" xr:uid="{A5C98DB0-FD2E-4CFE-9585-5F950A86515B}"/>
    <cellStyle name="ผลรวม 4 9" xfId="8230" xr:uid="{45B781B1-E1BF-4E29-BB6B-8E94333132C1}"/>
    <cellStyle name="ผลรวม 5" xfId="3224" xr:uid="{C3DFABF4-A07B-45EF-9BBE-4FD55D961CD1}"/>
    <cellStyle name="ผลรวม 5 2" xfId="6588" xr:uid="{EA536298-47BC-4385-A28E-BA23C2469D35}"/>
    <cellStyle name="ผลรวม 5 3" xfId="5258" xr:uid="{16366A59-96F3-4788-9551-52DE06D1C1E4}"/>
    <cellStyle name="ผลรวม 5 4" xfId="7303" xr:uid="{8CFCE9C4-2C2A-44D5-85EA-01CF712D1484}"/>
    <cellStyle name="ผลรวม 5 5" xfId="5302" xr:uid="{B437BB88-A62B-4652-BBD0-A3561DBB0F25}"/>
    <cellStyle name="ผลรวม 5 6" xfId="7231" xr:uid="{AF90808B-2C50-4F41-B121-45320E47350B}"/>
    <cellStyle name="ผลรวม 5 7" xfId="8437" xr:uid="{3DE9E8C0-1983-4FEF-AB8F-C87B4E224BFD}"/>
    <cellStyle name="ผลรวม 5 8" xfId="5972" xr:uid="{A59D9929-5A2F-44D6-91EF-9DC5D6B9345C}"/>
    <cellStyle name="ผลรวม 5 9" xfId="9868" xr:uid="{FEE84C52-65EC-46EC-B422-7B232BD24A07}"/>
    <cellStyle name="ผลรวม 6" xfId="5549" xr:uid="{B66E0F87-5530-48CC-888E-05BBA3B8BB96}"/>
    <cellStyle name="ผลรวม 7" xfId="7244" xr:uid="{C987AB59-FF70-4E65-8968-5CF24C4F4877}"/>
    <cellStyle name="ผลรวม 8" xfId="7142" xr:uid="{9AF19A1A-FF17-44D0-9048-C4E88E2D687C}"/>
    <cellStyle name="ผลรวม 9" xfId="8371" xr:uid="{607A3D53-3840-42BD-B9B0-30FBED32113D}"/>
    <cellStyle name="ฤธถ [0]_95" xfId="1310" xr:uid="{45B24F5A-12B6-4D0F-AE3D-8B66D0B87961}"/>
    <cellStyle name="ฤธถ_95" xfId="1311" xr:uid="{2EFC4C92-5F2E-4A86-9D3F-FA23521ADAFE}"/>
    <cellStyle name="ล_x000b_ศญ_ฝลฐๆฟตม๖วฅ" xfId="3225" xr:uid="{CE95C723-5F85-47DF-99F0-7DAEAFC117D5}"/>
    <cellStyle name="ล๋ศญ [0]_95" xfId="1312" xr:uid="{DE33FBAB-7D2A-485A-A68B-EB4EC71F5490}"/>
    <cellStyle name="ล๋ศญ_95" xfId="1313" xr:uid="{C2C6D6F7-63EB-4424-AD6E-7EEBA5BB6C6D}"/>
    <cellStyle name="ลักษณะ 1" xfId="1194" xr:uid="{3829C1E5-63D1-4C9B-88D8-EA11A33A552B}"/>
    <cellStyle name="ลักษณะ 1 2" xfId="1195" xr:uid="{D6416888-DA46-47D1-9978-E2FAEAFC658A}"/>
    <cellStyle name="วฅมุ_4ฟ๙ฝวภ๛" xfId="1314" xr:uid="{56E404B7-5298-4B24-855B-267BFAC234BE}"/>
    <cellStyle name="ส่วนที่ถูกเน้น1" xfId="1196" xr:uid="{1AA23563-B3E7-4846-965F-B219736507BE}"/>
    <cellStyle name="ส่วนที่ถูกเน้น1 2" xfId="1197" xr:uid="{CE56B76E-EEC7-4FBC-AEB4-8E2AE16F3070}"/>
    <cellStyle name="ส่วนที่ถูกเน้น1 3" xfId="3226" xr:uid="{AA8B0EAD-D7A5-4A2C-9AD9-7DDB7121C8E7}"/>
    <cellStyle name="ส่วนที่ถูกเน้น2" xfId="1198" xr:uid="{AD95A883-7941-4D14-93B1-89B534C11A6E}"/>
    <cellStyle name="ส่วนที่ถูกเน้น2 2" xfId="1199" xr:uid="{29F0D7DA-C6E7-4A62-B67B-521D2E293D21}"/>
    <cellStyle name="ส่วนที่ถูกเน้น2 3" xfId="3227" xr:uid="{2927EE1B-82AE-4419-98E0-34B459EF8CE4}"/>
    <cellStyle name="ส่วนที่ถูกเน้น3" xfId="1200" xr:uid="{EF40A6BD-4A73-41CE-8A9B-91B7BA5932CE}"/>
    <cellStyle name="ส่วนที่ถูกเน้น3 2" xfId="1201" xr:uid="{4A6B3963-C729-4B33-B969-D3FF90EA2D04}"/>
    <cellStyle name="ส่วนที่ถูกเน้น3 3" xfId="3228" xr:uid="{284676F3-F055-41FA-814C-C1D5B99DC43B}"/>
    <cellStyle name="ส่วนที่ถูกเน้น4" xfId="1202" xr:uid="{7E0F1A79-E4D1-400B-8C93-D8A0C206C901}"/>
    <cellStyle name="ส่วนที่ถูกเน้น4 2" xfId="1203" xr:uid="{31BBCD4E-2C71-4543-B829-45CFB4A3C001}"/>
    <cellStyle name="ส่วนที่ถูกเน้น4 3" xfId="3229" xr:uid="{70EF31CD-2575-4CD4-88CD-B868C52A7052}"/>
    <cellStyle name="ส่วนที่ถูกเน้น5" xfId="1204" xr:uid="{390D976F-1BFD-458F-B255-8D57AE574C41}"/>
    <cellStyle name="ส่วนที่ถูกเน้น5 2" xfId="1205" xr:uid="{BF26AD77-5976-4227-AF95-942FA9315FB9}"/>
    <cellStyle name="ส่วนที่ถูกเน้น5 3" xfId="3230" xr:uid="{471AB228-BC7B-4516-BD91-18E4FAA2C831}"/>
    <cellStyle name="ส่วนที่ถูกเน้น6" xfId="1206" xr:uid="{D318B2E7-0411-4117-8F97-8BD674A28523}"/>
    <cellStyle name="ส่วนที่ถูกเน้น6 2" xfId="1207" xr:uid="{7995D556-526B-4412-B61E-2E50203EF268}"/>
    <cellStyle name="ส่วนที่ถูกเน้น6 3" xfId="3231" xr:uid="{88662618-C52F-4D84-B58F-C932AAC34FCA}"/>
    <cellStyle name="หมายเหตุ" xfId="1208" xr:uid="{0968D474-F629-4D96-B309-EE7292C1202C}"/>
    <cellStyle name="หมายเหตุ 10" xfId="3232" xr:uid="{34E6D728-74CF-460C-8D1F-AD9A3B7434B9}"/>
    <cellStyle name="หมายเหตุ 10 2" xfId="6591" xr:uid="{76975C9D-2F06-426C-A187-FBE895C0B1D3}"/>
    <cellStyle name="หมายเหตุ 10 3" xfId="5610" xr:uid="{399F1BFD-1069-4720-BB16-791B5B1B279E}"/>
    <cellStyle name="หมายเหตุ 10 4" xfId="7091" xr:uid="{ED0E3A69-7242-4A54-9E7B-C835CFF01D9A}"/>
    <cellStyle name="หมายเหตุ 10 5" xfId="7122" xr:uid="{65DFECAD-0B91-4F91-8743-37565C3464AC}"/>
    <cellStyle name="หมายเหตุ 10 6" xfId="5342" xr:uid="{5330FCC4-13D8-4669-82A2-85C24175901A}"/>
    <cellStyle name="หมายเหตุ 10 7" xfId="5408" xr:uid="{5506A36F-F3B4-4677-8F61-8E845D419480}"/>
    <cellStyle name="หมายเหตุ 10 8" xfId="5883" xr:uid="{13EEE14F-E30C-4B7F-BB7E-0954D9DCC19D}"/>
    <cellStyle name="หมายเหตุ 10 9" xfId="5198" xr:uid="{B3D9834D-8032-4E6F-854E-23189442F163}"/>
    <cellStyle name="หมายเหตุ 11" xfId="3233" xr:uid="{323FA092-3479-4B9C-8B8B-88B8C9328693}"/>
    <cellStyle name="หมายเหตุ 11 2" xfId="6592" xr:uid="{705E7003-6247-4EED-AE65-8BCF03B18E9F}"/>
    <cellStyle name="หมายเหตุ 11 3" xfId="5732" xr:uid="{9E3E835F-4482-4C08-A9B9-A3E7D2A305EE}"/>
    <cellStyle name="หมายเหตุ 11 4" xfId="7098" xr:uid="{4E36DCE2-D487-4421-92B6-5DFB51D1CF4B}"/>
    <cellStyle name="หมายเหตุ 11 5" xfId="8937" xr:uid="{2EDE56EF-0421-4D49-93D4-C8A6096F533A}"/>
    <cellStyle name="หมายเหตุ 11 6" xfId="5289" xr:uid="{6DF179BE-13CF-49A9-9D23-4C244D639E8D}"/>
    <cellStyle name="หมายเหตุ 11 7" xfId="6500" xr:uid="{915E934E-1926-4267-BC7C-FCDB1AC49F72}"/>
    <cellStyle name="หมายเหตุ 11 8" xfId="5293" xr:uid="{2D122FC0-87C3-42B7-9C79-CA2D62633BC4}"/>
    <cellStyle name="หมายเหตุ 11 9" xfId="10122" xr:uid="{A45E8605-272E-475C-9030-5353C08AEC58}"/>
    <cellStyle name="หมายเหตุ 12" xfId="3234" xr:uid="{F8A7AD9C-82F2-4E7C-BF4A-1FA4EFC2A6F0}"/>
    <cellStyle name="หมายเหตุ 12 2" xfId="6593" xr:uid="{3389FDF9-FF59-4831-A367-4E4053C6FC3F}"/>
    <cellStyle name="หมายเหตุ 12 3" xfId="6899" xr:uid="{0086A9E1-DBC4-4AC0-9B19-1350DC6D9982}"/>
    <cellStyle name="หมายเหตุ 12 4" xfId="7093" xr:uid="{E2E1D488-56AA-4330-88A1-B4F357BE5756}"/>
    <cellStyle name="หมายเหตุ 12 5" xfId="7188" xr:uid="{549B096F-812F-46A8-BEAF-BD485E95EE9A}"/>
    <cellStyle name="หมายเหตุ 12 6" xfId="8280" xr:uid="{9B285712-3987-4830-B88F-CE741914BD4A}"/>
    <cellStyle name="หมายเหตุ 12 7" xfId="7345" xr:uid="{90D13806-2FD9-4162-A971-EEA9A590CC4E}"/>
    <cellStyle name="หมายเหตุ 12 8" xfId="7200" xr:uid="{90F0E94C-A401-4C39-8D09-AF19F128628B}"/>
    <cellStyle name="หมายเหตุ 12 9" xfId="5393" xr:uid="{B3D73BC7-EFD6-4FB7-A49D-C19C1172E1B7}"/>
    <cellStyle name="หมายเหตุ 13" xfId="5557" xr:uid="{60D1AE68-8132-4D5F-9D32-8DD2F9C27445}"/>
    <cellStyle name="หมายเหตุ 14" xfId="6642" xr:uid="{29FB210A-9AEF-48E1-A7C3-F399CFAE21F4}"/>
    <cellStyle name="หมายเหตุ 15" xfId="5843" xr:uid="{9A301A03-C43D-45D9-A9BD-09935CC13B19}"/>
    <cellStyle name="หมายเหตุ 16" xfId="5649" xr:uid="{CBD9762B-9FD2-40AC-96BC-94AF535E19D8}"/>
    <cellStyle name="หมายเหตุ 17" xfId="6135" xr:uid="{45C26ED9-8819-41AC-AAAF-1313072133E8}"/>
    <cellStyle name="หมายเหตุ 18" xfId="5231" xr:uid="{446F66CC-7ECF-4E50-AF46-9AB6D1C84F51}"/>
    <cellStyle name="หมายเหตุ 19" xfId="6000" xr:uid="{46BBF834-B6BF-4698-9C3A-0CC167EA75E4}"/>
    <cellStyle name="หมายเหตุ 2" xfId="1209" xr:uid="{0C67D2F6-811C-4982-BF17-613F74765ACE}"/>
    <cellStyle name="หมายเหตุ 2 10" xfId="6101" xr:uid="{FD8DBC0B-C075-4ED8-89A8-9DBAFC155A11}"/>
    <cellStyle name="หมายเหตุ 2 11" xfId="9841" xr:uid="{58A13F2F-BD07-470B-B712-07FFC50C603A}"/>
    <cellStyle name="หมายเหตุ 2 2" xfId="3235" xr:uid="{34764215-F78F-4345-A56D-2B569AECBFA1}"/>
    <cellStyle name="หมายเหตุ 2 2 2" xfId="6594" xr:uid="{C77F81C7-FAEF-4DEE-BFF6-DF153AE96D8D}"/>
    <cellStyle name="หมายเหตุ 2 2 3" xfId="5731" xr:uid="{5A63CF67-95CC-4AA1-B30B-E18132E310AA}"/>
    <cellStyle name="หมายเหตุ 2 2 4" xfId="5188" xr:uid="{B70D14F3-77FC-41C4-9CDD-4DDD82180804}"/>
    <cellStyle name="หมายเหตุ 2 2 5" xfId="7220" xr:uid="{ADA8992E-63D7-49F6-81A5-280DC78AB860}"/>
    <cellStyle name="หมายเหตุ 2 2 6" xfId="7144" xr:uid="{E0B5406B-EFD3-40A6-A01F-2D1E10B38C67}"/>
    <cellStyle name="หมายเหตุ 2 2 7" xfId="7416" xr:uid="{0B88EB79-11AB-4E08-B718-F2394494C812}"/>
    <cellStyle name="หมายเหตุ 2 2 8" xfId="9860" xr:uid="{17723734-2CB6-4817-BEFF-BB892FE675E5}"/>
    <cellStyle name="หมายเหตุ 2 2 9" xfId="5218" xr:uid="{562A5995-3968-4A39-B87E-D2242BBD83FA}"/>
    <cellStyle name="หมายเหตุ 2 3" xfId="3236" xr:uid="{DD6DD249-9787-481B-ADE2-E0507F444B4C}"/>
    <cellStyle name="หมายเหตุ 2 3 2" xfId="6595" xr:uid="{B27FEB7F-E05C-4050-9932-9D3743764B3F}"/>
    <cellStyle name="หมายเหตุ 2 3 3" xfId="5730" xr:uid="{AC736585-B060-4CA8-BBEE-F68B21188F3A}"/>
    <cellStyle name="หมายเหตุ 2 3 4" xfId="5993" xr:uid="{BA800D63-42B9-4BF7-9189-A27AFF8E042C}"/>
    <cellStyle name="หมายเหตุ 2 3 5" xfId="8486" xr:uid="{7A0A53EC-7549-42E6-9C85-E5D258EC432F}"/>
    <cellStyle name="หมายเหตุ 2 3 6" xfId="6138" xr:uid="{6C4E801E-3ADF-4811-A85C-6F309A125E27}"/>
    <cellStyle name="หมายเหตุ 2 3 7" xfId="9580" xr:uid="{6C710BB0-5D22-4E39-8595-231FFE582B30}"/>
    <cellStyle name="หมายเหตุ 2 3 8" xfId="9572" xr:uid="{9DA44FE7-E7DC-4959-B180-E778F1A0C21F}"/>
    <cellStyle name="หมายเหตุ 2 3 9" xfId="9285" xr:uid="{3F1C94F7-9B7A-4172-B765-95A425A69D5E}"/>
    <cellStyle name="หมายเหตุ 2 4" xfId="5558" xr:uid="{8914F793-0499-4CD6-B83D-64C270AE3974}"/>
    <cellStyle name="หมายเหตุ 2 5" xfId="7455" xr:uid="{5C3D1449-CA3A-4997-A639-2B33C3E1831E}"/>
    <cellStyle name="หมายเหตุ 2 6" xfId="7215" xr:uid="{65ABC57A-D7E5-4737-BCE3-AF50E22E4016}"/>
    <cellStyle name="หมายเหตุ 2 7" xfId="5960" xr:uid="{E3CDBB7D-81D4-40D5-953F-10B4359D2A80}"/>
    <cellStyle name="หมายเหตุ 2 8" xfId="6048" xr:uid="{F1092822-DF52-4DAE-AC1E-1F66982239AB}"/>
    <cellStyle name="หมายเหตุ 2 9" xfId="8922" xr:uid="{053A234E-E43F-4770-A5F7-600B7E581D59}"/>
    <cellStyle name="หมายเหตุ 20" xfId="6090" xr:uid="{EE410C5F-2A51-4053-A928-7AF6B261C743}"/>
    <cellStyle name="หมายเหตุ 3" xfId="3237" xr:uid="{56B6D5C4-E78F-4FB5-B58C-D210BD1ADA75}"/>
    <cellStyle name="หมายเหตุ 3 10" xfId="6053" xr:uid="{9F208864-EBD3-4EA3-B7C8-1B032677434A}"/>
    <cellStyle name="หมายเหตุ 3 11" xfId="8203" xr:uid="{70FB43EC-BE27-43DC-90D4-CA48AE7D430E}"/>
    <cellStyle name="หมายเหตุ 3 12" xfId="9591" xr:uid="{05B0CFA8-9FB9-418E-8417-9805484117CF}"/>
    <cellStyle name="หมายเหตุ 3 2" xfId="3238" xr:uid="{9AFE5F70-8949-4FB6-A915-53E5911F5999}"/>
    <cellStyle name="หมายเหตุ 3 2 2" xfId="6597" xr:uid="{A29AA768-5BBF-42A2-877B-3E275A45E01D}"/>
    <cellStyle name="หมายเหตุ 3 2 3" xfId="5729" xr:uid="{D6DF75C6-9037-4CC0-8C81-5F326253AED1}"/>
    <cellStyle name="หมายเหตุ 3 2 4" xfId="6607" xr:uid="{B1BE8045-0F99-4355-A81F-31D5A90CE6C4}"/>
    <cellStyle name="หมายเหตุ 3 2 5" xfId="8941" xr:uid="{5A8E9E75-AEFF-4C5F-9F82-7F001599E6A3}"/>
    <cellStyle name="หมายเหตุ 3 2 6" xfId="5455" xr:uid="{2D088931-7E8C-43AF-9680-91263F514624}"/>
    <cellStyle name="หมายเหตุ 3 2 7" xfId="8454" xr:uid="{F97B32DE-4396-42C9-8C86-2B507C0A166F}"/>
    <cellStyle name="หมายเหตุ 3 2 8" xfId="9584" xr:uid="{FBFC4455-FB21-49D4-AD94-F5EC038DF937}"/>
    <cellStyle name="หมายเหตุ 3 2 9" xfId="10123" xr:uid="{205248C5-0AB6-45C6-A30E-976CFF8925A4}"/>
    <cellStyle name="หมายเหตุ 3 3" xfId="3239" xr:uid="{7B15CD4F-3E86-409A-888E-1BBD97BF376A}"/>
    <cellStyle name="หมายเหตุ 3 3 2" xfId="6598" xr:uid="{1287D43B-8F96-4E57-B2DF-D2024A18CB6A}"/>
    <cellStyle name="หมายเหตุ 3 3 3" xfId="6898" xr:uid="{9C1C340A-2919-4C30-B343-66594C99A86A}"/>
    <cellStyle name="หมายเหตุ 3 3 4" xfId="8369" xr:uid="{B7BAD442-1BE3-4F53-AD7B-6AB8A41D53BD}"/>
    <cellStyle name="หมายเหตุ 3 3 5" xfId="7446" xr:uid="{4138CBD9-58BB-40F1-A2F6-D62C641D0C3B}"/>
    <cellStyle name="หมายเหตุ 3 3 6" xfId="6167" xr:uid="{BD441A52-8DA6-4C8C-B057-563364F58D4D}"/>
    <cellStyle name="หมายเหตุ 3 3 7" xfId="9289" xr:uid="{FCEABED2-17C0-4D4A-B64C-1E01F17E1CCD}"/>
    <cellStyle name="หมายเหตุ 3 3 8" xfId="9262" xr:uid="{E876AC01-8A10-459A-870D-822470D0705C}"/>
    <cellStyle name="หมายเหตุ 3 3 9" xfId="5567" xr:uid="{21A7B44A-1FC6-493D-950A-A286C48A02E3}"/>
    <cellStyle name="หมายเหตุ 3 4" xfId="3240" xr:uid="{8744BE1C-4F67-4D64-9057-59C0A048A604}"/>
    <cellStyle name="หมายเหตุ 3 4 2" xfId="6599" xr:uid="{FCB2F032-DBE8-443B-8A99-4B29298C3E7D}"/>
    <cellStyle name="หมายเหตุ 3 4 3" xfId="5728" xr:uid="{FEC94F69-12C9-4CD3-AC86-1E410B9453B0}"/>
    <cellStyle name="หมายเหตุ 3 4 4" xfId="6617" xr:uid="{74380A28-E240-42F1-8719-26A9A3D3EC9D}"/>
    <cellStyle name="หมายเหตุ 3 4 5" xfId="5889" xr:uid="{6BCEE7E9-7545-4E6A-8CD1-EAC74209FE9B}"/>
    <cellStyle name="หมายเหตุ 3 4 6" xfId="7155" xr:uid="{B92A6F4C-9F0F-4AE6-A292-A60FDAC247D3}"/>
    <cellStyle name="หมายเหตุ 3 4 7" xfId="8187" xr:uid="{D00AE4E4-1C27-4724-80BB-ADB25E241523}"/>
    <cellStyle name="หมายเหตุ 3 4 8" xfId="8316" xr:uid="{19F7651C-6D30-45B3-B7F3-74BB35E926D0}"/>
    <cellStyle name="หมายเหตุ 3 4 9" xfId="9867" xr:uid="{83B2D65D-2757-4829-B948-1ED1C9F6506C}"/>
    <cellStyle name="หมายเหตุ 3 5" xfId="6596" xr:uid="{10CF626E-2428-41BD-AF1E-86ED9F146CC5}"/>
    <cellStyle name="หมายเหตุ 3 6" xfId="5609" xr:uid="{9AE20B17-5270-4F83-8A85-04673B66BFB7}"/>
    <cellStyle name="หมายเหตุ 3 7" xfId="8385" xr:uid="{9DCA41E5-F8A1-460B-AD5B-2265CEB093A0}"/>
    <cellStyle name="หมายเหตุ 3 8" xfId="5370" xr:uid="{C56FA094-AEA1-4690-B3D4-869F7D13F6F0}"/>
    <cellStyle name="หมายเหตุ 3 9" xfId="8358" xr:uid="{75FA0A03-DC7E-4ED7-8EEF-25BCB6E870E9}"/>
    <cellStyle name="หมายเหตุ 4" xfId="3241" xr:uid="{EFC9C68D-C422-4C6C-B1CC-3F2747884833}"/>
    <cellStyle name="หมายเหตุ 4 2" xfId="6600" xr:uid="{94334054-69A2-4F96-A2A8-A5E03703F49F}"/>
    <cellStyle name="หมายเหตุ 4 3" xfId="5727" xr:uid="{B3CF77BC-528B-4B02-B4D9-492B8AD6FFFE}"/>
    <cellStyle name="หมายเหตุ 4 4" xfId="5994" xr:uid="{6FA8F4B1-90CB-4E06-ABD3-BFCEBA85FC2A}"/>
    <cellStyle name="หมายเหตุ 4 5" xfId="8251" xr:uid="{4C119575-9B6D-402A-942D-6979B139BAB7}"/>
    <cellStyle name="หมายเหตุ 4 6" xfId="9254" xr:uid="{0A9F095C-22A7-4A95-98AE-E9A1F1CDA7A2}"/>
    <cellStyle name="หมายเหตุ 4 7" xfId="8442" xr:uid="{B2DC5C6F-7F93-46CC-91CC-C138CA999108}"/>
    <cellStyle name="หมายเหตุ 4 8" xfId="5371" xr:uid="{73C7B264-1311-4732-8733-EBD6613BD9CD}"/>
    <cellStyle name="หมายเหตุ 4 9" xfId="5262" xr:uid="{5578E2FE-60E0-4837-9911-84907A01078E}"/>
    <cellStyle name="หมายเหตุ 5" xfId="3242" xr:uid="{88489E12-DF08-4C02-A873-050E53678CC4}"/>
    <cellStyle name="หมายเหตุ 5 2" xfId="6601" xr:uid="{8440939A-CB10-4481-81DB-2CC6F92A0870}"/>
    <cellStyle name="หมายเหตุ 5 3" xfId="5608" xr:uid="{38E91EE8-7AFC-4A54-A58C-20AD8F6AB203}"/>
    <cellStyle name="หมายเหตุ 5 4" xfId="5995" xr:uid="{2FE41B5C-BC2D-44FD-A8E0-1ADA605AEB71}"/>
    <cellStyle name="หมายเหตุ 5 5" xfId="8277" xr:uid="{0E22321D-FEE0-481C-876A-1C65CEAD51D1}"/>
    <cellStyle name="หมายเหตุ 5 6" xfId="8948" xr:uid="{16BADA0C-3799-47FA-AFCA-9AA5272B70C3}"/>
    <cellStyle name="หมายเหตุ 5 7" xfId="8078" xr:uid="{FB13DE99-6C75-45A9-B63F-AB4058C99BE1}"/>
    <cellStyle name="หมายเหตุ 5 8" xfId="7288" xr:uid="{A9B050AF-5366-4674-941E-6E35174C3BC6}"/>
    <cellStyle name="หมายเหตุ 5 9" xfId="5847" xr:uid="{11223F4D-C4DF-4FD4-9499-42E5E9E4AF87}"/>
    <cellStyle name="หมายเหตุ 6" xfId="3243" xr:uid="{EF286D6E-37B4-454C-90D6-35BA97088BB7}"/>
    <cellStyle name="หมายเหตุ 6 2" xfId="6602" xr:uid="{8F97F951-D919-4B9B-846E-DA2D2AFA4CD2}"/>
    <cellStyle name="หมายเหตุ 6 3" xfId="5726" xr:uid="{77E01104-3CD7-4362-9BA0-7AACE288CB2A}"/>
    <cellStyle name="หมายเหตุ 6 4" xfId="5996" xr:uid="{60975365-DD93-467B-9EE3-DEF2EC3D30A9}"/>
    <cellStyle name="หมายเหตุ 6 5" xfId="6124" xr:uid="{BE996B91-76BB-4BFB-8542-C4E3F9454204}"/>
    <cellStyle name="หมายเหตุ 6 6" xfId="7238" xr:uid="{05C2DCCA-0FDF-481E-B9A5-8D3973217E75}"/>
    <cellStyle name="หมายเหตุ 6 7" xfId="6004" xr:uid="{DF48C90A-4456-46F6-B965-2791C470A524}"/>
    <cellStyle name="หมายเหตุ 6 8" xfId="6989" xr:uid="{C787FE04-E64B-4A72-916A-1FA263901B28}"/>
    <cellStyle name="หมายเหตุ 6 9" xfId="9259" xr:uid="{759A707E-E894-4361-A002-60D30D8E28B6}"/>
    <cellStyle name="หมายเหตุ 7" xfId="3244" xr:uid="{40DF8D5B-4A67-4166-B3E5-36E4E19869F3}"/>
    <cellStyle name="หมายเหตุ 7 2" xfId="6603" xr:uid="{5DDC2335-940D-478F-B4EB-EB14968B54E4}"/>
    <cellStyle name="หมายเหตุ 7 3" xfId="6897" xr:uid="{E6D23142-9DC1-406D-826C-70B2DB46F4B0}"/>
    <cellStyle name="หมายเหตุ 7 4" xfId="5997" xr:uid="{DEF41EB7-E856-4370-B1E7-98BD1607024A}"/>
    <cellStyle name="หมายเหตุ 7 5" xfId="5564" xr:uid="{979C4816-D177-4F2B-A687-8E6AD4366D02}"/>
    <cellStyle name="หมายเหตุ 7 6" xfId="8446" xr:uid="{4F71E90A-5183-41A7-B8D5-410D18B8EA81}"/>
    <cellStyle name="หมายเหตุ 7 7" xfId="6925" xr:uid="{5915A1A5-EC94-4933-A52A-6894E6FBCB75}"/>
    <cellStyle name="หมายเหตุ 7 8" xfId="8899" xr:uid="{9FACDAD0-4968-4302-948D-AB28CB5D880B}"/>
    <cellStyle name="หมายเหตุ 7 9" xfId="6078" xr:uid="{6A1FD8C8-2FD3-485A-8B73-E161F78EC330}"/>
    <cellStyle name="หมายเหตุ 8" xfId="3245" xr:uid="{A2DDBF44-0D6A-46AD-B348-76D4098F40AC}"/>
    <cellStyle name="หมายเหตุ 8 2" xfId="6604" xr:uid="{7ADE5C98-53F8-416F-8FEB-B153DDBCADE9}"/>
    <cellStyle name="หมายเหตุ 8 3" xfId="5725" xr:uid="{4699086F-B946-4A00-AA74-B43D294A0940}"/>
    <cellStyle name="หมายเหตุ 8 4" xfId="5998" xr:uid="{305C8B61-8FA2-45C2-A29B-8CFF64D69D5E}"/>
    <cellStyle name="หมายเหตุ 8 5" xfId="8290" xr:uid="{06767F7E-A43C-4091-9764-6F454F30B8A4}"/>
    <cellStyle name="หมายเหตุ 8 6" xfId="6499" xr:uid="{1FF7137B-9442-473B-9E1F-3AE59900306C}"/>
    <cellStyle name="หมายเหตุ 8 7" xfId="5389" xr:uid="{D108FD02-65FD-4060-9E93-64E752987069}"/>
    <cellStyle name="หมายเหตุ 8 8" xfId="8298" xr:uid="{C4247D11-EA80-4095-A8AC-5DD08E288DD0}"/>
    <cellStyle name="หมายเหตุ 8 9" xfId="9293" xr:uid="{A4887E5A-73EB-4C3F-9522-18B779F14B38}"/>
    <cellStyle name="หมายเหตุ 9" xfId="3246" xr:uid="{6E0AAEA1-74DD-453C-8CD5-6F48CE27091C}"/>
    <cellStyle name="หมายเหตุ 9 2" xfId="6605" xr:uid="{2A4CDE00-91C7-4AFC-B7ED-2CE1B39CAE24}"/>
    <cellStyle name="หมายเหตุ 9 3" xfId="5724" xr:uid="{B210D5D0-FA53-41AC-AEB5-49A5009B1465}"/>
    <cellStyle name="หมายเหตุ 9 4" xfId="5999" xr:uid="{6D48EA10-F181-4A3B-A683-15FE178335F8}"/>
    <cellStyle name="หมายเหตุ 9 5" xfId="5497" xr:uid="{EF25CF62-BA57-447E-81E0-EA4240D3F311}"/>
    <cellStyle name="หมายเหตุ 9 6" xfId="8267" xr:uid="{4FD71CC3-D81E-4C9D-8C35-90BD4F0340B6}"/>
    <cellStyle name="หมายเหตุ 9 7" xfId="8426" xr:uid="{3B8075BE-9C84-49E7-A0AE-EC31D669A0E5}"/>
    <cellStyle name="หมายเหตุ 9 8" xfId="5292" xr:uid="{F5B68497-2557-4D01-A47D-6302A5FC29F9}"/>
    <cellStyle name="หมายเหตุ 9 9" xfId="6148" xr:uid="{EBA0A550-F020-409F-A6BB-0A20F7CA03B7}"/>
    <cellStyle name="หัวเรื่อง 1" xfId="1210" xr:uid="{17D8327B-A5B7-4EDD-BCC8-4F52A2BB7269}"/>
    <cellStyle name="หัวเรื่อง 1 2" xfId="1211" xr:uid="{C3F99C4A-0DA6-42AE-BC84-D8132D705F74}"/>
    <cellStyle name="หัวเรื่อง 1 3" xfId="3247" xr:uid="{2731F35F-5C5C-40E4-A614-61B08B0239F8}"/>
    <cellStyle name="หัวเรื่อง 2" xfId="1212" xr:uid="{60F1B9C6-6867-4D66-B4A3-EA0610F65235}"/>
    <cellStyle name="หัวเรื่อง 2 2" xfId="1213" xr:uid="{D3010BFA-42FB-433F-8B74-E297FEEF02F8}"/>
    <cellStyle name="หัวเรื่อง 2 3" xfId="3248" xr:uid="{CC265A91-9383-4CCB-8AD6-53A8F9B9DCE8}"/>
    <cellStyle name="หัวเรื่อง 3" xfId="1214" xr:uid="{85FDCC2F-7D8B-481E-B138-571989A0D111}"/>
    <cellStyle name="หัวเรื่อง 3 2" xfId="1215" xr:uid="{E5E3E091-8B00-4553-9FA1-66FC8F112818}"/>
    <cellStyle name="หัวเรื่อง 3 3" xfId="3249" xr:uid="{55417C3C-3D9E-4CA2-864D-E159E7934AA1}"/>
    <cellStyle name="หัวเรื่อง 3 4" xfId="3250" xr:uid="{A8CF4CEE-8F94-4A5F-9CFE-7649E4E34B3A}"/>
    <cellStyle name="หัวเรื่อง 3 5" xfId="3251" xr:uid="{75E4CCA2-27AF-4F99-BA9B-7ED545337E98}"/>
    <cellStyle name="หัวเรื่อง 4" xfId="1216" xr:uid="{6367472B-FB67-46DD-BAE2-70CA90C37EFA}"/>
    <cellStyle name="หัวเรื่อง 4 2" xfId="1217" xr:uid="{EBCA8A81-DBE8-438D-8DDF-B9E6E8D16813}"/>
    <cellStyle name="หัวเรื่อง 4 3" xfId="3252" xr:uid="{CDFADB78-AC14-4EAC-A9A3-0A3CDA5669BC}"/>
    <cellStyle name="강조색1" xfId="3253" xr:uid="{D7F8E51A-89A2-4653-9B47-4BCA06B1BE97}"/>
    <cellStyle name="강조색2" xfId="3254" xr:uid="{56C1B983-3D74-4F2E-89FE-56E80299A014}"/>
    <cellStyle name="강조색3" xfId="3255" xr:uid="{06ADE6B6-1487-4357-A69F-104A97978531}"/>
    <cellStyle name="강조색4" xfId="3256" xr:uid="{1BBF016D-6C1D-4B47-A429-FEA44C77184C}"/>
    <cellStyle name="강조색5" xfId="3257" xr:uid="{1845B1FD-06D2-4808-AB8A-DE46491FEA33}"/>
    <cellStyle name="강조색6" xfId="3258" xr:uid="{5D654F9B-089E-4D5A-B2D9-3C6B23D2A0FD}"/>
    <cellStyle name="경고문" xfId="3259" xr:uid="{0CD8480E-10E5-4BFD-972F-1C25E5A52053}"/>
    <cellStyle name="계산" xfId="3260" xr:uid="{AEBA89FF-FCBF-4160-863E-E9C22625CA39}"/>
    <cellStyle name="계산 2" xfId="6608" xr:uid="{B3942512-7399-46C9-AD04-08584B2A2842}"/>
    <cellStyle name="계산 3" xfId="5568" xr:uid="{83A16A7E-F59A-43A4-BE14-3783823234AB}"/>
    <cellStyle name="계산 4" xfId="5643" xr:uid="{54EFEE40-19C6-44CE-80FD-A5F7067F7260}"/>
    <cellStyle name="계산 5" xfId="7110" xr:uid="{1EDCBF1D-2522-4825-BA16-3A32E94BCBFB}"/>
    <cellStyle name="계산 6" xfId="5216" xr:uid="{FA27E79E-DF5E-4CD7-8E87-ADCCF94CC819}"/>
    <cellStyle name="계산 7" xfId="8338" xr:uid="{9DAF628F-AFEA-4729-85A8-80ADBF24B963}"/>
    <cellStyle name="계산 8" xfId="8949" xr:uid="{E66386AB-87D7-43BA-AD4D-38AACAE192FE}"/>
    <cellStyle name="계산 9" xfId="9865" xr:uid="{AFCF3425-02E4-4E2C-84E8-30390AC4B3F5}"/>
    <cellStyle name="나쁨" xfId="3261" xr:uid="{813C9A70-95FF-4B87-B0F5-6AC7AF78D897}"/>
    <cellStyle name="메모" xfId="3262" xr:uid="{634F29DC-FF96-4CE8-8DE9-85D29E7EB49C}"/>
    <cellStyle name="메모 2" xfId="6609" xr:uid="{7B2975D8-7140-4919-BC94-631CAE51A5F2}"/>
    <cellStyle name="메모 3" xfId="5256" xr:uid="{E874C4A2-BFB5-4C00-9844-C340926CF8D9}"/>
    <cellStyle name="메모 4" xfId="5644" xr:uid="{966191B6-C985-4C96-9271-D58F89F68C67}"/>
    <cellStyle name="메모 5" xfId="6922" xr:uid="{9932530B-0E44-4486-97C0-DD9D5C9ACE6E}"/>
    <cellStyle name="메모 6" xfId="5244" xr:uid="{1920625D-23F9-438F-A76D-DB49A8A2D44E}"/>
    <cellStyle name="메모 7" xfId="6163" xr:uid="{3A75B955-6CCA-49C9-8FA7-EBC4718870EC}"/>
    <cellStyle name="메모 8" xfId="5648" xr:uid="{D7DD8622-22AD-445B-9442-40733645BF0E}"/>
    <cellStyle name="메모 9" xfId="6536" xr:uid="{054195A4-81DC-43F3-865A-E5A89F36005E}"/>
    <cellStyle name="보통" xfId="3263" xr:uid="{6E4A5F4E-EF86-47FE-98FB-36419E4EADDA}"/>
    <cellStyle name="설명 텍스트" xfId="3264" xr:uid="{8102F964-0E6B-4C65-B8EE-5169722D447F}"/>
    <cellStyle name="셀 확인" xfId="3265" xr:uid="{266FA4A9-DEB6-41C7-9E9F-2AD30ACFBD9B}"/>
    <cellStyle name="연결된 셀" xfId="3266" xr:uid="{87F58C4F-BADF-4A7A-842A-C1ED1F059AAA}"/>
    <cellStyle name="요약" xfId="3267" xr:uid="{7F7552AB-C885-4E8D-86AC-B9B75331F15A}"/>
    <cellStyle name="요약 2" xfId="6612" xr:uid="{1F14A90F-268A-4AAD-A9FE-B36F312E643E}"/>
    <cellStyle name="요약 3" xfId="5253" xr:uid="{A4CAAF3D-03C7-4D09-8F31-B41F597C3368}"/>
    <cellStyle name="요약 4" xfId="5581" xr:uid="{03B5484C-1EE4-4362-AF39-5D6CCF470CAC}"/>
    <cellStyle name="요약 5" xfId="6454" xr:uid="{20345F83-EB2B-4423-AC17-9BB1C1DFEB83}"/>
    <cellStyle name="요약 6" xfId="8476" xr:uid="{F77ABAAD-01FE-4B5C-8A23-C0AA3CD75F8F}"/>
    <cellStyle name="요약 7" xfId="6542" xr:uid="{B4803692-8391-48BA-80AA-907D9484CC99}"/>
    <cellStyle name="요약 8" xfId="5827" xr:uid="{76A477CD-7F89-4F57-9A54-DECA8664865E}"/>
    <cellStyle name="요약 9" xfId="5939" xr:uid="{01B2E9C7-6465-4C60-A93E-299F07D7A8D2}"/>
    <cellStyle name="입력" xfId="3268" xr:uid="{E3768F84-5A8F-45FA-93C7-CCA4BBB789D3}"/>
    <cellStyle name="입력 2" xfId="6613" xr:uid="{F31731BA-81EF-4947-8AFD-A8453C525460}"/>
    <cellStyle name="입력 3" xfId="5252" xr:uid="{EC8B41FD-463F-4CA4-B133-666484D90FC6}"/>
    <cellStyle name="입력 4" xfId="5166" xr:uid="{9F4256F1-599A-46F2-AEF6-7D4C64634C08}"/>
    <cellStyle name="입력 5" xfId="6453" xr:uid="{8F8FAC05-01D7-4184-BCEB-706596118ABA}"/>
    <cellStyle name="입력 6" xfId="8455" xr:uid="{30A9E924-11FA-4390-9415-49BEA5FE3DEC}"/>
    <cellStyle name="입력 7" xfId="6309" xr:uid="{6B79573D-277D-4205-AFD3-6221F5305FD6}"/>
    <cellStyle name="입력 8" xfId="9861" xr:uid="{9C614823-730F-4ED3-954D-6979E7A592CC}"/>
    <cellStyle name="입력 9" xfId="5360" xr:uid="{8B52CE7E-4E53-40CF-A45F-B172A364DFC8}"/>
    <cellStyle name="제목" xfId="3269" xr:uid="{8C140B1D-535F-47FC-92CE-3D3F03793020}"/>
    <cellStyle name="제목 1" xfId="3270" xr:uid="{EB3363CE-976F-41F0-95A7-E0F6DF2729FA}"/>
    <cellStyle name="제목 2" xfId="3271" xr:uid="{50B5DA6B-D745-4FE9-8F49-9CF0806BCCBE}"/>
    <cellStyle name="제목 3" xfId="3272" xr:uid="{7CDE5AE6-6815-4535-AB2F-AAAB74E127B0}"/>
    <cellStyle name="제목 4" xfId="3273" xr:uid="{80FCBC68-80D8-4329-97DA-623CE06B6BAC}"/>
    <cellStyle name="좋음" xfId="3274" xr:uid="{58A78B39-9F86-4DF6-AB46-0483539BAECF}"/>
    <cellStyle name="출력" xfId="3275" xr:uid="{289248C9-549B-4AAE-B186-79F327D89811}"/>
    <cellStyle name="출력 2" xfId="6618" xr:uid="{E0B27F30-FE24-44AA-9FF6-F8EDC7C12B13}"/>
    <cellStyle name="출력 3" xfId="5248" xr:uid="{2701EC93-E383-49D2-B3D6-2258185892F0}"/>
    <cellStyle name="출력 4" xfId="6001" xr:uid="{2F8C4E20-5908-47DF-8DC7-343851C78CFE}"/>
    <cellStyle name="출력 5" xfId="5888" xr:uid="{CA7AEBB7-7929-42AE-B746-4FDA75795E94}"/>
    <cellStyle name="출력 6" xfId="8427" xr:uid="{B918ECC8-7D36-4F42-8941-6614C58D50E4}"/>
    <cellStyle name="출력 7" xfId="8245" xr:uid="{89D297B2-E37A-427E-9942-7000FCFE2907}"/>
    <cellStyle name="출력 8" xfId="5220" xr:uid="{1D98846B-07A1-438F-9882-95F3B2841177}"/>
    <cellStyle name="출력 9" xfId="9596" xr:uid="{4DCCCF68-E0CD-4723-8448-BAB0DB0EC29D}"/>
    <cellStyle name="콤마 [0]_VERA" xfId="1315" xr:uid="{307AEA03-B913-48E0-8F9C-BEB30EB26BF1}"/>
    <cellStyle name="콤마_VERA" xfId="1316" xr:uid="{CFA77EEA-CB6A-427B-B49F-6D5C2D2B060E}"/>
    <cellStyle name="통화 [0]_SGV" xfId="1218" xr:uid="{E92775DD-0949-4AE1-8F14-F105B0973CF5}"/>
    <cellStyle name="통화_SGV" xfId="1219" xr:uid="{3EAEDECA-292D-49CD-A32D-B25B445FBDE5}"/>
    <cellStyle name="표준_'09년 2차 결산 해외법인별 요청 사항_PLITH" xfId="3276" xr:uid="{E18831A3-98B1-4F77-8FB3-8407901ACEFE}"/>
    <cellStyle name="一般_liz-ss" xfId="1317" xr:uid="{3F7A29A3-830A-4AC3-802C-A23DED5615EB}"/>
    <cellStyle name="千分位[0]_liz-ss" xfId="1318" xr:uid="{B960B0A7-1BA4-466A-A287-E013E7F2F46E}"/>
    <cellStyle name="千分位_liz-ss" xfId="1319" xr:uid="{10795FFF-1251-4FC4-913B-325043316115}"/>
    <cellStyle name="常规_Sheet1" xfId="3898" xr:uid="{1455B54E-08EF-4FE2-A743-E7BD23B5A2A2}"/>
    <cellStyle name="桁区切り [0.00]_part price" xfId="1320" xr:uid="{7B6EF482-8AEB-4340-9298-A266D74F5313}"/>
    <cellStyle name="桁区切り_part price" xfId="1321" xr:uid="{4C722CAF-98C2-4968-AACE-3A1EED68AF5D}"/>
    <cellStyle name="標準_Book1" xfId="1322" xr:uid="{128EA13F-DE87-4C15-9E1B-0C1D67E47F7B}"/>
    <cellStyle name="貨幣 [0]_liz-ss" xfId="1323" xr:uid="{11B9D53F-E530-4129-85DB-8512D4E77D51}"/>
    <cellStyle name="貨幣_liz-ss" xfId="1324" xr:uid="{87AF9D9C-FCAD-4188-9211-EBE43F2B9499}"/>
    <cellStyle name="通貨 [0.00]_part price" xfId="1325" xr:uid="{AD47F132-EA2D-4ADA-A037-09E49E5E11C5}"/>
    <cellStyle name="通貨_part price" xfId="1326" xr:uid="{5D459366-1BCD-480D-8CA4-44C4B065C4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3\03.Consol_Mar23\06.FS_Audit\FS&amp;NFS\FINANCIAL_STATEMENTS_TH%20CMAN%20Q1'2023_CMAN%20version.xlsx" TargetMode="External"/><Relationship Id="rId1" Type="http://schemas.openxmlformats.org/officeDocument/2006/relationships/externalLinkPath" Target="FINANCIAL_STATEMENTS_TH%20CMAN%20Q1'2023_CMAN%20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1.03.2566"/>
      <sheetName val="PL_31.03.2566"/>
      <sheetName val="Consolidated_31.03.2566"/>
      <sheetName val="The Company_31.03.2566"/>
      <sheetName val="CF_31.03.2566"/>
    </sheetNames>
    <sheetDataSet>
      <sheetData sheetId="0" refreshError="1"/>
      <sheetData sheetId="1" refreshError="1"/>
      <sheetData sheetId="2" refreshError="1">
        <row r="16">
          <cell r="E16">
            <v>0</v>
          </cell>
          <cell r="G16">
            <v>0</v>
          </cell>
          <cell r="I16">
            <v>0</v>
          </cell>
          <cell r="K16">
            <v>0</v>
          </cell>
          <cell r="O16">
            <v>0</v>
          </cell>
          <cell r="Q16">
            <v>0</v>
          </cell>
          <cell r="S16">
            <v>0</v>
          </cell>
          <cell r="U16">
            <v>0</v>
          </cell>
        </row>
        <row r="17">
          <cell r="E17">
            <v>0</v>
          </cell>
          <cell r="G17">
            <v>0</v>
          </cell>
          <cell r="I17">
            <v>0</v>
          </cell>
          <cell r="K17">
            <v>0</v>
          </cell>
          <cell r="M17">
            <v>0</v>
          </cell>
          <cell r="O17">
            <v>-41264.8657618621</v>
          </cell>
          <cell r="Q17">
            <v>0</v>
          </cell>
          <cell r="S17">
            <v>0</v>
          </cell>
          <cell r="U17">
            <v>4641.1536684643997</v>
          </cell>
        </row>
        <row r="24">
          <cell r="E24">
            <v>0</v>
          </cell>
          <cell r="G24">
            <v>0</v>
          </cell>
          <cell r="I24">
            <v>0</v>
          </cell>
          <cell r="K24">
            <v>0</v>
          </cell>
          <cell r="O24">
            <v>0</v>
          </cell>
          <cell r="Q24">
            <v>0</v>
          </cell>
          <cell r="S24">
            <v>0</v>
          </cell>
          <cell r="U24">
            <v>0</v>
          </cell>
        </row>
        <row r="25">
          <cell r="E25">
            <v>0</v>
          </cell>
          <cell r="G25">
            <v>0</v>
          </cell>
          <cell r="I25">
            <v>0</v>
          </cell>
          <cell r="K25">
            <v>0</v>
          </cell>
          <cell r="M25">
            <v>0</v>
          </cell>
          <cell r="Q25">
            <v>0</v>
          </cell>
          <cell r="S25">
            <v>0</v>
          </cell>
          <cell r="U25">
            <v>1631</v>
          </cell>
        </row>
      </sheetData>
      <sheetData sheetId="3" refreshError="1">
        <row r="12">
          <cell r="E12">
            <v>0</v>
          </cell>
          <cell r="G12">
            <v>0</v>
          </cell>
          <cell r="I12">
            <v>0</v>
          </cell>
          <cell r="K12">
            <v>0</v>
          </cell>
        </row>
        <row r="17">
          <cell r="I17">
            <v>0</v>
          </cell>
          <cell r="K17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S99"/>
  <sheetViews>
    <sheetView showGridLines="0" tabSelected="1" view="pageBreakPreview" topLeftCell="A72" zoomScale="60" zoomScaleNormal="87" workbookViewId="0">
      <selection activeCell="A14" sqref="A14"/>
    </sheetView>
  </sheetViews>
  <sheetFormatPr defaultColWidth="10.5546875" defaultRowHeight="24" customHeight="1"/>
  <cols>
    <col min="1" max="1" width="47" style="11" customWidth="1"/>
    <col min="2" max="2" width="4.77734375" style="10" customWidth="1"/>
    <col min="3" max="3" width="16.77734375" style="152" customWidth="1"/>
    <col min="4" max="4" width="1.5546875" style="11" customWidth="1"/>
    <col min="5" max="5" width="16.77734375" style="10" customWidth="1"/>
    <col min="6" max="6" width="1.5546875" style="11" customWidth="1"/>
    <col min="7" max="7" width="16.77734375" style="10" customWidth="1"/>
    <col min="8" max="8" width="1.5546875" style="11" customWidth="1"/>
    <col min="9" max="9" width="16.77734375" style="10" customWidth="1"/>
    <col min="10" max="10" width="0.5546875" style="11" customWidth="1"/>
    <col min="11" max="11" width="12.44140625" style="11" customWidth="1"/>
    <col min="12" max="12" width="15.21875" style="11" bestFit="1" customWidth="1"/>
    <col min="13" max="13" width="1.77734375" style="11" customWidth="1"/>
    <col min="14" max="14" width="16" style="11" bestFit="1" customWidth="1"/>
    <col min="15" max="15" width="2" style="11" customWidth="1"/>
    <col min="16" max="16" width="12.77734375" style="11" bestFit="1" customWidth="1"/>
    <col min="17" max="17" width="1.44140625" style="11" customWidth="1"/>
    <col min="18" max="18" width="12.77734375" style="11" bestFit="1" customWidth="1"/>
    <col min="19" max="16384" width="10.5546875" style="11"/>
  </cols>
  <sheetData>
    <row r="1" spans="1:9" s="21" customFormat="1" ht="24" customHeight="1">
      <c r="A1" s="18" t="s">
        <v>106</v>
      </c>
      <c r="B1" s="19"/>
      <c r="C1" s="145"/>
      <c r="D1" s="20"/>
      <c r="E1" s="20"/>
      <c r="F1" s="20"/>
    </row>
    <row r="2" spans="1:9" s="21" customFormat="1" ht="24" customHeight="1">
      <c r="A2" s="22" t="s">
        <v>17</v>
      </c>
      <c r="B2" s="19"/>
      <c r="C2" s="145"/>
      <c r="D2" s="20"/>
      <c r="E2" s="20"/>
      <c r="F2" s="20"/>
    </row>
    <row r="3" spans="1:9" s="21" customFormat="1" ht="24" customHeight="1">
      <c r="A3" s="22" t="s">
        <v>203</v>
      </c>
      <c r="B3" s="19"/>
      <c r="C3" s="145"/>
      <c r="D3" s="20"/>
      <c r="E3" s="20"/>
      <c r="F3" s="20"/>
    </row>
    <row r="4" spans="1:9" s="21" customFormat="1" ht="24" customHeight="1">
      <c r="B4" s="10" t="s">
        <v>21</v>
      </c>
      <c r="C4" s="212" t="s">
        <v>19</v>
      </c>
      <c r="D4" s="212"/>
      <c r="E4" s="212"/>
      <c r="F4" s="49"/>
      <c r="G4" s="212" t="s">
        <v>20</v>
      </c>
      <c r="H4" s="212"/>
      <c r="I4" s="212"/>
    </row>
    <row r="5" spans="1:9" s="21" customFormat="1" ht="24" customHeight="1">
      <c r="A5" s="49"/>
      <c r="B5" s="10"/>
      <c r="C5" s="146" t="s">
        <v>204</v>
      </c>
      <c r="D5" s="108"/>
      <c r="E5" s="110" t="s">
        <v>205</v>
      </c>
      <c r="F5" s="49"/>
      <c r="G5" s="110" t="s">
        <v>204</v>
      </c>
      <c r="H5" s="109"/>
      <c r="I5" s="110" t="s">
        <v>205</v>
      </c>
    </row>
    <row r="6" spans="1:9" s="119" customFormat="1" ht="29.55" customHeight="1">
      <c r="A6" s="116"/>
      <c r="B6" s="132"/>
      <c r="C6" s="147" t="s">
        <v>153</v>
      </c>
      <c r="D6" s="114"/>
      <c r="E6" s="114" t="s">
        <v>154</v>
      </c>
      <c r="F6" s="116"/>
      <c r="G6" s="117" t="s">
        <v>153</v>
      </c>
      <c r="H6" s="118"/>
      <c r="I6" s="114" t="s">
        <v>154</v>
      </c>
    </row>
    <row r="7" spans="1:9" s="21" customFormat="1" ht="24" customHeight="1">
      <c r="A7" s="25" t="s">
        <v>0</v>
      </c>
      <c r="B7" s="133"/>
      <c r="C7" s="213" t="s">
        <v>150</v>
      </c>
      <c r="D7" s="211"/>
      <c r="E7" s="211"/>
      <c r="F7" s="211"/>
      <c r="G7" s="211"/>
      <c r="H7" s="211"/>
      <c r="I7" s="211"/>
    </row>
    <row r="8" spans="1:9" s="27" customFormat="1" ht="24" customHeight="1">
      <c r="A8" s="19" t="s">
        <v>1</v>
      </c>
      <c r="B8" s="26"/>
      <c r="C8" s="128"/>
      <c r="D8" s="1"/>
      <c r="E8" s="1"/>
      <c r="F8" s="1"/>
      <c r="G8" s="1"/>
      <c r="H8" s="1"/>
      <c r="I8" s="1"/>
    </row>
    <row r="9" spans="1:9" ht="24" customHeight="1">
      <c r="A9" s="11" t="s">
        <v>2</v>
      </c>
      <c r="B9" s="134">
        <v>5</v>
      </c>
      <c r="C9" s="128">
        <v>101294</v>
      </c>
      <c r="D9" s="1"/>
      <c r="E9" s="1">
        <v>122657</v>
      </c>
      <c r="F9" s="1"/>
      <c r="G9" s="1">
        <v>60100</v>
      </c>
      <c r="H9" s="1"/>
      <c r="I9" s="1">
        <v>96379</v>
      </c>
    </row>
    <row r="10" spans="1:9" ht="24" customHeight="1">
      <c r="A10" s="11" t="s">
        <v>137</v>
      </c>
      <c r="B10" s="134">
        <v>6</v>
      </c>
      <c r="C10" s="128">
        <v>595852</v>
      </c>
      <c r="D10" s="1"/>
      <c r="E10" s="1">
        <v>553251</v>
      </c>
      <c r="F10" s="1"/>
      <c r="G10" s="1">
        <v>563157</v>
      </c>
      <c r="H10" s="1"/>
      <c r="I10" s="1">
        <v>494541</v>
      </c>
    </row>
    <row r="11" spans="1:9" ht="24" customHeight="1">
      <c r="A11" s="11" t="s">
        <v>230</v>
      </c>
      <c r="B11" s="134">
        <v>4</v>
      </c>
      <c r="C11" s="128">
        <v>4158</v>
      </c>
      <c r="D11" s="1"/>
      <c r="E11" s="1">
        <v>5199</v>
      </c>
      <c r="F11" s="1"/>
      <c r="G11" s="1">
        <v>0</v>
      </c>
      <c r="H11" s="1"/>
      <c r="I11" s="1">
        <v>1000</v>
      </c>
    </row>
    <row r="12" spans="1:9" ht="24" customHeight="1">
      <c r="A12" s="11" t="s">
        <v>155</v>
      </c>
      <c r="C12" s="1"/>
      <c r="D12" s="1"/>
      <c r="E12" s="1"/>
      <c r="F12" s="1"/>
      <c r="G12" s="1"/>
      <c r="H12" s="1"/>
      <c r="I12" s="1"/>
    </row>
    <row r="13" spans="1:9" ht="24" customHeight="1">
      <c r="A13" s="29" t="s">
        <v>156</v>
      </c>
      <c r="B13" s="134">
        <v>4</v>
      </c>
      <c r="C13" s="1">
        <v>0</v>
      </c>
      <c r="D13" s="1"/>
      <c r="E13" s="1">
        <v>0</v>
      </c>
      <c r="F13" s="1"/>
      <c r="G13" s="1">
        <v>136373</v>
      </c>
      <c r="H13" s="1"/>
      <c r="I13" s="1">
        <v>119995</v>
      </c>
    </row>
    <row r="14" spans="1:9" ht="24" customHeight="1">
      <c r="A14" s="11" t="s">
        <v>3</v>
      </c>
      <c r="B14" s="134"/>
      <c r="C14" s="128">
        <v>365728</v>
      </c>
      <c r="D14" s="1"/>
      <c r="E14" s="1">
        <v>423641</v>
      </c>
      <c r="F14" s="1"/>
      <c r="G14" s="1">
        <v>223133</v>
      </c>
      <c r="H14" s="1"/>
      <c r="I14" s="1">
        <v>281627</v>
      </c>
    </row>
    <row r="15" spans="1:9" ht="24" customHeight="1">
      <c r="A15" s="11" t="s">
        <v>178</v>
      </c>
      <c r="B15" s="134">
        <v>7</v>
      </c>
      <c r="C15" s="128">
        <v>62351</v>
      </c>
      <c r="D15" s="1"/>
      <c r="E15" s="1">
        <v>63830</v>
      </c>
      <c r="F15" s="1"/>
      <c r="G15" s="1">
        <v>0</v>
      </c>
      <c r="H15" s="1"/>
      <c r="I15" s="1">
        <v>0</v>
      </c>
    </row>
    <row r="16" spans="1:9" ht="24" customHeight="1">
      <c r="A16" s="11" t="s">
        <v>4</v>
      </c>
      <c r="B16" s="26"/>
      <c r="C16" s="148">
        <v>78126</v>
      </c>
      <c r="D16" s="1"/>
      <c r="E16" s="102">
        <v>74958</v>
      </c>
      <c r="F16" s="15"/>
      <c r="G16" s="123">
        <v>32930</v>
      </c>
      <c r="H16" s="1"/>
      <c r="I16" s="123">
        <v>28301</v>
      </c>
    </row>
    <row r="17" spans="1:18" s="20" customFormat="1" ht="24" customHeight="1">
      <c r="A17" s="20" t="s">
        <v>5</v>
      </c>
      <c r="B17" s="135"/>
      <c r="C17" s="149">
        <f>SUM(C9:C16)</f>
        <v>1207509</v>
      </c>
      <c r="D17" s="2"/>
      <c r="E17" s="8">
        <f>SUM(E9:E16)</f>
        <v>1243536</v>
      </c>
      <c r="F17" s="16"/>
      <c r="G17" s="8">
        <f>SUM(G9:G16)</f>
        <v>1015693</v>
      </c>
      <c r="H17" s="2"/>
      <c r="I17" s="8">
        <f>SUM(I9:I16)</f>
        <v>1021843</v>
      </c>
      <c r="L17" s="159">
        <f>C17-C56</f>
        <v>-835313</v>
      </c>
      <c r="M17" s="159"/>
      <c r="N17" s="159">
        <f>E17-E56</f>
        <v>-813251</v>
      </c>
      <c r="O17" s="159"/>
      <c r="P17" s="159">
        <f>G17-G56</f>
        <v>-880136</v>
      </c>
      <c r="Q17" s="159"/>
      <c r="R17" s="159">
        <f>I17-I56</f>
        <v>-876009</v>
      </c>
    </row>
    <row r="18" spans="1:18" s="20" customFormat="1" ht="24" customHeight="1">
      <c r="B18" s="135"/>
      <c r="C18" s="150"/>
      <c r="D18" s="2"/>
      <c r="E18" s="2"/>
      <c r="F18" s="16"/>
      <c r="G18" s="2"/>
      <c r="H18" s="2"/>
      <c r="I18" s="2"/>
    </row>
    <row r="19" spans="1:18" ht="24" customHeight="1">
      <c r="A19" s="19" t="s">
        <v>6</v>
      </c>
      <c r="B19" s="26"/>
      <c r="C19" s="128"/>
      <c r="D19" s="1"/>
      <c r="E19" s="1"/>
      <c r="F19" s="15"/>
      <c r="G19" s="1"/>
      <c r="H19" s="1"/>
      <c r="I19" s="1"/>
    </row>
    <row r="20" spans="1:18" ht="24" customHeight="1">
      <c r="A20" s="11" t="s">
        <v>7</v>
      </c>
      <c r="B20" s="26"/>
      <c r="C20" s="151">
        <v>64290</v>
      </c>
      <c r="D20" s="1"/>
      <c r="E20" s="124">
        <v>85285</v>
      </c>
      <c r="F20" s="15"/>
      <c r="G20" s="1">
        <v>64290</v>
      </c>
      <c r="H20" s="1"/>
      <c r="I20" s="1">
        <v>64290</v>
      </c>
    </row>
    <row r="21" spans="1:18" ht="24" customHeight="1">
      <c r="A21" s="11" t="s">
        <v>183</v>
      </c>
      <c r="B21" s="136">
        <v>8</v>
      </c>
      <c r="C21" s="151">
        <v>15000</v>
      </c>
      <c r="D21" s="1"/>
      <c r="E21" s="124">
        <v>15000</v>
      </c>
      <c r="F21" s="15"/>
      <c r="G21" s="1">
        <v>15000</v>
      </c>
      <c r="H21" s="1"/>
      <c r="I21" s="28">
        <v>15000</v>
      </c>
    </row>
    <row r="22" spans="1:18" ht="24" customHeight="1">
      <c r="A22" s="11" t="s">
        <v>157</v>
      </c>
      <c r="B22" s="27"/>
      <c r="C22" s="151"/>
      <c r="E22" s="124"/>
      <c r="G22" s="1"/>
      <c r="I22" s="11"/>
    </row>
    <row r="23" spans="1:18" ht="24" customHeight="1">
      <c r="A23" s="29" t="s">
        <v>117</v>
      </c>
      <c r="B23" s="134">
        <v>4</v>
      </c>
      <c r="C23" s="124">
        <v>0</v>
      </c>
      <c r="D23" s="1"/>
      <c r="E23" s="124">
        <v>0</v>
      </c>
      <c r="F23" s="15"/>
      <c r="G23" s="1">
        <v>1706682</v>
      </c>
      <c r="H23" s="1">
        <v>0</v>
      </c>
      <c r="I23" s="28">
        <v>1761031</v>
      </c>
    </row>
    <row r="24" spans="1:18" ht="24" customHeight="1">
      <c r="A24" s="11" t="s">
        <v>9</v>
      </c>
      <c r="B24" s="134">
        <v>9</v>
      </c>
      <c r="C24" s="124">
        <v>0</v>
      </c>
      <c r="D24" s="1"/>
      <c r="E24" s="124">
        <v>0</v>
      </c>
      <c r="F24" s="15"/>
      <c r="G24" s="1">
        <v>1007924</v>
      </c>
      <c r="H24" s="1">
        <v>0</v>
      </c>
      <c r="I24" s="28">
        <v>1007924</v>
      </c>
    </row>
    <row r="25" spans="1:18" ht="24" customHeight="1">
      <c r="A25" s="11" t="s">
        <v>107</v>
      </c>
      <c r="B25" s="206">
        <v>10.1</v>
      </c>
      <c r="C25" s="151">
        <v>312458</v>
      </c>
      <c r="D25" s="1"/>
      <c r="E25" s="124">
        <v>270689</v>
      </c>
      <c r="F25" s="15"/>
      <c r="G25" s="1">
        <v>274084</v>
      </c>
      <c r="H25" s="1"/>
      <c r="I25" s="28">
        <v>248544</v>
      </c>
    </row>
    <row r="26" spans="1:18" ht="24" customHeight="1">
      <c r="A26" s="11" t="s">
        <v>10</v>
      </c>
      <c r="B26" s="134">
        <v>11</v>
      </c>
      <c r="C26" s="151">
        <v>4303299</v>
      </c>
      <c r="D26" s="1"/>
      <c r="E26" s="124">
        <v>4369051</v>
      </c>
      <c r="F26" s="15"/>
      <c r="G26" s="1">
        <v>2397577</v>
      </c>
      <c r="H26" s="1">
        <v>1261416988</v>
      </c>
      <c r="I26" s="28">
        <v>2415680</v>
      </c>
    </row>
    <row r="27" spans="1:18" ht="24" customHeight="1">
      <c r="A27" s="11" t="s">
        <v>120</v>
      </c>
      <c r="B27" s="134">
        <v>12</v>
      </c>
      <c r="C27" s="151">
        <v>131060</v>
      </c>
      <c r="D27" s="1"/>
      <c r="E27" s="124">
        <v>136789</v>
      </c>
      <c r="F27" s="15"/>
      <c r="G27" s="1">
        <v>120893</v>
      </c>
      <c r="H27" s="1"/>
      <c r="I27" s="28">
        <v>126436</v>
      </c>
    </row>
    <row r="28" spans="1:18" ht="24" customHeight="1">
      <c r="A28" s="11" t="s">
        <v>11</v>
      </c>
      <c r="B28" s="134">
        <v>13</v>
      </c>
      <c r="C28" s="151">
        <v>73768</v>
      </c>
      <c r="D28" s="1"/>
      <c r="E28" s="124">
        <v>75039</v>
      </c>
      <c r="F28" s="15"/>
      <c r="G28" s="1">
        <v>73768</v>
      </c>
      <c r="H28" s="1">
        <v>107685778</v>
      </c>
      <c r="I28" s="28">
        <v>75039</v>
      </c>
    </row>
    <row r="29" spans="1:18" ht="24" customHeight="1">
      <c r="A29" s="11" t="s">
        <v>179</v>
      </c>
      <c r="B29" s="134">
        <v>13</v>
      </c>
      <c r="C29" s="151">
        <v>45667</v>
      </c>
      <c r="D29" s="1"/>
      <c r="E29" s="124">
        <v>46659</v>
      </c>
      <c r="F29" s="106"/>
      <c r="G29" s="1">
        <v>0</v>
      </c>
      <c r="H29" s="105"/>
      <c r="I29" s="126">
        <v>0</v>
      </c>
    </row>
    <row r="30" spans="1:18" ht="24" customHeight="1">
      <c r="A30" s="11" t="s">
        <v>12</v>
      </c>
      <c r="B30" s="26"/>
      <c r="D30" s="1"/>
      <c r="F30" s="106"/>
      <c r="G30" s="1"/>
      <c r="H30" s="105"/>
    </row>
    <row r="31" spans="1:18" ht="24" customHeight="1">
      <c r="A31" s="11" t="s">
        <v>13</v>
      </c>
      <c r="B31" s="26"/>
      <c r="C31" s="151">
        <v>4797</v>
      </c>
      <c r="D31" s="1"/>
      <c r="E31" s="125">
        <v>3401</v>
      </c>
      <c r="F31" s="106"/>
      <c r="G31" s="1">
        <v>4099</v>
      </c>
      <c r="H31" s="105">
        <v>4528404</v>
      </c>
      <c r="I31" s="127">
        <v>2701</v>
      </c>
    </row>
    <row r="32" spans="1:18" ht="24" customHeight="1">
      <c r="A32" s="11" t="s">
        <v>118</v>
      </c>
      <c r="B32" s="26"/>
      <c r="C32" s="151">
        <v>61873</v>
      </c>
      <c r="D32" s="1"/>
      <c r="E32" s="124">
        <v>61873</v>
      </c>
      <c r="F32" s="15"/>
      <c r="G32" s="1">
        <v>0</v>
      </c>
      <c r="H32" s="1"/>
      <c r="I32" s="126">
        <v>0</v>
      </c>
    </row>
    <row r="33" spans="1:12" ht="24" customHeight="1">
      <c r="A33" s="11" t="s">
        <v>138</v>
      </c>
      <c r="B33" s="134">
        <v>14</v>
      </c>
      <c r="C33" s="151">
        <v>375026</v>
      </c>
      <c r="D33" s="1"/>
      <c r="E33" s="124">
        <v>372346</v>
      </c>
      <c r="F33" s="15"/>
      <c r="G33" s="1">
        <v>34028</v>
      </c>
      <c r="H33" s="1">
        <v>0</v>
      </c>
      <c r="I33" s="128">
        <v>31062</v>
      </c>
    </row>
    <row r="34" spans="1:12" ht="24" customHeight="1">
      <c r="A34" s="11" t="s">
        <v>103</v>
      </c>
      <c r="B34" s="26"/>
      <c r="C34" s="151">
        <v>74679</v>
      </c>
      <c r="D34" s="1"/>
      <c r="E34" s="124">
        <v>77778</v>
      </c>
      <c r="F34" s="15"/>
      <c r="G34" s="1">
        <v>14562</v>
      </c>
      <c r="H34" s="1">
        <v>27325626</v>
      </c>
      <c r="I34" s="128">
        <v>13421</v>
      </c>
    </row>
    <row r="35" spans="1:12" ht="24" customHeight="1">
      <c r="A35" s="11" t="s">
        <v>14</v>
      </c>
      <c r="B35" s="26"/>
      <c r="C35" s="148">
        <v>6687</v>
      </c>
      <c r="D35" s="1"/>
      <c r="E35" s="123">
        <v>10458</v>
      </c>
      <c r="F35" s="15"/>
      <c r="G35" s="5">
        <v>1537</v>
      </c>
      <c r="H35" s="1">
        <v>8236502</v>
      </c>
      <c r="I35" s="129">
        <v>1602</v>
      </c>
      <c r="K35" s="32"/>
    </row>
    <row r="36" spans="1:12" s="20" customFormat="1" ht="24" customHeight="1">
      <c r="A36" s="20" t="s">
        <v>15</v>
      </c>
      <c r="B36" s="137"/>
      <c r="C36" s="149">
        <f>SUM(C20:C35)</f>
        <v>5468604</v>
      </c>
      <c r="D36" s="2"/>
      <c r="E36" s="8">
        <f>SUM(E20:E35)</f>
        <v>5524368</v>
      </c>
      <c r="F36" s="16"/>
      <c r="G36" s="8">
        <f>SUM(G20:G35)</f>
        <v>5714444</v>
      </c>
      <c r="H36" s="2"/>
      <c r="I36" s="8">
        <f>SUM(I20:I35)</f>
        <v>5762730</v>
      </c>
      <c r="K36" s="33"/>
    </row>
    <row r="37" spans="1:12" s="20" customFormat="1" ht="24" customHeight="1" thickBot="1">
      <c r="A37" s="20" t="s">
        <v>16</v>
      </c>
      <c r="B37" s="137"/>
      <c r="C37" s="153">
        <f>SUM(C17,C36)</f>
        <v>6676113</v>
      </c>
      <c r="D37" s="2"/>
      <c r="E37" s="9">
        <f>SUM(E17,E36)</f>
        <v>6767904</v>
      </c>
      <c r="F37" s="16"/>
      <c r="G37" s="9">
        <f>SUM(G17,G36)</f>
        <v>6730137</v>
      </c>
      <c r="H37" s="2"/>
      <c r="I37" s="9">
        <f>SUM(I17,I36)</f>
        <v>6784573</v>
      </c>
      <c r="L37" s="3"/>
    </row>
    <row r="38" spans="1:12" s="21" customFormat="1" ht="24" customHeight="1" thickTop="1">
      <c r="A38" s="18" t="s">
        <v>106</v>
      </c>
      <c r="B38" s="19"/>
      <c r="C38" s="145"/>
      <c r="D38" s="20"/>
      <c r="E38" s="20"/>
      <c r="F38" s="20"/>
    </row>
    <row r="39" spans="1:12" s="21" customFormat="1" ht="24" customHeight="1">
      <c r="A39" s="25" t="s">
        <v>79</v>
      </c>
      <c r="B39" s="19"/>
      <c r="C39" s="145"/>
      <c r="D39" s="20"/>
      <c r="E39" s="20"/>
      <c r="F39" s="20"/>
    </row>
    <row r="40" spans="1:12" s="21" customFormat="1" ht="24" customHeight="1">
      <c r="A40" s="25" t="s">
        <v>203</v>
      </c>
      <c r="B40" s="19"/>
      <c r="C40" s="145"/>
      <c r="D40" s="20"/>
      <c r="E40" s="20"/>
      <c r="F40" s="20"/>
    </row>
    <row r="41" spans="1:12" s="21" customFormat="1" ht="24" customHeight="1">
      <c r="B41" s="10" t="s">
        <v>21</v>
      </c>
      <c r="C41" s="212" t="s">
        <v>19</v>
      </c>
      <c r="D41" s="212"/>
      <c r="E41" s="212"/>
      <c r="F41" s="49"/>
      <c r="G41" s="212" t="s">
        <v>20</v>
      </c>
      <c r="H41" s="212"/>
      <c r="I41" s="212"/>
    </row>
    <row r="42" spans="1:12" s="21" customFormat="1" ht="24" customHeight="1">
      <c r="A42" s="49"/>
      <c r="B42" s="10"/>
      <c r="C42" s="146" t="s">
        <v>206</v>
      </c>
      <c r="D42" s="108"/>
      <c r="E42" s="110" t="s">
        <v>205</v>
      </c>
      <c r="F42" s="49"/>
      <c r="G42" s="110" t="s">
        <v>204</v>
      </c>
      <c r="H42" s="109"/>
      <c r="I42" s="110" t="s">
        <v>205</v>
      </c>
    </row>
    <row r="43" spans="1:12" s="21" customFormat="1" ht="28.8">
      <c r="A43" s="49"/>
      <c r="B43" s="10"/>
      <c r="C43" s="147" t="s">
        <v>153</v>
      </c>
      <c r="D43" s="24"/>
      <c r="E43" s="114" t="s">
        <v>154</v>
      </c>
      <c r="F43" s="49"/>
      <c r="G43" s="115" t="s">
        <v>153</v>
      </c>
      <c r="H43" s="24"/>
      <c r="I43" s="114" t="s">
        <v>154</v>
      </c>
    </row>
    <row r="44" spans="1:12" s="21" customFormat="1" ht="24" customHeight="1">
      <c r="A44" s="25" t="s">
        <v>22</v>
      </c>
      <c r="B44" s="133"/>
      <c r="C44" s="211" t="s">
        <v>150</v>
      </c>
      <c r="D44" s="211"/>
      <c r="E44" s="211"/>
      <c r="F44" s="211"/>
      <c r="G44" s="211"/>
      <c r="H44" s="211"/>
      <c r="I44" s="211"/>
    </row>
    <row r="45" spans="1:12" ht="24" customHeight="1">
      <c r="A45" s="19" t="s">
        <v>23</v>
      </c>
      <c r="B45" s="26"/>
      <c r="C45" s="151"/>
      <c r="E45" s="26"/>
      <c r="F45" s="15"/>
      <c r="G45" s="26"/>
      <c r="I45" s="26"/>
    </row>
    <row r="46" spans="1:12" ht="24" hidden="1" customHeight="1">
      <c r="A46" s="11" t="s">
        <v>199</v>
      </c>
      <c r="B46" s="26"/>
      <c r="C46" s="151">
        <v>0</v>
      </c>
      <c r="E46" s="124">
        <v>0</v>
      </c>
      <c r="F46" s="106"/>
      <c r="G46" s="101">
        <v>0</v>
      </c>
      <c r="H46" s="14"/>
      <c r="I46" s="124">
        <v>0</v>
      </c>
    </row>
    <row r="47" spans="1:12" ht="24" customHeight="1">
      <c r="A47" s="11" t="s">
        <v>24</v>
      </c>
      <c r="B47" s="134">
        <v>15</v>
      </c>
      <c r="C47" s="151">
        <v>953286</v>
      </c>
      <c r="D47" s="49"/>
      <c r="E47" s="124">
        <v>947206</v>
      </c>
      <c r="F47" s="106"/>
      <c r="G47" s="101">
        <v>886573</v>
      </c>
      <c r="H47" s="105"/>
      <c r="I47" s="124">
        <v>872257</v>
      </c>
    </row>
    <row r="48" spans="1:12" ht="24" customHeight="1">
      <c r="A48" s="11" t="s">
        <v>139</v>
      </c>
      <c r="B48" s="134">
        <v>16</v>
      </c>
      <c r="C48" s="151">
        <v>422789</v>
      </c>
      <c r="E48" s="124">
        <v>458353</v>
      </c>
      <c r="F48" s="106"/>
      <c r="G48" s="101">
        <v>345572</v>
      </c>
      <c r="H48" s="14"/>
      <c r="I48" s="124">
        <v>379683</v>
      </c>
    </row>
    <row r="49" spans="1:9" ht="24" customHeight="1">
      <c r="A49" s="11" t="s">
        <v>121</v>
      </c>
      <c r="B49" s="26"/>
      <c r="C49" s="151">
        <v>42398</v>
      </c>
      <c r="D49" s="49"/>
      <c r="E49" s="124">
        <v>42305</v>
      </c>
      <c r="F49" s="15"/>
      <c r="G49" s="101">
        <v>42335</v>
      </c>
      <c r="H49" s="49"/>
      <c r="I49" s="124">
        <v>41941</v>
      </c>
    </row>
    <row r="50" spans="1:9" ht="24" customHeight="1">
      <c r="A50" s="11" t="s">
        <v>158</v>
      </c>
      <c r="B50" s="26"/>
      <c r="C50" s="151"/>
      <c r="D50" s="49"/>
      <c r="E50" s="124"/>
      <c r="F50" s="15"/>
      <c r="G50" s="101"/>
      <c r="H50" s="49"/>
      <c r="I50" s="124"/>
    </row>
    <row r="51" spans="1:9" ht="24" customHeight="1">
      <c r="A51" s="11" t="s">
        <v>125</v>
      </c>
      <c r="B51" s="134">
        <v>17</v>
      </c>
      <c r="C51" s="151">
        <v>575499</v>
      </c>
      <c r="D51" s="49"/>
      <c r="E51" s="124">
        <v>571145</v>
      </c>
      <c r="F51" s="15"/>
      <c r="G51" s="101">
        <v>575311</v>
      </c>
      <c r="H51" s="49"/>
      <c r="I51" s="124">
        <v>570956</v>
      </c>
    </row>
    <row r="52" spans="1:9" ht="24" customHeight="1">
      <c r="A52" s="11" t="s">
        <v>180</v>
      </c>
      <c r="B52" s="26"/>
      <c r="C52" s="151">
        <v>30767</v>
      </c>
      <c r="D52" s="49"/>
      <c r="E52" s="124">
        <v>15310</v>
      </c>
      <c r="F52" s="15"/>
      <c r="G52" s="101">
        <v>30333</v>
      </c>
      <c r="H52" s="49"/>
      <c r="I52" s="124">
        <v>13566</v>
      </c>
    </row>
    <row r="53" spans="1:9" ht="24" hidden="1" customHeight="1">
      <c r="A53" s="11" t="s">
        <v>181</v>
      </c>
      <c r="B53" s="138"/>
      <c r="C53" s="151"/>
      <c r="D53" s="49"/>
      <c r="E53" s="124">
        <v>0</v>
      </c>
      <c r="F53" s="15"/>
      <c r="G53" s="101"/>
      <c r="H53" s="49"/>
      <c r="I53" s="124">
        <v>0</v>
      </c>
    </row>
    <row r="54" spans="1:9" ht="24" customHeight="1">
      <c r="A54" s="11" t="s">
        <v>182</v>
      </c>
      <c r="B54" s="26"/>
      <c r="C54" s="151">
        <v>1192</v>
      </c>
      <c r="D54" s="49"/>
      <c r="E54" s="124">
        <v>1622</v>
      </c>
      <c r="F54" s="15"/>
      <c r="G54" s="101">
        <v>0</v>
      </c>
      <c r="H54" s="49"/>
      <c r="I54" s="124">
        <v>0</v>
      </c>
    </row>
    <row r="55" spans="1:9" ht="24" customHeight="1">
      <c r="A55" s="11" t="s">
        <v>25</v>
      </c>
      <c r="B55" s="26"/>
      <c r="C55" s="151">
        <v>16891</v>
      </c>
      <c r="D55" s="49"/>
      <c r="E55" s="124">
        <v>20846</v>
      </c>
      <c r="F55" s="15"/>
      <c r="G55" s="101">
        <v>15705</v>
      </c>
      <c r="H55" s="49"/>
      <c r="I55" s="124">
        <v>19449</v>
      </c>
    </row>
    <row r="56" spans="1:9" ht="24" customHeight="1">
      <c r="A56" s="20" t="s">
        <v>26</v>
      </c>
      <c r="B56" s="26"/>
      <c r="C56" s="154">
        <f>SUM(C47:C55)</f>
        <v>2042822</v>
      </c>
      <c r="D56" s="36"/>
      <c r="E56" s="35">
        <f>SUM(E46:E55)</f>
        <v>2056787</v>
      </c>
      <c r="F56" s="16"/>
      <c r="G56" s="35">
        <f>SUM(G47:G55)</f>
        <v>1895829</v>
      </c>
      <c r="H56" s="36"/>
      <c r="I56" s="35">
        <f>SUM(I46:I55)</f>
        <v>1897852</v>
      </c>
    </row>
    <row r="57" spans="1:9" ht="24" customHeight="1">
      <c r="A57" s="20"/>
      <c r="B57" s="26"/>
      <c r="C57" s="150"/>
      <c r="D57" s="36"/>
      <c r="E57" s="37"/>
      <c r="F57" s="16"/>
      <c r="G57" s="37"/>
      <c r="H57" s="36"/>
      <c r="I57" s="37"/>
    </row>
    <row r="58" spans="1:9" ht="24" customHeight="1">
      <c r="A58" s="19" t="s">
        <v>27</v>
      </c>
      <c r="B58" s="26"/>
      <c r="C58" s="128"/>
      <c r="D58" s="49"/>
      <c r="E58" s="30"/>
      <c r="F58" s="15"/>
      <c r="G58" s="38"/>
      <c r="H58" s="49"/>
      <c r="I58" s="38"/>
    </row>
    <row r="59" spans="1:9" ht="24" customHeight="1">
      <c r="A59" s="11" t="s">
        <v>122</v>
      </c>
      <c r="B59" s="26"/>
      <c r="C59" s="155">
        <v>158671</v>
      </c>
      <c r="D59" s="49"/>
      <c r="E59" s="126">
        <v>167018</v>
      </c>
      <c r="F59" s="15"/>
      <c r="G59" s="30">
        <v>156150</v>
      </c>
      <c r="H59" s="49"/>
      <c r="I59" s="126">
        <v>164770</v>
      </c>
    </row>
    <row r="60" spans="1:9" ht="24" customHeight="1">
      <c r="A60" s="29" t="s">
        <v>159</v>
      </c>
      <c r="B60" s="26"/>
      <c r="C60" s="155"/>
      <c r="D60" s="49"/>
      <c r="E60" s="126"/>
      <c r="F60" s="30"/>
      <c r="G60" s="30"/>
      <c r="H60" s="39"/>
      <c r="I60" s="126"/>
    </row>
    <row r="61" spans="1:9" ht="24" customHeight="1">
      <c r="A61" s="29" t="s">
        <v>8</v>
      </c>
      <c r="B61" s="134">
        <f>B51</f>
        <v>17</v>
      </c>
      <c r="C61" s="155">
        <v>1890912</v>
      </c>
      <c r="D61" s="49"/>
      <c r="E61" s="126">
        <v>2041483</v>
      </c>
      <c r="F61" s="30"/>
      <c r="G61" s="30">
        <v>1890630</v>
      </c>
      <c r="H61" s="39"/>
      <c r="I61" s="126">
        <v>2041147</v>
      </c>
    </row>
    <row r="62" spans="1:9" ht="24" customHeight="1">
      <c r="A62" s="11" t="s">
        <v>140</v>
      </c>
      <c r="B62" s="134">
        <v>18</v>
      </c>
      <c r="C62" s="155">
        <v>68051</v>
      </c>
      <c r="D62" s="49"/>
      <c r="E62" s="126">
        <v>65697</v>
      </c>
      <c r="F62" s="30"/>
      <c r="G62" s="30">
        <v>67087</v>
      </c>
      <c r="H62" s="39"/>
      <c r="I62" s="126">
        <v>64753</v>
      </c>
    </row>
    <row r="63" spans="1:9" ht="24" customHeight="1">
      <c r="A63" s="11" t="s">
        <v>146</v>
      </c>
      <c r="B63" s="26"/>
      <c r="C63" s="155">
        <v>68225</v>
      </c>
      <c r="D63" s="49"/>
      <c r="E63" s="126">
        <v>68715</v>
      </c>
      <c r="F63" s="30"/>
      <c r="G63" s="30">
        <v>0</v>
      </c>
      <c r="H63" s="39"/>
      <c r="I63" s="126">
        <v>0</v>
      </c>
    </row>
    <row r="64" spans="1:9" ht="24" customHeight="1">
      <c r="A64" s="11" t="s">
        <v>28</v>
      </c>
      <c r="B64" s="26"/>
      <c r="C64" s="156">
        <v>14068</v>
      </c>
      <c r="D64" s="49"/>
      <c r="E64" s="130">
        <v>15925</v>
      </c>
      <c r="F64" s="30"/>
      <c r="G64" s="31">
        <v>3788</v>
      </c>
      <c r="H64" s="39"/>
      <c r="I64" s="130">
        <v>5788</v>
      </c>
    </row>
    <row r="65" spans="1:13" ht="24" customHeight="1">
      <c r="A65" s="20" t="s">
        <v>29</v>
      </c>
      <c r="B65" s="26"/>
      <c r="C65" s="150">
        <f>SUM(C59:C64)</f>
        <v>2199927</v>
      </c>
      <c r="D65" s="36"/>
      <c r="E65" s="37">
        <f>SUM(E59:E64)</f>
        <v>2358838</v>
      </c>
      <c r="F65" s="16"/>
      <c r="G65" s="37">
        <f>SUM(G59:G64)</f>
        <v>2117655</v>
      </c>
      <c r="H65" s="36"/>
      <c r="I65" s="37">
        <f>SUM(I59:I64)</f>
        <v>2276458</v>
      </c>
    </row>
    <row r="66" spans="1:13" ht="24" customHeight="1">
      <c r="A66" s="20" t="s">
        <v>30</v>
      </c>
      <c r="B66" s="26"/>
      <c r="C66" s="154">
        <f>SUM(C56,C65)</f>
        <v>4242749</v>
      </c>
      <c r="D66" s="36"/>
      <c r="E66" s="35">
        <f>SUM(E56,E65)</f>
        <v>4415625</v>
      </c>
      <c r="F66" s="16"/>
      <c r="G66" s="35">
        <f>SUM(G56,G65)</f>
        <v>4013484</v>
      </c>
      <c r="H66" s="36"/>
      <c r="I66" s="35">
        <f>SUM(I56,I65)</f>
        <v>4174310</v>
      </c>
    </row>
    <row r="67" spans="1:13" ht="24" customHeight="1">
      <c r="B67" s="26"/>
      <c r="D67" s="49"/>
      <c r="E67" s="26"/>
      <c r="F67" s="34"/>
      <c r="G67" s="26"/>
      <c r="H67" s="49"/>
      <c r="I67" s="26"/>
    </row>
    <row r="68" spans="1:13" ht="24" customHeight="1">
      <c r="B68" s="26"/>
      <c r="E68" s="26"/>
      <c r="F68" s="34"/>
      <c r="G68" s="26"/>
      <c r="I68" s="26"/>
      <c r="M68" s="34"/>
    </row>
    <row r="69" spans="1:13" s="21" customFormat="1" ht="24" customHeight="1">
      <c r="A69" s="18" t="s">
        <v>106</v>
      </c>
      <c r="B69" s="19"/>
      <c r="C69" s="145"/>
      <c r="D69" s="20"/>
      <c r="E69" s="20"/>
      <c r="F69" s="20"/>
      <c r="M69" s="40"/>
    </row>
    <row r="70" spans="1:13" s="21" customFormat="1" ht="24" customHeight="1">
      <c r="A70" s="25" t="s">
        <v>79</v>
      </c>
      <c r="B70" s="19"/>
      <c r="C70" s="145"/>
      <c r="D70" s="20"/>
      <c r="E70" s="20"/>
      <c r="F70" s="20"/>
      <c r="M70" s="40"/>
    </row>
    <row r="71" spans="1:13" s="21" customFormat="1" ht="24" customHeight="1">
      <c r="A71" s="25" t="s">
        <v>203</v>
      </c>
      <c r="B71" s="19"/>
      <c r="C71" s="145"/>
      <c r="D71" s="20"/>
      <c r="E71" s="20"/>
      <c r="F71" s="20"/>
      <c r="M71" s="40"/>
    </row>
    <row r="72" spans="1:13" s="21" customFormat="1" ht="24" customHeight="1">
      <c r="A72" s="49"/>
      <c r="B72" s="10"/>
      <c r="C72" s="212" t="s">
        <v>19</v>
      </c>
      <c r="D72" s="212"/>
      <c r="E72" s="212"/>
      <c r="F72" s="49"/>
      <c r="G72" s="212" t="s">
        <v>20</v>
      </c>
      <c r="H72" s="212"/>
      <c r="I72" s="212"/>
    </row>
    <row r="73" spans="1:13" s="21" customFormat="1" ht="24" customHeight="1">
      <c r="A73" s="49"/>
      <c r="B73" s="10"/>
      <c r="C73" s="146" t="s">
        <v>204</v>
      </c>
      <c r="D73" s="108"/>
      <c r="E73" s="110" t="s">
        <v>205</v>
      </c>
      <c r="F73" s="49"/>
      <c r="G73" s="110" t="s">
        <v>204</v>
      </c>
      <c r="H73" s="109"/>
      <c r="I73" s="110" t="s">
        <v>205</v>
      </c>
    </row>
    <row r="74" spans="1:13" s="21" customFormat="1" ht="28.8">
      <c r="A74" s="49"/>
      <c r="B74" s="10"/>
      <c r="C74" s="147" t="s">
        <v>153</v>
      </c>
      <c r="D74" s="24"/>
      <c r="E74" s="114" t="s">
        <v>154</v>
      </c>
      <c r="F74" s="49"/>
      <c r="G74" s="115" t="s">
        <v>153</v>
      </c>
      <c r="H74" s="24"/>
      <c r="I74" s="114" t="s">
        <v>154</v>
      </c>
    </row>
    <row r="75" spans="1:13" ht="24" customHeight="1">
      <c r="A75" s="19" t="s">
        <v>42</v>
      </c>
      <c r="B75" s="26"/>
      <c r="C75" s="211" t="s">
        <v>150</v>
      </c>
      <c r="D75" s="211"/>
      <c r="E75" s="211"/>
      <c r="F75" s="211"/>
      <c r="G75" s="211"/>
      <c r="H75" s="211"/>
      <c r="I75" s="211"/>
    </row>
    <row r="76" spans="1:13" ht="24" customHeight="1">
      <c r="A76" s="11" t="s">
        <v>31</v>
      </c>
      <c r="B76" s="26"/>
      <c r="E76" s="26"/>
      <c r="F76" s="15"/>
      <c r="G76" s="26"/>
      <c r="I76" s="26"/>
    </row>
    <row r="77" spans="1:13" ht="24" customHeight="1">
      <c r="A77" s="11" t="s">
        <v>32</v>
      </c>
      <c r="B77" s="26"/>
      <c r="E77" s="26"/>
      <c r="F77" s="15"/>
      <c r="G77" s="26"/>
      <c r="I77" s="26"/>
    </row>
    <row r="78" spans="1:13" ht="24" customHeight="1" thickBot="1">
      <c r="A78" s="11" t="s">
        <v>108</v>
      </c>
      <c r="B78" s="26"/>
      <c r="C78" s="157">
        <v>1000000</v>
      </c>
      <c r="D78" s="1"/>
      <c r="E78" s="41">
        <v>1000000</v>
      </c>
      <c r="F78" s="15"/>
      <c r="G78" s="41">
        <v>1000000</v>
      </c>
      <c r="H78" s="1"/>
      <c r="I78" s="41">
        <v>1000000</v>
      </c>
    </row>
    <row r="79" spans="1:13" ht="24" customHeight="1" thickTop="1">
      <c r="A79" s="11" t="s">
        <v>126</v>
      </c>
      <c r="B79" s="26"/>
      <c r="E79" s="26"/>
      <c r="F79" s="15"/>
      <c r="G79" s="26"/>
      <c r="I79" s="26"/>
    </row>
    <row r="80" spans="1:13" ht="24" customHeight="1">
      <c r="A80" s="11" t="s">
        <v>109</v>
      </c>
      <c r="B80" s="26"/>
      <c r="C80" s="128">
        <f>'Consolidated_31.03.2023'!E27</f>
        <v>960000</v>
      </c>
      <c r="D80" s="1"/>
      <c r="E80" s="1">
        <f>'Consolidated_31.03.2023'!E23</f>
        <v>960000</v>
      </c>
      <c r="G80" s="14">
        <f>'The Company_31.03.2023'!E19</f>
        <v>960000</v>
      </c>
      <c r="I80" s="4">
        <f>'The Company_31.03.2023'!E17</f>
        <v>960000</v>
      </c>
    </row>
    <row r="81" spans="1:19" ht="24" customHeight="1">
      <c r="A81" s="11" t="s">
        <v>105</v>
      </c>
      <c r="B81" s="26"/>
      <c r="C81" s="128">
        <f>'Consolidated_31.03.2023'!G27</f>
        <v>736843</v>
      </c>
      <c r="D81" s="1"/>
      <c r="E81" s="1">
        <f>'Consolidated_31.03.2023'!G23</f>
        <v>736843</v>
      </c>
      <c r="F81" s="15"/>
      <c r="G81" s="1">
        <f>'The Company_31.03.2023'!G19</f>
        <v>736843</v>
      </c>
      <c r="H81" s="1"/>
      <c r="I81" s="1">
        <f>'The Company_31.03.2023'!G17</f>
        <v>736843</v>
      </c>
    </row>
    <row r="82" spans="1:19" ht="24" customHeight="1">
      <c r="A82" s="11" t="s">
        <v>33</v>
      </c>
      <c r="B82" s="26"/>
      <c r="C82" s="128">
        <f>'Consolidated_31.03.2023'!I27</f>
        <v>28997</v>
      </c>
      <c r="D82" s="1"/>
      <c r="E82" s="1">
        <f>'Consolidated_31.03.2023'!I23</f>
        <v>28997</v>
      </c>
      <c r="F82" s="15"/>
      <c r="G82" s="1">
        <f>'The Company_31.03.2023'!I19</f>
        <v>28997</v>
      </c>
      <c r="H82" s="1"/>
      <c r="I82" s="1">
        <f>'The Company_31.03.2023'!I17</f>
        <v>28997</v>
      </c>
    </row>
    <row r="83" spans="1:19" ht="24" customHeight="1">
      <c r="A83" s="11" t="s">
        <v>34</v>
      </c>
      <c r="B83" s="26"/>
      <c r="C83" s="128"/>
      <c r="D83" s="1"/>
      <c r="E83" s="1"/>
      <c r="F83" s="15"/>
      <c r="G83" s="1"/>
      <c r="H83" s="1"/>
      <c r="I83" s="1"/>
    </row>
    <row r="84" spans="1:19" ht="24" customHeight="1">
      <c r="A84" s="11" t="s">
        <v>35</v>
      </c>
      <c r="B84" s="26"/>
      <c r="C84" s="128">
        <f>'Consolidated_31.03.2023'!K27</f>
        <v>90290</v>
      </c>
      <c r="D84" s="1"/>
      <c r="E84" s="1">
        <f>'Consolidated_31.03.2023'!K23</f>
        <v>90290</v>
      </c>
      <c r="F84" s="15"/>
      <c r="G84" s="1">
        <f>'The Company_31.03.2023'!K19</f>
        <v>90290</v>
      </c>
      <c r="H84" s="1"/>
      <c r="I84" s="1">
        <f>'The Company_31.03.2023'!K17</f>
        <v>90290</v>
      </c>
    </row>
    <row r="85" spans="1:19" ht="24" customHeight="1">
      <c r="A85" s="11" t="s">
        <v>36</v>
      </c>
      <c r="B85" s="26"/>
      <c r="C85" s="128">
        <f>'Consolidated_31.03.2023'!M27</f>
        <v>557522</v>
      </c>
      <c r="D85" s="1"/>
      <c r="E85" s="1">
        <f>'Consolidated_31.03.2023'!M23</f>
        <v>465219</v>
      </c>
      <c r="F85" s="15"/>
      <c r="G85" s="1">
        <f>'The Company_31.03.2023'!M19</f>
        <v>899404</v>
      </c>
      <c r="H85" s="1"/>
      <c r="I85" s="1">
        <f>'The Company_31.03.2023'!M17</f>
        <v>793014</v>
      </c>
    </row>
    <row r="86" spans="1:19" ht="24" customHeight="1">
      <c r="A86" s="11" t="s">
        <v>37</v>
      </c>
      <c r="B86" s="26"/>
      <c r="C86" s="129">
        <f>'Consolidated_31.03.2023'!O27+'Consolidated_31.03.2023'!Q27+'Consolidated_31.03.2023'!S27+'Consolidated_31.03.2023'!U27</f>
        <v>-12252</v>
      </c>
      <c r="D86" s="1"/>
      <c r="E86" s="5">
        <f>'Consolidated_31.03.2023'!O23+'Consolidated_31.03.2023'!Q23+'Consolidated_31.03.2023'!U23+'Consolidated_31.03.2023'!S23</f>
        <v>-6760</v>
      </c>
      <c r="F86" s="15"/>
      <c r="G86" s="5">
        <f>'The Company_31.03.2023'!O19+'The Company_31.03.2023'!Q17</f>
        <v>1119</v>
      </c>
      <c r="H86" s="1"/>
      <c r="I86" s="5">
        <f>'The Company_31.03.2023'!O17+'The Company_31.03.2023'!Q17</f>
        <v>1119</v>
      </c>
    </row>
    <row r="87" spans="1:19" ht="24" customHeight="1">
      <c r="A87" s="11" t="s">
        <v>38</v>
      </c>
      <c r="B87" s="26"/>
      <c r="C87" s="128">
        <f>SUM(C80:C86)</f>
        <v>2361400</v>
      </c>
      <c r="D87" s="1"/>
      <c r="E87" s="1">
        <f>SUM(E80:E86)</f>
        <v>2274589</v>
      </c>
      <c r="F87" s="15"/>
      <c r="G87" s="1">
        <f>SUM(G80:G86)</f>
        <v>2716653</v>
      </c>
      <c r="H87" s="1"/>
      <c r="I87" s="1">
        <f>SUM(I80:I86)</f>
        <v>2610263</v>
      </c>
    </row>
    <row r="88" spans="1:19" ht="24" customHeight="1">
      <c r="A88" s="11" t="s">
        <v>39</v>
      </c>
      <c r="B88" s="26"/>
      <c r="C88" s="129">
        <f>'Consolidated_31.03.2023'!Y27</f>
        <v>71964</v>
      </c>
      <c r="D88" s="1">
        <f>'Consolidated_31.03.2023'!Z27</f>
        <v>0</v>
      </c>
      <c r="E88" s="5">
        <f>'Consolidated_31.03.2023'!Y23</f>
        <v>77690</v>
      </c>
      <c r="F88" s="1">
        <f>'Consolidated_31.03.2023'!AB27</f>
        <v>0</v>
      </c>
      <c r="G88" s="5">
        <v>0</v>
      </c>
      <c r="H88" s="1">
        <f>'Consolidated_31.03.2023'!AD27</f>
        <v>0</v>
      </c>
      <c r="I88" s="5">
        <f>'Consolidated_31.03.2023'!AE27</f>
        <v>0</v>
      </c>
      <c r="L88" s="4"/>
    </row>
    <row r="89" spans="1:19" ht="24" customHeight="1">
      <c r="A89" s="20" t="s">
        <v>40</v>
      </c>
      <c r="B89" s="26"/>
      <c r="C89" s="149">
        <f>SUM(C87:C88)</f>
        <v>2433364</v>
      </c>
      <c r="D89" s="2"/>
      <c r="E89" s="8">
        <f>SUM(E87:E88)</f>
        <v>2352279</v>
      </c>
      <c r="F89" s="16"/>
      <c r="G89" s="8">
        <f>SUM(G87:G88)</f>
        <v>2716653</v>
      </c>
      <c r="H89" s="2"/>
      <c r="I89" s="8">
        <f>SUM(I87:I88)</f>
        <v>2610263</v>
      </c>
    </row>
    <row r="90" spans="1:19" ht="24" customHeight="1" thickBot="1">
      <c r="A90" s="20" t="s">
        <v>41</v>
      </c>
      <c r="B90" s="26"/>
      <c r="C90" s="153">
        <f>SUM(C66+C89)</f>
        <v>6676113</v>
      </c>
      <c r="D90" s="2"/>
      <c r="E90" s="9">
        <f>SUM(E66+E89)</f>
        <v>6767904</v>
      </c>
      <c r="F90" s="16"/>
      <c r="G90" s="9">
        <f>SUM(G66+G89)</f>
        <v>6730137</v>
      </c>
      <c r="H90" s="2"/>
      <c r="I90" s="9">
        <f>SUM(I66+I89)</f>
        <v>6784573</v>
      </c>
      <c r="L90" s="161"/>
      <c r="M90" s="161"/>
      <c r="N90" s="161"/>
      <c r="O90" s="161"/>
      <c r="P90" s="161"/>
      <c r="Q90" s="161"/>
      <c r="R90" s="161"/>
      <c r="S90" s="161"/>
    </row>
    <row r="91" spans="1:19" ht="24" customHeight="1" thickTop="1">
      <c r="B91" s="26"/>
      <c r="K91" s="131"/>
      <c r="L91" s="162">
        <f>SUM(C90-C37)</f>
        <v>0</v>
      </c>
      <c r="M91" s="162"/>
      <c r="N91" s="162">
        <f>SUM(E90-E37)</f>
        <v>0</v>
      </c>
      <c r="O91" s="160"/>
      <c r="P91" s="163">
        <f>SUM(G90-G37)</f>
        <v>0</v>
      </c>
      <c r="Q91" s="164"/>
      <c r="R91" s="163">
        <f>SUM(I90-I37)</f>
        <v>0</v>
      </c>
      <c r="S91" s="161"/>
    </row>
    <row r="92" spans="1:19" ht="24" customHeight="1">
      <c r="B92" s="26"/>
      <c r="E92" s="26"/>
      <c r="F92" s="34"/>
      <c r="G92" s="26"/>
      <c r="I92" s="26"/>
    </row>
    <row r="93" spans="1:19" ht="24" customHeight="1">
      <c r="B93" s="26"/>
      <c r="E93" s="26"/>
      <c r="F93" s="34"/>
      <c r="G93" s="26"/>
      <c r="I93" s="26"/>
    </row>
    <row r="94" spans="1:19" ht="24" customHeight="1">
      <c r="B94" s="27"/>
      <c r="C94" s="158"/>
      <c r="E94" s="11"/>
      <c r="F94" s="34"/>
      <c r="G94" s="11"/>
      <c r="I94" s="11"/>
    </row>
    <row r="95" spans="1:19" ht="24" customHeight="1">
      <c r="A95" s="42"/>
      <c r="B95" s="26"/>
      <c r="E95" s="26"/>
      <c r="F95" s="34"/>
      <c r="G95" s="26"/>
      <c r="I95" s="26"/>
    </row>
    <row r="96" spans="1:19" ht="24" customHeight="1">
      <c r="B96" s="26"/>
      <c r="E96" s="26"/>
      <c r="F96" s="34"/>
      <c r="G96" s="26"/>
      <c r="I96" s="26"/>
    </row>
    <row r="97" spans="1:9" ht="24" customHeight="1">
      <c r="B97" s="139" t="s">
        <v>18</v>
      </c>
      <c r="C97" s="158"/>
      <c r="E97" s="11"/>
      <c r="F97" s="34"/>
      <c r="G97" s="11"/>
      <c r="I97" s="11"/>
    </row>
    <row r="98" spans="1:9" ht="24" customHeight="1">
      <c r="A98" s="42"/>
      <c r="B98" s="26"/>
      <c r="E98" s="26"/>
      <c r="F98" s="34"/>
      <c r="G98" s="26"/>
      <c r="I98" s="26"/>
    </row>
    <row r="99" spans="1:9" ht="24" customHeight="1">
      <c r="B99" s="26"/>
      <c r="E99" s="26"/>
      <c r="F99" s="34"/>
      <c r="G99" s="26"/>
      <c r="I99" s="26"/>
    </row>
  </sheetData>
  <mergeCells count="9">
    <mergeCell ref="C75:I75"/>
    <mergeCell ref="C4:E4"/>
    <mergeCell ref="G4:I4"/>
    <mergeCell ref="G41:I41"/>
    <mergeCell ref="G72:I72"/>
    <mergeCell ref="C41:E41"/>
    <mergeCell ref="C72:E72"/>
    <mergeCell ref="C7:I7"/>
    <mergeCell ref="C44:I44"/>
  </mergeCells>
  <phoneticPr fontId="29" type="noConversion"/>
  <pageMargins left="0.74803149606299202" right="0.23622047244094499" top="0.66929133858267698" bottom="0.74803149606299202" header="0.31496062992126" footer="0.31496062992126"/>
  <pageSetup paperSize="9" scale="76" firstPageNumber="3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O59"/>
  <sheetViews>
    <sheetView showGridLines="0" view="pageBreakPreview" topLeftCell="A13" zoomScale="60" zoomScaleNormal="87" workbookViewId="0">
      <selection activeCell="A14" sqref="A14"/>
    </sheetView>
  </sheetViews>
  <sheetFormatPr defaultColWidth="10.5546875" defaultRowHeight="24" customHeight="1"/>
  <cols>
    <col min="1" max="1" width="51.21875" style="11" customWidth="1"/>
    <col min="2" max="2" width="6.21875" style="27" customWidth="1"/>
    <col min="3" max="3" width="1.5546875" style="11" customWidth="1"/>
    <col min="4" max="4" width="14.21875" style="11" customWidth="1"/>
    <col min="5" max="5" width="1.44140625" style="11" customWidth="1"/>
    <col min="6" max="6" width="14.21875" style="11" customWidth="1"/>
    <col min="7" max="7" width="1.44140625" style="11" customWidth="1"/>
    <col min="8" max="8" width="14.21875" style="11" customWidth="1"/>
    <col min="9" max="9" width="1.5546875" style="11" customWidth="1"/>
    <col min="10" max="10" width="14.21875" style="11" customWidth="1"/>
    <col min="11" max="11" width="1" style="11" customWidth="1"/>
    <col min="12" max="16384" width="10.5546875" style="11"/>
  </cols>
  <sheetData>
    <row r="1" spans="1:14" ht="24" customHeight="1">
      <c r="A1" s="18" t="s">
        <v>106</v>
      </c>
      <c r="C1" s="20"/>
      <c r="D1" s="20"/>
      <c r="E1" s="20"/>
      <c r="F1" s="20"/>
      <c r="G1" s="20"/>
      <c r="H1" s="20"/>
      <c r="I1" s="50"/>
    </row>
    <row r="2" spans="1:14" ht="24" customHeight="1">
      <c r="A2" s="25" t="s">
        <v>43</v>
      </c>
      <c r="B2" s="140"/>
      <c r="C2" s="25"/>
      <c r="D2" s="25"/>
      <c r="E2" s="25"/>
      <c r="F2" s="25"/>
      <c r="G2" s="25"/>
      <c r="H2" s="25"/>
      <c r="I2" s="50"/>
    </row>
    <row r="3" spans="1:14" ht="24" customHeight="1">
      <c r="A3" s="25" t="s">
        <v>207</v>
      </c>
      <c r="B3" s="140"/>
      <c r="C3" s="25"/>
      <c r="D3" s="25"/>
      <c r="E3" s="25"/>
      <c r="F3" s="25"/>
      <c r="G3" s="25"/>
      <c r="H3" s="25"/>
      <c r="I3" s="50"/>
    </row>
    <row r="4" spans="1:14" ht="24" customHeight="1">
      <c r="A4" s="25"/>
      <c r="B4" s="140"/>
      <c r="C4" s="25"/>
      <c r="D4" s="25"/>
      <c r="E4" s="25"/>
      <c r="F4" s="25"/>
      <c r="G4" s="25"/>
      <c r="H4" s="25"/>
      <c r="I4" s="50"/>
    </row>
    <row r="5" spans="1:14" ht="24" customHeight="1">
      <c r="B5" s="10" t="s">
        <v>21</v>
      </c>
      <c r="C5" s="49"/>
      <c r="D5" s="212" t="s">
        <v>19</v>
      </c>
      <c r="E5" s="212"/>
      <c r="F5" s="212"/>
      <c r="G5" s="49"/>
      <c r="H5" s="212" t="s">
        <v>20</v>
      </c>
      <c r="I5" s="212"/>
      <c r="J5" s="212"/>
    </row>
    <row r="6" spans="1:14" ht="24" customHeight="1">
      <c r="A6" s="49"/>
      <c r="B6" s="10"/>
      <c r="C6" s="51"/>
      <c r="D6" s="111">
        <v>2023</v>
      </c>
      <c r="E6" s="17"/>
      <c r="F6" s="111">
        <v>2022</v>
      </c>
      <c r="G6" s="17"/>
      <c r="H6" s="111">
        <v>2023</v>
      </c>
      <c r="I6" s="17"/>
      <c r="J6" s="111">
        <v>2022</v>
      </c>
    </row>
    <row r="7" spans="1:14" ht="24" customHeight="1">
      <c r="A7" s="20" t="s">
        <v>160</v>
      </c>
      <c r="B7" s="141"/>
      <c r="C7" s="51"/>
      <c r="D7" s="214" t="s">
        <v>163</v>
      </c>
      <c r="E7" s="214"/>
      <c r="F7" s="214"/>
      <c r="G7" s="214"/>
      <c r="H7" s="214"/>
      <c r="I7" s="214"/>
      <c r="J7" s="214"/>
    </row>
    <row r="8" spans="1:14" ht="24" customHeight="1">
      <c r="A8" s="19" t="s">
        <v>44</v>
      </c>
    </row>
    <row r="9" spans="1:14" ht="24" customHeight="1">
      <c r="A9" s="11" t="s">
        <v>45</v>
      </c>
      <c r="C9" s="4"/>
      <c r="D9" s="121">
        <v>995815</v>
      </c>
      <c r="E9" s="4"/>
      <c r="F9" s="121">
        <v>940365</v>
      </c>
      <c r="G9" s="52"/>
      <c r="H9" s="121">
        <v>880820</v>
      </c>
      <c r="I9" s="52"/>
      <c r="J9" s="104">
        <v>770675</v>
      </c>
      <c r="K9" s="52"/>
    </row>
    <row r="10" spans="1:14" ht="24" customHeight="1">
      <c r="A10" s="11" t="s">
        <v>186</v>
      </c>
      <c r="C10" s="4"/>
      <c r="D10" s="121">
        <v>67625</v>
      </c>
      <c r="E10" s="4"/>
      <c r="F10" s="121">
        <v>42549</v>
      </c>
      <c r="G10" s="52"/>
      <c r="H10" s="47">
        <v>0</v>
      </c>
      <c r="J10" s="47">
        <v>0</v>
      </c>
      <c r="K10" s="52"/>
    </row>
    <row r="11" spans="1:14" ht="24" customHeight="1">
      <c r="A11" s="11" t="s">
        <v>225</v>
      </c>
      <c r="C11" s="4"/>
      <c r="D11" s="121">
        <v>23</v>
      </c>
      <c r="E11" s="4"/>
      <c r="F11" s="121">
        <v>740</v>
      </c>
      <c r="G11" s="52"/>
      <c r="H11" s="47">
        <v>39956</v>
      </c>
      <c r="J11" s="47">
        <v>23037</v>
      </c>
      <c r="K11" s="52"/>
    </row>
    <row r="12" spans="1:14" ht="24" customHeight="1">
      <c r="A12" s="11" t="s">
        <v>46</v>
      </c>
      <c r="C12" s="4"/>
      <c r="D12" s="121">
        <v>19137</v>
      </c>
      <c r="E12" s="4"/>
      <c r="F12" s="121">
        <v>86755</v>
      </c>
      <c r="G12" s="92"/>
      <c r="H12" s="121">
        <v>11044</v>
      </c>
      <c r="I12" s="92"/>
      <c r="J12" s="104">
        <v>9290</v>
      </c>
      <c r="K12" s="52"/>
    </row>
    <row r="13" spans="1:14" ht="24" customHeight="1">
      <c r="A13" s="11" t="s">
        <v>151</v>
      </c>
      <c r="C13" s="4"/>
      <c r="D13" s="47">
        <v>0</v>
      </c>
      <c r="E13" s="4"/>
      <c r="F13" s="104">
        <v>35591</v>
      </c>
      <c r="G13" s="92"/>
      <c r="H13" s="47">
        <v>0</v>
      </c>
      <c r="I13" s="92"/>
      <c r="J13" s="104">
        <v>10566</v>
      </c>
      <c r="K13" s="52"/>
    </row>
    <row r="14" spans="1:14" ht="24" customHeight="1">
      <c r="A14" s="20" t="s">
        <v>47</v>
      </c>
      <c r="C14" s="4"/>
      <c r="D14" s="53">
        <f>SUM(D9:D13)</f>
        <v>1082600</v>
      </c>
      <c r="E14" s="3"/>
      <c r="F14" s="53">
        <f>SUM(F9:F13)</f>
        <v>1106000</v>
      </c>
      <c r="G14" s="20"/>
      <c r="H14" s="53">
        <f>SUM(H9:H13)</f>
        <v>931820</v>
      </c>
      <c r="I14" s="20"/>
      <c r="J14" s="53">
        <f>SUM(J9:J13)</f>
        <v>813568</v>
      </c>
    </row>
    <row r="15" spans="1:14" ht="24" customHeight="1">
      <c r="A15" s="20"/>
      <c r="C15" s="4"/>
      <c r="D15" s="7"/>
      <c r="E15" s="3"/>
      <c r="F15" s="7"/>
      <c r="G15" s="20"/>
      <c r="H15" s="7"/>
      <c r="I15" s="20"/>
      <c r="J15" s="7"/>
      <c r="N15" s="4"/>
    </row>
    <row r="16" spans="1:14" ht="24" customHeight="1">
      <c r="A16" s="19" t="s">
        <v>48</v>
      </c>
      <c r="C16" s="4"/>
      <c r="D16" s="47"/>
      <c r="E16" s="4"/>
      <c r="F16" s="47"/>
      <c r="H16" s="47"/>
      <c r="J16" s="47"/>
    </row>
    <row r="17" spans="1:15" ht="24" customHeight="1">
      <c r="A17" s="11" t="s">
        <v>49</v>
      </c>
      <c r="C17" s="4"/>
      <c r="D17" s="46">
        <v>668497</v>
      </c>
      <c r="E17" s="4"/>
      <c r="F17" s="46">
        <v>571536</v>
      </c>
      <c r="H17" s="46">
        <v>598765</v>
      </c>
      <c r="J17" s="93">
        <v>462544</v>
      </c>
      <c r="N17" s="4"/>
      <c r="O17" s="4"/>
    </row>
    <row r="18" spans="1:15" ht="24" customHeight="1">
      <c r="A18" s="11" t="s">
        <v>187</v>
      </c>
      <c r="C18" s="4"/>
      <c r="D18" s="46">
        <v>57992</v>
      </c>
      <c r="E18" s="4"/>
      <c r="F18" s="46">
        <v>109880</v>
      </c>
      <c r="H18" s="46">
        <v>0</v>
      </c>
      <c r="J18" s="47">
        <v>0</v>
      </c>
      <c r="N18" s="4"/>
      <c r="O18" s="4"/>
    </row>
    <row r="19" spans="1:15" ht="24" customHeight="1">
      <c r="A19" s="11" t="s">
        <v>135</v>
      </c>
      <c r="C19" s="4"/>
      <c r="D19" s="46">
        <v>111025</v>
      </c>
      <c r="E19" s="4"/>
      <c r="F19" s="46">
        <v>213907</v>
      </c>
      <c r="H19" s="46">
        <v>93453</v>
      </c>
      <c r="J19" s="93">
        <v>154828</v>
      </c>
    </row>
    <row r="20" spans="1:15" ht="24" customHeight="1">
      <c r="A20" s="11" t="s">
        <v>50</v>
      </c>
      <c r="C20" s="4"/>
      <c r="D20" s="46">
        <v>79217</v>
      </c>
      <c r="E20" s="4"/>
      <c r="F20" s="46">
        <v>76857</v>
      </c>
      <c r="H20" s="46">
        <v>60845</v>
      </c>
      <c r="J20" s="93">
        <v>48111</v>
      </c>
    </row>
    <row r="21" spans="1:15" ht="24" customHeight="1">
      <c r="A21" s="11" t="s">
        <v>219</v>
      </c>
      <c r="C21" s="4"/>
      <c r="D21" s="46">
        <v>6440</v>
      </c>
      <c r="E21" s="4"/>
      <c r="F21" s="46">
        <v>0</v>
      </c>
      <c r="H21" s="46">
        <v>9911</v>
      </c>
      <c r="J21" s="93">
        <v>0</v>
      </c>
    </row>
    <row r="22" spans="1:15" ht="24" customHeight="1">
      <c r="A22" s="20" t="s">
        <v>51</v>
      </c>
      <c r="C22" s="4"/>
      <c r="D22" s="53">
        <f>SUM(D17:D21)</f>
        <v>923171</v>
      </c>
      <c r="E22" s="3"/>
      <c r="F22" s="53">
        <f>SUM(F17:F21)</f>
        <v>972180</v>
      </c>
      <c r="G22" s="20"/>
      <c r="H22" s="53">
        <f>SUM(H17:H21)</f>
        <v>762974</v>
      </c>
      <c r="I22" s="20"/>
      <c r="J22" s="53">
        <f>SUM(J17:J21)</f>
        <v>665483</v>
      </c>
    </row>
    <row r="23" spans="1:15" ht="24" customHeight="1">
      <c r="A23" s="20" t="s">
        <v>164</v>
      </c>
      <c r="C23" s="4"/>
      <c r="D23" s="7">
        <f>D14-D22</f>
        <v>159429</v>
      </c>
      <c r="E23" s="3"/>
      <c r="F23" s="7">
        <f>F14-F22</f>
        <v>133820</v>
      </c>
      <c r="G23" s="20"/>
      <c r="H23" s="7">
        <f>H14-H22</f>
        <v>168846</v>
      </c>
      <c r="I23" s="20"/>
      <c r="J23" s="7">
        <f>J14-J22</f>
        <v>148085</v>
      </c>
    </row>
    <row r="24" spans="1:15" ht="24" customHeight="1">
      <c r="A24" s="11" t="s">
        <v>190</v>
      </c>
      <c r="B24" s="10">
        <v>10.199999999999999</v>
      </c>
      <c r="C24" s="4"/>
      <c r="D24" s="46">
        <v>9</v>
      </c>
      <c r="E24" s="4"/>
      <c r="F24" s="46">
        <v>-258</v>
      </c>
      <c r="H24" s="46">
        <v>0</v>
      </c>
      <c r="J24" s="47">
        <v>0</v>
      </c>
    </row>
    <row r="25" spans="1:15" ht="24" customHeight="1">
      <c r="A25" s="11" t="s">
        <v>52</v>
      </c>
      <c r="C25" s="4"/>
      <c r="D25" s="46">
        <v>-53122</v>
      </c>
      <c r="E25" s="4"/>
      <c r="F25" s="46">
        <v>-30138</v>
      </c>
      <c r="H25" s="46">
        <v>-46830</v>
      </c>
      <c r="J25" s="93">
        <v>-28615</v>
      </c>
    </row>
    <row r="26" spans="1:15" ht="24" customHeight="1">
      <c r="A26" s="20" t="s">
        <v>165</v>
      </c>
      <c r="C26" s="4"/>
      <c r="D26" s="54">
        <f>SUM(D23:D25)</f>
        <v>106316</v>
      </c>
      <c r="E26" s="3"/>
      <c r="F26" s="54">
        <f>SUM(F23:F25)</f>
        <v>103424</v>
      </c>
      <c r="G26" s="20"/>
      <c r="H26" s="54">
        <f>SUM(H23:H25)</f>
        <v>122016</v>
      </c>
      <c r="I26" s="20"/>
      <c r="J26" s="54">
        <f>SUM(J23:J25)</f>
        <v>119470</v>
      </c>
    </row>
    <row r="27" spans="1:15" ht="24" customHeight="1">
      <c r="A27" s="11" t="s">
        <v>166</v>
      </c>
      <c r="B27" s="10">
        <v>19</v>
      </c>
      <c r="C27" s="4"/>
      <c r="D27" s="46">
        <v>-19350</v>
      </c>
      <c r="E27" s="46"/>
      <c r="F27" s="46">
        <v>-20912</v>
      </c>
      <c r="G27" s="46"/>
      <c r="H27" s="46">
        <v>-15626</v>
      </c>
      <c r="J27" s="46">
        <v>-20659</v>
      </c>
    </row>
    <row r="28" spans="1:15" ht="24" customHeight="1" thickBot="1">
      <c r="A28" s="20" t="s">
        <v>152</v>
      </c>
      <c r="C28" s="4"/>
      <c r="D28" s="6">
        <f>SUM(D26:D27)</f>
        <v>86966</v>
      </c>
      <c r="E28" s="3"/>
      <c r="F28" s="6">
        <f>SUM(F26:F27)</f>
        <v>82512</v>
      </c>
      <c r="G28" s="20"/>
      <c r="H28" s="6">
        <f>SUM(H26:H27)</f>
        <v>106390</v>
      </c>
      <c r="I28" s="20"/>
      <c r="J28" s="6">
        <f>SUM(J26:J27)</f>
        <v>98811</v>
      </c>
    </row>
    <row r="29" spans="1:15" ht="24" customHeight="1" thickTop="1">
      <c r="A29" s="20"/>
      <c r="C29" s="4"/>
      <c r="D29" s="47"/>
      <c r="E29" s="4"/>
      <c r="F29" s="47"/>
      <c r="H29" s="47"/>
      <c r="J29" s="47"/>
    </row>
    <row r="30" spans="1:15" ht="24" customHeight="1">
      <c r="A30" s="55" t="s">
        <v>65</v>
      </c>
      <c r="C30" s="4"/>
      <c r="D30" s="47"/>
      <c r="E30" s="4"/>
      <c r="F30" s="47"/>
      <c r="H30" s="47"/>
      <c r="J30" s="47"/>
    </row>
    <row r="31" spans="1:15" ht="24" customHeight="1">
      <c r="A31" s="19" t="s">
        <v>112</v>
      </c>
      <c r="C31" s="4"/>
      <c r="D31" s="47"/>
      <c r="E31" s="4"/>
      <c r="F31" s="47"/>
      <c r="H31" s="47"/>
      <c r="J31" s="47"/>
    </row>
    <row r="32" spans="1:15" ht="24" customHeight="1">
      <c r="A32" s="56" t="s">
        <v>53</v>
      </c>
      <c r="C32" s="4"/>
      <c r="D32" s="47"/>
      <c r="E32" s="4"/>
      <c r="F32" s="47"/>
      <c r="H32" s="47"/>
      <c r="J32" s="47"/>
    </row>
    <row r="33" spans="1:15" ht="24" customHeight="1">
      <c r="A33" s="56" t="s">
        <v>54</v>
      </c>
      <c r="C33" s="4"/>
      <c r="D33" s="93">
        <v>-7512</v>
      </c>
      <c r="E33" s="4"/>
      <c r="F33" s="93">
        <v>-43131.8657618621</v>
      </c>
      <c r="H33" s="47">
        <v>0</v>
      </c>
      <c r="J33" s="47">
        <v>0</v>
      </c>
      <c r="O33" s="4"/>
    </row>
    <row r="34" spans="1:15" ht="24" customHeight="1">
      <c r="A34" s="56" t="s">
        <v>215</v>
      </c>
      <c r="C34" s="4"/>
      <c r="D34" s="93">
        <v>1631</v>
      </c>
      <c r="E34" s="4"/>
      <c r="F34" s="93">
        <v>4641.1536684643997</v>
      </c>
      <c r="H34" s="47">
        <v>0</v>
      </c>
      <c r="J34" s="47">
        <v>0</v>
      </c>
      <c r="O34" s="4"/>
    </row>
    <row r="35" spans="1:15" ht="24" customHeight="1">
      <c r="A35" s="57" t="s">
        <v>161</v>
      </c>
      <c r="C35" s="4"/>
      <c r="D35" s="53">
        <f>D33+D34</f>
        <v>-5881</v>
      </c>
      <c r="E35" s="3"/>
      <c r="F35" s="53">
        <f>SUM(F33:F34)</f>
        <v>-38490.712093397698</v>
      </c>
      <c r="G35" s="20"/>
      <c r="H35" s="53">
        <f>+H33+H34</f>
        <v>0</v>
      </c>
      <c r="I35" s="20"/>
      <c r="J35" s="53">
        <f>+J33+J34</f>
        <v>0</v>
      </c>
    </row>
    <row r="36" spans="1:15" ht="24" customHeight="1">
      <c r="A36" s="57"/>
      <c r="C36" s="4"/>
      <c r="D36" s="7"/>
      <c r="E36" s="3"/>
      <c r="F36" s="7"/>
      <c r="G36" s="20"/>
      <c r="H36" s="7"/>
      <c r="I36" s="20"/>
      <c r="J36" s="7"/>
    </row>
    <row r="37" spans="1:15" ht="24" customHeight="1" thickBot="1">
      <c r="A37" s="57" t="s">
        <v>162</v>
      </c>
      <c r="D37" s="58">
        <f>D28+D35</f>
        <v>81085</v>
      </c>
      <c r="E37" s="20"/>
      <c r="F37" s="58">
        <f>+F28+F35</f>
        <v>44021.287906602302</v>
      </c>
      <c r="G37" s="20"/>
      <c r="H37" s="58">
        <f>+H28+H35</f>
        <v>106390</v>
      </c>
      <c r="I37" s="20"/>
      <c r="J37" s="58">
        <f>+J28+J35</f>
        <v>98811</v>
      </c>
    </row>
    <row r="38" spans="1:15" ht="24" customHeight="1" thickTop="1">
      <c r="A38" s="59"/>
    </row>
    <row r="39" spans="1:15" ht="24" customHeight="1">
      <c r="A39" s="18" t="s">
        <v>106</v>
      </c>
      <c r="C39" s="20"/>
      <c r="D39" s="20"/>
      <c r="E39" s="20"/>
      <c r="F39" s="20"/>
      <c r="G39" s="20"/>
      <c r="H39" s="20"/>
      <c r="I39" s="50"/>
      <c r="M39" s="4"/>
    </row>
    <row r="40" spans="1:15" ht="24" customHeight="1">
      <c r="A40" s="25" t="s">
        <v>80</v>
      </c>
      <c r="B40" s="140"/>
      <c r="C40" s="25"/>
      <c r="D40" s="25"/>
      <c r="E40" s="25"/>
      <c r="F40" s="25"/>
      <c r="G40" s="25"/>
      <c r="H40" s="25"/>
      <c r="I40" s="50"/>
    </row>
    <row r="41" spans="1:15" ht="24" customHeight="1">
      <c r="A41" s="25" t="s">
        <v>207</v>
      </c>
      <c r="B41" s="140"/>
      <c r="C41" s="25"/>
      <c r="D41" s="25"/>
      <c r="E41" s="25"/>
      <c r="F41" s="25"/>
      <c r="G41" s="25"/>
      <c r="H41" s="25"/>
      <c r="I41" s="50"/>
    </row>
    <row r="42" spans="1:15" ht="24" customHeight="1">
      <c r="A42" s="25"/>
      <c r="B42" s="140"/>
      <c r="C42" s="25"/>
      <c r="D42" s="25"/>
      <c r="E42" s="25"/>
      <c r="F42" s="25"/>
      <c r="G42" s="25"/>
      <c r="H42" s="25"/>
      <c r="I42" s="50"/>
    </row>
    <row r="43" spans="1:15" ht="24" customHeight="1">
      <c r="A43" s="49"/>
      <c r="B43" s="10" t="s">
        <v>21</v>
      </c>
      <c r="C43" s="49"/>
      <c r="D43" s="212" t="s">
        <v>19</v>
      </c>
      <c r="E43" s="212"/>
      <c r="F43" s="212"/>
      <c r="G43" s="49"/>
      <c r="H43" s="212" t="s">
        <v>20</v>
      </c>
      <c r="I43" s="212"/>
      <c r="J43" s="212"/>
    </row>
    <row r="44" spans="1:15" ht="24" customHeight="1">
      <c r="A44" s="49"/>
      <c r="C44" s="51"/>
      <c r="D44" s="111">
        <v>2023</v>
      </c>
      <c r="E44" s="17"/>
      <c r="F44" s="111">
        <v>2022</v>
      </c>
      <c r="G44" s="17"/>
      <c r="H44" s="111">
        <v>2023</v>
      </c>
      <c r="I44" s="17"/>
      <c r="J44" s="111">
        <v>2022</v>
      </c>
    </row>
    <row r="45" spans="1:15" ht="24" customHeight="1">
      <c r="A45" s="49"/>
      <c r="B45" s="141"/>
      <c r="C45" s="51"/>
      <c r="D45" s="214" t="s">
        <v>163</v>
      </c>
      <c r="E45" s="214"/>
      <c r="F45" s="214"/>
      <c r="G45" s="214"/>
      <c r="H45" s="214"/>
      <c r="I45" s="214"/>
      <c r="J45" s="214"/>
    </row>
    <row r="46" spans="1:15" ht="24" customHeight="1">
      <c r="A46" s="19" t="s">
        <v>133</v>
      </c>
    </row>
    <row r="47" spans="1:15" ht="24" customHeight="1" thickBot="1">
      <c r="A47" s="11" t="s">
        <v>55</v>
      </c>
      <c r="D47" s="4">
        <f>+D49-D48</f>
        <v>92303</v>
      </c>
      <c r="F47" s="4">
        <v>83358</v>
      </c>
      <c r="H47" s="60">
        <f>H28</f>
        <v>106390</v>
      </c>
      <c r="J47" s="60">
        <f>J28</f>
        <v>98811</v>
      </c>
    </row>
    <row r="48" spans="1:15" ht="24" customHeight="1" thickTop="1">
      <c r="A48" s="11" t="s">
        <v>39</v>
      </c>
      <c r="D48" s="4">
        <v>-5337</v>
      </c>
      <c r="F48" s="4">
        <v>-846</v>
      </c>
    </row>
    <row r="49" spans="1:10" ht="24" customHeight="1" thickBot="1">
      <c r="A49" s="59"/>
      <c r="D49" s="81">
        <f>D28</f>
        <v>86966</v>
      </c>
      <c r="E49" s="20"/>
      <c r="F49" s="48">
        <f>F28</f>
        <v>82512</v>
      </c>
    </row>
    <row r="50" spans="1:10" ht="24" customHeight="1" thickTop="1">
      <c r="A50" s="59"/>
      <c r="D50" s="15"/>
      <c r="F50" s="15"/>
    </row>
    <row r="51" spans="1:10" ht="24" customHeight="1">
      <c r="A51" s="19" t="s">
        <v>102</v>
      </c>
      <c r="B51" s="142"/>
      <c r="C51" s="61"/>
      <c r="D51" s="94"/>
      <c r="E51" s="95"/>
      <c r="F51" s="94"/>
      <c r="G51" s="96"/>
      <c r="H51" s="95"/>
      <c r="I51" s="96"/>
      <c r="J51" s="95"/>
    </row>
    <row r="52" spans="1:10" ht="24" customHeight="1" thickBot="1">
      <c r="A52" s="11" t="s">
        <v>55</v>
      </c>
      <c r="B52" s="142"/>
      <c r="C52" s="61"/>
      <c r="D52" s="4">
        <f>'Consolidated_31.03.2023'!W26</f>
        <v>86811</v>
      </c>
      <c r="E52" s="95"/>
      <c r="F52" s="4">
        <v>46734.287906602302</v>
      </c>
      <c r="H52" s="60">
        <f>H37</f>
        <v>106390</v>
      </c>
      <c r="J52" s="60">
        <f>J37</f>
        <v>98811</v>
      </c>
    </row>
    <row r="53" spans="1:10" ht="24" customHeight="1" thickTop="1">
      <c r="A53" s="11" t="s">
        <v>39</v>
      </c>
      <c r="B53" s="142"/>
      <c r="C53" s="61"/>
      <c r="D53" s="4">
        <v>-5726</v>
      </c>
      <c r="E53" s="95"/>
      <c r="F53" s="4">
        <v>-2713</v>
      </c>
    </row>
    <row r="54" spans="1:10" ht="24" customHeight="1" thickBot="1">
      <c r="A54" s="63"/>
      <c r="B54" s="142"/>
      <c r="C54" s="61"/>
      <c r="D54" s="81">
        <f>D37</f>
        <v>81085</v>
      </c>
      <c r="E54" s="64"/>
      <c r="F54" s="48">
        <f>F52+F53</f>
        <v>44021.287906602302</v>
      </c>
    </row>
    <row r="55" spans="1:10" ht="24" customHeight="1" thickTop="1">
      <c r="A55" s="59"/>
      <c r="D55" s="15"/>
      <c r="F55" s="15"/>
    </row>
    <row r="56" spans="1:10" ht="24" customHeight="1">
      <c r="A56" s="19" t="s">
        <v>167</v>
      </c>
      <c r="B56" s="10">
        <v>20</v>
      </c>
    </row>
    <row r="57" spans="1:10" ht="24" customHeight="1">
      <c r="A57" s="11" t="s">
        <v>168</v>
      </c>
    </row>
    <row r="58" spans="1:10" ht="24" customHeight="1" thickBot="1">
      <c r="A58" s="20" t="s">
        <v>169</v>
      </c>
      <c r="D58" s="170">
        <f>D47/'BS_31.03.2023'!C80</f>
        <v>9.614895833333334E-2</v>
      </c>
      <c r="E58" s="107"/>
      <c r="F58" s="170">
        <f>F47/'BS_31.03.2023'!E80</f>
        <v>8.6831249999999999E-2</v>
      </c>
      <c r="G58" s="107"/>
      <c r="H58" s="170">
        <f>H52/'BS_31.03.2023'!G80</f>
        <v>0.11082291666666666</v>
      </c>
      <c r="I58" s="107"/>
      <c r="J58" s="170">
        <f>J52/'BS_31.03.2023'!I80</f>
        <v>0.102928125</v>
      </c>
    </row>
    <row r="59" spans="1:10" ht="24" customHeight="1" thickTop="1">
      <c r="A59" s="59"/>
    </row>
  </sheetData>
  <mergeCells count="6">
    <mergeCell ref="D43:F43"/>
    <mergeCell ref="H43:J43"/>
    <mergeCell ref="D45:J45"/>
    <mergeCell ref="D5:F5"/>
    <mergeCell ref="H5:J5"/>
    <mergeCell ref="D7:J7"/>
  </mergeCells>
  <pageMargins left="0.74803149606299202" right="0.23622047244094499" top="0.66929133858267698" bottom="0.74803149606299202" header="0.31496062992126" footer="0.31496062992126"/>
  <pageSetup paperSize="9" scale="78" firstPageNumber="6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45"/>
  <sheetViews>
    <sheetView showGridLines="0" view="pageBreakPreview" topLeftCell="A5" zoomScale="70" zoomScaleNormal="77" zoomScaleSheetLayoutView="70" workbookViewId="0">
      <selection activeCell="M28" sqref="M28"/>
    </sheetView>
  </sheetViews>
  <sheetFormatPr defaultColWidth="9.44140625" defaultRowHeight="23.25" customHeight="1"/>
  <cols>
    <col min="1" max="1" width="12.5546875" style="174" customWidth="1"/>
    <col min="2" max="2" width="9.5546875" style="174" customWidth="1"/>
    <col min="3" max="3" width="24.21875" style="174" customWidth="1"/>
    <col min="4" max="4" width="3.77734375" style="182" bestFit="1" customWidth="1"/>
    <col min="5" max="5" width="21.21875" style="174" bestFit="1" customWidth="1"/>
    <col min="6" max="6" width="0.77734375" style="174" customWidth="1"/>
    <col min="7" max="7" width="17" style="174" bestFit="1" customWidth="1"/>
    <col min="8" max="8" width="0.77734375" style="174" customWidth="1"/>
    <col min="9" max="9" width="15.21875" style="174" customWidth="1"/>
    <col min="10" max="10" width="0.77734375" style="174" customWidth="1"/>
    <col min="11" max="11" width="19.5546875" style="174" customWidth="1"/>
    <col min="12" max="12" width="0.77734375" style="174" customWidth="1"/>
    <col min="13" max="13" width="17.77734375" style="174" bestFit="1" customWidth="1"/>
    <col min="14" max="14" width="0.77734375" style="174" customWidth="1"/>
    <col min="15" max="15" width="21.77734375" style="174" bestFit="1" customWidth="1"/>
    <col min="16" max="16" width="0.77734375" style="174" customWidth="1"/>
    <col min="17" max="17" width="23.77734375" style="174" bestFit="1" customWidth="1"/>
    <col min="18" max="18" width="0.77734375" style="174" customWidth="1"/>
    <col min="19" max="19" width="22.5546875" style="174" customWidth="1"/>
    <col min="20" max="20" width="0.77734375" style="174" customWidth="1"/>
    <col min="21" max="21" width="23.77734375" style="174" bestFit="1" customWidth="1"/>
    <col min="22" max="22" width="0.77734375" style="174" customWidth="1"/>
    <col min="23" max="23" width="16.44140625" style="174" customWidth="1"/>
    <col min="24" max="24" width="0.5546875" style="174" customWidth="1"/>
    <col min="25" max="25" width="20.44140625" style="174" bestFit="1" customWidth="1"/>
    <col min="26" max="26" width="0.77734375" style="174" customWidth="1"/>
    <col min="27" max="27" width="16" style="174" customWidth="1"/>
    <col min="28" max="28" width="0.5546875" style="174" customWidth="1"/>
    <col min="29" max="16384" width="9.44140625" style="174"/>
  </cols>
  <sheetData>
    <row r="1" spans="1:29" ht="24" customHeight="1">
      <c r="A1" s="18" t="s">
        <v>106</v>
      </c>
      <c r="B1" s="72"/>
      <c r="C1" s="72"/>
      <c r="D1" s="73"/>
      <c r="E1" s="72"/>
      <c r="F1" s="72"/>
      <c r="G1" s="72"/>
      <c r="H1" s="72"/>
      <c r="I1" s="72"/>
      <c r="J1" s="72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</row>
    <row r="2" spans="1:29" ht="24" customHeight="1">
      <c r="A2" s="72" t="s">
        <v>81</v>
      </c>
      <c r="B2" s="72"/>
      <c r="C2" s="72"/>
      <c r="D2" s="73"/>
      <c r="E2" s="72"/>
      <c r="F2" s="72"/>
      <c r="G2" s="72"/>
      <c r="H2" s="72"/>
      <c r="I2" s="72"/>
      <c r="J2" s="72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</row>
    <row r="3" spans="1:29" ht="24" customHeight="1">
      <c r="A3" s="72" t="s">
        <v>207</v>
      </c>
      <c r="B3" s="175"/>
      <c r="C3" s="175"/>
      <c r="D3" s="176"/>
      <c r="E3" s="175"/>
      <c r="F3" s="175"/>
      <c r="G3" s="175"/>
      <c r="H3" s="175"/>
      <c r="I3" s="175"/>
      <c r="J3" s="175"/>
      <c r="K3" s="175"/>
      <c r="L3" s="175"/>
      <c r="M3" s="175"/>
      <c r="N3" s="175"/>
      <c r="AA3" s="177"/>
    </row>
    <row r="4" spans="1:29" ht="24" customHeight="1">
      <c r="A4" s="178"/>
      <c r="B4" s="175"/>
      <c r="C4" s="175"/>
      <c r="D4" s="176"/>
      <c r="E4" s="175"/>
      <c r="F4" s="175"/>
      <c r="G4" s="175"/>
      <c r="H4" s="175"/>
      <c r="I4" s="175"/>
      <c r="J4" s="175"/>
      <c r="K4" s="175"/>
      <c r="L4" s="175"/>
      <c r="M4" s="175"/>
      <c r="N4" s="175"/>
      <c r="AA4" s="177"/>
    </row>
    <row r="5" spans="1:29" ht="24" customHeight="1">
      <c r="B5" s="175"/>
      <c r="C5" s="175"/>
      <c r="D5" s="176"/>
      <c r="E5" s="218" t="s">
        <v>19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</row>
    <row r="6" spans="1:29" ht="24" customHeight="1">
      <c r="B6" s="175"/>
      <c r="C6" s="175"/>
      <c r="D6" s="176"/>
      <c r="E6" s="219" t="s">
        <v>38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20"/>
      <c r="U6" s="220"/>
      <c r="V6" s="219"/>
      <c r="W6" s="219"/>
      <c r="X6" s="179"/>
      <c r="Y6" s="179"/>
      <c r="Z6" s="179"/>
      <c r="AA6" s="179"/>
    </row>
    <row r="7" spans="1:29" ht="24" customHeight="1">
      <c r="B7" s="175"/>
      <c r="C7" s="175"/>
      <c r="D7" s="176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221" t="s">
        <v>64</v>
      </c>
      <c r="P7" s="221"/>
      <c r="Q7" s="221"/>
      <c r="R7" s="221"/>
      <c r="S7" s="221"/>
      <c r="T7" s="180"/>
      <c r="U7" s="180"/>
      <c r="V7" s="180"/>
      <c r="W7" s="180"/>
      <c r="X7" s="180"/>
      <c r="Y7" s="181"/>
      <c r="AA7" s="177"/>
    </row>
    <row r="8" spans="1:29" ht="24" customHeight="1">
      <c r="B8" s="175"/>
      <c r="C8" s="175"/>
      <c r="D8" s="176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222" t="s">
        <v>65</v>
      </c>
      <c r="P8" s="222"/>
      <c r="Q8" s="222"/>
      <c r="R8" s="222"/>
      <c r="S8" s="222"/>
      <c r="T8" s="180"/>
      <c r="U8" s="180"/>
      <c r="V8" s="180"/>
      <c r="W8" s="180"/>
      <c r="X8" s="180"/>
      <c r="Y8" s="181"/>
      <c r="AA8" s="177"/>
    </row>
    <row r="9" spans="1:29" s="182" customFormat="1" ht="24" customHeight="1">
      <c r="K9" s="180"/>
      <c r="L9" s="180"/>
      <c r="M9" s="180"/>
      <c r="O9" s="180" t="s">
        <v>66</v>
      </c>
      <c r="P9" s="180"/>
      <c r="Q9" s="180"/>
      <c r="R9" s="180"/>
      <c r="S9" s="180"/>
      <c r="T9" s="180"/>
      <c r="U9" s="180"/>
      <c r="V9" s="180"/>
      <c r="W9" s="181" t="s">
        <v>70</v>
      </c>
      <c r="X9" s="181"/>
      <c r="Y9" s="181" t="s">
        <v>74</v>
      </c>
      <c r="Z9" s="175"/>
      <c r="AA9" s="177"/>
    </row>
    <row r="10" spans="1:29" s="182" customFormat="1" ht="24" customHeight="1">
      <c r="I10" s="182" t="s">
        <v>58</v>
      </c>
      <c r="K10" s="217" t="s">
        <v>34</v>
      </c>
      <c r="L10" s="217"/>
      <c r="M10" s="217"/>
      <c r="O10" s="180" t="s">
        <v>69</v>
      </c>
      <c r="P10" s="180"/>
      <c r="Q10" s="180" t="s">
        <v>217</v>
      </c>
      <c r="R10" s="180"/>
      <c r="S10" s="180" t="s">
        <v>143</v>
      </c>
      <c r="T10" s="180"/>
      <c r="U10" s="180" t="s">
        <v>213</v>
      </c>
      <c r="V10" s="180"/>
      <c r="W10" s="181" t="s">
        <v>71</v>
      </c>
      <c r="X10" s="181"/>
      <c r="Y10" s="181" t="s">
        <v>75</v>
      </c>
    </row>
    <row r="11" spans="1:29" s="182" customFormat="1" ht="24" customHeight="1">
      <c r="E11" s="182" t="s">
        <v>56</v>
      </c>
      <c r="I11" s="182" t="s">
        <v>59</v>
      </c>
      <c r="K11" s="184" t="s">
        <v>61</v>
      </c>
      <c r="L11" s="185"/>
      <c r="M11" s="185"/>
      <c r="O11" s="180" t="s">
        <v>68</v>
      </c>
      <c r="P11" s="180"/>
      <c r="Q11" s="180" t="s">
        <v>111</v>
      </c>
      <c r="R11" s="180"/>
      <c r="S11" s="180" t="s">
        <v>144</v>
      </c>
      <c r="T11" s="180"/>
      <c r="U11" s="180" t="s">
        <v>214</v>
      </c>
      <c r="V11" s="180"/>
      <c r="W11" s="181" t="s">
        <v>72</v>
      </c>
      <c r="X11" s="181"/>
      <c r="Y11" s="181" t="s">
        <v>76</v>
      </c>
    </row>
    <row r="12" spans="1:29" s="182" customFormat="1" ht="24" customHeight="1">
      <c r="D12" s="186"/>
      <c r="E12" s="187" t="s">
        <v>57</v>
      </c>
      <c r="G12" s="187" t="s">
        <v>105</v>
      </c>
      <c r="I12" s="187" t="s">
        <v>60</v>
      </c>
      <c r="K12" s="188" t="s">
        <v>62</v>
      </c>
      <c r="L12" s="189"/>
      <c r="M12" s="183" t="s">
        <v>63</v>
      </c>
      <c r="O12" s="187" t="s">
        <v>67</v>
      </c>
      <c r="Q12" s="190" t="s">
        <v>110</v>
      </c>
      <c r="S12" s="187" t="s">
        <v>145</v>
      </c>
      <c r="U12" s="187" t="s">
        <v>220</v>
      </c>
      <c r="W12" s="190" t="s">
        <v>73</v>
      </c>
      <c r="X12" s="181"/>
      <c r="Y12" s="190" t="s">
        <v>77</v>
      </c>
      <c r="AA12" s="187" t="s">
        <v>78</v>
      </c>
    </row>
    <row r="13" spans="1:29" s="182" customFormat="1" ht="24" customHeight="1">
      <c r="E13" s="215" t="s">
        <v>150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</row>
    <row r="14" spans="1:29" s="178" customFormat="1" ht="24" customHeight="1">
      <c r="A14" s="72" t="s">
        <v>175</v>
      </c>
      <c r="D14" s="191"/>
      <c r="E14" s="192">
        <v>960000</v>
      </c>
      <c r="F14" s="192">
        <v>0</v>
      </c>
      <c r="G14" s="192">
        <v>736843</v>
      </c>
      <c r="H14" s="192">
        <v>0</v>
      </c>
      <c r="I14" s="192">
        <v>28997</v>
      </c>
      <c r="J14" s="192">
        <v>0</v>
      </c>
      <c r="K14" s="192">
        <v>75140</v>
      </c>
      <c r="L14" s="192">
        <v>0</v>
      </c>
      <c r="M14" s="192">
        <v>328569</v>
      </c>
      <c r="N14" s="192"/>
      <c r="O14" s="192">
        <v>50326</v>
      </c>
      <c r="P14" s="192"/>
      <c r="Q14" s="192">
        <v>1399</v>
      </c>
      <c r="R14" s="192"/>
      <c r="S14" s="192">
        <v>-280</v>
      </c>
      <c r="T14" s="192"/>
      <c r="U14" s="192">
        <v>8887</v>
      </c>
      <c r="V14" s="192"/>
      <c r="W14" s="192">
        <f>SUM(E14:U14)</f>
        <v>2189881</v>
      </c>
      <c r="X14" s="192"/>
      <c r="Y14" s="193">
        <v>102548</v>
      </c>
      <c r="Z14" s="194"/>
      <c r="AA14" s="192">
        <f>W14+Y14</f>
        <v>2292429</v>
      </c>
    </row>
    <row r="15" spans="1:29" ht="24" customHeight="1">
      <c r="A15" s="74" t="s">
        <v>216</v>
      </c>
      <c r="E15" s="195">
        <f>'[1]Consolidated_31.03.2566'!$E$16</f>
        <v>0</v>
      </c>
      <c r="F15" s="195"/>
      <c r="G15" s="195">
        <f>'[1]Consolidated_31.03.2566'!$G$16</f>
        <v>0</v>
      </c>
      <c r="H15" s="195"/>
      <c r="I15" s="195">
        <f>'[1]Consolidated_31.03.2566'!$I$16</f>
        <v>0</v>
      </c>
      <c r="J15" s="196"/>
      <c r="K15" s="195">
        <f>'[1]Consolidated_31.03.2566'!$K$16</f>
        <v>0</v>
      </c>
      <c r="L15" s="196"/>
      <c r="M15" s="195">
        <f>'PL_31.03.2023'!F47</f>
        <v>83358</v>
      </c>
      <c r="N15" s="196"/>
      <c r="O15" s="195">
        <f>'[1]Consolidated_31.03.2566'!$O$16</f>
        <v>0</v>
      </c>
      <c r="P15" s="195"/>
      <c r="Q15" s="195">
        <f>'[1]Consolidated_31.03.2566'!$Q$16</f>
        <v>0</v>
      </c>
      <c r="R15" s="195"/>
      <c r="S15" s="195">
        <f>'[1]Consolidated_31.03.2566'!$S$16</f>
        <v>0</v>
      </c>
      <c r="T15" s="195"/>
      <c r="U15" s="195">
        <f>'[1]Consolidated_31.03.2566'!$U$16</f>
        <v>0</v>
      </c>
      <c r="V15" s="195"/>
      <c r="W15" s="195">
        <f>SUM(E15:V15)</f>
        <v>83358</v>
      </c>
      <c r="X15" s="195"/>
      <c r="Y15" s="195">
        <f>'PL_31.03.2023'!F48</f>
        <v>-846</v>
      </c>
      <c r="Z15" s="196"/>
      <c r="AA15" s="195">
        <f>+W15+Y15</f>
        <v>82512</v>
      </c>
    </row>
    <row r="16" spans="1:29" ht="24" customHeight="1">
      <c r="A16" s="74" t="s">
        <v>161</v>
      </c>
      <c r="E16" s="197">
        <f>'[1]Consolidated_31.03.2566'!$E$17</f>
        <v>0</v>
      </c>
      <c r="F16" s="195"/>
      <c r="G16" s="197">
        <f>'[1]Consolidated_31.03.2566'!$G$17</f>
        <v>0</v>
      </c>
      <c r="H16" s="195"/>
      <c r="I16" s="197">
        <f>'[1]Consolidated_31.03.2566'!$I$17</f>
        <v>0</v>
      </c>
      <c r="J16" s="196"/>
      <c r="K16" s="197">
        <f>'[1]Consolidated_31.03.2566'!$K$17</f>
        <v>0</v>
      </c>
      <c r="L16" s="196"/>
      <c r="M16" s="197">
        <f>'[1]Consolidated_31.03.2566'!$M$17</f>
        <v>0</v>
      </c>
      <c r="N16" s="196"/>
      <c r="O16" s="197">
        <f>'[1]Consolidated_31.03.2566'!$O$17</f>
        <v>-41264.8657618621</v>
      </c>
      <c r="P16" s="195"/>
      <c r="Q16" s="195">
        <f>'[1]Consolidated_31.03.2566'!$Q$17</f>
        <v>0</v>
      </c>
      <c r="R16" s="195"/>
      <c r="S16" s="197">
        <f>'[1]Consolidated_31.03.2566'!$S$17</f>
        <v>0</v>
      </c>
      <c r="T16" s="195"/>
      <c r="U16" s="195">
        <f>'[1]Consolidated_31.03.2566'!$U$17</f>
        <v>4641.1536684643997</v>
      </c>
      <c r="V16" s="195"/>
      <c r="W16" s="197">
        <f>SUM(E16:U16)</f>
        <v>-36623.712093397698</v>
      </c>
      <c r="X16" s="195"/>
      <c r="Y16" s="197">
        <f>'PL_31.03.2023'!F53-'PL_31.03.2023'!F48</f>
        <v>-1867</v>
      </c>
      <c r="Z16" s="196"/>
      <c r="AA16" s="197">
        <f>+W16+Y16</f>
        <v>-38490.712093397698</v>
      </c>
      <c r="AC16" s="174">
        <f>AA16-'PL_31.03.2023'!F35</f>
        <v>0</v>
      </c>
    </row>
    <row r="17" spans="1:33" ht="24" customHeight="1">
      <c r="A17" s="74" t="s">
        <v>162</v>
      </c>
      <c r="E17" s="195">
        <f>SUM(E15:E16)</f>
        <v>0</v>
      </c>
      <c r="F17" s="195"/>
      <c r="G17" s="195">
        <f>SUM(G15:G16)</f>
        <v>0</v>
      </c>
      <c r="H17" s="195"/>
      <c r="I17" s="195">
        <f>SUM(I15:I16)</f>
        <v>0</v>
      </c>
      <c r="J17" s="196"/>
      <c r="K17" s="195">
        <f>SUM(K15:K16)</f>
        <v>0</v>
      </c>
      <c r="L17" s="196"/>
      <c r="M17" s="195">
        <f>SUM(M15:M16)</f>
        <v>83358</v>
      </c>
      <c r="N17" s="196"/>
      <c r="O17" s="195">
        <f>SUM(O15:O16)</f>
        <v>-41264.8657618621</v>
      </c>
      <c r="P17" s="195"/>
      <c r="Q17" s="198">
        <f>SUM(Q15:Q16)</f>
        <v>0</v>
      </c>
      <c r="R17" s="195"/>
      <c r="S17" s="198">
        <f>SUM(S15:S16)</f>
        <v>0</v>
      </c>
      <c r="T17" s="195"/>
      <c r="U17" s="198">
        <f>SUM(U15:U16)</f>
        <v>4641.1536684643997</v>
      </c>
      <c r="V17" s="195"/>
      <c r="W17" s="195">
        <f>SUM(W15:W16)</f>
        <v>46734.287906602302</v>
      </c>
      <c r="X17" s="195"/>
      <c r="Y17" s="195">
        <f>SUM(Y15:Y16)</f>
        <v>-2713</v>
      </c>
      <c r="Z17" s="196"/>
      <c r="AA17" s="195">
        <f>SUM(AA15:AA16)</f>
        <v>44021.287906602302</v>
      </c>
    </row>
    <row r="18" spans="1:33" ht="24" hidden="1" customHeight="1">
      <c r="A18" s="74"/>
      <c r="E18" s="195"/>
      <c r="F18" s="195"/>
      <c r="G18" s="195"/>
      <c r="H18" s="195"/>
      <c r="I18" s="195"/>
      <c r="J18" s="196"/>
      <c r="K18" s="195"/>
      <c r="L18" s="196"/>
      <c r="M18" s="195"/>
      <c r="N18" s="196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6"/>
      <c r="AA18" s="200">
        <f>SUM(AA14,AA17:AA17)</f>
        <v>2336450.2879066025</v>
      </c>
    </row>
    <row r="19" spans="1:33" ht="24" hidden="1" customHeight="1">
      <c r="A19" s="74" t="s">
        <v>211</v>
      </c>
      <c r="E19" s="195"/>
      <c r="F19" s="195"/>
      <c r="G19" s="195"/>
      <c r="H19" s="195"/>
      <c r="I19" s="195"/>
      <c r="J19" s="196"/>
      <c r="K19" s="195"/>
      <c r="L19" s="196"/>
      <c r="M19" s="195"/>
      <c r="N19" s="196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6"/>
      <c r="AA19" s="195"/>
    </row>
    <row r="20" spans="1:33" ht="24" hidden="1" customHeight="1">
      <c r="A20" s="74" t="s">
        <v>212</v>
      </c>
      <c r="D20" s="199"/>
      <c r="E20" s="195">
        <v>0</v>
      </c>
      <c r="F20" s="195"/>
      <c r="G20" s="195">
        <v>0</v>
      </c>
      <c r="H20" s="195"/>
      <c r="I20" s="195">
        <v>0</v>
      </c>
      <c r="J20" s="196"/>
      <c r="K20" s="195">
        <f>'The Company_31.03.2023'!K14</f>
        <v>0</v>
      </c>
      <c r="L20" s="196"/>
      <c r="M20" s="195">
        <f>'The Company_31.03.2023'!M14</f>
        <v>0</v>
      </c>
      <c r="N20" s="196"/>
      <c r="O20" s="195">
        <v>0</v>
      </c>
      <c r="P20" s="195"/>
      <c r="Q20" s="195">
        <v>0</v>
      </c>
      <c r="R20" s="195"/>
      <c r="S20" s="195">
        <v>0</v>
      </c>
      <c r="T20" s="195"/>
      <c r="U20" s="195">
        <v>0</v>
      </c>
      <c r="V20" s="195"/>
      <c r="W20" s="195">
        <f>SUM(E20:S20)</f>
        <v>0</v>
      </c>
      <c r="X20" s="195"/>
      <c r="Y20" s="195">
        <v>0</v>
      </c>
      <c r="Z20" s="196"/>
      <c r="AA20" s="195">
        <f>W20+Y20</f>
        <v>0</v>
      </c>
    </row>
    <row r="21" spans="1:33" ht="24" customHeight="1" thickBot="1">
      <c r="A21" s="72" t="s">
        <v>176</v>
      </c>
      <c r="E21" s="200">
        <f>E14+E17</f>
        <v>960000</v>
      </c>
      <c r="F21" s="201" t="e">
        <f>#REF!+F17</f>
        <v>#REF!</v>
      </c>
      <c r="G21" s="200">
        <f>G14+G17</f>
        <v>736843</v>
      </c>
      <c r="H21" s="201" t="e">
        <f>#REF!+H17</f>
        <v>#REF!</v>
      </c>
      <c r="I21" s="200">
        <f>I14+I17</f>
        <v>28997</v>
      </c>
      <c r="J21" s="201" t="e">
        <f>#REF!+J17</f>
        <v>#REF!</v>
      </c>
      <c r="K21" s="200">
        <f>K14+K17</f>
        <v>75140</v>
      </c>
      <c r="L21" s="201" t="e">
        <f>#REF!+L17</f>
        <v>#REF!</v>
      </c>
      <c r="M21" s="200">
        <f>M14+M17+M20</f>
        <v>411927</v>
      </c>
      <c r="N21" s="201" t="e">
        <f>#REF!+N17</f>
        <v>#REF!</v>
      </c>
      <c r="O21" s="200">
        <f>O14+O17</f>
        <v>9061.1342381379</v>
      </c>
      <c r="P21" s="201" t="e">
        <f>#REF!+P17</f>
        <v>#REF!</v>
      </c>
      <c r="Q21" s="200">
        <f>Q14+Q17</f>
        <v>1399</v>
      </c>
      <c r="R21" s="201"/>
      <c r="S21" s="200">
        <f>S14+S17</f>
        <v>-280</v>
      </c>
      <c r="T21" s="201"/>
      <c r="U21" s="200">
        <f>U14+U17</f>
        <v>13528.1536684644</v>
      </c>
      <c r="V21" s="201"/>
      <c r="W21" s="200">
        <f>SUM(W14,W17:W20)</f>
        <v>2236615.2879066025</v>
      </c>
      <c r="X21" s="201">
        <f>SUM(X14,X17:X20)</f>
        <v>0</v>
      </c>
      <c r="Y21" s="200">
        <f>SUM(Y14,Y17:Y20)</f>
        <v>99835</v>
      </c>
      <c r="Z21" s="201"/>
      <c r="AA21" s="200">
        <f>SUM(AA14,AA17:AA20)</f>
        <v>4672900.575813205</v>
      </c>
    </row>
    <row r="22" spans="1:33" ht="24" customHeight="1" thickTop="1">
      <c r="A22" s="72"/>
      <c r="E22" s="195"/>
      <c r="F22" s="195"/>
      <c r="G22" s="195"/>
      <c r="H22" s="195"/>
      <c r="I22" s="195"/>
      <c r="J22" s="196"/>
      <c r="K22" s="195"/>
      <c r="L22" s="196"/>
      <c r="M22" s="195"/>
      <c r="N22" s="196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6"/>
      <c r="AA22" s="195"/>
    </row>
    <row r="23" spans="1:33" ht="24" customHeight="1">
      <c r="A23" s="72" t="s">
        <v>208</v>
      </c>
      <c r="E23" s="192">
        <v>960000</v>
      </c>
      <c r="F23" s="192">
        <v>0</v>
      </c>
      <c r="G23" s="192">
        <v>736843</v>
      </c>
      <c r="H23" s="192">
        <v>0</v>
      </c>
      <c r="I23" s="192">
        <v>28997</v>
      </c>
      <c r="J23" s="194">
        <v>0</v>
      </c>
      <c r="K23" s="192">
        <v>90290</v>
      </c>
      <c r="L23" s="194">
        <v>0</v>
      </c>
      <c r="M23" s="192">
        <v>465219</v>
      </c>
      <c r="N23" s="194"/>
      <c r="O23" s="192">
        <v>-33180</v>
      </c>
      <c r="P23" s="192"/>
      <c r="Q23" s="192">
        <v>1399</v>
      </c>
      <c r="R23" s="192"/>
      <c r="S23" s="192">
        <v>-280</v>
      </c>
      <c r="T23" s="192"/>
      <c r="U23" s="192">
        <v>25301</v>
      </c>
      <c r="V23" s="192"/>
      <c r="W23" s="192">
        <f>SUM(E23:U23)</f>
        <v>2274589</v>
      </c>
      <c r="X23" s="192"/>
      <c r="Y23" s="192">
        <v>77690</v>
      </c>
      <c r="Z23" s="194"/>
      <c r="AA23" s="192">
        <f>W23+Y23</f>
        <v>2352279</v>
      </c>
    </row>
    <row r="24" spans="1:33" ht="24" customHeight="1">
      <c r="A24" s="74" t="s">
        <v>216</v>
      </c>
      <c r="E24" s="195">
        <f>'[1]Consolidated_31.03.2566'!$E$24</f>
        <v>0</v>
      </c>
      <c r="F24" s="195">
        <v>0</v>
      </c>
      <c r="G24" s="195">
        <f>'[1]Consolidated_31.03.2566'!$G$24</f>
        <v>0</v>
      </c>
      <c r="H24" s="195">
        <v>0</v>
      </c>
      <c r="I24" s="195">
        <f>'[1]Consolidated_31.03.2566'!$I$24</f>
        <v>0</v>
      </c>
      <c r="J24" s="195">
        <v>0</v>
      </c>
      <c r="K24" s="195">
        <f>'[1]Consolidated_31.03.2566'!$K$24</f>
        <v>0</v>
      </c>
      <c r="L24" s="196"/>
      <c r="M24" s="195">
        <f>'PL_31.03.2023'!D47</f>
        <v>92303</v>
      </c>
      <c r="N24" s="196"/>
      <c r="O24" s="195">
        <f>'[1]Consolidated_31.03.2566'!$O$24</f>
        <v>0</v>
      </c>
      <c r="P24" s="195">
        <v>0</v>
      </c>
      <c r="Q24" s="195">
        <f>'[1]Consolidated_31.03.2566'!$Q$24</f>
        <v>0</v>
      </c>
      <c r="R24" s="195">
        <v>0</v>
      </c>
      <c r="S24" s="195">
        <f>'[1]Consolidated_31.03.2566'!$S$24</f>
        <v>0</v>
      </c>
      <c r="T24" s="195"/>
      <c r="U24" s="195">
        <f>'[1]Consolidated_31.03.2566'!$U$24</f>
        <v>0</v>
      </c>
      <c r="V24" s="195"/>
      <c r="W24" s="195">
        <f>SUM(E24:V24)</f>
        <v>92303</v>
      </c>
      <c r="X24" s="195"/>
      <c r="Y24" s="195">
        <f>'PL_31.03.2023'!D48</f>
        <v>-5337</v>
      </c>
      <c r="Z24" s="196"/>
      <c r="AA24" s="195">
        <f>+W24+Y24</f>
        <v>86966</v>
      </c>
    </row>
    <row r="25" spans="1:33" ht="24" customHeight="1">
      <c r="A25" s="74" t="s">
        <v>161</v>
      </c>
      <c r="E25" s="197">
        <f>'[1]Consolidated_31.03.2566'!$E$25</f>
        <v>0</v>
      </c>
      <c r="F25" s="195"/>
      <c r="G25" s="197">
        <f>'[1]Consolidated_31.03.2566'!$G$25</f>
        <v>0</v>
      </c>
      <c r="H25" s="195"/>
      <c r="I25" s="197">
        <f>'[1]Consolidated_31.03.2566'!$I$25</f>
        <v>0</v>
      </c>
      <c r="J25" s="196"/>
      <c r="K25" s="197">
        <f>'[1]Consolidated_31.03.2566'!$K$25</f>
        <v>0</v>
      </c>
      <c r="L25" s="196"/>
      <c r="M25" s="197">
        <f>'[1]Consolidated_31.03.2566'!$M$25</f>
        <v>0</v>
      </c>
      <c r="N25" s="196"/>
      <c r="O25" s="195">
        <f>-7123</f>
        <v>-7123</v>
      </c>
      <c r="P25" s="195">
        <v>0</v>
      </c>
      <c r="Q25" s="195">
        <f>'[1]Consolidated_31.03.2566'!$Q$25</f>
        <v>0</v>
      </c>
      <c r="R25" s="195">
        <v>0</v>
      </c>
      <c r="S25" s="195">
        <f>'[1]Consolidated_31.03.2566'!$S$25</f>
        <v>0</v>
      </c>
      <c r="T25" s="195"/>
      <c r="U25" s="195">
        <f>'[1]Consolidated_31.03.2566'!$U$25</f>
        <v>1631</v>
      </c>
      <c r="V25" s="195"/>
      <c r="W25" s="197">
        <f>SUM(E25:U25)</f>
        <v>-5492</v>
      </c>
      <c r="X25" s="195"/>
      <c r="Y25" s="197">
        <f>'PL_31.03.2023'!D53-'PL_31.03.2023'!D48</f>
        <v>-389</v>
      </c>
      <c r="Z25" s="196"/>
      <c r="AA25" s="197">
        <f>+W25+Y25</f>
        <v>-5881</v>
      </c>
    </row>
    <row r="26" spans="1:33" ht="24" customHeight="1">
      <c r="A26" s="74" t="s">
        <v>162</v>
      </c>
      <c r="E26" s="195">
        <f t="shared" ref="E26:L26" si="0">SUM(E24:E25)</f>
        <v>0</v>
      </c>
      <c r="F26" s="195">
        <f t="shared" si="0"/>
        <v>0</v>
      </c>
      <c r="G26" s="195">
        <f t="shared" si="0"/>
        <v>0</v>
      </c>
      <c r="H26" s="195">
        <f t="shared" si="0"/>
        <v>0</v>
      </c>
      <c r="I26" s="195">
        <f t="shared" si="0"/>
        <v>0</v>
      </c>
      <c r="J26" s="195">
        <f t="shared" si="0"/>
        <v>0</v>
      </c>
      <c r="K26" s="195">
        <f>SUM(K24:K25)</f>
        <v>0</v>
      </c>
      <c r="L26" s="195">
        <f t="shared" si="0"/>
        <v>0</v>
      </c>
      <c r="M26" s="195">
        <f>SUM(M24:M25)</f>
        <v>92303</v>
      </c>
      <c r="N26" s="196"/>
      <c r="O26" s="202">
        <f>SUM(O24:O25)</f>
        <v>-7123</v>
      </c>
      <c r="P26" s="195"/>
      <c r="Q26" s="198">
        <f>SUM(Q24:Q25)</f>
        <v>0</v>
      </c>
      <c r="R26" s="195"/>
      <c r="S26" s="198">
        <f>SUM(S24:S25)</f>
        <v>0</v>
      </c>
      <c r="T26" s="195"/>
      <c r="U26" s="198">
        <f>SUM(U24:U25)</f>
        <v>1631</v>
      </c>
      <c r="V26" s="195"/>
      <c r="W26" s="195">
        <f>SUM(W24:W25)</f>
        <v>86811</v>
      </c>
      <c r="X26" s="195"/>
      <c r="Y26" s="195">
        <f>SUM(Y24:Y25)</f>
        <v>-5726</v>
      </c>
      <c r="Z26" s="196"/>
      <c r="AA26" s="195">
        <f>SUM(AA24:AA25)</f>
        <v>81085</v>
      </c>
    </row>
    <row r="27" spans="1:33" ht="24" customHeight="1" thickBot="1">
      <c r="A27" s="72" t="s">
        <v>209</v>
      </c>
      <c r="E27" s="200">
        <f>SUM(E23,E26:E26)</f>
        <v>960000</v>
      </c>
      <c r="F27" s="201"/>
      <c r="G27" s="200">
        <f>SUM(G23,G26:G26)</f>
        <v>736843</v>
      </c>
      <c r="H27" s="201"/>
      <c r="I27" s="200">
        <f>SUM(I23,I26:I26)</f>
        <v>28997</v>
      </c>
      <c r="J27" s="201"/>
      <c r="K27" s="200">
        <f>SUM(K23,K26:K26)</f>
        <v>90290</v>
      </c>
      <c r="L27" s="201"/>
      <c r="M27" s="200">
        <f>SUM(M23,M26:M26)</f>
        <v>557522</v>
      </c>
      <c r="N27" s="201"/>
      <c r="O27" s="200">
        <f>SUM(O23,O26:O26)</f>
        <v>-40303</v>
      </c>
      <c r="P27" s="201"/>
      <c r="Q27" s="200">
        <f>SUM(Q23,Q26:Q26)</f>
        <v>1399</v>
      </c>
      <c r="R27" s="201"/>
      <c r="S27" s="200">
        <f>SUM(S23,S26:S26)</f>
        <v>-280</v>
      </c>
      <c r="T27" s="201"/>
      <c r="U27" s="200">
        <f>SUM(U23,U26:U26)</f>
        <v>26932</v>
      </c>
      <c r="V27" s="201"/>
      <c r="W27" s="200">
        <f>SUM(W23,W26:W26)</f>
        <v>2361400</v>
      </c>
      <c r="X27" s="201"/>
      <c r="Y27" s="200">
        <f>SUM(Y23,Y26:Y26)</f>
        <v>71964</v>
      </c>
      <c r="Z27" s="201"/>
      <c r="AA27" s="200">
        <f>SUM(AA23,AA26:AA26)</f>
        <v>2433364</v>
      </c>
    </row>
    <row r="28" spans="1:33" ht="24" customHeight="1" thickTop="1">
      <c r="A28" s="72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C28" s="204">
        <f>+AA27-'BS_31.03.2023'!C89</f>
        <v>0</v>
      </c>
      <c r="AD28" s="205">
        <f>Y27-'BS_31.03.2023'!C88</f>
        <v>0</v>
      </c>
      <c r="AE28" s="205">
        <f>W27-'BS_31.03.2023'!C87</f>
        <v>0</v>
      </c>
      <c r="AF28" s="205">
        <f>SUM(O27,R27,S27,Q27,U27)-'BS_31.03.2023'!C86</f>
        <v>0</v>
      </c>
      <c r="AG28" s="205">
        <f>M27-'BS_31.03.2023'!C85</f>
        <v>0</v>
      </c>
    </row>
    <row r="29" spans="1:33" ht="24" customHeight="1">
      <c r="A29" s="74"/>
    </row>
    <row r="40" spans="10:10" ht="23.25" customHeight="1">
      <c r="J40" s="174">
        <f>J23</f>
        <v>0</v>
      </c>
    </row>
    <row r="45" spans="10:10" ht="23.25" customHeight="1">
      <c r="J45" s="174">
        <f>J31</f>
        <v>0</v>
      </c>
    </row>
  </sheetData>
  <mergeCells count="6">
    <mergeCell ref="E13:AA13"/>
    <mergeCell ref="K10:M10"/>
    <mergeCell ref="E5:AA5"/>
    <mergeCell ref="E6:W6"/>
    <mergeCell ref="O7:S7"/>
    <mergeCell ref="O8:S8"/>
  </mergeCells>
  <pageMargins left="0.74803149606299202" right="0.23622047244094499" top="0.66929133858267698" bottom="0.74803149606299202" header="0.31496062992126" footer="0.31496062992126"/>
  <pageSetup paperSize="9" scale="47" firstPageNumber="8" fitToHeight="0" orientation="landscape" useFirstPageNumber="1" r:id="rId1"/>
  <headerFooter>
    <oddFooter>&amp;L&amp;"Calibri,Regular"&amp;16The accompanying notes are an integral part of the financial statements.&amp;R&amp;"Calibri,Regular"&amp;16&amp;P</oddFooter>
  </headerFooter>
  <colBreaks count="1" manualBreakCount="1">
    <brk id="27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22"/>
  <sheetViews>
    <sheetView showGridLines="0" view="pageBreakPreview" zoomScale="83" zoomScaleNormal="80" zoomScaleSheetLayoutView="83" workbookViewId="0">
      <selection activeCell="A14" sqref="A14"/>
    </sheetView>
  </sheetViews>
  <sheetFormatPr defaultColWidth="9.44140625" defaultRowHeight="24" customHeight="1"/>
  <cols>
    <col min="1" max="1" width="12.5546875" style="13" customWidth="1"/>
    <col min="2" max="2" width="9.5546875" style="13" customWidth="1"/>
    <col min="3" max="3" width="2.21875" style="13" customWidth="1"/>
    <col min="4" max="4" width="2.88671875" style="13" customWidth="1"/>
    <col min="5" max="5" width="17.44140625" style="13" customWidth="1"/>
    <col min="6" max="6" width="1.5546875" style="13" customWidth="1"/>
    <col min="7" max="7" width="14.21875" style="13" customWidth="1"/>
    <col min="8" max="8" width="1.5546875" style="13" customWidth="1"/>
    <col min="9" max="9" width="15.6640625" style="13" customWidth="1"/>
    <col min="10" max="10" width="1.5546875" style="13" customWidth="1"/>
    <col min="11" max="11" width="20.21875" style="13" bestFit="1" customWidth="1"/>
    <col min="12" max="12" width="1.5546875" style="13" customWidth="1"/>
    <col min="13" max="13" width="15" style="13" customWidth="1"/>
    <col min="14" max="14" width="1.5546875" style="13" customWidth="1"/>
    <col min="15" max="15" width="20.109375" style="13" customWidth="1"/>
    <col min="16" max="16" width="1.77734375" style="13" customWidth="1"/>
    <col min="17" max="17" width="18.77734375" style="13" customWidth="1"/>
    <col min="18" max="18" width="1.5546875" style="13" customWidth="1"/>
    <col min="19" max="19" width="15.21875" style="13" customWidth="1"/>
    <col min="20" max="20" width="0.5546875" style="13" customWidth="1"/>
    <col min="21" max="21" width="11.44140625" style="13" bestFit="1" customWidth="1"/>
    <col min="22" max="16384" width="9.44140625" style="13"/>
  </cols>
  <sheetData>
    <row r="1" spans="1:19" ht="24" customHeight="1">
      <c r="A1" s="18" t="s">
        <v>106</v>
      </c>
      <c r="B1" s="20"/>
      <c r="C1" s="20"/>
      <c r="D1" s="20"/>
      <c r="E1" s="20"/>
      <c r="F1" s="20"/>
      <c r="G1" s="20"/>
      <c r="H1" s="20"/>
      <c r="I1" s="20"/>
      <c r="J1" s="20"/>
      <c r="K1" s="85"/>
      <c r="L1" s="85"/>
      <c r="M1" s="85"/>
      <c r="N1" s="85"/>
      <c r="O1" s="85"/>
      <c r="P1" s="85"/>
      <c r="Q1" s="85"/>
      <c r="R1" s="85"/>
      <c r="S1" s="85"/>
    </row>
    <row r="2" spans="1:19" ht="24" customHeight="1">
      <c r="A2" s="25" t="s">
        <v>82</v>
      </c>
      <c r="B2" s="25"/>
      <c r="C2" s="25"/>
      <c r="D2" s="25"/>
      <c r="E2" s="25"/>
      <c r="F2" s="25"/>
      <c r="G2" s="25"/>
      <c r="H2" s="25"/>
      <c r="I2" s="25"/>
      <c r="J2" s="25"/>
      <c r="K2" s="85"/>
      <c r="L2" s="85"/>
      <c r="M2" s="85"/>
      <c r="N2" s="85"/>
      <c r="O2" s="85"/>
      <c r="P2" s="85"/>
      <c r="Q2" s="85"/>
      <c r="R2" s="85"/>
      <c r="S2" s="85"/>
    </row>
    <row r="3" spans="1:19" ht="24" customHeight="1">
      <c r="A3" s="25" t="s">
        <v>207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49"/>
    </row>
    <row r="4" spans="1:19" ht="24" customHeight="1">
      <c r="A4" s="113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49"/>
    </row>
    <row r="5" spans="1:19" ht="24" customHeight="1">
      <c r="B5" s="86"/>
      <c r="C5" s="86"/>
      <c r="D5" s="86"/>
      <c r="E5" s="223" t="s">
        <v>20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</row>
    <row r="6" spans="1:19" s="15" customFormat="1" ht="24" customHeight="1">
      <c r="K6" s="224" t="s">
        <v>34</v>
      </c>
      <c r="L6" s="224"/>
      <c r="M6" s="224"/>
      <c r="O6" s="227"/>
      <c r="P6" s="227"/>
      <c r="Q6" s="227"/>
      <c r="S6" s="49"/>
    </row>
    <row r="7" spans="1:19" s="15" customFormat="1" ht="24" customHeight="1">
      <c r="I7" s="15" t="s">
        <v>58</v>
      </c>
      <c r="K7" s="87"/>
      <c r="L7" s="87"/>
      <c r="M7" s="87"/>
      <c r="O7" s="17" t="s">
        <v>217</v>
      </c>
      <c r="P7" s="17"/>
      <c r="Q7" s="87" t="s">
        <v>143</v>
      </c>
      <c r="S7" s="49"/>
    </row>
    <row r="8" spans="1:19" s="15" customFormat="1" ht="24" customHeight="1">
      <c r="E8" s="15" t="s">
        <v>56</v>
      </c>
      <c r="I8" s="15" t="s">
        <v>59</v>
      </c>
      <c r="K8" s="87" t="s">
        <v>61</v>
      </c>
      <c r="O8" s="17" t="s">
        <v>111</v>
      </c>
      <c r="P8" s="17"/>
      <c r="Q8" s="17" t="s">
        <v>144</v>
      </c>
    </row>
    <row r="9" spans="1:19" s="15" customFormat="1" ht="24" customHeight="1">
      <c r="D9" s="10"/>
      <c r="E9" s="88" t="s">
        <v>57</v>
      </c>
      <c r="G9" s="88" t="s">
        <v>105</v>
      </c>
      <c r="I9" s="88" t="s">
        <v>60</v>
      </c>
      <c r="K9" s="23" t="s">
        <v>62</v>
      </c>
      <c r="L9" s="89"/>
      <c r="M9" s="90" t="s">
        <v>63</v>
      </c>
      <c r="O9" s="88" t="s">
        <v>110</v>
      </c>
      <c r="Q9" s="88" t="s">
        <v>145</v>
      </c>
      <c r="S9" s="88" t="s">
        <v>78</v>
      </c>
    </row>
    <row r="10" spans="1:19" s="15" customFormat="1" ht="24" customHeight="1">
      <c r="E10" s="225" t="s">
        <v>150</v>
      </c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</row>
    <row r="11" spans="1:19" ht="24" customHeight="1">
      <c r="A11" s="20" t="s">
        <v>175</v>
      </c>
      <c r="E11" s="2">
        <v>960000</v>
      </c>
      <c r="F11" s="2"/>
      <c r="G11" s="2">
        <v>736843</v>
      </c>
      <c r="H11" s="2"/>
      <c r="I11" s="2">
        <v>28997</v>
      </c>
      <c r="J11" s="12"/>
      <c r="K11" s="2">
        <v>75140</v>
      </c>
      <c r="L11" s="12"/>
      <c r="M11" s="2">
        <v>514692</v>
      </c>
      <c r="N11" s="12"/>
      <c r="O11" s="37">
        <v>1399</v>
      </c>
      <c r="P11" s="37"/>
      <c r="Q11" s="37">
        <v>-280</v>
      </c>
      <c r="R11" s="12"/>
      <c r="S11" s="2">
        <f>SUM(E11:Q11)</f>
        <v>2316791</v>
      </c>
    </row>
    <row r="12" spans="1:19" ht="24" customHeight="1">
      <c r="A12" s="11" t="s">
        <v>152</v>
      </c>
      <c r="D12" s="15"/>
      <c r="E12" s="1">
        <v>0</v>
      </c>
      <c r="F12" s="1"/>
      <c r="G12" s="1">
        <f>'[1]The Company_31.03.2566'!$G$12</f>
        <v>0</v>
      </c>
      <c r="H12" s="1"/>
      <c r="I12" s="1">
        <f>'[1]The Company_31.03.2566'!$I$12</f>
        <v>0</v>
      </c>
      <c r="K12" s="1">
        <f>'[1]The Company_31.03.2566'!$K$12</f>
        <v>0</v>
      </c>
      <c r="M12" s="1">
        <f>'PL_31.03.2023'!J28</f>
        <v>98811</v>
      </c>
      <c r="O12" s="1">
        <v>0</v>
      </c>
      <c r="P12" s="1"/>
      <c r="Q12" s="1">
        <v>0</v>
      </c>
      <c r="S12" s="13">
        <f>SUM(E12:Q14)</f>
        <v>98811</v>
      </c>
    </row>
    <row r="13" spans="1:19" ht="24" hidden="1" customHeight="1">
      <c r="A13" s="11" t="s">
        <v>211</v>
      </c>
      <c r="E13" s="1"/>
      <c r="F13" s="1"/>
      <c r="G13" s="1"/>
      <c r="H13" s="1"/>
      <c r="I13" s="1"/>
      <c r="K13" s="1"/>
      <c r="M13" s="1"/>
      <c r="O13" s="1"/>
      <c r="P13" s="1"/>
      <c r="Q13" s="1"/>
    </row>
    <row r="14" spans="1:19" ht="24" hidden="1" customHeight="1">
      <c r="A14" s="11" t="s">
        <v>212</v>
      </c>
      <c r="D14" s="91"/>
      <c r="E14" s="1">
        <v>0</v>
      </c>
      <c r="F14" s="1"/>
      <c r="G14" s="1">
        <v>0</v>
      </c>
      <c r="H14" s="1"/>
      <c r="I14" s="1">
        <v>0</v>
      </c>
      <c r="K14" s="1"/>
      <c r="M14" s="1"/>
      <c r="O14" s="1">
        <v>0</v>
      </c>
      <c r="P14" s="1"/>
      <c r="Q14" s="1"/>
      <c r="S14" s="13">
        <f>SUM(E14:O14)</f>
        <v>0</v>
      </c>
    </row>
    <row r="15" spans="1:19" ht="24" customHeight="1" thickBot="1">
      <c r="A15" s="20" t="s">
        <v>176</v>
      </c>
      <c r="E15" s="48">
        <f>SUM(E11:E12)</f>
        <v>960000</v>
      </c>
      <c r="F15" s="16"/>
      <c r="G15" s="48">
        <f>SUM(G11:G12)</f>
        <v>736843</v>
      </c>
      <c r="H15" s="16"/>
      <c r="I15" s="48">
        <f>SUM(I11:I12)</f>
        <v>28997</v>
      </c>
      <c r="J15" s="16"/>
      <c r="K15" s="48">
        <f>SUM(K11:K14)</f>
        <v>75140</v>
      </c>
      <c r="L15" s="16"/>
      <c r="M15" s="48">
        <f>SUM(M11:M14)</f>
        <v>613503</v>
      </c>
      <c r="N15" s="16"/>
      <c r="O15" s="48">
        <f>SUM(O11:O12)</f>
        <v>1399</v>
      </c>
      <c r="P15" s="16"/>
      <c r="Q15" s="48">
        <f>SUM(Q11:Q12)</f>
        <v>-280</v>
      </c>
      <c r="R15" s="16"/>
      <c r="S15" s="48">
        <f>SUM(S11:S12)</f>
        <v>2415602</v>
      </c>
    </row>
    <row r="16" spans="1:19" ht="23.25" customHeight="1" thickTop="1">
      <c r="A16" s="20"/>
      <c r="E16" s="1"/>
      <c r="F16" s="1"/>
      <c r="G16" s="1"/>
      <c r="H16" s="1"/>
      <c r="I16" s="1"/>
      <c r="K16" s="1"/>
      <c r="M16" s="1"/>
      <c r="S16" s="1"/>
    </row>
    <row r="17" spans="1:21" ht="24" customHeight="1">
      <c r="A17" s="20" t="s">
        <v>208</v>
      </c>
      <c r="E17" s="2">
        <v>960000</v>
      </c>
      <c r="F17" s="2"/>
      <c r="G17" s="2">
        <v>736843</v>
      </c>
      <c r="H17" s="2"/>
      <c r="I17" s="2">
        <v>28997</v>
      </c>
      <c r="J17" s="12"/>
      <c r="K17" s="2">
        <v>90290</v>
      </c>
      <c r="L17" s="12"/>
      <c r="M17" s="2">
        <v>793014</v>
      </c>
      <c r="N17" s="12"/>
      <c r="O17" s="37">
        <v>1399</v>
      </c>
      <c r="P17" s="37"/>
      <c r="Q17" s="37">
        <v>-280</v>
      </c>
      <c r="R17" s="12"/>
      <c r="S17" s="2">
        <f>SUM(E17:R17)</f>
        <v>2610263</v>
      </c>
    </row>
    <row r="18" spans="1:21" ht="24" customHeight="1">
      <c r="A18" s="11" t="s">
        <v>152</v>
      </c>
      <c r="E18" s="1">
        <v>0</v>
      </c>
      <c r="F18" s="1"/>
      <c r="G18" s="1">
        <v>0</v>
      </c>
      <c r="H18" s="1"/>
      <c r="I18" s="1">
        <f>'[1]The Company_31.03.2566'!$I$17</f>
        <v>0</v>
      </c>
      <c r="K18" s="1">
        <f>'[1]The Company_31.03.2566'!$K$17</f>
        <v>0</v>
      </c>
      <c r="M18" s="1">
        <f>'PL_31.03.2023'!H28</f>
        <v>106390</v>
      </c>
      <c r="O18" s="1">
        <v>0</v>
      </c>
      <c r="P18" s="1"/>
      <c r="Q18" s="1">
        <v>0</v>
      </c>
      <c r="S18" s="1">
        <f>SUM(E18:Q18)</f>
        <v>106390</v>
      </c>
    </row>
    <row r="19" spans="1:21" ht="24" customHeight="1" thickBot="1">
      <c r="A19" s="20" t="s">
        <v>209</v>
      </c>
      <c r="E19" s="48">
        <f>SUM(E17:E18)</f>
        <v>960000</v>
      </c>
      <c r="F19" s="16"/>
      <c r="G19" s="48">
        <f>SUM(G17:G18)</f>
        <v>736843</v>
      </c>
      <c r="H19" s="16"/>
      <c r="I19" s="48">
        <f>SUM(I17:I18)</f>
        <v>28997</v>
      </c>
      <c r="J19" s="16"/>
      <c r="K19" s="48">
        <f>SUM(K17:K18)</f>
        <v>90290</v>
      </c>
      <c r="L19" s="16"/>
      <c r="M19" s="48">
        <f>SUM(M17:M18)</f>
        <v>899404</v>
      </c>
      <c r="N19" s="16"/>
      <c r="O19" s="48">
        <f>SUM(O17:O18)</f>
        <v>1399</v>
      </c>
      <c r="P19" s="16"/>
      <c r="Q19" s="48">
        <f>SUM(Q17:Q18)</f>
        <v>-280</v>
      </c>
      <c r="R19" s="16"/>
      <c r="S19" s="48">
        <f>SUM(S17:S18)</f>
        <v>2716653</v>
      </c>
    </row>
    <row r="20" spans="1:21" ht="24" customHeight="1" thickTop="1">
      <c r="A20" s="20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U20" s="144">
        <f>+S19-'BS_31.03.2023'!G89</f>
        <v>0</v>
      </c>
    </row>
    <row r="21" spans="1:21" ht="24" customHeight="1">
      <c r="A21" s="20"/>
      <c r="D21" s="15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</row>
    <row r="22" spans="1:21" ht="24" customHeight="1">
      <c r="A22" s="11"/>
    </row>
  </sheetData>
  <mergeCells count="4">
    <mergeCell ref="E5:S5"/>
    <mergeCell ref="K6:M6"/>
    <mergeCell ref="E10:S10"/>
    <mergeCell ref="O6:Q6"/>
  </mergeCells>
  <pageMargins left="0.74803149606299202" right="0.23622047244094499" top="0.66929133858267698" bottom="0.74803149606299202" header="0.31496062992126" footer="0.31496062992126"/>
  <pageSetup paperSize="9" scale="79" firstPageNumber="9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R93"/>
  <sheetViews>
    <sheetView showGridLines="0" view="pageBreakPreview" zoomScale="70" zoomScaleNormal="79" workbookViewId="0">
      <selection activeCell="L42" sqref="L42"/>
    </sheetView>
  </sheetViews>
  <sheetFormatPr defaultColWidth="10.5546875" defaultRowHeight="23.1" customHeight="1"/>
  <cols>
    <col min="1" max="1" width="37.44140625" style="11" customWidth="1"/>
    <col min="2" max="2" width="18.5546875" style="11" customWidth="1"/>
    <col min="3" max="3" width="6.21875" style="17" customWidth="1"/>
    <col min="4" max="4" width="1.44140625" style="10" customWidth="1"/>
    <col min="5" max="5" width="14.77734375" style="10" customWidth="1"/>
    <col min="6" max="6" width="1.44140625" style="11" customWidth="1"/>
    <col min="7" max="7" width="14.77734375" style="11" customWidth="1"/>
    <col min="8" max="8" width="1.44140625" style="11" customWidth="1"/>
    <col min="9" max="9" width="14.77734375" style="11" customWidth="1"/>
    <col min="10" max="10" width="1.44140625" style="11" customWidth="1"/>
    <col min="11" max="11" width="14.77734375" style="11" customWidth="1"/>
    <col min="12" max="12" width="35.5546875" style="11" customWidth="1"/>
    <col min="13" max="13" width="15.5546875" style="11" bestFit="1" customWidth="1"/>
    <col min="14" max="14" width="12" style="11" bestFit="1" customWidth="1"/>
    <col min="15" max="15" width="12.21875" style="11" bestFit="1" customWidth="1"/>
    <col min="16" max="16" width="11.44140625" style="11" bestFit="1" customWidth="1"/>
    <col min="17" max="16384" width="10.5546875" style="11"/>
  </cols>
  <sheetData>
    <row r="1" spans="1:14" ht="23.1" customHeight="1">
      <c r="A1" s="18" t="s">
        <v>106</v>
      </c>
      <c r="B1" s="20"/>
      <c r="C1" s="168"/>
      <c r="D1" s="20"/>
      <c r="E1" s="20"/>
      <c r="F1" s="20"/>
      <c r="G1" s="20"/>
      <c r="H1" s="20"/>
      <c r="I1" s="20"/>
      <c r="J1" s="20"/>
    </row>
    <row r="2" spans="1:14" ht="23.1" customHeight="1">
      <c r="A2" s="231" t="s">
        <v>83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4" ht="22.5" customHeight="1">
      <c r="A3" s="231" t="s">
        <v>207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4" ht="17.2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4" ht="23.1" customHeight="1">
      <c r="A5" s="49"/>
      <c r="B5" s="49"/>
      <c r="C5" s="10" t="s">
        <v>21</v>
      </c>
      <c r="D5" s="49"/>
      <c r="E5" s="230" t="s">
        <v>19</v>
      </c>
      <c r="F5" s="230"/>
      <c r="G5" s="230"/>
      <c r="H5" s="49"/>
      <c r="I5" s="230" t="s">
        <v>141</v>
      </c>
      <c r="J5" s="230"/>
      <c r="K5" s="230"/>
    </row>
    <row r="6" spans="1:14" ht="23.1" customHeight="1">
      <c r="A6" s="165"/>
      <c r="B6" s="49"/>
      <c r="C6" s="10"/>
      <c r="D6" s="49"/>
      <c r="E6" s="166" t="s">
        <v>210</v>
      </c>
      <c r="F6" s="167"/>
      <c r="G6" s="166" t="s">
        <v>177</v>
      </c>
      <c r="H6" s="16"/>
      <c r="I6" s="166" t="s">
        <v>210</v>
      </c>
      <c r="J6" s="167"/>
      <c r="K6" s="166" t="s">
        <v>177</v>
      </c>
    </row>
    <row r="7" spans="1:14" ht="23.1" customHeight="1">
      <c r="A7" s="49"/>
      <c r="B7" s="49"/>
      <c r="D7" s="49"/>
      <c r="E7" s="225" t="s">
        <v>150</v>
      </c>
      <c r="F7" s="225"/>
      <c r="G7" s="225"/>
      <c r="H7" s="225"/>
      <c r="I7" s="225"/>
      <c r="J7" s="225"/>
      <c r="K7" s="225"/>
    </row>
    <row r="8" spans="1:14" ht="23.1" customHeight="1">
      <c r="A8" s="19" t="s">
        <v>113</v>
      </c>
    </row>
    <row r="9" spans="1:14" ht="23.1" customHeight="1">
      <c r="A9" s="11" t="s">
        <v>170</v>
      </c>
      <c r="E9" s="62">
        <f>'PL_31.03.2023'!D26</f>
        <v>106316</v>
      </c>
      <c r="F9" s="62"/>
      <c r="G9" s="62">
        <f>'PL_31.03.2023'!F26</f>
        <v>103424</v>
      </c>
      <c r="H9" s="62"/>
      <c r="I9" s="62">
        <f>'PL_31.03.2023'!H26</f>
        <v>122016</v>
      </c>
      <c r="J9" s="62"/>
      <c r="K9" s="62">
        <f>'PL_31.03.2023'!J26</f>
        <v>119470</v>
      </c>
      <c r="N9" s="122"/>
    </row>
    <row r="10" spans="1:14" ht="23.1" customHeight="1">
      <c r="A10" s="11" t="s">
        <v>171</v>
      </c>
      <c r="E10" s="62"/>
      <c r="F10" s="62"/>
      <c r="G10" s="62"/>
      <c r="H10" s="62"/>
      <c r="I10" s="62"/>
      <c r="J10" s="62"/>
      <c r="K10" s="62"/>
    </row>
    <row r="11" spans="1:14" ht="23.1" customHeight="1">
      <c r="A11" s="11" t="s">
        <v>104</v>
      </c>
      <c r="E11" s="62"/>
      <c r="F11" s="62"/>
      <c r="G11" s="62"/>
      <c r="H11" s="62"/>
      <c r="I11" s="62"/>
      <c r="J11" s="62"/>
      <c r="K11" s="62"/>
    </row>
    <row r="12" spans="1:14" ht="23.1" customHeight="1">
      <c r="A12" s="21" t="s">
        <v>85</v>
      </c>
      <c r="E12" s="62">
        <v>91385</v>
      </c>
      <c r="F12" s="62"/>
      <c r="G12" s="62">
        <v>92489</v>
      </c>
      <c r="H12" s="62"/>
      <c r="I12" s="62">
        <v>59517</v>
      </c>
      <c r="J12" s="62"/>
      <c r="K12" s="62">
        <v>59043</v>
      </c>
    </row>
    <row r="13" spans="1:14" ht="23.1" customHeight="1">
      <c r="A13" s="11" t="s">
        <v>188</v>
      </c>
      <c r="E13" s="62">
        <v>-448</v>
      </c>
      <c r="F13" s="62"/>
      <c r="G13" s="62">
        <v>-88</v>
      </c>
      <c r="H13" s="62"/>
      <c r="I13" s="62">
        <v>-448</v>
      </c>
      <c r="J13" s="62"/>
      <c r="K13" s="62">
        <v>-88</v>
      </c>
    </row>
    <row r="14" spans="1:14" ht="23.1" customHeight="1">
      <c r="A14" s="11" t="s">
        <v>228</v>
      </c>
      <c r="E14" s="62">
        <v>174</v>
      </c>
      <c r="F14" s="62"/>
      <c r="G14" s="62">
        <v>0</v>
      </c>
      <c r="H14" s="62"/>
      <c r="I14" s="62">
        <v>0</v>
      </c>
      <c r="J14" s="62"/>
      <c r="K14" s="62">
        <v>0</v>
      </c>
    </row>
    <row r="15" spans="1:14" ht="23.1" customHeight="1">
      <c r="A15" s="11" t="s">
        <v>229</v>
      </c>
      <c r="E15" s="62">
        <v>229</v>
      </c>
      <c r="F15" s="62"/>
      <c r="G15" s="62">
        <v>0</v>
      </c>
      <c r="H15" s="62"/>
      <c r="I15" s="62">
        <v>229</v>
      </c>
      <c r="J15" s="62"/>
      <c r="K15" s="62">
        <v>0</v>
      </c>
    </row>
    <row r="16" spans="1:14" ht="23.1" customHeight="1">
      <c r="A16" s="11" t="s">
        <v>191</v>
      </c>
      <c r="E16" s="62">
        <v>0</v>
      </c>
      <c r="F16" s="62"/>
      <c r="G16" s="62">
        <v>-506</v>
      </c>
      <c r="H16" s="62"/>
      <c r="I16" s="62">
        <v>0</v>
      </c>
      <c r="J16" s="62"/>
      <c r="K16" s="62">
        <v>-506</v>
      </c>
    </row>
    <row r="17" spans="1:14" ht="23.1" customHeight="1">
      <c r="A17" s="11" t="s">
        <v>231</v>
      </c>
      <c r="E17" s="62">
        <v>36</v>
      </c>
      <c r="F17" s="62"/>
      <c r="G17" s="62">
        <v>0</v>
      </c>
      <c r="H17" s="62"/>
      <c r="I17" s="62">
        <v>36</v>
      </c>
      <c r="J17" s="62"/>
      <c r="K17" s="62">
        <v>0</v>
      </c>
    </row>
    <row r="18" spans="1:14" ht="23.1" customHeight="1">
      <c r="A18" s="11" t="s">
        <v>224</v>
      </c>
      <c r="E18" s="62">
        <v>105</v>
      </c>
      <c r="F18" s="62"/>
      <c r="G18" s="62">
        <v>2</v>
      </c>
      <c r="H18" s="62"/>
      <c r="I18" s="62">
        <v>21</v>
      </c>
      <c r="J18" s="62"/>
      <c r="K18" s="62">
        <v>0</v>
      </c>
    </row>
    <row r="19" spans="1:14" ht="23.1" customHeight="1">
      <c r="A19" s="11" t="s">
        <v>86</v>
      </c>
      <c r="C19" s="10">
        <v>18</v>
      </c>
      <c r="E19" s="62">
        <v>2365</v>
      </c>
      <c r="F19" s="62"/>
      <c r="G19" s="62">
        <v>2316</v>
      </c>
      <c r="H19" s="62"/>
      <c r="I19" s="62">
        <v>2334</v>
      </c>
      <c r="J19" s="62"/>
      <c r="K19" s="62">
        <v>2303</v>
      </c>
    </row>
    <row r="20" spans="1:14" ht="23.1" customHeight="1">
      <c r="A20" s="11" t="s">
        <v>134</v>
      </c>
      <c r="E20" s="62">
        <v>-20606</v>
      </c>
      <c r="F20" s="62"/>
      <c r="G20" s="62">
        <v>-11722</v>
      </c>
      <c r="H20" s="62"/>
      <c r="I20" s="62">
        <v>10195</v>
      </c>
      <c r="J20" s="62"/>
      <c r="K20" s="62">
        <v>-9091</v>
      </c>
    </row>
    <row r="21" spans="1:14" ht="23.1" customHeight="1">
      <c r="A21" s="11" t="s">
        <v>222</v>
      </c>
      <c r="E21" s="62">
        <v>0</v>
      </c>
      <c r="F21" s="62"/>
      <c r="G21" s="62">
        <v>-5069</v>
      </c>
      <c r="H21" s="120"/>
      <c r="I21" s="62">
        <v>0</v>
      </c>
      <c r="J21" s="120"/>
      <c r="K21" s="120">
        <v>-5069</v>
      </c>
    </row>
    <row r="22" spans="1:14" ht="23.1" customHeight="1">
      <c r="A22" s="11" t="s">
        <v>189</v>
      </c>
      <c r="C22" s="10">
        <v>10.199999999999999</v>
      </c>
      <c r="E22" s="62">
        <v>-9</v>
      </c>
      <c r="F22" s="62"/>
      <c r="G22" s="62">
        <v>258</v>
      </c>
      <c r="H22" s="62"/>
      <c r="I22" s="62">
        <v>0</v>
      </c>
      <c r="J22" s="62"/>
      <c r="K22" s="62">
        <v>0</v>
      </c>
    </row>
    <row r="23" spans="1:14" ht="23.1" customHeight="1">
      <c r="A23" s="11" t="s">
        <v>218</v>
      </c>
      <c r="C23" s="10">
        <v>4</v>
      </c>
      <c r="E23" s="62">
        <v>0</v>
      </c>
      <c r="F23" s="62"/>
      <c r="G23" s="62">
        <v>0</v>
      </c>
      <c r="H23" s="62"/>
      <c r="I23" s="62">
        <v>-2973</v>
      </c>
      <c r="J23" s="62"/>
      <c r="K23" s="62">
        <v>0</v>
      </c>
    </row>
    <row r="24" spans="1:14" ht="23.1" customHeight="1">
      <c r="A24" s="11" t="s">
        <v>87</v>
      </c>
      <c r="E24" s="62">
        <v>-36</v>
      </c>
      <c r="F24" s="62"/>
      <c r="G24" s="62">
        <v>-740</v>
      </c>
      <c r="H24" s="62"/>
      <c r="I24" s="62">
        <v>-39956</v>
      </c>
      <c r="J24" s="62"/>
      <c r="K24" s="62">
        <v>-23037</v>
      </c>
    </row>
    <row r="25" spans="1:14" ht="23.1" customHeight="1">
      <c r="A25" s="11" t="s">
        <v>119</v>
      </c>
      <c r="E25" s="66">
        <v>53122</v>
      </c>
      <c r="F25" s="62"/>
      <c r="G25" s="66">
        <v>30138</v>
      </c>
      <c r="H25" s="62"/>
      <c r="I25" s="66">
        <v>46830</v>
      </c>
      <c r="J25" s="62"/>
      <c r="K25" s="66">
        <v>28615</v>
      </c>
    </row>
    <row r="26" spans="1:14" ht="23.1" customHeight="1">
      <c r="A26" s="11" t="s">
        <v>88</v>
      </c>
      <c r="E26" s="11"/>
      <c r="G26" s="62"/>
      <c r="H26" s="62"/>
      <c r="I26" s="62"/>
      <c r="J26" s="62"/>
      <c r="K26" s="62"/>
    </row>
    <row r="27" spans="1:14" ht="23.1" customHeight="1">
      <c r="A27" s="11" t="s">
        <v>89</v>
      </c>
      <c r="E27" s="4">
        <f>SUM(E9:F25)</f>
        <v>232633</v>
      </c>
      <c r="G27" s="4">
        <f>SUM(G9:H25)</f>
        <v>210502</v>
      </c>
      <c r="H27" s="62"/>
      <c r="I27" s="62">
        <v>197801</v>
      </c>
      <c r="J27" s="62"/>
      <c r="K27" s="62">
        <f>SUM(K9:L25)</f>
        <v>171640</v>
      </c>
    </row>
    <row r="28" spans="1:14" ht="23.1" customHeight="1">
      <c r="A28" s="11" t="s">
        <v>90</v>
      </c>
      <c r="E28" s="65"/>
      <c r="G28" s="65"/>
      <c r="I28" s="65"/>
      <c r="K28" s="65"/>
    </row>
    <row r="29" spans="1:14" ht="23.1" customHeight="1">
      <c r="A29" s="11" t="s">
        <v>148</v>
      </c>
      <c r="E29" s="4">
        <v>-45975</v>
      </c>
      <c r="F29" s="14"/>
      <c r="G29" s="62">
        <v>-10969</v>
      </c>
      <c r="H29" s="97"/>
      <c r="I29" s="97">
        <v>-76027</v>
      </c>
      <c r="J29" s="97"/>
      <c r="K29" s="97">
        <v>-35728</v>
      </c>
    </row>
    <row r="30" spans="1:14" ht="23.1" customHeight="1">
      <c r="A30" s="11" t="s">
        <v>91</v>
      </c>
      <c r="E30" s="45">
        <v>56927</v>
      </c>
      <c r="F30" s="14"/>
      <c r="G30" s="45">
        <v>55626</v>
      </c>
      <c r="H30" s="97"/>
      <c r="I30" s="97">
        <v>58942</v>
      </c>
      <c r="J30" s="97"/>
      <c r="K30" s="97">
        <v>51485</v>
      </c>
    </row>
    <row r="31" spans="1:14" ht="23.1" customHeight="1">
      <c r="A31" s="21" t="s">
        <v>92</v>
      </c>
      <c r="E31" s="45">
        <v>-3235</v>
      </c>
      <c r="F31" s="14"/>
      <c r="G31" s="45">
        <v>3906</v>
      </c>
      <c r="H31" s="97"/>
      <c r="I31" s="97">
        <v>-4300</v>
      </c>
      <c r="J31" s="97"/>
      <c r="K31" s="97">
        <v>4748</v>
      </c>
      <c r="N31" s="4"/>
    </row>
    <row r="32" spans="1:14" ht="23.1" customHeight="1">
      <c r="A32" s="11" t="s">
        <v>93</v>
      </c>
      <c r="E32" s="45">
        <v>3667</v>
      </c>
      <c r="F32" s="14"/>
      <c r="G32" s="45">
        <v>3798</v>
      </c>
      <c r="H32" s="97"/>
      <c r="I32" s="97">
        <v>66</v>
      </c>
      <c r="J32" s="97"/>
      <c r="K32" s="97">
        <v>0</v>
      </c>
    </row>
    <row r="33" spans="1:13" ht="23.1" customHeight="1">
      <c r="A33" s="11" t="s">
        <v>147</v>
      </c>
      <c r="E33" s="62"/>
      <c r="F33" s="14"/>
      <c r="G33" s="62"/>
      <c r="H33" s="97"/>
      <c r="I33" s="97"/>
      <c r="J33" s="97"/>
      <c r="K33" s="97"/>
    </row>
    <row r="34" spans="1:13" ht="23.1" customHeight="1">
      <c r="A34" s="21" t="s">
        <v>149</v>
      </c>
      <c r="E34" s="62">
        <v>-37693</v>
      </c>
      <c r="F34" s="14"/>
      <c r="G34" s="62">
        <v>-12015</v>
      </c>
      <c r="H34" s="97"/>
      <c r="I34" s="97">
        <v>-39173</v>
      </c>
      <c r="J34" s="97"/>
      <c r="K34" s="97">
        <v>15223</v>
      </c>
    </row>
    <row r="35" spans="1:13" ht="23.1" customHeight="1">
      <c r="A35" s="21" t="s">
        <v>197</v>
      </c>
      <c r="E35" s="62">
        <v>-401</v>
      </c>
      <c r="F35" s="14"/>
      <c r="G35" s="62">
        <v>-438</v>
      </c>
      <c r="H35" s="97"/>
      <c r="I35" s="97">
        <v>0</v>
      </c>
      <c r="J35" s="97"/>
      <c r="K35" s="97">
        <v>0</v>
      </c>
    </row>
    <row r="36" spans="1:13" ht="22.8" customHeight="1">
      <c r="A36" s="11" t="s">
        <v>94</v>
      </c>
      <c r="E36" s="62">
        <v>-3023</v>
      </c>
      <c r="F36" s="14"/>
      <c r="G36" s="62">
        <v>1593</v>
      </c>
      <c r="H36" s="97"/>
      <c r="I36" s="97">
        <v>-3772</v>
      </c>
      <c r="J36" s="97"/>
      <c r="K36" s="97">
        <v>-3529</v>
      </c>
    </row>
    <row r="37" spans="1:13" ht="23.1" customHeight="1">
      <c r="A37" s="11" t="s">
        <v>95</v>
      </c>
      <c r="E37" s="66">
        <v>-1352</v>
      </c>
      <c r="F37" s="14"/>
      <c r="G37" s="66">
        <v>-2570</v>
      </c>
      <c r="H37" s="4"/>
      <c r="I37" s="66">
        <v>-1576</v>
      </c>
      <c r="J37" s="4"/>
      <c r="K37" s="66">
        <v>-2106</v>
      </c>
    </row>
    <row r="38" spans="1:13" ht="23.1" customHeight="1">
      <c r="A38" s="21" t="s">
        <v>113</v>
      </c>
      <c r="E38" s="4">
        <f>SUM(E27:E37)</f>
        <v>201548</v>
      </c>
      <c r="F38" s="14"/>
      <c r="G38" s="14">
        <f>SUM(G27:G37)</f>
        <v>249433</v>
      </c>
      <c r="H38" s="14"/>
      <c r="I38" s="4">
        <f>SUM(I27:I37)</f>
        <v>131961</v>
      </c>
      <c r="J38" s="14"/>
      <c r="K38" s="14">
        <f>SUM(K27:K37)</f>
        <v>201733</v>
      </c>
      <c r="M38" s="52"/>
    </row>
    <row r="39" spans="1:13" ht="23.1" customHeight="1">
      <c r="A39" s="21" t="s">
        <v>96</v>
      </c>
      <c r="E39" s="62">
        <f>-329</f>
        <v>-329</v>
      </c>
      <c r="F39" s="14"/>
      <c r="G39" s="62">
        <v>-985</v>
      </c>
      <c r="H39" s="14"/>
      <c r="I39" s="97">
        <v>-329</v>
      </c>
      <c r="J39" s="14"/>
      <c r="K39" s="97">
        <v>-107</v>
      </c>
    </row>
    <row r="40" spans="1:13" ht="23.1" hidden="1" customHeight="1">
      <c r="A40" s="21" t="s">
        <v>101</v>
      </c>
      <c r="E40" s="4">
        <v>0</v>
      </c>
      <c r="F40" s="14"/>
      <c r="G40" s="67">
        <v>0</v>
      </c>
      <c r="H40" s="14"/>
      <c r="I40" s="4">
        <v>0</v>
      </c>
      <c r="J40" s="14"/>
      <c r="K40" s="67">
        <v>0</v>
      </c>
    </row>
    <row r="41" spans="1:13" ht="23.1" customHeight="1">
      <c r="A41" s="50" t="s">
        <v>221</v>
      </c>
      <c r="E41" s="69">
        <f>SUM(E38:E40)</f>
        <v>201219</v>
      </c>
      <c r="F41" s="70"/>
      <c r="G41" s="71">
        <f>SUM(G38:G40)</f>
        <v>248448</v>
      </c>
      <c r="H41" s="70"/>
      <c r="I41" s="69">
        <f>SUM(I38:I40)</f>
        <v>131632</v>
      </c>
      <c r="J41" s="70"/>
      <c r="K41" s="71">
        <f>SUM(K38:K40)</f>
        <v>201626</v>
      </c>
      <c r="M41" s="52"/>
    </row>
    <row r="42" spans="1:13" ht="23.1" customHeight="1">
      <c r="A42" s="50"/>
      <c r="E42" s="3"/>
      <c r="F42" s="70"/>
      <c r="G42" s="103"/>
      <c r="H42" s="70"/>
      <c r="I42" s="3"/>
      <c r="J42" s="70"/>
      <c r="K42" s="103"/>
      <c r="M42" s="52"/>
    </row>
    <row r="43" spans="1:13" s="74" customFormat="1" ht="23.1" customHeight="1">
      <c r="A43" s="18" t="s">
        <v>106</v>
      </c>
      <c r="B43" s="72"/>
      <c r="C43" s="73"/>
      <c r="D43" s="72"/>
      <c r="E43" s="72"/>
      <c r="F43" s="72"/>
      <c r="G43" s="72"/>
      <c r="H43" s="72"/>
      <c r="I43" s="72"/>
      <c r="J43" s="72"/>
    </row>
    <row r="44" spans="1:13" ht="23.1" customHeight="1">
      <c r="A44" s="231" t="s">
        <v>84</v>
      </c>
      <c r="B44" s="231"/>
      <c r="C44" s="231"/>
      <c r="D44" s="231"/>
      <c r="E44" s="231"/>
      <c r="F44" s="231"/>
      <c r="G44" s="231"/>
      <c r="H44" s="231"/>
      <c r="I44" s="231"/>
      <c r="J44" s="231"/>
    </row>
    <row r="45" spans="1:13" ht="23.1" customHeight="1">
      <c r="A45" s="231" t="s">
        <v>207</v>
      </c>
      <c r="B45" s="231"/>
      <c r="C45" s="231"/>
      <c r="D45" s="231"/>
      <c r="E45" s="231"/>
      <c r="F45" s="231"/>
      <c r="G45" s="231"/>
      <c r="H45" s="231"/>
      <c r="I45" s="231"/>
      <c r="J45" s="231"/>
    </row>
    <row r="46" spans="1:13" ht="13.2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3" ht="22.8" customHeight="1">
      <c r="A47" s="49"/>
      <c r="B47" s="49"/>
      <c r="C47" s="10" t="s">
        <v>21</v>
      </c>
      <c r="D47" s="49"/>
      <c r="E47" s="230" t="s">
        <v>142</v>
      </c>
      <c r="F47" s="230"/>
      <c r="G47" s="230"/>
      <c r="H47" s="49"/>
      <c r="I47" s="230" t="s">
        <v>20</v>
      </c>
      <c r="J47" s="230"/>
      <c r="K47" s="230"/>
    </row>
    <row r="48" spans="1:13" ht="22.8" customHeight="1">
      <c r="A48" s="49"/>
      <c r="B48" s="49"/>
      <c r="C48" s="10"/>
      <c r="D48" s="49"/>
      <c r="E48" s="166" t="s">
        <v>210</v>
      </c>
      <c r="F48" s="167"/>
      <c r="G48" s="166" t="s">
        <v>177</v>
      </c>
      <c r="H48" s="16"/>
      <c r="I48" s="166" t="s">
        <v>210</v>
      </c>
      <c r="J48" s="167"/>
      <c r="K48" s="166" t="s">
        <v>177</v>
      </c>
    </row>
    <row r="49" spans="1:12" ht="18" customHeight="1">
      <c r="A49" s="49"/>
      <c r="B49" s="49"/>
      <c r="D49" s="49"/>
      <c r="E49" s="225" t="s">
        <v>150</v>
      </c>
      <c r="F49" s="225"/>
      <c r="G49" s="225"/>
      <c r="H49" s="225"/>
      <c r="I49" s="225"/>
      <c r="J49" s="225"/>
      <c r="K49" s="225"/>
    </row>
    <row r="50" spans="1:12" ht="22.8" customHeight="1">
      <c r="A50" s="19" t="s">
        <v>114</v>
      </c>
      <c r="F50" s="14"/>
      <c r="G50" s="14"/>
      <c r="H50" s="14"/>
      <c r="I50" s="14"/>
      <c r="J50" s="14"/>
      <c r="K50" s="14"/>
    </row>
    <row r="51" spans="1:12" ht="22.8" customHeight="1">
      <c r="A51" s="11" t="s">
        <v>198</v>
      </c>
      <c r="E51" s="62">
        <v>20702</v>
      </c>
      <c r="F51" s="62"/>
      <c r="G51" s="62">
        <v>21987</v>
      </c>
      <c r="H51" s="62"/>
      <c r="I51" s="62">
        <v>0</v>
      </c>
      <c r="J51" s="62"/>
      <c r="K51" s="62">
        <v>0</v>
      </c>
    </row>
    <row r="52" spans="1:12" ht="22.8" customHeight="1">
      <c r="A52" s="11" t="s">
        <v>232</v>
      </c>
      <c r="C52" s="10">
        <v>4</v>
      </c>
      <c r="E52" s="62">
        <v>-1000</v>
      </c>
      <c r="F52" s="14"/>
      <c r="G52" s="62">
        <v>0</v>
      </c>
      <c r="H52" s="14"/>
      <c r="I52" s="62">
        <v>-1000</v>
      </c>
      <c r="J52" s="14"/>
      <c r="K52" s="62">
        <v>-46291</v>
      </c>
    </row>
    <row r="53" spans="1:12" ht="22.8" customHeight="1">
      <c r="A53" s="11" t="s">
        <v>233</v>
      </c>
      <c r="C53" s="10">
        <v>4</v>
      </c>
      <c r="E53" s="62">
        <v>2000</v>
      </c>
      <c r="F53" s="14"/>
      <c r="G53" s="62">
        <v>0</v>
      </c>
      <c r="H53" s="14"/>
      <c r="I53" s="62">
        <v>2000</v>
      </c>
      <c r="J53" s="14"/>
      <c r="K53" s="62">
        <v>13075</v>
      </c>
    </row>
    <row r="54" spans="1:12" ht="22.8" customHeight="1">
      <c r="A54" s="11" t="s">
        <v>184</v>
      </c>
      <c r="C54" s="10"/>
      <c r="E54" s="62">
        <v>0</v>
      </c>
      <c r="F54" s="14"/>
      <c r="G54" s="62">
        <v>0</v>
      </c>
      <c r="H54" s="14"/>
      <c r="I54" s="77">
        <v>0</v>
      </c>
      <c r="J54" s="14"/>
      <c r="K54" s="77">
        <v>-55140</v>
      </c>
    </row>
    <row r="55" spans="1:12" ht="22.8" customHeight="1">
      <c r="A55" s="11" t="s">
        <v>200</v>
      </c>
      <c r="C55" s="10">
        <v>4</v>
      </c>
      <c r="E55" s="62">
        <v>0</v>
      </c>
      <c r="F55" s="14"/>
      <c r="G55" s="62">
        <v>0</v>
      </c>
      <c r="H55" s="14"/>
      <c r="I55" s="62">
        <v>11518</v>
      </c>
      <c r="J55" s="14"/>
      <c r="K55" s="62">
        <v>11518</v>
      </c>
    </row>
    <row r="56" spans="1:12" ht="22.8" customHeight="1">
      <c r="A56" s="11" t="s">
        <v>123</v>
      </c>
      <c r="E56" s="4">
        <v>-46457</v>
      </c>
      <c r="F56" s="43"/>
      <c r="G56" s="4">
        <v>0</v>
      </c>
      <c r="H56" s="4"/>
      <c r="I56" s="62">
        <v>-25540</v>
      </c>
      <c r="J56" s="43"/>
      <c r="K56" s="62">
        <v>0</v>
      </c>
    </row>
    <row r="57" spans="1:12" ht="22.8" customHeight="1">
      <c r="A57" s="11" t="s">
        <v>238</v>
      </c>
      <c r="E57" s="43">
        <v>-39939</v>
      </c>
      <c r="F57" s="43"/>
      <c r="G57" s="43">
        <v>-22526</v>
      </c>
      <c r="H57" s="43"/>
      <c r="I57" s="77">
        <v>-23743</v>
      </c>
      <c r="J57" s="43"/>
      <c r="K57" s="77">
        <v>-20297</v>
      </c>
      <c r="L57" s="4"/>
    </row>
    <row r="58" spans="1:12" ht="22.8" customHeight="1">
      <c r="A58" s="11" t="s">
        <v>234</v>
      </c>
      <c r="E58" s="11"/>
      <c r="L58" s="4"/>
    </row>
    <row r="59" spans="1:12" ht="22.8" customHeight="1">
      <c r="A59" s="11" t="s">
        <v>235</v>
      </c>
      <c r="E59" s="44">
        <v>191</v>
      </c>
      <c r="F59" s="43"/>
      <c r="G59" s="44">
        <v>0</v>
      </c>
      <c r="H59" s="43"/>
      <c r="I59" s="62">
        <v>181</v>
      </c>
      <c r="J59" s="43"/>
      <c r="K59" s="62">
        <v>0</v>
      </c>
      <c r="L59" s="4"/>
    </row>
    <row r="60" spans="1:12" ht="22.8" customHeight="1">
      <c r="A60" s="11" t="s">
        <v>196</v>
      </c>
      <c r="E60" s="11"/>
      <c r="I60" s="77"/>
    </row>
    <row r="61" spans="1:12" ht="22.8" customHeight="1">
      <c r="A61" s="11" t="s">
        <v>195</v>
      </c>
      <c r="E61" s="43">
        <v>-4806</v>
      </c>
      <c r="F61" s="4"/>
      <c r="G61" s="43">
        <v>-22986</v>
      </c>
      <c r="H61" s="4"/>
      <c r="I61" s="77">
        <v>-4099</v>
      </c>
      <c r="J61" s="4"/>
      <c r="K61" s="77">
        <v>-1130</v>
      </c>
    </row>
    <row r="62" spans="1:12" ht="22.8" customHeight="1">
      <c r="A62" s="11" t="s">
        <v>236</v>
      </c>
      <c r="E62" s="43">
        <v>-43</v>
      </c>
      <c r="F62" s="4"/>
      <c r="G62" s="43">
        <v>0</v>
      </c>
      <c r="H62" s="4"/>
      <c r="I62" s="77">
        <v>-43</v>
      </c>
      <c r="J62" s="4"/>
      <c r="K62" s="62">
        <v>0</v>
      </c>
    </row>
    <row r="63" spans="1:12" ht="22.8" customHeight="1">
      <c r="A63" s="11" t="s">
        <v>131</v>
      </c>
      <c r="E63" s="43">
        <v>-4074</v>
      </c>
      <c r="F63" s="43"/>
      <c r="G63" s="43">
        <v>0</v>
      </c>
      <c r="H63" s="43"/>
      <c r="I63" s="62">
        <v>-4074</v>
      </c>
      <c r="J63" s="43"/>
      <c r="K63" s="62">
        <v>0</v>
      </c>
      <c r="L63" s="4"/>
    </row>
    <row r="64" spans="1:12" ht="22.8" customHeight="1">
      <c r="A64" s="11" t="s">
        <v>223</v>
      </c>
      <c r="E64" s="43">
        <v>0</v>
      </c>
      <c r="F64" s="43"/>
      <c r="G64" s="43">
        <v>0</v>
      </c>
      <c r="H64" s="43"/>
      <c r="I64" s="62">
        <v>2973</v>
      </c>
      <c r="J64" s="43"/>
      <c r="K64" s="62">
        <v>0</v>
      </c>
      <c r="L64" s="4"/>
    </row>
    <row r="65" spans="1:16" ht="22.8" customHeight="1">
      <c r="A65" s="11" t="s">
        <v>124</v>
      </c>
      <c r="E65" s="62">
        <v>1096</v>
      </c>
      <c r="F65" s="44"/>
      <c r="G65" s="62">
        <v>515</v>
      </c>
      <c r="H65" s="44"/>
      <c r="I65" s="77">
        <v>40426</v>
      </c>
      <c r="J65" s="44"/>
      <c r="K65" s="77">
        <v>22140</v>
      </c>
    </row>
    <row r="66" spans="1:16" ht="22.8" customHeight="1">
      <c r="A66" s="20" t="s">
        <v>115</v>
      </c>
      <c r="E66" s="69">
        <f>SUM(E51:E65)</f>
        <v>-72330</v>
      </c>
      <c r="F66" s="75"/>
      <c r="G66" s="69">
        <f>SUM(G51:G65)</f>
        <v>-23010</v>
      </c>
      <c r="H66" s="3"/>
      <c r="I66" s="69">
        <f>SUM(I51:I65)</f>
        <v>-1401</v>
      </c>
      <c r="J66" s="75"/>
      <c r="K66" s="69">
        <f>SUM(K51:K65)</f>
        <v>-76125</v>
      </c>
    </row>
    <row r="67" spans="1:16" ht="8.4" customHeight="1">
      <c r="A67" s="20"/>
      <c r="E67" s="4"/>
      <c r="F67" s="43"/>
      <c r="G67" s="4"/>
      <c r="H67" s="4"/>
      <c r="I67" s="4"/>
      <c r="J67" s="43"/>
      <c r="K67" s="4"/>
    </row>
    <row r="68" spans="1:16" ht="22.8" customHeight="1">
      <c r="A68" s="19" t="s">
        <v>116</v>
      </c>
      <c r="E68" s="11"/>
    </row>
    <row r="69" spans="1:16" ht="22.8" customHeight="1">
      <c r="A69" s="76" t="s">
        <v>192</v>
      </c>
      <c r="C69" s="10"/>
      <c r="E69" s="171">
        <v>-10605</v>
      </c>
      <c r="F69" s="14"/>
      <c r="G69" s="77">
        <v>-8732</v>
      </c>
      <c r="H69" s="14"/>
      <c r="I69" s="62">
        <v>-10599</v>
      </c>
      <c r="J69" s="14"/>
      <c r="K69" s="62">
        <v>-8491</v>
      </c>
    </row>
    <row r="70" spans="1:16" ht="22.8" customHeight="1">
      <c r="A70" s="21" t="s">
        <v>129</v>
      </c>
      <c r="E70" s="77">
        <v>-672279</v>
      </c>
      <c r="F70" s="14"/>
      <c r="G70" s="77">
        <v>-179212</v>
      </c>
      <c r="H70" s="14"/>
      <c r="I70" s="98">
        <v>-664726</v>
      </c>
      <c r="J70" s="14"/>
      <c r="K70" s="98">
        <v>-179212</v>
      </c>
    </row>
    <row r="71" spans="1:16" ht="22.8" customHeight="1">
      <c r="A71" s="76" t="s">
        <v>127</v>
      </c>
      <c r="C71" s="10"/>
      <c r="E71" s="77">
        <v>679042</v>
      </c>
      <c r="F71" s="14"/>
      <c r="G71" s="77">
        <v>173422</v>
      </c>
      <c r="H71" s="14"/>
      <c r="I71" s="62">
        <v>679042</v>
      </c>
      <c r="J71" s="14"/>
      <c r="K71" s="62">
        <v>173422</v>
      </c>
    </row>
    <row r="72" spans="1:16" ht="22.8" customHeight="1">
      <c r="A72" s="11" t="s">
        <v>132</v>
      </c>
      <c r="C72" s="10">
        <v>17</v>
      </c>
      <c r="E72" s="77">
        <v>-131466</v>
      </c>
      <c r="F72" s="68"/>
      <c r="G72" s="62">
        <v>-114353</v>
      </c>
      <c r="H72" s="68"/>
      <c r="I72" s="62">
        <v>-131413</v>
      </c>
      <c r="J72" s="14"/>
      <c r="K72" s="62">
        <v>-114182</v>
      </c>
      <c r="O72" s="112"/>
    </row>
    <row r="73" spans="1:16" ht="22.8" customHeight="1">
      <c r="A73" s="21" t="s">
        <v>128</v>
      </c>
      <c r="C73" s="10">
        <v>17</v>
      </c>
      <c r="E73" s="77">
        <v>6527</v>
      </c>
      <c r="F73" s="14"/>
      <c r="G73" s="43">
        <v>0</v>
      </c>
      <c r="H73" s="4"/>
      <c r="I73" s="43">
        <v>6527</v>
      </c>
      <c r="J73" s="14"/>
      <c r="K73" s="43">
        <v>0</v>
      </c>
    </row>
    <row r="74" spans="1:16" ht="22.8" customHeight="1">
      <c r="A74" s="21" t="s">
        <v>201</v>
      </c>
      <c r="C74" s="10"/>
      <c r="E74" s="207">
        <v>0</v>
      </c>
      <c r="F74" s="14"/>
      <c r="G74" s="62">
        <v>-21987</v>
      </c>
      <c r="H74" s="4"/>
      <c r="I74" s="43">
        <v>0</v>
      </c>
      <c r="J74" s="14"/>
      <c r="K74" s="43">
        <v>0</v>
      </c>
    </row>
    <row r="75" spans="1:16" ht="22.8" customHeight="1">
      <c r="A75" s="21" t="s">
        <v>185</v>
      </c>
      <c r="E75" s="77">
        <v>-51063</v>
      </c>
      <c r="F75" s="14"/>
      <c r="G75" s="62">
        <v>-27646</v>
      </c>
      <c r="H75" s="14"/>
      <c r="I75" s="97">
        <v>-45341</v>
      </c>
      <c r="J75" s="14"/>
      <c r="K75" s="97">
        <v>-27231</v>
      </c>
    </row>
    <row r="76" spans="1:16" ht="22.8" customHeight="1">
      <c r="A76" s="20" t="s">
        <v>237</v>
      </c>
      <c r="E76" s="208">
        <f>SUM(E69:E75)</f>
        <v>-179844</v>
      </c>
      <c r="F76" s="103"/>
      <c r="G76" s="208">
        <f>SUM(G69:G75)</f>
        <v>-178508</v>
      </c>
      <c r="H76" s="3"/>
      <c r="I76" s="208">
        <f>SUM(I69:I75)</f>
        <v>-166510</v>
      </c>
      <c r="J76" s="103"/>
      <c r="K76" s="208">
        <f>SUM(K69:K75)</f>
        <v>-155694</v>
      </c>
    </row>
    <row r="77" spans="1:16" ht="22.8" customHeight="1">
      <c r="A77" s="20" t="s">
        <v>130</v>
      </c>
      <c r="B77" s="20"/>
      <c r="C77" s="168"/>
      <c r="D77" s="169"/>
      <c r="E77" s="78">
        <v>29592</v>
      </c>
      <c r="F77" s="70"/>
      <c r="G77" s="78">
        <v>-27373</v>
      </c>
      <c r="H77" s="70"/>
      <c r="I77" s="79">
        <v>0</v>
      </c>
      <c r="J77" s="70"/>
      <c r="K77" s="79">
        <v>0</v>
      </c>
    </row>
    <row r="78" spans="1:16" ht="22.8" customHeight="1">
      <c r="A78" s="20" t="s">
        <v>172</v>
      </c>
      <c r="E78" s="3">
        <f>+E41+E66+E76+E77</f>
        <v>-21363</v>
      </c>
      <c r="F78" s="70"/>
      <c r="G78" s="70">
        <f>+G41+G66+G76+G77</f>
        <v>19557</v>
      </c>
      <c r="H78" s="70"/>
      <c r="I78" s="3">
        <f>I77+I66+I41+I76</f>
        <v>-36279</v>
      </c>
      <c r="J78" s="70"/>
      <c r="K78" s="70">
        <f>+K41+K66+K76+K77</f>
        <v>-30193</v>
      </c>
    </row>
    <row r="79" spans="1:16" ht="22.8" customHeight="1">
      <c r="A79" s="21" t="s">
        <v>173</v>
      </c>
      <c r="E79" s="77">
        <f>'BS_31.03.2023'!E9</f>
        <v>122657</v>
      </c>
      <c r="F79" s="14"/>
      <c r="G79" s="77">
        <v>193934</v>
      </c>
      <c r="H79" s="14"/>
      <c r="I79" s="97">
        <f>'BS_31.03.2023'!I9</f>
        <v>96379</v>
      </c>
      <c r="J79" s="14"/>
      <c r="K79" s="97">
        <v>164131</v>
      </c>
    </row>
    <row r="80" spans="1:16" ht="22.8" customHeight="1" thickBot="1">
      <c r="A80" s="80" t="s">
        <v>174</v>
      </c>
      <c r="E80" s="81">
        <f>SUM(E78:E79)</f>
        <v>101294</v>
      </c>
      <c r="F80" s="70"/>
      <c r="G80" s="82">
        <f>SUM(G78:G79)</f>
        <v>213491</v>
      </c>
      <c r="H80" s="70"/>
      <c r="I80" s="81">
        <f>SUM(I78:I79)</f>
        <v>60100</v>
      </c>
      <c r="J80" s="70"/>
      <c r="K80" s="82">
        <f>SUM(K78:K79)</f>
        <v>133938</v>
      </c>
      <c r="L80" s="20"/>
      <c r="M80" s="143">
        <f>E80-'BS_31.03.2023'!C9</f>
        <v>0</v>
      </c>
      <c r="N80" s="143"/>
      <c r="O80" s="143">
        <f>'BS_31.03.2023'!G9-I80</f>
        <v>0</v>
      </c>
      <c r="P80" s="143"/>
    </row>
    <row r="81" spans="1:18" ht="7.5" customHeight="1" thickTop="1">
      <c r="D81" s="11"/>
      <c r="K81" s="4"/>
      <c r="N81" s="4"/>
      <c r="P81" s="4"/>
      <c r="Q81" s="4"/>
      <c r="R81" s="4"/>
    </row>
    <row r="82" spans="1:18" ht="22.2" customHeight="1">
      <c r="A82" s="210" t="s">
        <v>97</v>
      </c>
      <c r="B82" s="21"/>
      <c r="D82" s="14"/>
      <c r="E82" s="83"/>
      <c r="F82" s="83"/>
      <c r="G82" s="99"/>
      <c r="H82" s="99"/>
      <c r="I82" s="99"/>
      <c r="J82" s="99"/>
      <c r="K82" s="99"/>
    </row>
    <row r="83" spans="1:18" ht="22.2" customHeight="1">
      <c r="A83" s="21" t="s">
        <v>98</v>
      </c>
      <c r="B83" s="21"/>
      <c r="D83" s="14"/>
      <c r="E83" s="83"/>
      <c r="F83" s="83"/>
      <c r="G83" s="99"/>
      <c r="H83" s="99"/>
      <c r="I83" s="99"/>
      <c r="J83" s="99"/>
      <c r="K83" s="99"/>
    </row>
    <row r="84" spans="1:18" ht="22.2" customHeight="1">
      <c r="A84" s="21" t="s">
        <v>99</v>
      </c>
      <c r="B84" s="21"/>
      <c r="D84" s="14"/>
      <c r="E84" s="83"/>
      <c r="F84" s="83"/>
      <c r="G84" s="99"/>
      <c r="H84" s="99"/>
      <c r="I84" s="99"/>
      <c r="J84" s="99"/>
      <c r="K84" s="99"/>
    </row>
    <row r="85" spans="1:18" ht="22.2" customHeight="1">
      <c r="A85" s="21" t="s">
        <v>100</v>
      </c>
      <c r="B85" s="21"/>
      <c r="D85" s="14"/>
      <c r="E85" s="84">
        <v>3395.9319999999998</v>
      </c>
      <c r="F85" s="84"/>
      <c r="G85" s="84">
        <v>3670</v>
      </c>
      <c r="H85" s="100"/>
      <c r="I85" s="100">
        <v>2701</v>
      </c>
      <c r="J85" s="100"/>
      <c r="K85" s="100">
        <v>1465</v>
      </c>
    </row>
    <row r="86" spans="1:18" ht="22.2" customHeight="1">
      <c r="A86" s="21" t="s">
        <v>202</v>
      </c>
      <c r="B86" s="21"/>
      <c r="D86" s="14"/>
      <c r="E86" s="84">
        <v>2365</v>
      </c>
      <c r="F86" s="83"/>
      <c r="G86" s="100">
        <v>50501</v>
      </c>
      <c r="H86" s="99"/>
      <c r="I86" s="100">
        <v>2365</v>
      </c>
      <c r="J86" s="99"/>
      <c r="K86" s="100">
        <v>50501</v>
      </c>
    </row>
    <row r="87" spans="1:18" ht="22.2" customHeight="1">
      <c r="A87" s="21" t="s">
        <v>136</v>
      </c>
      <c r="B87" s="21"/>
      <c r="C87" s="209">
        <v>11</v>
      </c>
      <c r="E87" s="84">
        <v>52</v>
      </c>
      <c r="F87" s="84"/>
      <c r="G87" s="84">
        <v>0</v>
      </c>
      <c r="H87" s="100"/>
      <c r="I87" s="84">
        <v>0</v>
      </c>
      <c r="J87" s="100"/>
      <c r="K87" s="84">
        <v>0</v>
      </c>
    </row>
    <row r="88" spans="1:18" ht="22.2" customHeight="1">
      <c r="A88" s="21" t="s">
        <v>193</v>
      </c>
      <c r="E88" s="11"/>
    </row>
    <row r="89" spans="1:18" ht="22.2" customHeight="1">
      <c r="A89" s="21" t="s">
        <v>194</v>
      </c>
      <c r="E89" s="84">
        <v>0</v>
      </c>
      <c r="G89" s="84">
        <v>46619</v>
      </c>
      <c r="H89" s="99"/>
      <c r="I89" s="99">
        <v>0</v>
      </c>
      <c r="J89" s="99"/>
      <c r="K89" s="99">
        <v>11149</v>
      </c>
    </row>
    <row r="90" spans="1:18" ht="22.2" customHeight="1">
      <c r="A90" s="228" t="s">
        <v>226</v>
      </c>
      <c r="B90" s="228"/>
      <c r="C90" s="172">
        <v>4</v>
      </c>
      <c r="D90" s="172"/>
      <c r="E90" s="84">
        <v>0</v>
      </c>
      <c r="F90" s="84"/>
      <c r="G90" s="84">
        <v>0</v>
      </c>
      <c r="H90" s="100"/>
      <c r="I90" s="84">
        <v>6311</v>
      </c>
      <c r="J90" s="100"/>
      <c r="K90" s="84">
        <v>0</v>
      </c>
    </row>
    <row r="91" spans="1:18" ht="22.2" customHeight="1">
      <c r="A91" s="21" t="s">
        <v>227</v>
      </c>
    </row>
    <row r="93" spans="1:18" ht="23.1" customHeight="1">
      <c r="A93" s="229"/>
      <c r="B93" s="229"/>
      <c r="C93" s="229"/>
    </row>
  </sheetData>
  <mergeCells count="12">
    <mergeCell ref="A45:J45"/>
    <mergeCell ref="A2:J2"/>
    <mergeCell ref="A44:J44"/>
    <mergeCell ref="A3:K3"/>
    <mergeCell ref="E5:G5"/>
    <mergeCell ref="E7:K7"/>
    <mergeCell ref="I5:K5"/>
    <mergeCell ref="A90:B90"/>
    <mergeCell ref="A93:C93"/>
    <mergeCell ref="I47:K47"/>
    <mergeCell ref="E49:K49"/>
    <mergeCell ref="E47:G47"/>
  </mergeCells>
  <pageMargins left="0.74803149606299202" right="0.23622047244094499" top="0.6" bottom="0.74803149606299202" header="0.31496062992126" footer="0.31496062992126"/>
  <pageSetup paperSize="9" scale="74" firstPageNumber="10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3" ma:contentTypeDescription="สร้างเอกสารใหม่" ma:contentTypeScope="" ma:versionID="c0271afb2b5fa4e09765bbf0ae36755e">
  <xsd:schema xmlns:xsd="http://www.w3.org/2001/XMLSchema" xmlns:xs="http://www.w3.org/2001/XMLSchema" xmlns:p="http://schemas.microsoft.com/office/2006/metadata/properties" xmlns:ns2="7a8b54ac-6b6f-444a-a8db-d90e45ebe421" targetNamespace="http://schemas.microsoft.com/office/2006/metadata/properties" ma:root="true" ma:fieldsID="d3cdb5fd6667662770316eb9f23ae5f2" ns2:_="">
    <xsd:import namespace="7a8b54ac-6b6f-444a-a8db-d90e45ebe4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015A3A-CD72-49C1-957B-3D242A7B4B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48CE2A-96C6-4626-BAC0-72CE40BA6E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240ADE-F433-42B3-A7ED-3DAF02C54903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7a8b54ac-6b6f-444a-a8db-d90e45ebe42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BS_31.03.2023</vt:lpstr>
      <vt:lpstr>PL_31.03.2023</vt:lpstr>
      <vt:lpstr>Consolidated_31.03.2023</vt:lpstr>
      <vt:lpstr>The Company_31.03.2023</vt:lpstr>
      <vt:lpstr>CF_31.03.2023</vt:lpstr>
      <vt:lpstr>BS_31.03.2023!Print_Area</vt:lpstr>
      <vt:lpstr>CF_31.03.2023!Print_Area</vt:lpstr>
      <vt:lpstr>Consolidated_31.03.2023!Print_Area</vt:lpstr>
      <vt:lpstr>PL_31.03.2023!Print_Area</vt:lpstr>
      <vt:lpstr>'The Company_31.03.2023'!Print_Area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Tharita Jumroonwat</cp:lastModifiedBy>
  <cp:lastPrinted>2023-05-13T11:55:32Z</cp:lastPrinted>
  <dcterms:created xsi:type="dcterms:W3CDTF">2010-03-02T08:17:14Z</dcterms:created>
  <dcterms:modified xsi:type="dcterms:W3CDTF">2023-05-13T12:57:53Z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</Properties>
</file>