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2023\05 พ.ค\12.05.2023\งบการเงิน\TH\"/>
    </mc:Choice>
  </mc:AlternateContent>
  <bookViews>
    <workbookView xWindow="-120" yWindow="-120" windowWidth="20730" windowHeight="11310" tabRatio="776"/>
  </bookViews>
  <sheets>
    <sheet name="BS" sheetId="1" r:id="rId1"/>
    <sheet name="PL" sheetId="8" r:id="rId2"/>
    <sheet name="CE-1" sheetId="6" r:id="rId3"/>
    <sheet name="CE-2" sheetId="17" r:id="rId4"/>
    <sheet name="CE-3" sheetId="14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localSheetId="3" hidden="1">{"sales",#N/A,FALSE,"SALES"}</definedName>
    <definedName name="___a10" hidden="1">{"sales",#N/A,FALSE,"SALES"}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d1" localSheetId="3" hidden="1">{"'Model'!$A$1:$N$53"}</definedName>
    <definedName name="__d1" hidden="1">{"'Model'!$A$1:$N$53"}</definedName>
    <definedName name="__FOH2006" localSheetId="3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3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d1" localSheetId="3" hidden="1">{"'Model'!$A$1:$N$53"}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localSheetId="3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3" hidden="1">{"'Model'!$A$1:$N$53"}</definedName>
    <definedName name="ana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s" localSheetId="3" hidden="1">{"revable",#N/A,FALSE,"REVABLE"}</definedName>
    <definedName name="ass" hidden="1">{"revable",#N/A,FALSE,"REVABLE"}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3" hidden="1">{"'Model'!$A$1:$N$53"}</definedName>
    <definedName name="beau" hidden="1">{"'Model'!$A$1:$N$53"}</definedName>
    <definedName name="Book2" localSheetId="3" hidden="1">{"'Model'!$A$1:$N$53"}</definedName>
    <definedName name="Book2" hidden="1">{"'Model'!$A$1:$N$53"}</definedName>
    <definedName name="ccc" localSheetId="3" hidden="1">{"PRINT_EST",#N/A,FALSE,"ESTMON"}</definedName>
    <definedName name="ccc" hidden="1">{"PRINT_EST",#N/A,FALSE,"ESTMON"}</definedName>
    <definedName name="cf" localSheetId="3" hidden="1">{"'Eng (page2)'!$A$1:$D$52"}</definedName>
    <definedName name="cf" hidden="1">{"'Eng (page2)'!$A$1:$D$52"}</definedName>
    <definedName name="CPPC2001" localSheetId="3" hidden="1">{"'Model'!$A$1:$N$53"}</definedName>
    <definedName name="CPPC2001" hidden="1">{"'Model'!$A$1:$N$53"}</definedName>
    <definedName name="ddd" localSheetId="3" hidden="1">{"index",#N/A,FALSE,"INDEX"}</definedName>
    <definedName name="ddd" hidden="1">{"index",#N/A,FALSE,"INDEX"}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3" hidden="1">{"'Model'!$A$1:$N$53"}</definedName>
    <definedName name="e3eelephant" hidden="1">{"'Model'!$A$1:$N$53"}</definedName>
    <definedName name="eee" localSheetId="3" hidden="1">{"revsale",#N/A,FALSE,"REV-ยุพดี"}</definedName>
    <definedName name="eee" hidden="1">{"revsale",#N/A,FALSE,"REV-ยุพดี"}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3" hidden="1">{"'Model'!$A$1:$N$53"}</definedName>
    <definedName name="ggggg" hidden="1">{"'Model'!$A$1:$N$53"}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3" hidden="1">{"'Model'!$A$1:$N$53"}</definedName>
    <definedName name="iiiiii" hidden="1">{"'Model'!$A$1:$N$53"}</definedName>
    <definedName name="ins" localSheetId="3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3" hidden="1">{"'Model'!$A$1:$N$53"}</definedName>
    <definedName name="iopo" hidden="1">{"'Model'!$A$1:$N$53"}</definedName>
    <definedName name="jijiji" localSheetId="3" hidden="1">{"'Model'!$A$1:$N$53"}</definedName>
    <definedName name="jijiji" hidden="1">{"'Model'!$A$1:$N$53"}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3" hidden="1">{"'Model'!$A$1:$N$53"}</definedName>
    <definedName name="ked" hidden="1">{"'Model'!$A$1:$N$53"}</definedName>
    <definedName name="kue" localSheetId="3" hidden="1">{"'Model'!$A$1:$N$53"}</definedName>
    <definedName name="kue" hidden="1">{"'Model'!$A$1:$N$53"}</definedName>
    <definedName name="lll" localSheetId="3" hidden="1">{"sales",#N/A,FALSE,"SALES"}</definedName>
    <definedName name="lll" hidden="1">{"sales",#N/A,FALSE,"SALES"}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3" hidden="1">{"'Model'!$A$1:$N$53"}</definedName>
    <definedName name="monmon" hidden="1">{"'Model'!$A$1:$N$53"}</definedName>
    <definedName name="mun" localSheetId="3" hidden="1">{"'Model'!$A$1:$N$53"}</definedName>
    <definedName name="mun" hidden="1">{"'Model'!$A$1:$N$53"}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3" hidden="1">{"'Model'!$A$1:$N$53"}</definedName>
    <definedName name="nn" hidden="1">{"'Model'!$A$1:$N$53"}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3" hidden="1">{"'ตัวอย่าง'!$A$1:$O$21"}</definedName>
    <definedName name="NotUse" hidden="1">{"'ตัวอย่าง'!$A$1:$O$21"}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pkpkpk" localSheetId="3" hidden="1">{"'Model'!$A$1:$N$53"}</definedName>
    <definedName name="pkpkpk" hidden="1">{"'Model'!$A$1:$N$53"}</definedName>
    <definedName name="poopoopoo" localSheetId="3" hidden="1">{"'Model'!$A$1:$N$53"}</definedName>
    <definedName name="poopoopoo" hidden="1">{"'Model'!$A$1:$N$53"}</definedName>
    <definedName name="pp" localSheetId="3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3" hidden="1">{"'Model'!$A$1:$N$53"}</definedName>
    <definedName name="ppppppppppppp" hidden="1">{"'Model'!$A$1:$N$53"}</definedName>
    <definedName name="_xlnm.Print_Area" localSheetId="0">BS!$B$2:$M$91</definedName>
    <definedName name="_xlnm.Print_Area" localSheetId="2">'CE-1'!$B$2:$R$24</definedName>
    <definedName name="_xlnm.Print_Area" localSheetId="3">'CE-2'!$B$2:$Z$23</definedName>
    <definedName name="_xlnm.Print_Area" localSheetId="4">'CE-3'!$B$2:$P$21</definedName>
    <definedName name="_xlnm.Print_Area" localSheetId="5">'CE-4'!$B$2:$P$22</definedName>
    <definedName name="_xlnm.Print_Area" localSheetId="6">CF!$B$2:$M$74</definedName>
    <definedName name="_xlnm.Print_Area" localSheetId="1">PL!$B$2:$M$61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3" hidden="1">{"'Model'!$A$1:$N$53"}</definedName>
    <definedName name="qqqqqqqq" hidden="1">{"'Model'!$A$1:$N$53"}</definedName>
    <definedName name="rd" localSheetId="3" hidden="1">{"'ตัวอย่าง'!$A$1:$O$21"}</definedName>
    <definedName name="rd" hidden="1">{"'ตัวอย่าง'!$A$1:$O$21"}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3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3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3" hidden="1">{"'Model'!$A$1:$N$53"}</definedName>
    <definedName name="treetree" hidden="1">{"'Model'!$A$1:$N$53"}</definedName>
    <definedName name="tttt" localSheetId="3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3" hidden="1">{"'Model'!$A$1:$N$53"}</definedName>
    <definedName name="tun" hidden="1">{"'Model'!$A$1:$N$53"}</definedName>
    <definedName name="veevee" localSheetId="3" hidden="1">{"'Model'!$A$1:$N$53"}</definedName>
    <definedName name="veevee" hidden="1">{"'Model'!$A$1:$N$53"}</definedName>
    <definedName name="vv" localSheetId="3" hidden="1">{"Book Income",#N/A,FALSE,"B&amp;T";"Taxable Income",#N/A,FALSE,"B&amp;T"}</definedName>
    <definedName name="vv" hidden="1">{"Book Income",#N/A,FALSE,"B&amp;T";"Taxable Income",#N/A,FALSE,"B&amp;T"}</definedName>
    <definedName name="wanna" localSheetId="3" hidden="1">{"'Model'!$A$1:$N$53"}</definedName>
    <definedName name="wanna" hidden="1">{"'Model'!$A$1:$N$53"}</definedName>
    <definedName name="weewee" localSheetId="3" hidden="1">{"'Model'!$A$1:$N$53"}</definedName>
    <definedName name="weewee" hidden="1">{"'Model'!$A$1:$N$53"}</definedName>
    <definedName name="werwer" localSheetId="3" hidden="1">{"'Model'!$A$1:$N$53"}</definedName>
    <definedName name="werwer" hidden="1">{"'Model'!$A$1:$N$53"}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{"cashflow",#N/A,FALSE,"CASHFLOW "}</definedName>
    <definedName name="wrn.cashflow." hidden="1">{"cashflow",#N/A,FALSE,"CASHFLOW 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3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3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3" hidden="1">{"'Model'!$A$1:$N$53"}</definedName>
    <definedName name="yinyin" hidden="1">{"'Model'!$A$1:$N$53"}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3" hidden="1">{"'Eng (page2)'!$A$1:$D$52"}</definedName>
    <definedName name="ZL" hidden="1">{"'Eng (page2)'!$A$1:$D$52"}</definedName>
    <definedName name="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3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3" hidden="1">{"'Model'!$A$1:$N$53"}</definedName>
    <definedName name="ป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8" l="1"/>
  <c r="K53" i="8"/>
  <c r="I53" i="8"/>
  <c r="B40" i="8" l="1"/>
  <c r="B44" i="5"/>
  <c r="G61" i="5" l="1"/>
  <c r="G63" i="5" s="1"/>
  <c r="G59" i="8" l="1"/>
  <c r="X21" i="17" s="1"/>
  <c r="G53" i="8"/>
  <c r="P21" i="17" l="1"/>
  <c r="K59" i="8" l="1"/>
  <c r="R22" i="17" l="1"/>
  <c r="P22" i="17"/>
  <c r="P23" i="17" s="1"/>
  <c r="L22" i="17"/>
  <c r="J22" i="17"/>
  <c r="J23" i="17" s="1"/>
  <c r="H22" i="17"/>
  <c r="F22" i="17"/>
  <c r="T21" i="17"/>
  <c r="T22" i="17" s="1"/>
  <c r="X17" i="17"/>
  <c r="X18" i="17" s="1"/>
  <c r="R17" i="17"/>
  <c r="R18" i="17" s="1"/>
  <c r="P17" i="17"/>
  <c r="P18" i="17" s="1"/>
  <c r="N17" i="17"/>
  <c r="N18" i="17" s="1"/>
  <c r="L17" i="17"/>
  <c r="L18" i="17" s="1"/>
  <c r="J17" i="17"/>
  <c r="J18" i="17" s="1"/>
  <c r="H17" i="17"/>
  <c r="H18" i="17" s="1"/>
  <c r="F17" i="17"/>
  <c r="F18" i="17" s="1"/>
  <c r="T16" i="17"/>
  <c r="T17" i="17" s="1"/>
  <c r="T18" i="17" s="1"/>
  <c r="I61" i="5"/>
  <c r="I63" i="5" s="1"/>
  <c r="M61" i="5"/>
  <c r="M63" i="5" s="1"/>
  <c r="I59" i="8"/>
  <c r="F23" i="17" l="1"/>
  <c r="L23" i="17"/>
  <c r="T23" i="17"/>
  <c r="H23" i="17"/>
  <c r="R23" i="17"/>
  <c r="V16" i="17"/>
  <c r="Z16" i="17" s="1"/>
  <c r="Z17" i="17" s="1"/>
  <c r="Z18" i="17" s="1"/>
  <c r="V17" i="17" l="1"/>
  <c r="V18" i="17" s="1"/>
  <c r="M18" i="1"/>
  <c r="R14" i="6" l="1"/>
  <c r="P11" i="14" l="1"/>
  <c r="I86" i="1" l="1"/>
  <c r="M86" i="1"/>
  <c r="M88" i="1" s="1"/>
  <c r="I88" i="1" l="1"/>
  <c r="I58" i="1" l="1"/>
  <c r="M58" i="1"/>
  <c r="P23" i="6" l="1"/>
  <c r="P18" i="6" l="1"/>
  <c r="P19" i="6" s="1"/>
  <c r="P24" i="6" s="1"/>
  <c r="I30" i="1" l="1"/>
  <c r="I50" i="1"/>
  <c r="I18" i="1"/>
  <c r="M50" i="1"/>
  <c r="M30" i="1"/>
  <c r="M32" i="1" l="1"/>
  <c r="I32" i="1"/>
  <c r="I60" i="1"/>
  <c r="I90" i="1" s="1"/>
  <c r="M60" i="1"/>
  <c r="M90" i="1" l="1"/>
  <c r="B64" i="1" l="1"/>
  <c r="B36" i="1"/>
  <c r="N18" i="6" l="1"/>
  <c r="N19" i="6" s="1"/>
  <c r="N15" i="14" l="1"/>
  <c r="N16" i="14" s="1"/>
  <c r="M37" i="5" l="1"/>
  <c r="M31" i="5"/>
  <c r="M56" i="5"/>
  <c r="I31" i="5" l="1"/>
  <c r="I56" i="5"/>
  <c r="I37" i="5"/>
  <c r="G56" i="5" l="1"/>
  <c r="G37" i="5"/>
  <c r="L18" i="6" l="1"/>
  <c r="L19" i="6" s="1"/>
  <c r="J18" i="6"/>
  <c r="J19" i="6" s="1"/>
  <c r="H18" i="6"/>
  <c r="H19" i="6" s="1"/>
  <c r="F23" i="6" l="1"/>
  <c r="I20" i="8"/>
  <c r="H23" i="6"/>
  <c r="H24" i="6" s="1"/>
  <c r="R17" i="6"/>
  <c r="R18" i="6" s="1"/>
  <c r="R19" i="6" s="1"/>
  <c r="F18" i="6"/>
  <c r="F19" i="6" s="1"/>
  <c r="J23" i="6"/>
  <c r="J24" i="6" s="1"/>
  <c r="L23" i="6"/>
  <c r="L24" i="6" s="1"/>
  <c r="P11" i="10"/>
  <c r="F24" i="6" l="1"/>
  <c r="M20" i="8"/>
  <c r="I13" i="8" l="1"/>
  <c r="I16" i="8" s="1"/>
  <c r="I22" i="8" s="1"/>
  <c r="I26" i="8" s="1"/>
  <c r="I29" i="8" s="1"/>
  <c r="M13" i="8"/>
  <c r="M16" i="8" s="1"/>
  <c r="M22" i="8" s="1"/>
  <c r="M26" i="8" s="1"/>
  <c r="M29" i="8" s="1"/>
  <c r="M32" i="8" l="1"/>
  <c r="M58" i="8" s="1"/>
  <c r="N18" i="14"/>
  <c r="N21" i="6"/>
  <c r="I32" i="8"/>
  <c r="I58" i="8" s="1"/>
  <c r="I60" i="8" s="1"/>
  <c r="M45" i="8"/>
  <c r="M10" i="5"/>
  <c r="M24" i="5" s="1"/>
  <c r="M38" i="5" s="1"/>
  <c r="M40" i="5" s="1"/>
  <c r="M65" i="5" s="1"/>
  <c r="M69" i="5" s="1"/>
  <c r="I10" i="5"/>
  <c r="I24" i="5" s="1"/>
  <c r="I38" i="5" s="1"/>
  <c r="I40" i="5" s="1"/>
  <c r="I65" i="5" s="1"/>
  <c r="I69" i="5" s="1"/>
  <c r="I45" i="8"/>
  <c r="I55" i="8" l="1"/>
  <c r="M55" i="8"/>
  <c r="L15" i="14" l="1"/>
  <c r="L16" i="14" s="1"/>
  <c r="J15" i="14"/>
  <c r="J16" i="14" s="1"/>
  <c r="H15" i="14"/>
  <c r="H16" i="14" s="1"/>
  <c r="F15" i="14" l="1"/>
  <c r="F16" i="14" s="1"/>
  <c r="P14" i="14"/>
  <c r="P15" i="14" s="1"/>
  <c r="P16" i="14" s="1"/>
  <c r="F20" i="14"/>
  <c r="H20" i="14"/>
  <c r="H21" i="14" s="1"/>
  <c r="L20" i="14"/>
  <c r="L21" i="14" s="1"/>
  <c r="J20" i="14"/>
  <c r="J21" i="14" s="1"/>
  <c r="F21" i="14" l="1"/>
  <c r="L20" i="10"/>
  <c r="J20" i="10"/>
  <c r="H20" i="10"/>
  <c r="L15" i="10"/>
  <c r="L16" i="10" s="1"/>
  <c r="L21" i="10" s="1"/>
  <c r="J15" i="10"/>
  <c r="J16" i="10" s="1"/>
  <c r="J21" i="10" s="1"/>
  <c r="H15" i="10"/>
  <c r="H16" i="10" s="1"/>
  <c r="H21" i="10" s="1"/>
  <c r="F15" i="10" l="1"/>
  <c r="F16" i="10" s="1"/>
  <c r="F20" i="10"/>
  <c r="F21" i="10" l="1"/>
  <c r="I34" i="8"/>
  <c r="R21" i="6" l="1"/>
  <c r="P19" i="14" l="1"/>
  <c r="R22" i="6" l="1"/>
  <c r="N23" i="6"/>
  <c r="N24" i="6" l="1"/>
  <c r="R23" i="6"/>
  <c r="R24" i="6" s="1"/>
  <c r="V21" i="17" l="1"/>
  <c r="N19" i="10"/>
  <c r="Z21" i="17" l="1"/>
  <c r="M34" i="8"/>
  <c r="M59" i="8"/>
  <c r="M60" i="8" s="1"/>
  <c r="P19" i="10" l="1"/>
  <c r="N15" i="10"/>
  <c r="N16" i="10" s="1"/>
  <c r="P14" i="10"/>
  <c r="P15" i="10" s="1"/>
  <c r="P16" i="10" s="1"/>
  <c r="K20" i="8" l="1"/>
  <c r="K18" i="1" l="1"/>
  <c r="K13" i="8"/>
  <c r="K16" i="8" s="1"/>
  <c r="K22" i="8" s="1"/>
  <c r="K26" i="8" s="1"/>
  <c r="K29" i="8" s="1"/>
  <c r="N18" i="10" s="1"/>
  <c r="N20" i="10" l="1"/>
  <c r="N21" i="10" s="1"/>
  <c r="P18" i="10"/>
  <c r="P20" i="10" s="1"/>
  <c r="P21" i="10" s="1"/>
  <c r="K32" i="8"/>
  <c r="K58" i="8" s="1"/>
  <c r="K60" i="8" s="1"/>
  <c r="K45" i="8"/>
  <c r="K10" i="5"/>
  <c r="K55" i="8" l="1"/>
  <c r="K34" i="8"/>
  <c r="K50" i="1" l="1"/>
  <c r="K58" i="1" l="1"/>
  <c r="K60" i="1" s="1"/>
  <c r="K86" i="1" l="1"/>
  <c r="K88" i="1" l="1"/>
  <c r="K90" i="1"/>
  <c r="K30" i="1" l="1"/>
  <c r="K32" i="1" s="1"/>
  <c r="X20" i="17" l="1"/>
  <c r="X22" i="17" s="1"/>
  <c r="X23" i="17" s="1"/>
  <c r="G29" i="5" l="1"/>
  <c r="K29" i="5"/>
  <c r="G31" i="5" l="1"/>
  <c r="G20" i="8"/>
  <c r="G30" i="1" l="1"/>
  <c r="G18" i="1" l="1"/>
  <c r="G32" i="1"/>
  <c r="G13" i="8"/>
  <c r="G16" i="8" s="1"/>
  <c r="G22" i="8" s="1"/>
  <c r="G26" i="8" s="1"/>
  <c r="G29" i="8" s="1"/>
  <c r="G10" i="5" l="1"/>
  <c r="G24" i="5" s="1"/>
  <c r="G38" i="5" s="1"/>
  <c r="G40" i="5" s="1"/>
  <c r="G65" i="5" s="1"/>
  <c r="G69" i="5" s="1"/>
  <c r="G45" i="8"/>
  <c r="G55" i="8" l="1"/>
  <c r="G58" i="8" s="1"/>
  <c r="G60" i="8" s="1"/>
  <c r="N20" i="14"/>
  <c r="N21" i="14" s="1"/>
  <c r="P18" i="14"/>
  <c r="P20" i="14" s="1"/>
  <c r="P21" i="14" s="1"/>
  <c r="N20" i="17" l="1"/>
  <c r="G34" i="8"/>
  <c r="V20" i="17" l="1"/>
  <c r="N22" i="17"/>
  <c r="N23" i="17" s="1"/>
  <c r="G50" i="1"/>
  <c r="Z20" i="17" l="1"/>
  <c r="Z22" i="17" s="1"/>
  <c r="Z23" i="17" s="1"/>
  <c r="V22" i="17"/>
  <c r="V23" i="17" s="1"/>
  <c r="G58" i="1"/>
  <c r="G60" i="1" s="1"/>
  <c r="G86" i="1" l="1"/>
  <c r="G88" i="1" l="1"/>
  <c r="G90" i="1" l="1"/>
  <c r="K37" i="5" l="1"/>
  <c r="K61" i="5"/>
  <c r="K63" i="5" s="1"/>
  <c r="K31" i="5"/>
  <c r="K56" i="5" l="1"/>
  <c r="K24" i="5" l="1"/>
  <c r="K38" i="5" s="1"/>
  <c r="K40" i="5" s="1"/>
  <c r="K65" i="5" l="1"/>
  <c r="K69" i="5" s="1"/>
</calcChain>
</file>

<file path=xl/sharedStrings.xml><?xml version="1.0" encoding="utf-8"?>
<sst xmlns="http://schemas.openxmlformats.org/spreadsheetml/2006/main" count="351" uniqueCount="186">
  <si>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</si>
  <si>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</si>
  <si>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</si>
  <si>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</si>
  <si>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</si>
  <si>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</si>
  <si>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</si>
  <si>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</si>
  <si>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</si>
  <si>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</si>
  <si>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</si>
  <si>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</si>
  <si>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</si>
  <si>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</si>
  <si>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</si>
  <si>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</si>
  <si>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</si>
  <si>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</si>
  <si>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</si>
  <si>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</si>
  <si>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</si>
  <si>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</si>
  <si>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</si>
  <si>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</si>
  <si>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</si>
  <si>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</si>
  <si>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</si>
  <si>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</si>
  <si>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</si>
  <si>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</si>
  <si>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</si>
  <si>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</si>
  <si>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</si>
  <si>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</si>
  <si>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</si>
  <si>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</si>
  <si>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</si>
  <si>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</si>
  <si>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</si>
  <si>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</si>
  <si>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</si>
  <si>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</si>
  <si>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</si>
  <si>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</si>
  <si>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</si>
  <si>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</si>
  <si>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</si>
  <si>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</si>
  <si>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</si>
  <si>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</si>
  <si>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</si>
  <si>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</si>
  <si>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</si>
  <si>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</si>
  <si>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</si>
  <si>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</si>
  <si>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</si>
  <si>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</si>
  <si>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</si>
  <si>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</si>
  <si>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</si>
  <si>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</si>
  <si>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</si>
  <si>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</si>
  <si>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</si>
  <si>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</si>
  <si>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</si>
  <si>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</si>
  <si>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</si>
  <si>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</si>
  <si>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</si>
  <si>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</si>
  <si>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</si>
  <si>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</si>
  <si>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</si>
  <si>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</si>
  <si>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</si>
  <si>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</si>
  <si>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</si>
  <si>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</si>
  <si>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</si>
  <si>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</si>
  <si>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</si>
  <si>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</si>
  <si>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</si>
  <si>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</si>
  <si>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</si>
  <si>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</si>
  <si>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</si>
  <si>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</si>
  <si>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</si>
  <si>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</si>
  <si>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</si>
  <si>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</si>
  <si>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</si>
  <si>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</si>
  <si>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</si>
  <si>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</si>
  <si>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</si>
  <si>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</si>
  <si>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</si>
  <si>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</si>
  <si>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</si>
  <si>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</si>
  <si>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</si>
  <si>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</si>
  <si>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</si>
  <si>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</si>
  <si>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</si>
  <si>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</si>
  <si>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</si>
  <si>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</si>
  <si>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</si>
  <si>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 xml:space="preserve">การแบ่งปันกำไร </t>
  </si>
  <si>
    <t>เงินสดจ่ายเพื่อชำระหนี้สินตามสัญญาเช่า</t>
  </si>
  <si>
    <t>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</si>
  <si>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</si>
  <si>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</si>
  <si>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5,962,621 พันหุ้น</t>
  </si>
  <si>
    <t>มูลค่า 1 บาทต่อหุ้น)</t>
  </si>
  <si>
    <t>เงินลงทุนระยะยาวในกิจการอื่น</t>
  </si>
  <si>
    <t>รายการอื่น</t>
  </si>
  <si>
    <t>ของการ</t>
  </si>
  <si>
    <t>เปลี่ยนแปลง</t>
  </si>
  <si>
    <t>ที่เกิดจาก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</si>
  <si>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</si>
  <si>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</si>
  <si>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</si>
  <si>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</si>
  <si>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เงินปันผลค้างจ่าย</t>
  </si>
  <si>
    <t>ภาษีเงินได้นิติบุคคลค้างจ่าย</t>
  </si>
  <si>
    <t>ค่าใช้จ่ายประมาณการหนี้สิน</t>
  </si>
  <si>
    <t>รายได้จากการขายและการให้บริการ</t>
  </si>
  <si>
    <t>ต้นทุนขายและการให้บริการ</t>
  </si>
  <si>
    <t>ส่วนเกินทุนอื่น</t>
  </si>
  <si>
    <t>รายได้จากการขายที่ดิน</t>
  </si>
  <si>
    <t>ต้นทุนขายที่ดิน</t>
  </si>
  <si>
    <t>เงินกู้ยืมลดลง - สุทธิ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</si>
  <si>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</si>
  <si>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</si>
  <si>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ไว้ในกำไรหรือขาดทุนในภายหลัง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</si>
  <si>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</si>
  <si>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</si>
  <si>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</si>
  <si>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หนี้สินดำเนินงานเพิ่มขึ้น - สุทธิ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</si>
  <si>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</si>
  <si>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</si>
  <si>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</si>
  <si>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เงินลงทุนระยะสั้น</t>
  </si>
  <si>
    <t>เงินปันผลรับ</t>
  </si>
  <si>
    <t>จ่ายดอกเบี้ยและต้นทุนทางการเงินอื่น</t>
  </si>
  <si>
    <t>กำไรจากอัตราแลกเปลี่ยน</t>
  </si>
  <si>
    <t>31 มีนาคม</t>
  </si>
  <si>
    <t>ณ วันที่ 31 มีนาคม 2566</t>
  </si>
  <si>
    <t>เงินให้กู้ยืมระยะสั้น</t>
  </si>
  <si>
    <t>ผลต่าง</t>
  </si>
  <si>
    <t>ของอัตรา</t>
  </si>
  <si>
    <t>รวม</t>
  </si>
  <si>
    <t>แลกเปลี่ยน</t>
  </si>
  <si>
    <t>จากการแปลงค่า</t>
  </si>
  <si>
    <t>ของส่วน</t>
  </si>
  <si>
    <t>ทุนอื่น</t>
  </si>
  <si>
    <t>งบการเงิน</t>
  </si>
  <si>
    <t>ของบริษัท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</si>
  <si>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</si>
  <si>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</si>
  <si>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</si>
  <si>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รายการที่อาจถูกจัดประเภทใหม่</t>
  </si>
  <si>
    <t>ผลต่างของอัตราแลกเปลี่ยน</t>
  </si>
  <si>
    <t>จากการแปลงค่างบการเงิน</t>
  </si>
  <si>
    <t>รวมส่วนของผู้ถือหุ้นของบริษัท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</si>
  <si>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</si>
  <si>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</si>
  <si>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ผลขาดทุน (กลับรายการ) จากการด้อยค่า</t>
  </si>
  <si>
    <t>กลับรายการจากการปรับมูลค่าสินค้า</t>
  </si>
  <si>
    <t>รายการลงทุนและจัดหาเงินที่ไม่ใช่เงินสด ณ วันสิ้นงวด</t>
  </si>
  <si>
    <t>เงินสดและรายการเทียบเท่าเงินสดเพิ่มขึ้น - สุทธิ</t>
  </si>
  <si>
    <t>เงินให้กู้ยืมจากกิจการที่เกี่ยวข้องกัน</t>
  </si>
  <si>
    <t>เงินจ่ายเพื่อชำระเงินกู้ยืม</t>
  </si>
  <si>
    <t>สินทรัพย์ดำเนินงานเพิ่มขึ้น - สุทธิ</t>
  </si>
  <si>
    <t>กำไรจากการขายสินทรัพย์ และอื่นๆ</t>
  </si>
  <si>
    <t>(ไม่ได้ตรวจสอบ)</t>
  </si>
  <si>
    <t>สำหรับงวดสามเดือนสิ้นสุดวันที่ 31 มีนาคม 2566 (ไม่ได้ตรวจสอบ)</t>
  </si>
  <si>
    <t>หมายเหตุ</t>
  </si>
  <si>
    <t>3, 4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</si>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</sst>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0" fontId="9" fillId="0" borderId="0"/>
  </cellStyleXfs>
  <cellXfs count="158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6" fontId="2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Continuous" vertical="center"/>
    </xf>
    <xf numFmtId="0" fontId="2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8" fontId="2" fillId="0" borderId="0" xfId="4" applyFont="1" applyBorder="1" applyAlignment="1">
      <alignment vertical="center"/>
    </xf>
    <xf numFmtId="166" fontId="2" fillId="0" borderId="3" xfId="3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vertical="center"/>
    </xf>
    <xf numFmtId="166" fontId="2" fillId="0" borderId="4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4" fontId="2" fillId="0" borderId="0" xfId="2" applyNumberFormat="1" applyFont="1" applyBorder="1" applyAlignment="1">
      <alignment vertical="center"/>
    </xf>
    <xf numFmtId="0" fontId="2" fillId="0" borderId="0" xfId="2" quotePrefix="1" applyFont="1" applyAlignment="1">
      <alignment horizontal="centerContinuous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3" xfId="2" applyNumberFormat="1" applyFont="1" applyFill="1" applyBorder="1" applyAlignment="1">
      <alignment horizontal="centerContinuous" vertical="center"/>
    </xf>
    <xf numFmtId="0" fontId="2" fillId="0" borderId="3" xfId="2" applyFont="1" applyBorder="1" applyAlignment="1">
      <alignment horizontal="centerContinuous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horizontal="centerContinuous" vertical="center"/>
    </xf>
    <xf numFmtId="0" fontId="4" fillId="0" borderId="0" xfId="2" applyFont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 5" xfId="7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Variables"/>
      <sheetName val="95059D"/>
      <sheetName val="รหัส"/>
      <sheetName val="GS_STD"/>
      <sheetName val="OP_S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1" customWidth="1"/>
    <col min="4" max="4" width="29.5703125" style="81" customWidth="1"/>
    <col min="5" max="5" width="5.28515625" style="81" customWidth="1"/>
    <col min="6" max="6" width="0.85546875" style="81" customWidth="1"/>
    <col min="7" max="7" width="11.7109375" style="87" customWidth="1"/>
    <col min="8" max="8" width="0.85546875" style="81" customWidth="1"/>
    <col min="9" max="9" width="11.7109375" style="87" customWidth="1"/>
    <col min="10" max="10" width="0.85546875" style="81" customWidth="1"/>
    <col min="11" max="11" width="11.7109375" style="81" customWidth="1"/>
    <col min="12" max="12" width="0.85546875" style="81" customWidth="1"/>
    <col min="13" max="13" width="11.7109375" style="81" customWidth="1"/>
    <col min="14" max="16384" width="9.140625" style="81"/>
  </cols>
  <sheetData>
    <row r="1" spans="1:13" ht="9.9499999999999993" customHeight="1" x14ac:dyDescent="0.25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0.100000000000001" customHeight="1" x14ac:dyDescent="0.25">
      <c r="B2" s="1" t="s">
        <v>0</v>
      </c>
      <c r="C2" s="2"/>
      <c r="D2" s="2"/>
      <c r="E2" s="3"/>
      <c r="F2" s="42"/>
      <c r="G2" s="46"/>
      <c r="H2" s="42"/>
      <c r="I2" s="46"/>
      <c r="J2" s="42"/>
      <c r="K2" s="42"/>
    </row>
    <row r="3" spans="1:13" ht="20.100000000000001" customHeight="1" x14ac:dyDescent="0.25">
      <c r="B3" s="1" t="s">
        <v>1</v>
      </c>
      <c r="C3" s="2"/>
      <c r="D3" s="2"/>
      <c r="E3" s="3"/>
      <c r="F3" s="42"/>
      <c r="G3" s="46"/>
      <c r="H3" s="42"/>
      <c r="I3" s="46"/>
      <c r="J3" s="42"/>
      <c r="K3" s="42"/>
    </row>
    <row r="4" spans="1:13" ht="20.100000000000001" customHeight="1" x14ac:dyDescent="0.25">
      <c r="B4" s="1" t="s">
        <v>153</v>
      </c>
      <c r="C4" s="4"/>
      <c r="D4" s="4"/>
      <c r="E4" s="3"/>
      <c r="F4" s="42"/>
      <c r="G4" s="46"/>
      <c r="H4" s="42"/>
      <c r="I4" s="46"/>
      <c r="J4" s="42"/>
      <c r="K4" s="42"/>
    </row>
    <row r="5" spans="1:13" ht="9.9499999999999993" customHeight="1" x14ac:dyDescent="0.25">
      <c r="B5" s="5"/>
      <c r="C5" s="4"/>
      <c r="D5" s="4"/>
      <c r="E5" s="3"/>
      <c r="F5" s="42"/>
      <c r="G5" s="46"/>
      <c r="H5" s="42"/>
      <c r="I5" s="46"/>
      <c r="J5" s="42"/>
      <c r="K5" s="42"/>
    </row>
    <row r="6" spans="1:13" ht="19.5" customHeight="1" x14ac:dyDescent="0.25">
      <c r="B6" s="4"/>
      <c r="C6" s="6"/>
      <c r="D6" s="6"/>
      <c r="E6" s="3"/>
      <c r="F6" s="42"/>
      <c r="G6" s="36" t="s">
        <v>2</v>
      </c>
      <c r="H6" s="36"/>
      <c r="I6" s="36"/>
      <c r="J6" s="42"/>
      <c r="K6" s="157" t="s">
        <v>3</v>
      </c>
      <c r="L6" s="157"/>
      <c r="M6" s="157"/>
    </row>
    <row r="7" spans="1:13" ht="19.5" customHeight="1" x14ac:dyDescent="0.25">
      <c r="B7" s="4" t="s">
        <v>4</v>
      </c>
      <c r="C7" s="6"/>
      <c r="D7" s="6"/>
      <c r="E7" s="7" t="s">
        <v>183</v>
      </c>
      <c r="F7" s="42"/>
      <c r="G7" s="141" t="s">
        <v>152</v>
      </c>
      <c r="H7" s="84"/>
      <c r="I7" s="84" t="s">
        <v>96</v>
      </c>
      <c r="J7" s="42"/>
      <c r="K7" s="141" t="s">
        <v>152</v>
      </c>
      <c r="L7" s="83"/>
      <c r="M7" s="83" t="s">
        <v>96</v>
      </c>
    </row>
    <row r="8" spans="1:13" s="42" customFormat="1" ht="18" customHeight="1" x14ac:dyDescent="0.25">
      <c r="A8" s="81"/>
      <c r="B8" s="5"/>
      <c r="C8" s="2"/>
      <c r="D8" s="2"/>
      <c r="E8" s="7"/>
      <c r="F8" s="83"/>
      <c r="G8" s="83">
        <v>2566</v>
      </c>
      <c r="H8" s="83"/>
      <c r="I8" s="83">
        <v>2565</v>
      </c>
      <c r="K8" s="83">
        <v>2566</v>
      </c>
      <c r="M8" s="83">
        <v>2565</v>
      </c>
    </row>
    <row r="9" spans="1:13" s="77" customFormat="1" ht="20.100000000000001" customHeight="1" x14ac:dyDescent="0.25">
      <c r="A9" s="85"/>
      <c r="B9" s="71"/>
      <c r="C9" s="43"/>
      <c r="D9" s="43"/>
      <c r="E9" s="45"/>
      <c r="F9" s="95"/>
      <c r="G9" s="95" t="s">
        <v>181</v>
      </c>
      <c r="H9" s="95"/>
      <c r="I9" s="95"/>
      <c r="K9" s="95" t="s">
        <v>181</v>
      </c>
      <c r="M9" s="95"/>
    </row>
    <row r="10" spans="1:13" s="42" customFormat="1" ht="20.100000000000001" customHeight="1" x14ac:dyDescent="0.25">
      <c r="A10" s="81"/>
      <c r="B10" s="5"/>
      <c r="C10" s="2"/>
      <c r="D10" s="2"/>
      <c r="E10" s="7"/>
      <c r="F10" s="83"/>
      <c r="G10" s="37" t="s">
        <v>104</v>
      </c>
      <c r="H10" s="37"/>
      <c r="I10" s="37"/>
      <c r="J10" s="37"/>
      <c r="K10" s="37"/>
      <c r="L10" s="84"/>
      <c r="M10" s="84"/>
    </row>
    <row r="11" spans="1:13" s="42" customFormat="1" ht="23.1" customHeight="1" x14ac:dyDescent="0.25">
      <c r="A11" s="81"/>
      <c r="B11" s="8" t="s">
        <v>5</v>
      </c>
      <c r="C11" s="9"/>
      <c r="D11" s="9"/>
      <c r="E11" s="7"/>
      <c r="F11" s="52"/>
      <c r="G11" s="53"/>
      <c r="H11" s="52"/>
      <c r="I11" s="53"/>
    </row>
    <row r="12" spans="1:13" s="42" customFormat="1" ht="23.1" customHeight="1" x14ac:dyDescent="0.25">
      <c r="A12" s="81"/>
      <c r="B12" s="42" t="s">
        <v>6</v>
      </c>
      <c r="C12" s="80"/>
      <c r="D12" s="80"/>
      <c r="E12" s="7"/>
      <c r="F12" s="52"/>
      <c r="G12" s="46">
        <v>927172</v>
      </c>
      <c r="H12" s="52"/>
      <c r="I12" s="46">
        <v>712549</v>
      </c>
      <c r="K12" s="46">
        <v>714788</v>
      </c>
      <c r="M12" s="46">
        <v>500621</v>
      </c>
    </row>
    <row r="13" spans="1:13" s="42" customFormat="1" ht="23.1" customHeight="1" x14ac:dyDescent="0.25">
      <c r="A13" s="81"/>
      <c r="B13" s="42" t="s">
        <v>148</v>
      </c>
      <c r="C13" s="80"/>
      <c r="D13" s="80"/>
      <c r="E13" s="7"/>
      <c r="F13" s="52"/>
      <c r="G13" s="46">
        <v>500000</v>
      </c>
      <c r="H13" s="52"/>
      <c r="I13" s="46">
        <v>500000</v>
      </c>
      <c r="K13" s="46">
        <v>350000</v>
      </c>
      <c r="M13" s="46">
        <v>350000</v>
      </c>
    </row>
    <row r="14" spans="1:13" s="42" customFormat="1" ht="23.1" customHeight="1" x14ac:dyDescent="0.25">
      <c r="A14" s="81"/>
      <c r="B14" s="42" t="s">
        <v>7</v>
      </c>
      <c r="C14" s="80"/>
      <c r="D14" s="80"/>
      <c r="E14" s="7" t="s">
        <v>184</v>
      </c>
      <c r="F14" s="52"/>
      <c r="G14" s="79">
        <v>1810666</v>
      </c>
      <c r="H14" s="78"/>
      <c r="I14" s="79">
        <v>1620930</v>
      </c>
      <c r="J14" s="77"/>
      <c r="K14" s="79">
        <v>1556420</v>
      </c>
      <c r="M14" s="46">
        <v>1409182</v>
      </c>
    </row>
    <row r="15" spans="1:13" s="42" customFormat="1" ht="23.1" customHeight="1" x14ac:dyDescent="0.25">
      <c r="A15" s="81"/>
      <c r="B15" s="42" t="s">
        <v>154</v>
      </c>
      <c r="C15" s="80"/>
      <c r="D15" s="80"/>
      <c r="E15" s="7">
        <v>3</v>
      </c>
      <c r="F15" s="52"/>
      <c r="G15" s="79">
        <v>0</v>
      </c>
      <c r="H15" s="78"/>
      <c r="I15" s="79">
        <v>0</v>
      </c>
      <c r="J15" s="77"/>
      <c r="K15" s="79">
        <v>140000</v>
      </c>
      <c r="M15" s="46">
        <v>130000</v>
      </c>
    </row>
    <row r="16" spans="1:13" s="42" customFormat="1" ht="23.1" customHeight="1" x14ac:dyDescent="0.25">
      <c r="A16" s="81"/>
      <c r="B16" s="42" t="s">
        <v>8</v>
      </c>
      <c r="C16" s="80"/>
      <c r="D16" s="80"/>
      <c r="E16" s="7"/>
      <c r="F16" s="52"/>
      <c r="G16" s="79">
        <v>3061317</v>
      </c>
      <c r="H16" s="78"/>
      <c r="I16" s="79">
        <v>3068229</v>
      </c>
      <c r="J16" s="77"/>
      <c r="K16" s="79">
        <v>2671432</v>
      </c>
      <c r="M16" s="46">
        <v>2766223</v>
      </c>
    </row>
    <row r="17" spans="1:13" s="42" customFormat="1" ht="23.1" customHeight="1" x14ac:dyDescent="0.25">
      <c r="A17" s="81"/>
      <c r="B17" s="42" t="s">
        <v>9</v>
      </c>
      <c r="C17" s="80"/>
      <c r="D17" s="80"/>
      <c r="E17" s="7"/>
      <c r="F17" s="52"/>
      <c r="G17" s="79">
        <v>423219</v>
      </c>
      <c r="H17" s="78"/>
      <c r="I17" s="79">
        <v>429701</v>
      </c>
      <c r="J17" s="77"/>
      <c r="K17" s="79">
        <v>423219</v>
      </c>
      <c r="M17" s="46">
        <v>429701</v>
      </c>
    </row>
    <row r="18" spans="1:13" s="42" customFormat="1" ht="23.1" customHeight="1" x14ac:dyDescent="0.25">
      <c r="B18" s="5" t="s">
        <v>10</v>
      </c>
      <c r="C18" s="2"/>
      <c r="D18" s="2"/>
      <c r="E18" s="7"/>
      <c r="F18" s="52"/>
      <c r="G18" s="10">
        <f>SUM(G12:G17)</f>
        <v>6722374</v>
      </c>
      <c r="H18" s="52"/>
      <c r="I18" s="10">
        <f>SUM(I12:I17)</f>
        <v>6331409</v>
      </c>
      <c r="K18" s="10">
        <f>SUM(K12:K17)</f>
        <v>5855859</v>
      </c>
      <c r="M18" s="10">
        <f>SUM(M12:M17)</f>
        <v>5585727</v>
      </c>
    </row>
    <row r="19" spans="1:13" s="42" customFormat="1" ht="9.9499999999999993" customHeight="1" x14ac:dyDescent="0.25">
      <c r="A19" s="81"/>
      <c r="B19" s="5"/>
      <c r="C19" s="2"/>
      <c r="D19" s="2"/>
      <c r="E19" s="7"/>
      <c r="F19" s="52"/>
      <c r="G19" s="46"/>
      <c r="H19" s="52"/>
      <c r="I19" s="46"/>
    </row>
    <row r="20" spans="1:13" s="42" customFormat="1" ht="23.1" customHeight="1" x14ac:dyDescent="0.25">
      <c r="A20" s="81"/>
      <c r="B20" s="8" t="s">
        <v>11</v>
      </c>
      <c r="C20" s="9"/>
      <c r="D20" s="9"/>
      <c r="E20" s="7"/>
      <c r="F20" s="52"/>
      <c r="G20" s="46"/>
      <c r="H20" s="52"/>
      <c r="I20" s="46"/>
    </row>
    <row r="21" spans="1:13" s="42" customFormat="1" ht="23.1" customHeight="1" x14ac:dyDescent="0.25">
      <c r="A21" s="81"/>
      <c r="B21" s="42" t="s">
        <v>120</v>
      </c>
      <c r="C21" s="80"/>
      <c r="D21" s="80"/>
      <c r="E21" s="7"/>
      <c r="F21" s="52"/>
      <c r="G21" s="46">
        <v>16605</v>
      </c>
      <c r="H21" s="52"/>
      <c r="I21" s="46">
        <v>16605</v>
      </c>
      <c r="K21" s="11">
        <v>16605</v>
      </c>
      <c r="M21" s="11">
        <v>16605</v>
      </c>
    </row>
    <row r="22" spans="1:13" s="42" customFormat="1" ht="23.1" customHeight="1" x14ac:dyDescent="0.25">
      <c r="A22" s="81"/>
      <c r="B22" s="42" t="s">
        <v>12</v>
      </c>
      <c r="C22" s="80"/>
      <c r="D22" s="80"/>
      <c r="E22" s="7">
        <v>5</v>
      </c>
      <c r="F22" s="52"/>
      <c r="G22" s="46">
        <v>0</v>
      </c>
      <c r="H22" s="52"/>
      <c r="I22" s="46">
        <v>0</v>
      </c>
      <c r="K22" s="11">
        <v>1433935</v>
      </c>
      <c r="M22" s="11">
        <v>1433935</v>
      </c>
    </row>
    <row r="23" spans="1:13" s="42" customFormat="1" ht="23.1" customHeight="1" x14ac:dyDescent="0.25">
      <c r="A23" s="81"/>
      <c r="B23" s="42" t="s">
        <v>13</v>
      </c>
      <c r="C23" s="80"/>
      <c r="D23" s="80"/>
      <c r="E23" s="7">
        <v>3</v>
      </c>
      <c r="F23" s="52"/>
      <c r="G23" s="46">
        <v>55684</v>
      </c>
      <c r="H23" s="52"/>
      <c r="I23" s="46">
        <v>60121</v>
      </c>
      <c r="K23" s="11">
        <v>55684</v>
      </c>
      <c r="M23" s="11">
        <v>60121</v>
      </c>
    </row>
    <row r="24" spans="1:13" s="42" customFormat="1" ht="23.1" customHeight="1" x14ac:dyDescent="0.25">
      <c r="A24" s="81"/>
      <c r="B24" s="42" t="s">
        <v>14</v>
      </c>
      <c r="C24" s="80"/>
      <c r="D24" s="80"/>
      <c r="E24" s="45"/>
      <c r="F24" s="52"/>
      <c r="G24" s="46">
        <v>400530</v>
      </c>
      <c r="H24" s="52"/>
      <c r="I24" s="46">
        <v>401442</v>
      </c>
      <c r="K24" s="11">
        <v>398354</v>
      </c>
      <c r="M24" s="11">
        <v>399266</v>
      </c>
    </row>
    <row r="25" spans="1:13" s="42" customFormat="1" ht="23.1" customHeight="1" x14ac:dyDescent="0.25">
      <c r="A25" s="81"/>
      <c r="B25" s="42" t="s">
        <v>15</v>
      </c>
      <c r="C25" s="80"/>
      <c r="D25" s="80"/>
      <c r="E25" s="7">
        <v>6</v>
      </c>
      <c r="F25" s="52"/>
      <c r="G25" s="46">
        <v>4189501</v>
      </c>
      <c r="H25" s="52"/>
      <c r="I25" s="46">
        <v>4055007</v>
      </c>
      <c r="K25" s="11">
        <v>3714811</v>
      </c>
      <c r="M25" s="11">
        <v>3573408</v>
      </c>
    </row>
    <row r="26" spans="1:13" s="42" customFormat="1" ht="23.1" customHeight="1" x14ac:dyDescent="0.25">
      <c r="A26" s="81"/>
      <c r="B26" s="42" t="s">
        <v>16</v>
      </c>
      <c r="C26" s="80"/>
      <c r="D26" s="80"/>
      <c r="E26" s="7"/>
      <c r="F26" s="52"/>
      <c r="G26" s="46">
        <v>25350</v>
      </c>
      <c r="H26" s="52"/>
      <c r="I26" s="46">
        <v>25350</v>
      </c>
      <c r="K26" s="11">
        <v>0</v>
      </c>
      <c r="M26" s="11">
        <v>0</v>
      </c>
    </row>
    <row r="27" spans="1:13" s="42" customFormat="1" ht="23.1" customHeight="1" x14ac:dyDescent="0.25">
      <c r="A27" s="81"/>
      <c r="B27" s="42" t="s">
        <v>128</v>
      </c>
      <c r="C27" s="80"/>
      <c r="D27" s="80"/>
      <c r="E27" s="7"/>
      <c r="F27" s="52"/>
      <c r="G27" s="79">
        <v>56800</v>
      </c>
      <c r="H27" s="52"/>
      <c r="I27" s="46">
        <v>60770</v>
      </c>
      <c r="K27" s="11">
        <v>54835</v>
      </c>
      <c r="M27" s="11">
        <v>58687</v>
      </c>
    </row>
    <row r="28" spans="1:13" s="42" customFormat="1" ht="23.1" customHeight="1" x14ac:dyDescent="0.25">
      <c r="A28" s="81"/>
      <c r="B28" s="42" t="s">
        <v>17</v>
      </c>
      <c r="C28" s="80"/>
      <c r="D28" s="80"/>
      <c r="E28" s="7"/>
      <c r="F28" s="52"/>
      <c r="G28" s="46">
        <v>334939</v>
      </c>
      <c r="H28" s="52"/>
      <c r="I28" s="46">
        <v>347422</v>
      </c>
      <c r="K28" s="11">
        <v>311801</v>
      </c>
      <c r="M28" s="11">
        <v>322543</v>
      </c>
    </row>
    <row r="29" spans="1:13" s="42" customFormat="1" ht="23.1" customHeight="1" x14ac:dyDescent="0.25">
      <c r="A29" s="81"/>
      <c r="B29" s="42" t="s">
        <v>18</v>
      </c>
      <c r="C29" s="80"/>
      <c r="D29" s="80"/>
      <c r="E29" s="7"/>
      <c r="F29" s="52"/>
      <c r="G29" s="79">
        <v>14257</v>
      </c>
      <c r="H29" s="52"/>
      <c r="I29" s="46">
        <v>11903</v>
      </c>
      <c r="K29" s="11">
        <v>14048</v>
      </c>
      <c r="M29" s="11">
        <v>11903</v>
      </c>
    </row>
    <row r="30" spans="1:13" s="42" customFormat="1" ht="23.1" customHeight="1" x14ac:dyDescent="0.25">
      <c r="B30" s="5" t="s">
        <v>19</v>
      </c>
      <c r="C30" s="2"/>
      <c r="D30" s="2"/>
      <c r="E30" s="7"/>
      <c r="F30" s="52"/>
      <c r="G30" s="10">
        <f>SUM(G21:G29)</f>
        <v>5093666</v>
      </c>
      <c r="H30" s="52"/>
      <c r="I30" s="10">
        <f>SUM(I21:I29)</f>
        <v>4978620</v>
      </c>
      <c r="K30" s="10">
        <f>SUM(K21:K29)</f>
        <v>6000073</v>
      </c>
      <c r="M30" s="10">
        <f>SUM(M21:M29)</f>
        <v>5876468</v>
      </c>
    </row>
    <row r="31" spans="1:13" s="42" customFormat="1" ht="9.9499999999999993" customHeight="1" x14ac:dyDescent="0.25">
      <c r="B31" s="5"/>
      <c r="C31" s="2"/>
      <c r="D31" s="2"/>
      <c r="E31" s="7"/>
      <c r="F31" s="52"/>
      <c r="G31" s="12"/>
      <c r="H31" s="52"/>
      <c r="I31" s="12"/>
      <c r="K31" s="12"/>
      <c r="M31" s="12"/>
    </row>
    <row r="32" spans="1:13" s="42" customFormat="1" ht="23.1" customHeight="1" thickBot="1" x14ac:dyDescent="0.3">
      <c r="B32" s="5" t="s">
        <v>20</v>
      </c>
      <c r="C32" s="2"/>
      <c r="D32" s="2"/>
      <c r="E32" s="7"/>
      <c r="F32" s="52"/>
      <c r="G32" s="13">
        <f>SUM(G18,G30)</f>
        <v>11816040</v>
      </c>
      <c r="H32" s="52"/>
      <c r="I32" s="13">
        <f>SUM(I18,I30)</f>
        <v>11310029</v>
      </c>
      <c r="K32" s="13">
        <f>SUM(K18,K30)</f>
        <v>11855932</v>
      </c>
      <c r="M32" s="13">
        <f>SUM(M18,M30)</f>
        <v>11462195</v>
      </c>
    </row>
    <row r="33" spans="1:13" s="42" customFormat="1" ht="23.1" customHeight="1" thickTop="1" x14ac:dyDescent="0.25">
      <c r="A33" s="81"/>
      <c r="B33" s="5"/>
      <c r="C33" s="2"/>
      <c r="D33" s="2"/>
      <c r="E33" s="3"/>
      <c r="F33" s="52"/>
      <c r="G33" s="53"/>
      <c r="H33" s="52"/>
      <c r="I33" s="53"/>
    </row>
    <row r="34" spans="1:13" s="42" customFormat="1" ht="23.1" customHeight="1" x14ac:dyDescent="0.25">
      <c r="A34" s="81"/>
      <c r="B34" s="1" t="s">
        <v>0</v>
      </c>
      <c r="C34" s="2"/>
      <c r="D34" s="2"/>
      <c r="E34" s="3"/>
      <c r="G34" s="46"/>
      <c r="I34" s="46"/>
    </row>
    <row r="35" spans="1:13" s="42" customFormat="1" ht="23.1" customHeight="1" x14ac:dyDescent="0.25">
      <c r="A35" s="81"/>
      <c r="B35" s="1" t="s">
        <v>1</v>
      </c>
      <c r="C35" s="2"/>
      <c r="D35" s="2"/>
      <c r="E35" s="3"/>
      <c r="G35" s="46"/>
      <c r="I35" s="46"/>
    </row>
    <row r="36" spans="1:13" s="42" customFormat="1" ht="23.1" customHeight="1" x14ac:dyDescent="0.25">
      <c r="A36" s="81"/>
      <c r="B36" s="1" t="str">
        <f>$B$4</f>
        <v>ณ วันที่ 31 มีนาคม 2566</v>
      </c>
      <c r="C36" s="4"/>
      <c r="D36" s="4"/>
      <c r="E36" s="3"/>
      <c r="G36" s="46"/>
      <c r="I36" s="46"/>
    </row>
    <row r="37" spans="1:13" s="42" customFormat="1" ht="9.9499999999999993" customHeight="1" x14ac:dyDescent="0.25">
      <c r="A37" s="81"/>
      <c r="B37" s="5"/>
      <c r="C37" s="4"/>
      <c r="D37" s="4"/>
      <c r="E37" s="3"/>
      <c r="G37" s="46"/>
      <c r="I37" s="46"/>
    </row>
    <row r="38" spans="1:13" s="42" customFormat="1" ht="20.100000000000001" customHeight="1" x14ac:dyDescent="0.25">
      <c r="A38" s="81"/>
      <c r="B38" s="5"/>
      <c r="C38" s="2"/>
      <c r="D38" s="2"/>
      <c r="E38" s="7"/>
      <c r="G38" s="36" t="s">
        <v>2</v>
      </c>
      <c r="H38" s="36"/>
      <c r="I38" s="36"/>
      <c r="K38" s="157" t="s">
        <v>3</v>
      </c>
      <c r="L38" s="157"/>
      <c r="M38" s="157"/>
    </row>
    <row r="39" spans="1:13" s="42" customFormat="1" ht="20.100000000000001" customHeight="1" x14ac:dyDescent="0.25">
      <c r="A39" s="81"/>
      <c r="B39" s="4" t="s">
        <v>21</v>
      </c>
      <c r="C39" s="2"/>
      <c r="D39" s="2"/>
      <c r="E39" s="7" t="s">
        <v>183</v>
      </c>
      <c r="G39" s="84" t="s">
        <v>152</v>
      </c>
      <c r="H39" s="84"/>
      <c r="I39" s="84" t="s">
        <v>96</v>
      </c>
      <c r="K39" s="83" t="s">
        <v>152</v>
      </c>
      <c r="L39" s="83"/>
      <c r="M39" s="83" t="s">
        <v>96</v>
      </c>
    </row>
    <row r="40" spans="1:13" s="42" customFormat="1" ht="19.5" customHeight="1" x14ac:dyDescent="0.25">
      <c r="A40" s="81"/>
      <c r="B40" s="4"/>
      <c r="C40" s="2"/>
      <c r="D40" s="2"/>
      <c r="E40" s="7"/>
      <c r="F40" s="83"/>
      <c r="G40" s="95">
        <v>2566</v>
      </c>
      <c r="H40" s="95"/>
      <c r="I40" s="95">
        <v>2565</v>
      </c>
      <c r="J40" s="77"/>
      <c r="K40" s="95">
        <v>2566</v>
      </c>
      <c r="L40" s="77"/>
      <c r="M40" s="95">
        <v>2565</v>
      </c>
    </row>
    <row r="41" spans="1:13" s="77" customFormat="1" ht="20.100000000000001" customHeight="1" x14ac:dyDescent="0.25">
      <c r="A41" s="85"/>
      <c r="B41" s="71"/>
      <c r="C41" s="43"/>
      <c r="D41" s="43"/>
      <c r="E41" s="45"/>
      <c r="F41" s="95"/>
      <c r="G41" s="95" t="s">
        <v>181</v>
      </c>
      <c r="H41" s="95"/>
      <c r="I41" s="95"/>
      <c r="K41" s="95" t="s">
        <v>181</v>
      </c>
      <c r="M41" s="95"/>
    </row>
    <row r="42" spans="1:13" s="42" customFormat="1" ht="20.100000000000001" customHeight="1" x14ac:dyDescent="0.25">
      <c r="A42" s="81"/>
      <c r="B42" s="5"/>
      <c r="C42" s="2"/>
      <c r="D42" s="2"/>
      <c r="E42" s="7"/>
      <c r="F42" s="83"/>
      <c r="G42" s="37" t="s">
        <v>104</v>
      </c>
      <c r="H42" s="37"/>
      <c r="I42" s="37"/>
      <c r="J42" s="37"/>
      <c r="K42" s="37"/>
      <c r="L42" s="84"/>
      <c r="M42" s="84"/>
    </row>
    <row r="43" spans="1:13" s="42" customFormat="1" ht="23.1" customHeight="1" x14ac:dyDescent="0.25">
      <c r="B43" s="8" t="s">
        <v>22</v>
      </c>
      <c r="C43" s="9"/>
      <c r="D43" s="9"/>
      <c r="E43" s="7"/>
      <c r="F43" s="14"/>
      <c r="G43" s="53"/>
      <c r="H43" s="14"/>
      <c r="I43" s="53"/>
    </row>
    <row r="44" spans="1:13" s="42" customFormat="1" ht="23.1" customHeight="1" x14ac:dyDescent="0.25">
      <c r="A44" s="81"/>
      <c r="B44" s="42" t="s">
        <v>23</v>
      </c>
      <c r="C44" s="80"/>
      <c r="D44" s="80"/>
      <c r="E44" s="7">
        <v>3</v>
      </c>
      <c r="F44" s="52"/>
      <c r="G44" s="46">
        <v>2166974</v>
      </c>
      <c r="H44" s="52"/>
      <c r="I44" s="46">
        <v>1705593</v>
      </c>
      <c r="J44" s="53"/>
      <c r="K44" s="11">
        <v>2054228</v>
      </c>
      <c r="M44" s="11">
        <v>1650702</v>
      </c>
    </row>
    <row r="45" spans="1:13" s="42" customFormat="1" ht="23.1" customHeight="1" x14ac:dyDescent="0.25">
      <c r="A45" s="85"/>
      <c r="B45" s="77" t="s">
        <v>116</v>
      </c>
      <c r="C45" s="44"/>
      <c r="D45" s="44"/>
      <c r="E45" s="45"/>
      <c r="F45" s="78"/>
      <c r="G45" s="79"/>
      <c r="H45" s="78"/>
      <c r="I45" s="79"/>
      <c r="J45" s="86"/>
      <c r="K45" s="49"/>
      <c r="L45" s="77"/>
      <c r="M45" s="49"/>
    </row>
    <row r="46" spans="1:13" s="42" customFormat="1" ht="23.1" customHeight="1" x14ac:dyDescent="0.25">
      <c r="A46" s="85"/>
      <c r="B46" s="77"/>
      <c r="C46" s="44" t="s">
        <v>117</v>
      </c>
      <c r="D46" s="44"/>
      <c r="E46" s="7"/>
      <c r="F46" s="78"/>
      <c r="G46" s="79">
        <v>79309</v>
      </c>
      <c r="H46" s="78"/>
      <c r="I46" s="79">
        <v>75066</v>
      </c>
      <c r="J46" s="86"/>
      <c r="K46" s="49">
        <v>72647</v>
      </c>
      <c r="L46" s="77"/>
      <c r="M46" s="49">
        <v>69667</v>
      </c>
    </row>
    <row r="47" spans="1:13" s="42" customFormat="1" ht="23.1" customHeight="1" x14ac:dyDescent="0.25">
      <c r="A47" s="81"/>
      <c r="B47" s="42" t="s">
        <v>130</v>
      </c>
      <c r="C47" s="80"/>
      <c r="D47" s="80"/>
      <c r="E47" s="45"/>
      <c r="F47" s="52"/>
      <c r="G47" s="46">
        <v>51173</v>
      </c>
      <c r="H47" s="52"/>
      <c r="I47" s="46">
        <v>2210</v>
      </c>
      <c r="J47" s="53"/>
      <c r="K47" s="11">
        <v>40279</v>
      </c>
      <c r="M47" s="11">
        <v>0</v>
      </c>
    </row>
    <row r="48" spans="1:13" s="42" customFormat="1" ht="23.1" customHeight="1" x14ac:dyDescent="0.25">
      <c r="A48" s="85"/>
      <c r="B48" s="77" t="s">
        <v>106</v>
      </c>
      <c r="C48" s="44"/>
      <c r="D48" s="44"/>
      <c r="E48" s="7"/>
      <c r="F48" s="78"/>
      <c r="G48" s="79"/>
      <c r="H48" s="78"/>
      <c r="I48" s="79"/>
      <c r="J48" s="86"/>
      <c r="K48" s="49"/>
      <c r="L48" s="77"/>
      <c r="M48" s="49"/>
    </row>
    <row r="49" spans="1:13" s="42" customFormat="1" ht="23.1" customHeight="1" x14ac:dyDescent="0.25">
      <c r="A49" s="81"/>
      <c r="B49" s="77"/>
      <c r="C49" s="77" t="s">
        <v>107</v>
      </c>
      <c r="D49" s="44"/>
      <c r="E49" s="7"/>
      <c r="F49" s="52"/>
      <c r="G49" s="46">
        <v>19429</v>
      </c>
      <c r="H49" s="52"/>
      <c r="I49" s="46">
        <v>48257</v>
      </c>
      <c r="J49" s="53"/>
      <c r="K49" s="11">
        <v>17495</v>
      </c>
      <c r="M49" s="11">
        <v>45722</v>
      </c>
    </row>
    <row r="50" spans="1:13" s="42" customFormat="1" ht="23.1" customHeight="1" x14ac:dyDescent="0.25">
      <c r="B50" s="5" t="s">
        <v>24</v>
      </c>
      <c r="C50" s="2"/>
      <c r="D50" s="2"/>
      <c r="E50" s="7"/>
      <c r="F50" s="52"/>
      <c r="G50" s="15">
        <f>SUM(G44:G49)</f>
        <v>2316885</v>
      </c>
      <c r="H50" s="52"/>
      <c r="I50" s="15">
        <f>SUM(I44:I49)</f>
        <v>1831126</v>
      </c>
      <c r="J50" s="16"/>
      <c r="K50" s="15">
        <f>SUM(K44:K49)</f>
        <v>2184649</v>
      </c>
      <c r="M50" s="15">
        <f>SUM(M44:M49)</f>
        <v>1766091</v>
      </c>
    </row>
    <row r="51" spans="1:13" s="42" customFormat="1" ht="9.9499999999999993" customHeight="1" x14ac:dyDescent="0.25">
      <c r="A51" s="81"/>
      <c r="B51" s="5"/>
      <c r="C51" s="2"/>
      <c r="D51" s="2"/>
      <c r="E51" s="7"/>
      <c r="F51" s="52"/>
      <c r="G51" s="46"/>
      <c r="H51" s="52"/>
      <c r="I51" s="46"/>
      <c r="K51" s="46"/>
      <c r="M51" s="46"/>
    </row>
    <row r="52" spans="1:13" s="42" customFormat="1" ht="23.1" customHeight="1" x14ac:dyDescent="0.25">
      <c r="A52" s="81"/>
      <c r="B52" s="8" t="s">
        <v>25</v>
      </c>
      <c r="C52" s="9"/>
      <c r="D52" s="9"/>
      <c r="E52" s="7"/>
      <c r="F52" s="52"/>
      <c r="G52" s="46"/>
      <c r="H52" s="52"/>
      <c r="I52" s="46"/>
      <c r="K52" s="46"/>
      <c r="M52" s="46"/>
    </row>
    <row r="53" spans="1:13" s="42" customFormat="1" ht="23.1" customHeight="1" x14ac:dyDescent="0.25">
      <c r="A53" s="81"/>
      <c r="B53" s="77" t="s">
        <v>115</v>
      </c>
      <c r="C53" s="9"/>
      <c r="D53" s="9"/>
      <c r="E53" s="45"/>
      <c r="F53" s="52"/>
      <c r="G53" s="46">
        <v>138653</v>
      </c>
      <c r="H53" s="52"/>
      <c r="I53" s="46">
        <v>147452</v>
      </c>
      <c r="K53" s="46">
        <v>122520</v>
      </c>
      <c r="M53" s="46">
        <v>130386</v>
      </c>
    </row>
    <row r="54" spans="1:13" s="42" customFormat="1" ht="23.1" customHeight="1" x14ac:dyDescent="0.25">
      <c r="A54" s="85"/>
      <c r="B54" s="77" t="s">
        <v>108</v>
      </c>
      <c r="C54" s="75"/>
      <c r="D54" s="75"/>
      <c r="E54" s="7"/>
      <c r="F54" s="78"/>
      <c r="G54" s="79"/>
      <c r="H54" s="78"/>
      <c r="I54" s="79"/>
      <c r="J54" s="77"/>
      <c r="K54" s="79"/>
      <c r="L54" s="77"/>
      <c r="M54" s="79"/>
    </row>
    <row r="55" spans="1:13" s="42" customFormat="1" ht="23.1" customHeight="1" x14ac:dyDescent="0.25">
      <c r="A55" s="81"/>
      <c r="C55" s="42" t="s">
        <v>107</v>
      </c>
      <c r="D55" s="80"/>
      <c r="E55" s="7"/>
      <c r="F55" s="52"/>
      <c r="G55" s="46">
        <v>502381</v>
      </c>
      <c r="H55" s="52"/>
      <c r="I55" s="46">
        <v>493108</v>
      </c>
      <c r="K55" s="79">
        <v>432318</v>
      </c>
      <c r="M55" s="46">
        <v>424439</v>
      </c>
    </row>
    <row r="56" spans="1:13" s="42" customFormat="1" ht="23.1" customHeight="1" x14ac:dyDescent="0.25">
      <c r="A56" s="81"/>
      <c r="B56" s="77" t="s">
        <v>105</v>
      </c>
      <c r="C56" s="44"/>
      <c r="D56" s="44"/>
      <c r="E56" s="7"/>
      <c r="F56" s="52"/>
      <c r="G56" s="79">
        <v>10278</v>
      </c>
      <c r="H56" s="78"/>
      <c r="I56" s="79">
        <v>10319</v>
      </c>
      <c r="J56" s="77"/>
      <c r="K56" s="79">
        <v>2820</v>
      </c>
      <c r="M56" s="46">
        <v>2820</v>
      </c>
    </row>
    <row r="57" spans="1:13" s="42" customFormat="1" ht="23.1" customHeight="1" x14ac:dyDescent="0.25">
      <c r="A57" s="81"/>
      <c r="B57" s="77" t="s">
        <v>26</v>
      </c>
      <c r="C57" s="44"/>
      <c r="D57" s="44"/>
      <c r="E57" s="7"/>
      <c r="F57" s="52"/>
      <c r="G57" s="79">
        <v>9389</v>
      </c>
      <c r="H57" s="78"/>
      <c r="I57" s="79">
        <v>10930</v>
      </c>
      <c r="J57" s="77"/>
      <c r="K57" s="79">
        <v>4440</v>
      </c>
      <c r="M57" s="46">
        <v>8574</v>
      </c>
    </row>
    <row r="58" spans="1:13" s="42" customFormat="1" ht="23.1" customHeight="1" x14ac:dyDescent="0.25">
      <c r="B58" s="5" t="s">
        <v>27</v>
      </c>
      <c r="C58" s="2"/>
      <c r="D58" s="2"/>
      <c r="E58" s="7"/>
      <c r="F58" s="52"/>
      <c r="G58" s="10">
        <f>SUM(G53:G57)</f>
        <v>660701</v>
      </c>
      <c r="H58" s="52"/>
      <c r="I58" s="10">
        <f>SUM(I53:I57)</f>
        <v>661809</v>
      </c>
      <c r="K58" s="10">
        <f>SUM(K53:K57)</f>
        <v>562098</v>
      </c>
      <c r="M58" s="10">
        <f>SUM(M53:M57)</f>
        <v>566219</v>
      </c>
    </row>
    <row r="59" spans="1:13" s="42" customFormat="1" ht="9.9499999999999993" customHeight="1" x14ac:dyDescent="0.25">
      <c r="C59" s="80"/>
      <c r="D59" s="80"/>
      <c r="E59" s="7"/>
      <c r="F59" s="52"/>
      <c r="G59" s="12"/>
      <c r="H59" s="52"/>
      <c r="I59" s="12"/>
      <c r="K59" s="12"/>
      <c r="M59" s="12"/>
    </row>
    <row r="60" spans="1:13" s="42" customFormat="1" ht="23.1" customHeight="1" x14ac:dyDescent="0.25">
      <c r="B60" s="5" t="s">
        <v>28</v>
      </c>
      <c r="C60" s="2"/>
      <c r="D60" s="2"/>
      <c r="E60" s="7"/>
      <c r="F60" s="52"/>
      <c r="G60" s="17">
        <f>SUM(G50,G58)</f>
        <v>2977586</v>
      </c>
      <c r="H60" s="52"/>
      <c r="I60" s="17">
        <f>SUM(I50,I58)</f>
        <v>2492935</v>
      </c>
      <c r="K60" s="17">
        <f>SUM(K50,K58)</f>
        <v>2746747</v>
      </c>
      <c r="M60" s="17">
        <f>SUM(M50,M58)</f>
        <v>2332310</v>
      </c>
    </row>
    <row r="61" spans="1:13" s="42" customFormat="1" ht="23.1" customHeight="1" x14ac:dyDescent="0.25">
      <c r="A61" s="81"/>
      <c r="B61" s="5"/>
      <c r="C61" s="2"/>
      <c r="D61" s="2"/>
      <c r="E61" s="3"/>
      <c r="F61" s="52"/>
      <c r="G61" s="53"/>
      <c r="H61" s="52"/>
      <c r="I61" s="53"/>
    </row>
    <row r="62" spans="1:13" s="42" customFormat="1" ht="23.1" customHeight="1" x14ac:dyDescent="0.25">
      <c r="A62" s="81"/>
      <c r="B62" s="1" t="s">
        <v>0</v>
      </c>
      <c r="C62" s="2"/>
      <c r="D62" s="2"/>
      <c r="E62" s="3"/>
      <c r="G62" s="46"/>
      <c r="I62" s="46"/>
    </row>
    <row r="63" spans="1:13" s="42" customFormat="1" ht="23.1" customHeight="1" x14ac:dyDescent="0.25">
      <c r="A63" s="81"/>
      <c r="B63" s="1" t="s">
        <v>1</v>
      </c>
      <c r="C63" s="2"/>
      <c r="D63" s="2"/>
      <c r="E63" s="3"/>
      <c r="G63" s="46"/>
      <c r="I63" s="46"/>
    </row>
    <row r="64" spans="1:13" s="42" customFormat="1" ht="23.1" customHeight="1" x14ac:dyDescent="0.25">
      <c r="A64" s="81"/>
      <c r="B64" s="1" t="str">
        <f>$B$4</f>
        <v>ณ วันที่ 31 มีนาคม 2566</v>
      </c>
      <c r="C64" s="4"/>
      <c r="D64" s="4"/>
      <c r="E64" s="3"/>
      <c r="G64" s="46"/>
      <c r="I64" s="46"/>
    </row>
    <row r="65" spans="1:13" s="42" customFormat="1" ht="9.9499999999999993" customHeight="1" x14ac:dyDescent="0.25">
      <c r="A65" s="81"/>
      <c r="B65" s="5"/>
      <c r="C65" s="4"/>
      <c r="D65" s="4"/>
      <c r="E65" s="3"/>
      <c r="G65" s="46"/>
      <c r="I65" s="46"/>
    </row>
    <row r="66" spans="1:13" s="42" customFormat="1" ht="20.100000000000001" customHeight="1" x14ac:dyDescent="0.25">
      <c r="A66" s="81"/>
      <c r="B66" s="5"/>
      <c r="C66" s="2"/>
      <c r="D66" s="2"/>
      <c r="E66" s="45"/>
      <c r="G66" s="36" t="s">
        <v>2</v>
      </c>
      <c r="H66" s="36"/>
      <c r="I66" s="36"/>
      <c r="K66" s="157" t="s">
        <v>3</v>
      </c>
      <c r="L66" s="157"/>
      <c r="M66" s="157"/>
    </row>
    <row r="67" spans="1:13" s="42" customFormat="1" ht="20.100000000000001" customHeight="1" x14ac:dyDescent="0.25">
      <c r="A67" s="81"/>
      <c r="B67" s="4" t="s">
        <v>29</v>
      </c>
      <c r="C67" s="2"/>
      <c r="D67" s="2"/>
      <c r="E67" s="7"/>
      <c r="G67" s="84" t="s">
        <v>152</v>
      </c>
      <c r="H67" s="84"/>
      <c r="I67" s="84" t="s">
        <v>96</v>
      </c>
      <c r="K67" s="83" t="s">
        <v>152</v>
      </c>
      <c r="L67" s="83"/>
      <c r="M67" s="83" t="s">
        <v>96</v>
      </c>
    </row>
    <row r="68" spans="1:13" s="42" customFormat="1" ht="20.100000000000001" customHeight="1" x14ac:dyDescent="0.25">
      <c r="A68" s="81"/>
      <c r="B68" s="4"/>
      <c r="C68" s="6"/>
      <c r="D68" s="6"/>
      <c r="E68" s="77"/>
      <c r="F68" s="83"/>
      <c r="G68" s="95">
        <v>2566</v>
      </c>
      <c r="H68" s="95"/>
      <c r="I68" s="95">
        <v>2565</v>
      </c>
      <c r="J68" s="77"/>
      <c r="K68" s="95">
        <v>2566</v>
      </c>
      <c r="L68" s="77"/>
      <c r="M68" s="95">
        <v>2565</v>
      </c>
    </row>
    <row r="69" spans="1:13" s="77" customFormat="1" ht="20.100000000000001" customHeight="1" x14ac:dyDescent="0.25">
      <c r="A69" s="85"/>
      <c r="B69" s="71"/>
      <c r="C69" s="43"/>
      <c r="D69" s="43"/>
      <c r="E69" s="42"/>
      <c r="F69" s="95"/>
      <c r="G69" s="95" t="s">
        <v>181</v>
      </c>
      <c r="H69" s="95"/>
      <c r="I69" s="95"/>
      <c r="K69" s="95" t="s">
        <v>181</v>
      </c>
      <c r="M69" s="95"/>
    </row>
    <row r="70" spans="1:13" s="42" customFormat="1" ht="20.100000000000001" customHeight="1" x14ac:dyDescent="0.25">
      <c r="A70" s="81"/>
      <c r="E70" s="7"/>
      <c r="F70" s="83"/>
      <c r="G70" s="37" t="s">
        <v>104</v>
      </c>
      <c r="H70" s="37"/>
      <c r="I70" s="37"/>
      <c r="J70" s="37"/>
      <c r="K70" s="37"/>
      <c r="L70" s="84"/>
      <c r="M70" s="84"/>
    </row>
    <row r="71" spans="1:13" s="42" customFormat="1" ht="23.1" customHeight="1" x14ac:dyDescent="0.25">
      <c r="A71" s="81"/>
      <c r="B71" s="8" t="s">
        <v>30</v>
      </c>
      <c r="C71" s="9"/>
      <c r="D71" s="9"/>
      <c r="E71" s="7"/>
      <c r="F71" s="52"/>
      <c r="G71" s="53"/>
      <c r="H71" s="52"/>
      <c r="I71" s="53"/>
    </row>
    <row r="72" spans="1:13" s="42" customFormat="1" ht="23.1" customHeight="1" x14ac:dyDescent="0.25">
      <c r="A72" s="81"/>
      <c r="B72" s="42" t="s">
        <v>31</v>
      </c>
      <c r="C72" s="18"/>
      <c r="D72" s="18"/>
      <c r="E72" s="7"/>
      <c r="F72" s="52"/>
      <c r="G72" s="53"/>
      <c r="H72" s="52"/>
      <c r="I72" s="53"/>
    </row>
    <row r="73" spans="1:13" s="42" customFormat="1" ht="23.1" customHeight="1" x14ac:dyDescent="0.25">
      <c r="A73" s="81"/>
      <c r="B73" s="3"/>
      <c r="C73" s="18" t="s">
        <v>32</v>
      </c>
      <c r="D73" s="18"/>
      <c r="E73" s="7"/>
      <c r="F73" s="52"/>
      <c r="G73" s="53"/>
      <c r="H73" s="52"/>
      <c r="I73" s="53"/>
    </row>
    <row r="74" spans="1:13" s="42" customFormat="1" ht="23.1" customHeight="1" x14ac:dyDescent="0.25">
      <c r="A74" s="81"/>
      <c r="B74" s="3"/>
      <c r="C74" s="18"/>
      <c r="D74" s="18" t="s">
        <v>118</v>
      </c>
      <c r="E74" s="7"/>
      <c r="F74" s="52"/>
      <c r="G74" s="53"/>
      <c r="H74" s="52"/>
      <c r="I74" s="53"/>
    </row>
    <row r="75" spans="1:13" s="42" customFormat="1" ht="23.1" customHeight="1" thickBot="1" x14ac:dyDescent="0.3">
      <c r="D75" s="18" t="s">
        <v>119</v>
      </c>
      <c r="E75" s="7"/>
      <c r="F75" s="52"/>
      <c r="G75" s="13">
        <v>5962621</v>
      </c>
      <c r="H75" s="14"/>
      <c r="I75" s="13">
        <v>5962621</v>
      </c>
      <c r="J75" s="5"/>
      <c r="K75" s="13">
        <v>5962621</v>
      </c>
      <c r="L75" s="5"/>
      <c r="M75" s="13">
        <v>5962621</v>
      </c>
    </row>
    <row r="76" spans="1:13" s="42" customFormat="1" ht="23.1" customHeight="1" thickTop="1" x14ac:dyDescent="0.25">
      <c r="C76" s="18" t="s">
        <v>33</v>
      </c>
      <c r="E76" s="7"/>
      <c r="F76" s="52"/>
      <c r="G76" s="16"/>
      <c r="H76" s="52"/>
      <c r="I76" s="16"/>
      <c r="K76" s="16"/>
      <c r="M76" s="16"/>
    </row>
    <row r="77" spans="1:13" s="42" customFormat="1" ht="23.1" customHeight="1" x14ac:dyDescent="0.25">
      <c r="C77" s="18"/>
      <c r="D77" s="3" t="s">
        <v>118</v>
      </c>
      <c r="E77" s="7"/>
      <c r="F77" s="52"/>
      <c r="G77" s="16"/>
      <c r="H77" s="52"/>
      <c r="I77" s="16"/>
      <c r="K77" s="16"/>
      <c r="M77" s="16"/>
    </row>
    <row r="78" spans="1:13" s="42" customFormat="1" ht="23.1" customHeight="1" x14ac:dyDescent="0.25">
      <c r="A78" s="81"/>
      <c r="C78" s="80"/>
      <c r="D78" s="18" t="s">
        <v>119</v>
      </c>
      <c r="E78" s="7"/>
      <c r="F78" s="52"/>
      <c r="G78" s="46">
        <v>5962621</v>
      </c>
      <c r="H78" s="52"/>
      <c r="I78" s="46">
        <v>5962621</v>
      </c>
      <c r="K78" s="46">
        <v>5962621</v>
      </c>
      <c r="M78" s="46">
        <v>5962621</v>
      </c>
    </row>
    <row r="79" spans="1:13" s="42" customFormat="1" ht="23.1" customHeight="1" x14ac:dyDescent="0.25">
      <c r="A79" s="81"/>
      <c r="B79" s="42" t="s">
        <v>34</v>
      </c>
      <c r="C79" s="80"/>
      <c r="D79" s="80"/>
      <c r="E79" s="7"/>
      <c r="F79" s="52"/>
      <c r="G79" s="46">
        <v>1133594</v>
      </c>
      <c r="H79" s="52"/>
      <c r="I79" s="46">
        <v>1133594</v>
      </c>
      <c r="K79" s="46">
        <v>1133594</v>
      </c>
      <c r="M79" s="46">
        <v>1133594</v>
      </c>
    </row>
    <row r="80" spans="1:13" s="42" customFormat="1" ht="23.1" customHeight="1" x14ac:dyDescent="0.25">
      <c r="A80" s="81"/>
      <c r="B80" s="77" t="s">
        <v>134</v>
      </c>
      <c r="D80" s="80"/>
      <c r="E80" s="7"/>
      <c r="F80" s="52"/>
      <c r="G80" s="46">
        <v>211060</v>
      </c>
      <c r="H80" s="52"/>
      <c r="I80" s="46">
        <v>211060</v>
      </c>
      <c r="K80" s="46">
        <v>274225</v>
      </c>
      <c r="M80" s="46">
        <v>274225</v>
      </c>
    </row>
    <row r="81" spans="1:13" s="42" customFormat="1" ht="23.1" customHeight="1" x14ac:dyDescent="0.25">
      <c r="A81" s="81"/>
      <c r="B81" s="42" t="s">
        <v>35</v>
      </c>
      <c r="C81" s="18"/>
      <c r="D81" s="18"/>
      <c r="E81" s="7"/>
      <c r="F81" s="52"/>
      <c r="G81" s="46"/>
      <c r="H81" s="52"/>
      <c r="I81" s="46"/>
      <c r="K81" s="46"/>
      <c r="M81" s="46"/>
    </row>
    <row r="82" spans="1:13" s="42" customFormat="1" ht="23.1" customHeight="1" x14ac:dyDescent="0.25">
      <c r="A82" s="81"/>
      <c r="C82" s="18" t="s">
        <v>36</v>
      </c>
      <c r="D82" s="80"/>
      <c r="E82" s="7"/>
      <c r="F82" s="52"/>
      <c r="G82" s="46"/>
      <c r="H82" s="52"/>
      <c r="I82" s="46"/>
      <c r="K82" s="46"/>
      <c r="M82" s="46"/>
    </row>
    <row r="83" spans="1:13" s="42" customFormat="1" ht="23.1" customHeight="1" x14ac:dyDescent="0.25">
      <c r="A83" s="81"/>
      <c r="C83" s="80"/>
      <c r="D83" s="80" t="s">
        <v>37</v>
      </c>
      <c r="E83" s="7"/>
      <c r="F83" s="52"/>
      <c r="G83" s="46">
        <v>267056</v>
      </c>
      <c r="H83" s="52"/>
      <c r="I83" s="46">
        <v>267056</v>
      </c>
      <c r="K83" s="46">
        <v>267056</v>
      </c>
      <c r="M83" s="46">
        <v>267056</v>
      </c>
    </row>
    <row r="84" spans="1:13" s="42" customFormat="1" ht="23.1" customHeight="1" x14ac:dyDescent="0.25">
      <c r="A84" s="81"/>
      <c r="C84" s="18" t="s">
        <v>38</v>
      </c>
      <c r="D84" s="80"/>
      <c r="E84" s="45"/>
      <c r="F84" s="52"/>
      <c r="G84" s="46">
        <v>1301174</v>
      </c>
      <c r="H84" s="52"/>
      <c r="I84" s="46">
        <v>1279391</v>
      </c>
      <c r="K84" s="46">
        <v>1471689</v>
      </c>
      <c r="M84" s="46">
        <v>1492389</v>
      </c>
    </row>
    <row r="85" spans="1:13" s="42" customFormat="1" ht="23.1" customHeight="1" x14ac:dyDescent="0.25">
      <c r="A85" s="85"/>
      <c r="B85" s="77" t="s">
        <v>39</v>
      </c>
      <c r="C85" s="112"/>
      <c r="D85" s="44"/>
      <c r="E85" s="7"/>
      <c r="F85" s="78"/>
      <c r="G85" s="79">
        <v>-44291</v>
      </c>
      <c r="H85" s="78"/>
      <c r="I85" s="79">
        <v>-44139</v>
      </c>
      <c r="J85" s="77"/>
      <c r="K85" s="79">
        <v>0</v>
      </c>
      <c r="L85" s="77"/>
      <c r="M85" s="79">
        <v>0</v>
      </c>
    </row>
    <row r="86" spans="1:13" s="42" customFormat="1" ht="23.1" customHeight="1" x14ac:dyDescent="0.25">
      <c r="B86" s="5" t="s">
        <v>170</v>
      </c>
      <c r="C86" s="2"/>
      <c r="D86" s="2"/>
      <c r="E86" s="7"/>
      <c r="F86" s="52"/>
      <c r="G86" s="15">
        <f>SUM(G78:G85)</f>
        <v>8831214</v>
      </c>
      <c r="H86" s="52"/>
      <c r="I86" s="15">
        <f>SUM(I78:I85)</f>
        <v>8809583</v>
      </c>
      <c r="K86" s="15">
        <f>SUM(K78:K85)</f>
        <v>9109185</v>
      </c>
      <c r="M86" s="15">
        <f>SUM(M78:M85)</f>
        <v>9129885</v>
      </c>
    </row>
    <row r="87" spans="1:13" s="5" customFormat="1" ht="21.95" customHeight="1" x14ac:dyDescent="0.25">
      <c r="A87" s="151"/>
      <c r="B87" s="80" t="s">
        <v>40</v>
      </c>
      <c r="C87" s="2"/>
      <c r="D87" s="2"/>
      <c r="E87" s="7"/>
      <c r="F87" s="14"/>
      <c r="G87" s="46">
        <v>7240</v>
      </c>
      <c r="H87" s="52"/>
      <c r="I87" s="46">
        <v>7511</v>
      </c>
      <c r="J87" s="42"/>
      <c r="K87" s="46">
        <v>0</v>
      </c>
      <c r="L87" s="42"/>
      <c r="M87" s="46">
        <v>0</v>
      </c>
    </row>
    <row r="88" spans="1:13" s="42" customFormat="1" ht="23.1" customHeight="1" x14ac:dyDescent="0.25">
      <c r="B88" s="5" t="s">
        <v>41</v>
      </c>
      <c r="C88" s="2"/>
      <c r="D88" s="2"/>
      <c r="E88" s="3"/>
      <c r="F88" s="52"/>
      <c r="G88" s="15">
        <f>SUM(G86,G87)</f>
        <v>8838454</v>
      </c>
      <c r="H88" s="52"/>
      <c r="I88" s="15">
        <f>SUM(I86,I87)</f>
        <v>8817094</v>
      </c>
      <c r="K88" s="15">
        <f>SUM(K86,K87)</f>
        <v>9109185</v>
      </c>
      <c r="M88" s="15">
        <f>SUM(M86)</f>
        <v>9129885</v>
      </c>
    </row>
    <row r="89" spans="1:13" s="42" customFormat="1" ht="9.9499999999999993" customHeight="1" x14ac:dyDescent="0.25">
      <c r="B89" s="5"/>
      <c r="C89" s="2"/>
      <c r="D89" s="2"/>
      <c r="E89" s="81"/>
      <c r="F89" s="52"/>
      <c r="G89" s="12"/>
      <c r="H89" s="52"/>
      <c r="I89" s="12"/>
      <c r="K89" s="12"/>
      <c r="M89" s="12"/>
    </row>
    <row r="90" spans="1:13" s="42" customFormat="1" ht="23.1" customHeight="1" thickBot="1" x14ac:dyDescent="0.3">
      <c r="B90" s="5" t="s">
        <v>42</v>
      </c>
      <c r="C90" s="2"/>
      <c r="D90" s="2"/>
      <c r="E90" s="81"/>
      <c r="F90" s="52"/>
      <c r="G90" s="13">
        <f>SUM(G60,G88)</f>
        <v>11816040</v>
      </c>
      <c r="H90" s="52"/>
      <c r="I90" s="13">
        <f>SUM(I60,I88)</f>
        <v>11310029</v>
      </c>
      <c r="J90" s="46"/>
      <c r="K90" s="13">
        <f>SUM(K60,K86)</f>
        <v>11855932</v>
      </c>
      <c r="M90" s="13">
        <f>SUM(M60,M86)</f>
        <v>11462195</v>
      </c>
    </row>
    <row r="91" spans="1:13" s="42" customFormat="1" ht="23.1" customHeight="1" thickTop="1" x14ac:dyDescent="0.25">
      <c r="A91" s="81"/>
      <c r="B91" s="5"/>
      <c r="C91" s="2"/>
      <c r="D91" s="2"/>
      <c r="E91" s="81"/>
      <c r="G91" s="46"/>
      <c r="I91" s="46"/>
      <c r="J91" s="46"/>
    </row>
  </sheetData>
  <mergeCells count="3">
    <mergeCell ref="K38:M38"/>
    <mergeCell ref="K66:M66"/>
    <mergeCell ref="K6:M6"/>
  </mergeCells>
  <pageMargins left="0.74803149606299213" right="0.51181102362204722" top="0.74803149606299213" bottom="0.51181102362204722" header="0.51181102362204722" footer="0.23622047244094491"/>
  <pageSetup paperSize="9" firstPageNumber="3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1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1" customWidth="1"/>
    <col min="4" max="4" width="33.85546875" style="81" customWidth="1"/>
    <col min="5" max="5" width="5.28515625" style="81" customWidth="1"/>
    <col min="6" max="6" width="0.85546875" style="81" customWidth="1"/>
    <col min="7" max="7" width="10.7109375" style="87" customWidth="1"/>
    <col min="8" max="8" width="0.85546875" style="81" customWidth="1"/>
    <col min="9" max="9" width="10.7109375" style="87" customWidth="1"/>
    <col min="10" max="10" width="0.85546875" style="81" customWidth="1"/>
    <col min="11" max="11" width="10.7109375" style="81" customWidth="1"/>
    <col min="12" max="12" width="0.85546875" style="81" customWidth="1"/>
    <col min="13" max="13" width="10.7109375" style="81" customWidth="1"/>
    <col min="14" max="16384" width="9.140625" style="81"/>
  </cols>
  <sheetData>
    <row r="1" spans="1:13" ht="9.9499999999999993" customHeight="1" x14ac:dyDescent="0.25">
      <c r="G1" s="81"/>
      <c r="I1" s="81"/>
    </row>
    <row r="2" spans="1:13" s="42" customFormat="1" ht="20.100000000000001" customHeight="1" x14ac:dyDescent="0.25">
      <c r="A2" s="81"/>
      <c r="B2" s="1" t="s">
        <v>0</v>
      </c>
      <c r="C2" s="2"/>
      <c r="D2" s="2"/>
      <c r="E2" s="8"/>
      <c r="G2" s="46"/>
      <c r="I2" s="46"/>
      <c r="J2" s="88"/>
    </row>
    <row r="3" spans="1:13" s="42" customFormat="1" ht="20.100000000000001" customHeight="1" x14ac:dyDescent="0.25">
      <c r="A3" s="81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0.100000000000001" customHeight="1" x14ac:dyDescent="0.25">
      <c r="A4" s="81"/>
      <c r="B4" s="5" t="s">
        <v>182</v>
      </c>
      <c r="C4" s="4"/>
      <c r="D4" s="4"/>
      <c r="E4" s="3"/>
      <c r="G4" s="46"/>
      <c r="I4" s="46"/>
    </row>
    <row r="5" spans="1:13" s="42" customFormat="1" ht="9.9499999999999993" customHeight="1" x14ac:dyDescent="0.25">
      <c r="A5" s="81"/>
      <c r="B5" s="5"/>
      <c r="C5" s="2"/>
      <c r="D5" s="2"/>
      <c r="E5" s="7"/>
      <c r="M5" s="89"/>
    </row>
    <row r="6" spans="1:13" s="42" customFormat="1" ht="20.100000000000001" customHeight="1" x14ac:dyDescent="0.25">
      <c r="A6" s="81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4"/>
      <c r="M6" s="36"/>
    </row>
    <row r="7" spans="1:13" s="42" customFormat="1" ht="20.100000000000001" customHeight="1" x14ac:dyDescent="0.25">
      <c r="A7" s="81"/>
      <c r="B7" s="5"/>
      <c r="C7" s="2"/>
      <c r="D7" s="2"/>
      <c r="E7" s="7" t="s">
        <v>183</v>
      </c>
      <c r="G7" s="83">
        <v>2566</v>
      </c>
      <c r="I7" s="83">
        <v>2565</v>
      </c>
      <c r="K7" s="83">
        <v>2566</v>
      </c>
      <c r="M7" s="83">
        <v>2565</v>
      </c>
    </row>
    <row r="8" spans="1:13" s="42" customFormat="1" ht="20.100000000000001" customHeight="1" x14ac:dyDescent="0.25">
      <c r="A8" s="81"/>
      <c r="B8" s="5"/>
      <c r="C8" s="2"/>
      <c r="D8" s="2"/>
      <c r="F8" s="83"/>
      <c r="G8" s="37" t="s">
        <v>104</v>
      </c>
      <c r="H8" s="37"/>
      <c r="I8" s="37"/>
      <c r="J8" s="84"/>
      <c r="K8" s="37"/>
      <c r="L8" s="37"/>
      <c r="M8" s="37"/>
    </row>
    <row r="9" spans="1:13" s="42" customFormat="1" ht="20.45" customHeight="1" x14ac:dyDescent="0.25">
      <c r="A9" s="81"/>
      <c r="B9" s="42" t="s">
        <v>132</v>
      </c>
      <c r="C9" s="80"/>
      <c r="D9" s="80"/>
      <c r="E9" s="7">
        <v>3</v>
      </c>
      <c r="G9" s="49">
        <v>3432397</v>
      </c>
      <c r="H9" s="49"/>
      <c r="I9" s="49">
        <v>3230582</v>
      </c>
      <c r="K9" s="11">
        <v>3271609</v>
      </c>
      <c r="L9" s="53"/>
      <c r="M9" s="11">
        <v>3232249</v>
      </c>
    </row>
    <row r="10" spans="1:13" s="42" customFormat="1" ht="20.45" customHeight="1" x14ac:dyDescent="0.25">
      <c r="A10" s="81"/>
      <c r="B10" s="42" t="s">
        <v>135</v>
      </c>
      <c r="C10" s="80"/>
      <c r="D10" s="80"/>
      <c r="E10" s="7"/>
      <c r="G10" s="49">
        <v>25200</v>
      </c>
      <c r="H10" s="49"/>
      <c r="I10" s="49">
        <v>0</v>
      </c>
      <c r="K10" s="11">
        <v>25200</v>
      </c>
      <c r="L10" s="53"/>
      <c r="M10" s="11">
        <v>0</v>
      </c>
    </row>
    <row r="11" spans="1:13" s="42" customFormat="1" ht="20.45" customHeight="1" x14ac:dyDescent="0.25">
      <c r="A11" s="81"/>
      <c r="B11" s="42" t="s">
        <v>133</v>
      </c>
      <c r="C11" s="80"/>
      <c r="D11" s="80"/>
      <c r="E11" s="7">
        <v>3</v>
      </c>
      <c r="G11" s="135">
        <v>-2504318</v>
      </c>
      <c r="H11" s="135"/>
      <c r="I11" s="135">
        <v>-2329105</v>
      </c>
      <c r="J11" s="124"/>
      <c r="K11" s="135">
        <v>-2462011</v>
      </c>
      <c r="L11" s="136"/>
      <c r="M11" s="135">
        <v>-2439246</v>
      </c>
    </row>
    <row r="12" spans="1:13" s="42" customFormat="1" ht="20.45" customHeight="1" x14ac:dyDescent="0.25">
      <c r="A12" s="81"/>
      <c r="B12" s="42" t="s">
        <v>136</v>
      </c>
      <c r="C12" s="80"/>
      <c r="D12" s="80"/>
      <c r="E12" s="7"/>
      <c r="G12" s="19">
        <v>-6482</v>
      </c>
      <c r="H12" s="135"/>
      <c r="I12" s="19">
        <v>0</v>
      </c>
      <c r="J12" s="124"/>
      <c r="K12" s="19">
        <v>-6482</v>
      </c>
      <c r="L12" s="136"/>
      <c r="M12" s="19">
        <v>0</v>
      </c>
    </row>
    <row r="13" spans="1:13" s="42" customFormat="1" ht="20.45" customHeight="1" x14ac:dyDescent="0.25">
      <c r="B13" s="5" t="s">
        <v>45</v>
      </c>
      <c r="C13" s="2"/>
      <c r="D13" s="2"/>
      <c r="E13" s="7"/>
      <c r="G13" s="20">
        <f>SUM(G9:G12)</f>
        <v>946797</v>
      </c>
      <c r="I13" s="20">
        <f>SUM(I9:I12)</f>
        <v>901477</v>
      </c>
      <c r="K13" s="20">
        <f>SUM(K9:K12)</f>
        <v>828316</v>
      </c>
      <c r="L13" s="16"/>
      <c r="M13" s="20">
        <f>SUM(M9:M12)</f>
        <v>793003</v>
      </c>
    </row>
    <row r="14" spans="1:13" s="42" customFormat="1" ht="5.0999999999999996" customHeight="1" x14ac:dyDescent="0.25">
      <c r="A14" s="81"/>
      <c r="B14" s="5"/>
      <c r="C14" s="2"/>
      <c r="D14" s="2"/>
      <c r="E14" s="7"/>
      <c r="G14" s="11"/>
      <c r="I14" s="11"/>
      <c r="K14" s="11"/>
      <c r="L14" s="53"/>
      <c r="M14" s="11"/>
    </row>
    <row r="15" spans="1:13" s="42" customFormat="1" ht="20.45" customHeight="1" x14ac:dyDescent="0.25">
      <c r="A15" s="81"/>
      <c r="B15" s="42" t="s">
        <v>46</v>
      </c>
      <c r="C15" s="80"/>
      <c r="D15" s="80"/>
      <c r="E15" s="7" t="s">
        <v>185</v>
      </c>
      <c r="G15" s="19">
        <v>20292</v>
      </c>
      <c r="H15" s="135"/>
      <c r="I15" s="134">
        <v>26326</v>
      </c>
      <c r="K15" s="19">
        <v>27549</v>
      </c>
      <c r="L15" s="53"/>
      <c r="M15" s="19">
        <v>181924</v>
      </c>
    </row>
    <row r="16" spans="1:13" s="42" customFormat="1" ht="20.45" customHeight="1" x14ac:dyDescent="0.25">
      <c r="B16" s="5" t="s">
        <v>47</v>
      </c>
      <c r="C16" s="2"/>
      <c r="D16" s="80"/>
      <c r="E16" s="7"/>
      <c r="G16" s="20">
        <f>SUM(G13,G15)</f>
        <v>967089</v>
      </c>
      <c r="I16" s="20">
        <f>SUM(I13,I15)</f>
        <v>927803</v>
      </c>
      <c r="K16" s="20">
        <f>SUM(K13,K15)</f>
        <v>855865</v>
      </c>
      <c r="L16" s="53"/>
      <c r="M16" s="20">
        <f>SUM(M13,M15)</f>
        <v>974927</v>
      </c>
    </row>
    <row r="17" spans="1:13" s="42" customFormat="1" ht="5.0999999999999996" customHeight="1" x14ac:dyDescent="0.25">
      <c r="A17" s="81"/>
      <c r="B17" s="5"/>
      <c r="C17" s="2"/>
      <c r="D17" s="2"/>
      <c r="E17" s="7"/>
      <c r="G17" s="11"/>
      <c r="I17" s="11"/>
      <c r="K17" s="11"/>
      <c r="L17" s="53"/>
      <c r="M17" s="11"/>
    </row>
    <row r="18" spans="1:13" s="42" customFormat="1" ht="20.45" customHeight="1" x14ac:dyDescent="0.25">
      <c r="A18" s="81"/>
      <c r="B18" s="42" t="s">
        <v>48</v>
      </c>
      <c r="C18" s="80"/>
      <c r="D18" s="80"/>
      <c r="E18" s="7"/>
      <c r="G18" s="49">
        <v>-491796</v>
      </c>
      <c r="H18" s="11"/>
      <c r="I18" s="11">
        <v>-503309</v>
      </c>
      <c r="K18" s="11">
        <v>-448669</v>
      </c>
      <c r="L18" s="53"/>
      <c r="M18" s="11">
        <v>-451669</v>
      </c>
    </row>
    <row r="19" spans="1:13" s="42" customFormat="1" ht="20.45" customHeight="1" x14ac:dyDescent="0.25">
      <c r="A19" s="81"/>
      <c r="B19" s="42" t="s">
        <v>49</v>
      </c>
      <c r="C19" s="80"/>
      <c r="D19" s="80"/>
      <c r="E19" s="7"/>
      <c r="G19" s="11">
        <v>-148089</v>
      </c>
      <c r="H19" s="11"/>
      <c r="I19" s="11">
        <v>-158576</v>
      </c>
      <c r="K19" s="11">
        <v>-132989</v>
      </c>
      <c r="L19" s="53"/>
      <c r="M19" s="11">
        <v>-144990</v>
      </c>
    </row>
    <row r="20" spans="1:13" s="42" customFormat="1" ht="20.45" customHeight="1" x14ac:dyDescent="0.25">
      <c r="B20" s="5" t="s">
        <v>50</v>
      </c>
      <c r="C20" s="2"/>
      <c r="D20" s="2"/>
      <c r="E20" s="7"/>
      <c r="G20" s="21">
        <f>SUM(G18:G19)</f>
        <v>-639885</v>
      </c>
      <c r="I20" s="21">
        <f>SUM(I18:I19)</f>
        <v>-661885</v>
      </c>
      <c r="K20" s="21">
        <f>SUM(K18:K19)</f>
        <v>-581658</v>
      </c>
      <c r="L20" s="16"/>
      <c r="M20" s="21">
        <f>SUM(M18:M19)</f>
        <v>-596659</v>
      </c>
    </row>
    <row r="21" spans="1:13" s="42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45" customHeight="1" x14ac:dyDescent="0.25">
      <c r="B22" s="5" t="s">
        <v>51</v>
      </c>
      <c r="C22" s="2"/>
      <c r="D22" s="2"/>
      <c r="E22" s="7"/>
      <c r="G22" s="20">
        <f>SUM(G16,G20)</f>
        <v>327204</v>
      </c>
      <c r="I22" s="20">
        <f>SUM(I16,I20)</f>
        <v>265918</v>
      </c>
      <c r="K22" s="20">
        <f>SUM(K16,K20)</f>
        <v>274207</v>
      </c>
      <c r="L22" s="16"/>
      <c r="M22" s="20">
        <f>SUM(M16,M20)</f>
        <v>378268</v>
      </c>
    </row>
    <row r="23" spans="1:13" s="42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45" customHeight="1" x14ac:dyDescent="0.25">
      <c r="B24" s="42" t="s">
        <v>52</v>
      </c>
      <c r="C24" s="80"/>
      <c r="D24" s="2"/>
      <c r="E24" s="7"/>
      <c r="G24" s="134">
        <v>-1383</v>
      </c>
      <c r="H24" s="11"/>
      <c r="I24" s="19">
        <v>-891</v>
      </c>
      <c r="K24" s="19">
        <v>-1242</v>
      </c>
      <c r="L24" s="16"/>
      <c r="M24" s="19">
        <v>-868</v>
      </c>
    </row>
    <row r="25" spans="1:13" s="42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45" customHeight="1" x14ac:dyDescent="0.25">
      <c r="B26" s="5" t="s">
        <v>53</v>
      </c>
      <c r="C26" s="2"/>
      <c r="D26" s="2"/>
      <c r="E26" s="7"/>
      <c r="G26" s="20">
        <f>SUM(G22,G24)</f>
        <v>325821</v>
      </c>
      <c r="I26" s="20">
        <f>SUM(I22,I24)</f>
        <v>265027</v>
      </c>
      <c r="K26" s="20">
        <f>SUM(K22,K24)</f>
        <v>272965</v>
      </c>
      <c r="L26" s="16"/>
      <c r="M26" s="20">
        <f>SUM(M22,M24)</f>
        <v>377400</v>
      </c>
    </row>
    <row r="27" spans="1:13" s="42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5">
      <c r="A28" s="81"/>
      <c r="B28" s="42" t="s">
        <v>54</v>
      </c>
      <c r="C28" s="80"/>
      <c r="D28" s="80"/>
      <c r="E28" s="7"/>
      <c r="G28" s="19">
        <v>-65703</v>
      </c>
      <c r="I28" s="19">
        <v>-53445</v>
      </c>
      <c r="K28" s="19">
        <v>-55160</v>
      </c>
      <c r="L28" s="53"/>
      <c r="M28" s="19">
        <v>-45535</v>
      </c>
    </row>
    <row r="29" spans="1:13" s="42" customFormat="1" ht="20.45" customHeight="1" thickBot="1" x14ac:dyDescent="0.3">
      <c r="B29" s="5" t="s">
        <v>110</v>
      </c>
      <c r="C29" s="2"/>
      <c r="D29" s="2"/>
      <c r="F29" s="52"/>
      <c r="G29" s="22">
        <f>SUM(G26,G28)</f>
        <v>260118</v>
      </c>
      <c r="H29" s="52"/>
      <c r="I29" s="22">
        <f>SUM(I26,I28)</f>
        <v>211582</v>
      </c>
      <c r="K29" s="22">
        <f>SUM(K26,K28)</f>
        <v>217805</v>
      </c>
      <c r="L29" s="16"/>
      <c r="M29" s="22">
        <f>SUM(M26,M28)</f>
        <v>331865</v>
      </c>
    </row>
    <row r="30" spans="1:13" s="42" customFormat="1" ht="5.0999999999999996" customHeight="1" thickTop="1" x14ac:dyDescent="0.25">
      <c r="A30" s="81"/>
      <c r="B30" s="5"/>
      <c r="C30" s="2"/>
      <c r="D30" s="2"/>
      <c r="G30" s="11"/>
      <c r="I30" s="11"/>
      <c r="M30" s="11"/>
    </row>
    <row r="31" spans="1:13" s="42" customFormat="1" ht="20.45" customHeight="1" x14ac:dyDescent="0.25">
      <c r="A31" s="81"/>
      <c r="B31" s="90" t="s">
        <v>113</v>
      </c>
      <c r="C31" s="4"/>
      <c r="D31" s="2"/>
      <c r="G31" s="11"/>
      <c r="I31" s="11"/>
      <c r="M31" s="11"/>
    </row>
    <row r="32" spans="1:13" s="42" customFormat="1" ht="20.45" customHeight="1" x14ac:dyDescent="0.25">
      <c r="C32" s="43" t="s">
        <v>55</v>
      </c>
      <c r="D32" s="43"/>
      <c r="G32" s="20">
        <v>260288</v>
      </c>
      <c r="I32" s="20">
        <f>I29-I33</f>
        <v>211582</v>
      </c>
      <c r="K32" s="20">
        <f>K29</f>
        <v>217805</v>
      </c>
      <c r="M32" s="20">
        <f>M29</f>
        <v>331865</v>
      </c>
    </row>
    <row r="33" spans="1:13" s="42" customFormat="1" ht="20.45" customHeight="1" x14ac:dyDescent="0.25">
      <c r="A33" s="81"/>
      <c r="C33" s="80" t="s">
        <v>56</v>
      </c>
      <c r="D33" s="2"/>
      <c r="G33" s="11">
        <v>-170</v>
      </c>
      <c r="I33" s="11">
        <v>0</v>
      </c>
      <c r="K33" s="11">
        <v>0</v>
      </c>
      <c r="M33" s="11">
        <v>0</v>
      </c>
    </row>
    <row r="34" spans="1:13" s="42" customFormat="1" ht="20.45" customHeight="1" thickBot="1" x14ac:dyDescent="0.3">
      <c r="A34" s="81"/>
      <c r="B34" s="5"/>
      <c r="C34" s="2"/>
      <c r="D34" s="2"/>
      <c r="G34" s="51">
        <f>SUM(G32:G33)</f>
        <v>260118</v>
      </c>
      <c r="H34" s="52"/>
      <c r="I34" s="51">
        <f>SUM(I32:I33)</f>
        <v>211582</v>
      </c>
      <c r="K34" s="51">
        <f>SUM(K32:K33)</f>
        <v>217805</v>
      </c>
      <c r="L34" s="53"/>
      <c r="M34" s="51">
        <f>SUM(M32:M33)</f>
        <v>331865</v>
      </c>
    </row>
    <row r="35" spans="1:13" s="42" customFormat="1" ht="5.0999999999999996" customHeight="1" thickTop="1" x14ac:dyDescent="0.25">
      <c r="A35" s="81"/>
      <c r="B35" s="5"/>
      <c r="C35" s="2"/>
      <c r="D35" s="2"/>
      <c r="G35" s="11"/>
      <c r="I35" s="11"/>
      <c r="K35" s="11"/>
      <c r="M35" s="11"/>
    </row>
    <row r="36" spans="1:13" s="42" customFormat="1" ht="20.45" customHeight="1" thickBot="1" x14ac:dyDescent="0.3">
      <c r="A36" s="81"/>
      <c r="B36" s="5" t="s">
        <v>57</v>
      </c>
      <c r="C36" s="9"/>
      <c r="D36" s="9"/>
      <c r="G36" s="23">
        <v>0.04</v>
      </c>
      <c r="H36" s="91"/>
      <c r="I36" s="120">
        <v>0.04</v>
      </c>
      <c r="K36" s="23">
        <v>0.04</v>
      </c>
      <c r="M36" s="23">
        <v>0.06</v>
      </c>
    </row>
    <row r="37" spans="1:13" s="42" customFormat="1" ht="23.1" customHeight="1" thickTop="1" x14ac:dyDescent="0.25">
      <c r="A37" s="81"/>
      <c r="C37" s="80"/>
      <c r="D37" s="80"/>
      <c r="E37" s="3"/>
      <c r="G37" s="46"/>
      <c r="I37" s="46"/>
    </row>
    <row r="38" spans="1:13" s="42" customFormat="1" ht="20.100000000000001" customHeight="1" x14ac:dyDescent="0.25">
      <c r="A38" s="81"/>
      <c r="B38" s="1" t="s">
        <v>0</v>
      </c>
      <c r="C38" s="2"/>
      <c r="D38" s="2"/>
      <c r="E38" s="8"/>
      <c r="G38" s="46"/>
      <c r="I38" s="46"/>
    </row>
    <row r="39" spans="1:13" s="42" customFormat="1" ht="20.100000000000001" customHeight="1" x14ac:dyDescent="0.25">
      <c r="A39" s="81"/>
      <c r="B39" s="1" t="s">
        <v>58</v>
      </c>
      <c r="C39" s="2"/>
      <c r="D39" s="2"/>
      <c r="E39" s="8" t="s">
        <v>44</v>
      </c>
      <c r="G39" s="46"/>
      <c r="I39" s="46"/>
    </row>
    <row r="40" spans="1:13" s="42" customFormat="1" ht="20.100000000000001" customHeight="1" x14ac:dyDescent="0.25">
      <c r="A40" s="81"/>
      <c r="B40" s="5" t="str">
        <f>B4</f>
        <v>สำหรับงวดสามเดือนสิ้นสุดวันที่ 31 มีนาคม 2566 (ไม่ได้ตรวจสอบ)</v>
      </c>
      <c r="C40" s="4"/>
      <c r="D40" s="4"/>
      <c r="E40" s="3"/>
      <c r="G40" s="46"/>
      <c r="I40" s="46"/>
    </row>
    <row r="41" spans="1:13" s="42" customFormat="1" ht="9.9499999999999993" customHeight="1" x14ac:dyDescent="0.25">
      <c r="A41" s="81"/>
      <c r="B41" s="5"/>
      <c r="C41" s="2"/>
      <c r="D41" s="2"/>
      <c r="E41" s="7"/>
      <c r="M41" s="89"/>
    </row>
    <row r="42" spans="1:13" s="42" customFormat="1" ht="20.100000000000001" customHeight="1" x14ac:dyDescent="0.25">
      <c r="A42" s="81"/>
      <c r="B42" s="5"/>
      <c r="C42" s="2"/>
      <c r="D42" s="2"/>
      <c r="E42" s="7"/>
      <c r="G42" s="36" t="s">
        <v>2</v>
      </c>
      <c r="H42" s="36"/>
      <c r="I42" s="36"/>
      <c r="K42" s="36" t="s">
        <v>3</v>
      </c>
      <c r="L42" s="84"/>
      <c r="M42" s="36"/>
    </row>
    <row r="43" spans="1:13" s="42" customFormat="1" ht="20.100000000000001" customHeight="1" x14ac:dyDescent="0.25">
      <c r="A43" s="81"/>
      <c r="B43" s="5"/>
      <c r="C43" s="2"/>
      <c r="D43" s="2"/>
      <c r="E43" s="7"/>
      <c r="G43" s="83">
        <v>2566</v>
      </c>
      <c r="I43" s="83">
        <v>2565</v>
      </c>
      <c r="K43" s="83">
        <v>2566</v>
      </c>
      <c r="M43" s="83">
        <v>2565</v>
      </c>
    </row>
    <row r="44" spans="1:13" s="42" customFormat="1" ht="20.100000000000001" customHeight="1" x14ac:dyDescent="0.25">
      <c r="A44" s="81"/>
      <c r="B44" s="5"/>
      <c r="C44" s="2"/>
      <c r="D44" s="2"/>
      <c r="E44" s="7"/>
      <c r="F44" s="83"/>
      <c r="G44" s="37" t="s">
        <v>104</v>
      </c>
      <c r="H44" s="37"/>
      <c r="I44" s="37"/>
      <c r="J44" s="84"/>
      <c r="K44" s="37"/>
      <c r="L44" s="37"/>
      <c r="M44" s="37"/>
    </row>
    <row r="45" spans="1:13" s="42" customFormat="1" ht="20.45" customHeight="1" x14ac:dyDescent="0.25">
      <c r="A45" s="85"/>
      <c r="B45" s="5" t="s">
        <v>110</v>
      </c>
      <c r="C45" s="2"/>
      <c r="D45" s="80"/>
      <c r="E45" s="7"/>
      <c r="G45" s="20">
        <f>G29</f>
        <v>260118</v>
      </c>
      <c r="I45" s="20">
        <f>I29</f>
        <v>211582</v>
      </c>
      <c r="K45" s="20">
        <f>K29</f>
        <v>217805</v>
      </c>
      <c r="M45" s="20">
        <f>M29</f>
        <v>331865</v>
      </c>
    </row>
    <row r="46" spans="1:13" s="42" customFormat="1" ht="5.0999999999999996" customHeight="1" x14ac:dyDescent="0.25">
      <c r="A46" s="85"/>
      <c r="C46" s="80"/>
      <c r="D46" s="80"/>
      <c r="E46" s="7"/>
      <c r="G46" s="46"/>
      <c r="I46" s="46"/>
      <c r="M46" s="46"/>
    </row>
    <row r="47" spans="1:13" s="42" customFormat="1" ht="20.45" customHeight="1" x14ac:dyDescent="0.25">
      <c r="A47" s="85"/>
      <c r="B47" s="5" t="s">
        <v>59</v>
      </c>
      <c r="C47" s="2"/>
      <c r="D47" s="80"/>
      <c r="E47" s="7"/>
      <c r="G47" s="114"/>
      <c r="H47" s="125"/>
      <c r="I47" s="114"/>
      <c r="J47" s="114"/>
      <c r="K47" s="114"/>
      <c r="L47" s="114"/>
      <c r="M47" s="114"/>
    </row>
    <row r="48" spans="1:13" s="42" customFormat="1" ht="20.45" customHeight="1" x14ac:dyDescent="0.25">
      <c r="A48" s="81"/>
      <c r="B48" s="8" t="s">
        <v>167</v>
      </c>
      <c r="C48" s="80"/>
      <c r="D48" s="80"/>
      <c r="E48" s="7"/>
      <c r="G48" s="46"/>
      <c r="I48" s="46"/>
      <c r="K48" s="46"/>
      <c r="M48" s="46"/>
    </row>
    <row r="49" spans="1:13" s="42" customFormat="1" ht="20.45" customHeight="1" x14ac:dyDescent="0.25">
      <c r="A49" s="81"/>
      <c r="B49" s="8"/>
      <c r="C49" s="8" t="s">
        <v>140</v>
      </c>
      <c r="D49" s="80"/>
      <c r="E49" s="7"/>
      <c r="G49" s="46"/>
      <c r="I49" s="46"/>
      <c r="K49" s="46"/>
      <c r="M49" s="46"/>
    </row>
    <row r="50" spans="1:13" s="42" customFormat="1" ht="20.45" customHeight="1" x14ac:dyDescent="0.25">
      <c r="A50" s="81"/>
      <c r="B50" s="42" t="s">
        <v>168</v>
      </c>
      <c r="C50" s="8"/>
      <c r="D50" s="80"/>
      <c r="E50" s="7"/>
      <c r="G50" s="46"/>
      <c r="I50" s="46"/>
      <c r="K50" s="46"/>
      <c r="M50" s="46"/>
    </row>
    <row r="51" spans="1:13" s="42" customFormat="1" ht="20.45" customHeight="1" x14ac:dyDescent="0.25">
      <c r="A51" s="81"/>
      <c r="C51" s="42" t="s">
        <v>169</v>
      </c>
      <c r="D51" s="80"/>
      <c r="E51" s="7"/>
      <c r="G51" s="100">
        <v>-253</v>
      </c>
      <c r="I51" s="100">
        <v>0</v>
      </c>
      <c r="K51" s="100">
        <v>0</v>
      </c>
      <c r="M51" s="100">
        <v>0</v>
      </c>
    </row>
    <row r="52" spans="1:13" s="77" customFormat="1" ht="5.0999999999999996" customHeight="1" x14ac:dyDescent="0.25">
      <c r="A52" s="85"/>
      <c r="B52" s="71"/>
      <c r="C52" s="44"/>
      <c r="D52" s="44"/>
      <c r="E52" s="45"/>
      <c r="G52" s="118"/>
      <c r="H52" s="126"/>
      <c r="I52" s="118"/>
      <c r="J52" s="126"/>
      <c r="K52" s="118"/>
      <c r="L52" s="126"/>
      <c r="M52" s="118"/>
    </row>
    <row r="53" spans="1:13" s="42" customFormat="1" ht="20.45" customHeight="1" x14ac:dyDescent="0.25">
      <c r="B53" s="5" t="s">
        <v>111</v>
      </c>
      <c r="C53" s="2"/>
      <c r="D53" s="80"/>
      <c r="E53" s="7"/>
      <c r="G53" s="24">
        <f>SUM(G51)</f>
        <v>-253</v>
      </c>
      <c r="H53" s="5"/>
      <c r="I53" s="24">
        <f>SUM(I51)</f>
        <v>0</v>
      </c>
      <c r="K53" s="24">
        <f>SUM(K51)</f>
        <v>0</v>
      </c>
      <c r="L53" s="5"/>
      <c r="M53" s="24">
        <f>SUM(M51)</f>
        <v>0</v>
      </c>
    </row>
    <row r="54" spans="1:13" s="42" customFormat="1" ht="5.0999999999999996" customHeight="1" x14ac:dyDescent="0.25">
      <c r="B54" s="5"/>
      <c r="C54" s="2"/>
      <c r="D54" s="80"/>
      <c r="E54" s="7"/>
      <c r="G54" s="12"/>
      <c r="I54" s="12"/>
      <c r="K54" s="12"/>
      <c r="M54" s="12"/>
    </row>
    <row r="55" spans="1:13" s="42" customFormat="1" ht="20.45" customHeight="1" thickBot="1" x14ac:dyDescent="0.3">
      <c r="B55" s="5" t="s">
        <v>109</v>
      </c>
      <c r="C55" s="2"/>
      <c r="D55" s="80"/>
      <c r="E55" s="7"/>
      <c r="G55" s="25">
        <f>SUM(G45,G53)</f>
        <v>259865</v>
      </c>
      <c r="I55" s="25">
        <f>SUM(I45,I53)</f>
        <v>211582</v>
      </c>
      <c r="K55" s="137">
        <f>SUM(K45,K53)</f>
        <v>217805</v>
      </c>
      <c r="M55" s="25">
        <f>SUM(M45,M53)</f>
        <v>331865</v>
      </c>
    </row>
    <row r="56" spans="1:13" s="42" customFormat="1" ht="5.0999999999999996" customHeight="1" thickTop="1" x14ac:dyDescent="0.25">
      <c r="C56" s="80"/>
      <c r="D56" s="80"/>
      <c r="E56" s="7"/>
      <c r="G56" s="46"/>
      <c r="I56" s="46"/>
      <c r="M56" s="46"/>
    </row>
    <row r="57" spans="1:13" s="42" customFormat="1" ht="20.45" customHeight="1" x14ac:dyDescent="0.25">
      <c r="B57" s="90" t="s">
        <v>60</v>
      </c>
      <c r="C57" s="4"/>
      <c r="D57" s="80"/>
      <c r="E57" s="7"/>
      <c r="G57" s="46"/>
      <c r="I57" s="46"/>
      <c r="M57" s="46"/>
    </row>
    <row r="58" spans="1:13" s="42" customFormat="1" ht="20.45" customHeight="1" x14ac:dyDescent="0.25">
      <c r="B58" s="90"/>
      <c r="C58" s="4" t="s">
        <v>55</v>
      </c>
      <c r="D58" s="80"/>
      <c r="E58" s="7"/>
      <c r="G58" s="20">
        <f>G55-G59</f>
        <v>259966</v>
      </c>
      <c r="H58" s="20"/>
      <c r="I58" s="20">
        <f>I32</f>
        <v>211582</v>
      </c>
      <c r="K58" s="20">
        <f>K32</f>
        <v>217805</v>
      </c>
      <c r="L58" s="46"/>
      <c r="M58" s="20">
        <f>M32</f>
        <v>331865</v>
      </c>
    </row>
    <row r="59" spans="1:13" s="42" customFormat="1" ht="20.45" customHeight="1" x14ac:dyDescent="0.25">
      <c r="B59" s="90"/>
      <c r="C59" s="90" t="s">
        <v>56</v>
      </c>
      <c r="D59" s="80"/>
      <c r="E59" s="7"/>
      <c r="G59" s="11">
        <f>-289+188</f>
        <v>-101</v>
      </c>
      <c r="I59" s="11">
        <f>I33</f>
        <v>0</v>
      </c>
      <c r="K59" s="11">
        <f>K33</f>
        <v>0</v>
      </c>
      <c r="L59" s="92"/>
      <c r="M59" s="11">
        <f>M33</f>
        <v>0</v>
      </c>
    </row>
    <row r="60" spans="1:13" s="42" customFormat="1" ht="20.45" customHeight="1" thickBot="1" x14ac:dyDescent="0.3">
      <c r="B60" s="90"/>
      <c r="C60" s="90"/>
      <c r="D60" s="80"/>
      <c r="E60" s="7"/>
      <c r="G60" s="50">
        <f>SUM(G58:G59)</f>
        <v>259865</v>
      </c>
      <c r="I60" s="50">
        <f>SUM(I58:I59)</f>
        <v>211582</v>
      </c>
      <c r="K60" s="50">
        <f>SUM(K58:K59)</f>
        <v>217805</v>
      </c>
      <c r="L60" s="93"/>
      <c r="M60" s="50">
        <f>SUM(M58:M59)</f>
        <v>331865</v>
      </c>
    </row>
    <row r="61" spans="1:13" s="42" customFormat="1" ht="23.1" customHeight="1" thickTop="1" x14ac:dyDescent="0.25">
      <c r="A61" s="81"/>
      <c r="C61" s="80"/>
      <c r="D61" s="80"/>
      <c r="E61" s="3"/>
      <c r="G61" s="46"/>
      <c r="I61" s="46"/>
      <c r="M61" s="83"/>
    </row>
  </sheetData>
  <pageMargins left="0.74803149606299213" right="0.51181102362204722" top="0.74803149606299213" bottom="0.51181102362204722" header="0.51181102362204722" footer="0.23622047244094491"/>
  <pageSetup paperSize="9" firstPageNumber="6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7" min="1" max="10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6.28515625" style="42" customWidth="1"/>
    <col min="5" max="5" width="6.7109375" style="7" customWidth="1"/>
    <col min="6" max="6" width="10.7109375" style="72" customWidth="1"/>
    <col min="7" max="7" width="0.85546875" style="72" customWidth="1"/>
    <col min="8" max="8" width="10.7109375" style="72" customWidth="1"/>
    <col min="9" max="9" width="0.85546875" style="72" customWidth="1"/>
    <col min="10" max="10" width="9.7109375" style="72" customWidth="1"/>
    <col min="11" max="11" width="0.85546875" style="42" customWidth="1"/>
    <col min="12" max="12" width="10.7109375" style="72" customWidth="1"/>
    <col min="13" max="13" width="0.85546875" style="72" customWidth="1"/>
    <col min="14" max="14" width="10.7109375" style="72" customWidth="1"/>
    <col min="15" max="15" width="0.85546875" style="72" customWidth="1"/>
    <col min="16" max="16" width="10.7109375" style="72" customWidth="1"/>
    <col min="17" max="17" width="0.85546875" style="72" customWidth="1"/>
    <col min="18" max="18" width="10.7109375" style="72" customWidth="1"/>
    <col min="19" max="16384" width="9.140625" style="42"/>
  </cols>
  <sheetData>
    <row r="1" spans="1:18" ht="9.9499999999999993" customHeight="1" x14ac:dyDescent="0.25"/>
    <row r="2" spans="1: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</row>
    <row r="3" spans="1:18" ht="23.1" customHeight="1" x14ac:dyDescent="0.25">
      <c r="B3" s="26" t="s">
        <v>61</v>
      </c>
      <c r="C3" s="4"/>
      <c r="D3" s="4"/>
      <c r="E3" s="27"/>
      <c r="F3" s="28"/>
      <c r="G3" s="28"/>
      <c r="H3" s="28"/>
      <c r="I3" s="28"/>
      <c r="J3" s="28"/>
      <c r="K3" s="4"/>
      <c r="Q3" s="28"/>
    </row>
    <row r="4" spans="1:18" ht="23.1" customHeight="1" x14ac:dyDescent="0.25">
      <c r="B4" s="5" t="s">
        <v>182</v>
      </c>
      <c r="C4" s="4"/>
      <c r="D4" s="4"/>
      <c r="Q4" s="42"/>
    </row>
    <row r="5" spans="1:18" ht="23.1" customHeight="1" x14ac:dyDescent="0.25">
      <c r="B5" s="5"/>
      <c r="C5" s="4"/>
      <c r="D5" s="4"/>
      <c r="F5" s="39" t="s">
        <v>2</v>
      </c>
      <c r="G5" s="121"/>
      <c r="H5" s="121"/>
      <c r="I5" s="121"/>
      <c r="J5" s="121"/>
      <c r="K5" s="84"/>
      <c r="L5" s="121"/>
      <c r="M5" s="121"/>
      <c r="N5" s="121"/>
      <c r="O5" s="121"/>
      <c r="P5" s="121"/>
      <c r="Q5" s="84"/>
      <c r="R5" s="121"/>
    </row>
    <row r="6" spans="1:18" ht="23.1" customHeight="1" x14ac:dyDescent="0.25">
      <c r="B6" s="5"/>
      <c r="C6" s="4"/>
      <c r="D6" s="4"/>
      <c r="P6" s="142" t="s">
        <v>146</v>
      </c>
      <c r="Q6" s="143"/>
    </row>
    <row r="7" spans="1:18" ht="21" customHeight="1" x14ac:dyDescent="0.25">
      <c r="B7" s="5"/>
      <c r="C7" s="4"/>
      <c r="D7" s="4"/>
      <c r="P7" s="144" t="s">
        <v>147</v>
      </c>
      <c r="Q7" s="123"/>
      <c r="R7" s="39"/>
    </row>
    <row r="8" spans="1:18" ht="21" customHeight="1" x14ac:dyDescent="0.25">
      <c r="B8" s="83"/>
      <c r="C8" s="83"/>
      <c r="D8" s="83"/>
      <c r="F8" s="42"/>
      <c r="G8" s="39"/>
      <c r="H8" s="39"/>
      <c r="I8" s="39"/>
      <c r="J8" s="39"/>
      <c r="K8" s="39"/>
      <c r="L8" s="39"/>
      <c r="M8" s="39"/>
      <c r="N8" s="39"/>
      <c r="O8" s="39"/>
      <c r="P8" s="122" t="s">
        <v>121</v>
      </c>
      <c r="Q8" s="101"/>
      <c r="R8" s="96"/>
    </row>
    <row r="9" spans="1:18" ht="21" customHeight="1" x14ac:dyDescent="0.25">
      <c r="B9" s="83"/>
      <c r="C9" s="83"/>
      <c r="D9" s="83"/>
      <c r="F9" s="42"/>
      <c r="G9" s="42"/>
      <c r="H9" s="42"/>
      <c r="I9" s="42"/>
      <c r="J9" s="83"/>
      <c r="K9" s="83"/>
      <c r="L9" s="30" t="s">
        <v>62</v>
      </c>
      <c r="M9" s="97"/>
      <c r="N9" s="97"/>
      <c r="O9" s="115"/>
      <c r="P9" s="95" t="s">
        <v>122</v>
      </c>
      <c r="Q9" s="101"/>
      <c r="R9" s="83"/>
    </row>
    <row r="10" spans="1:18" s="83" customFormat="1" ht="21" customHeight="1" x14ac:dyDescent="0.25">
      <c r="E10" s="7"/>
      <c r="H10" s="83" t="s">
        <v>100</v>
      </c>
      <c r="L10" s="98" t="s">
        <v>36</v>
      </c>
      <c r="M10" s="99"/>
      <c r="N10" s="98" t="s">
        <v>63</v>
      </c>
      <c r="O10" s="116"/>
      <c r="P10" s="95" t="s">
        <v>123</v>
      </c>
      <c r="Q10" s="101"/>
    </row>
    <row r="11" spans="1:18" s="83" customFormat="1" ht="21" customHeight="1" x14ac:dyDescent="0.25">
      <c r="E11" s="7"/>
      <c r="F11" s="83" t="s">
        <v>66</v>
      </c>
      <c r="H11" s="83" t="s">
        <v>99</v>
      </c>
      <c r="L11" s="83" t="s">
        <v>68</v>
      </c>
      <c r="M11" s="96"/>
      <c r="N11" s="96"/>
      <c r="O11" s="96"/>
      <c r="P11" s="122" t="s">
        <v>124</v>
      </c>
      <c r="Q11" s="95"/>
      <c r="R11" s="83" t="s">
        <v>64</v>
      </c>
    </row>
    <row r="12" spans="1:18" s="83" customFormat="1" ht="21" customHeight="1" x14ac:dyDescent="0.45">
      <c r="B12" s="31"/>
      <c r="C12" s="31"/>
      <c r="E12" s="7" t="s">
        <v>183</v>
      </c>
      <c r="F12" s="96" t="s">
        <v>71</v>
      </c>
      <c r="G12" s="96"/>
      <c r="H12" s="96" t="s">
        <v>72</v>
      </c>
      <c r="I12" s="96"/>
      <c r="J12" s="83" t="s">
        <v>134</v>
      </c>
      <c r="L12" s="96" t="s">
        <v>73</v>
      </c>
      <c r="P12" s="95" t="s">
        <v>112</v>
      </c>
      <c r="Q12" s="95"/>
      <c r="R12" s="83" t="s">
        <v>69</v>
      </c>
    </row>
    <row r="13" spans="1:18" s="83" customFormat="1" ht="21" customHeight="1" x14ac:dyDescent="0.25">
      <c r="B13" s="5"/>
      <c r="C13" s="5"/>
      <c r="E13" s="7"/>
      <c r="F13" s="37" t="s">
        <v>104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s="72" customFormat="1" ht="21" customHeight="1" x14ac:dyDescent="0.25">
      <c r="B14" s="73" t="s">
        <v>145</v>
      </c>
      <c r="C14" s="71"/>
      <c r="D14" s="42"/>
      <c r="E14" s="7"/>
      <c r="F14" s="114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3"/>
      <c r="N14" s="12">
        <v>1720083</v>
      </c>
      <c r="O14" s="12"/>
      <c r="P14" s="12">
        <v>-43857</v>
      </c>
      <c r="Q14" s="12"/>
      <c r="R14" s="12">
        <f>SUM(F14,H14,J14,L14,N14,P14)</f>
        <v>9250557</v>
      </c>
    </row>
    <row r="15" spans="1:18" s="72" customFormat="1" ht="23.1" customHeight="1" x14ac:dyDescent="0.25">
      <c r="A15" s="101"/>
      <c r="B15" s="73" t="s">
        <v>75</v>
      </c>
      <c r="C15" s="68"/>
      <c r="D15" s="77"/>
      <c r="E15" s="45"/>
      <c r="F15" s="47"/>
      <c r="G15" s="47"/>
      <c r="H15" s="47"/>
      <c r="I15" s="47"/>
      <c r="J15" s="47"/>
      <c r="K15" s="47"/>
      <c r="L15" s="47"/>
      <c r="M15" s="70"/>
      <c r="N15" s="47"/>
      <c r="O15" s="47"/>
      <c r="P15" s="47"/>
      <c r="Q15" s="47"/>
      <c r="R15" s="47"/>
    </row>
    <row r="16" spans="1:18" s="72" customFormat="1" ht="23.1" customHeight="1" x14ac:dyDescent="0.25">
      <c r="A16" s="101"/>
      <c r="B16" s="77"/>
      <c r="C16" s="69" t="s">
        <v>125</v>
      </c>
      <c r="D16" s="69"/>
      <c r="E16" s="45"/>
      <c r="F16" s="47"/>
      <c r="G16" s="47"/>
      <c r="H16" s="47"/>
      <c r="I16" s="47"/>
      <c r="J16" s="47"/>
      <c r="K16" s="47"/>
      <c r="L16" s="47"/>
      <c r="M16" s="70"/>
      <c r="N16" s="47"/>
      <c r="O16" s="47"/>
      <c r="P16" s="47"/>
      <c r="Q16" s="47"/>
      <c r="R16" s="47"/>
    </row>
    <row r="17" spans="1:18" s="72" customFormat="1" ht="23.1" customHeight="1" x14ac:dyDescent="0.25">
      <c r="A17" s="101"/>
      <c r="B17" s="77"/>
      <c r="C17" s="103" t="s">
        <v>76</v>
      </c>
      <c r="D17" s="77"/>
      <c r="E17" s="45">
        <v>8</v>
      </c>
      <c r="F17" s="110">
        <v>0</v>
      </c>
      <c r="G17" s="111"/>
      <c r="H17" s="110">
        <v>0</v>
      </c>
      <c r="I17" s="111"/>
      <c r="J17" s="110">
        <v>0</v>
      </c>
      <c r="K17" s="79"/>
      <c r="L17" s="110">
        <v>0</v>
      </c>
      <c r="M17" s="79"/>
      <c r="N17" s="110">
        <v>-280243</v>
      </c>
      <c r="O17" s="117"/>
      <c r="P17" s="110">
        <v>0</v>
      </c>
      <c r="Q17" s="79"/>
      <c r="R17" s="102">
        <f>SUM(F17,H17,J17,L17,N17,P17)</f>
        <v>-280243</v>
      </c>
    </row>
    <row r="18" spans="1:18" s="72" customFormat="1" ht="23.1" customHeight="1" x14ac:dyDescent="0.25">
      <c r="A18" s="101"/>
      <c r="B18" s="73"/>
      <c r="C18" s="68" t="s">
        <v>126</v>
      </c>
      <c r="D18" s="77"/>
      <c r="E18" s="45"/>
      <c r="F18" s="74">
        <f>SUM(F17)</f>
        <v>0</v>
      </c>
      <c r="G18" s="47"/>
      <c r="H18" s="74">
        <f>SUM(H17)</f>
        <v>0</v>
      </c>
      <c r="I18" s="47"/>
      <c r="J18" s="74">
        <f>SUM(J17)</f>
        <v>0</v>
      </c>
      <c r="K18" s="47"/>
      <c r="L18" s="74">
        <f>SUM(L17)</f>
        <v>0</v>
      </c>
      <c r="M18" s="70"/>
      <c r="N18" s="74">
        <f>SUM(N17)</f>
        <v>-280243</v>
      </c>
      <c r="O18" s="76"/>
      <c r="P18" s="74">
        <f>SUM(P17)</f>
        <v>0</v>
      </c>
      <c r="Q18" s="47"/>
      <c r="R18" s="74">
        <f>SUM(R17)</f>
        <v>-280243</v>
      </c>
    </row>
    <row r="19" spans="1:18" s="72" customFormat="1" ht="23.1" customHeight="1" x14ac:dyDescent="0.25">
      <c r="B19" s="4" t="s">
        <v>127</v>
      </c>
      <c r="C19" s="4"/>
      <c r="D19" s="77"/>
      <c r="E19" s="45"/>
      <c r="F19" s="74">
        <f>SUM(F18)</f>
        <v>0</v>
      </c>
      <c r="G19" s="47"/>
      <c r="H19" s="74">
        <f>SUM(H18)</f>
        <v>0</v>
      </c>
      <c r="I19" s="47"/>
      <c r="J19" s="74">
        <f>SUM(J18)</f>
        <v>0</v>
      </c>
      <c r="K19" s="47"/>
      <c r="L19" s="74">
        <f>SUM(L18)</f>
        <v>0</v>
      </c>
      <c r="M19" s="70"/>
      <c r="N19" s="74">
        <f>SUM(N18)</f>
        <v>-280243</v>
      </c>
      <c r="O19" s="76"/>
      <c r="P19" s="74">
        <f>SUM(P18)</f>
        <v>0</v>
      </c>
      <c r="Q19" s="47"/>
      <c r="R19" s="74">
        <f>SUM(R18)</f>
        <v>-280243</v>
      </c>
    </row>
    <row r="20" spans="1:18" s="72" customFormat="1" ht="21" customHeight="1" x14ac:dyDescent="0.25">
      <c r="B20" s="4" t="s">
        <v>109</v>
      </c>
      <c r="C20" s="90"/>
      <c r="D20" s="42"/>
      <c r="E20" s="7"/>
      <c r="F20" s="12"/>
      <c r="G20" s="12"/>
      <c r="H20" s="12"/>
      <c r="I20" s="12"/>
      <c r="J20" s="12"/>
      <c r="K20" s="12"/>
      <c r="L20" s="12"/>
      <c r="M20" s="33"/>
      <c r="N20" s="12"/>
      <c r="O20" s="12"/>
      <c r="P20" s="12"/>
      <c r="Q20" s="12"/>
      <c r="R20" s="12"/>
    </row>
    <row r="21" spans="1:18" s="72" customFormat="1" ht="21" customHeight="1" x14ac:dyDescent="0.25">
      <c r="B21" s="4"/>
      <c r="C21" s="90" t="s">
        <v>77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f>PL!I29</f>
        <v>211582</v>
      </c>
      <c r="O21" s="46"/>
      <c r="P21" s="46">
        <v>0</v>
      </c>
      <c r="Q21" s="46"/>
      <c r="R21" s="46">
        <f>SUM(F21,H21,J21,L21,N21,P21)</f>
        <v>211582</v>
      </c>
    </row>
    <row r="22" spans="1:18" s="72" customFormat="1" ht="21" customHeight="1" x14ac:dyDescent="0.25">
      <c r="B22" s="4"/>
      <c r="C22" s="90" t="s">
        <v>59</v>
      </c>
      <c r="D22" s="42"/>
      <c r="E22" s="7"/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N22" s="46">
        <v>0</v>
      </c>
      <c r="O22" s="46"/>
      <c r="P22" s="46">
        <v>0</v>
      </c>
      <c r="Q22" s="46"/>
      <c r="R22" s="100">
        <f>SUM(F22,H22,J22,L22,N22)</f>
        <v>0</v>
      </c>
    </row>
    <row r="23" spans="1:18" s="72" customFormat="1" ht="21" customHeight="1" x14ac:dyDescent="0.25">
      <c r="B23" s="4" t="s">
        <v>141</v>
      </c>
      <c r="C23" s="90"/>
      <c r="D23" s="42"/>
      <c r="E23" s="7"/>
      <c r="F23" s="32">
        <f>SUM(F21:F22)</f>
        <v>0</v>
      </c>
      <c r="G23" s="12"/>
      <c r="H23" s="32">
        <f>SUM(H21:H22)</f>
        <v>0</v>
      </c>
      <c r="I23" s="12"/>
      <c r="J23" s="32">
        <f>SUM(J21:J22)</f>
        <v>0</v>
      </c>
      <c r="K23" s="12"/>
      <c r="L23" s="32">
        <f>SUM(L21:L22)</f>
        <v>0</v>
      </c>
      <c r="M23" s="33"/>
      <c r="N23" s="32">
        <f>SUM(N21:N22)</f>
        <v>211582</v>
      </c>
      <c r="O23" s="114"/>
      <c r="P23" s="32">
        <f>SUM(P21:P22)</f>
        <v>0</v>
      </c>
      <c r="Q23" s="12"/>
      <c r="R23" s="32">
        <f>SUM(R21:R22)</f>
        <v>211582</v>
      </c>
    </row>
    <row r="24" spans="1:18" s="72" customFormat="1" ht="21" customHeight="1" thickBot="1" x14ac:dyDescent="0.3">
      <c r="A24" s="42"/>
      <c r="B24" s="5" t="s">
        <v>166</v>
      </c>
      <c r="C24" s="42"/>
      <c r="D24" s="42"/>
      <c r="E24" s="7"/>
      <c r="F24" s="48">
        <f>SUM(F14,F19,F23)</f>
        <v>5962621</v>
      </c>
      <c r="G24" s="40"/>
      <c r="H24" s="48">
        <f>SUM(H14,H19,H23)</f>
        <v>1133594</v>
      </c>
      <c r="I24" s="40"/>
      <c r="J24" s="48">
        <f>SUM(J14,J19,J23)</f>
        <v>211060</v>
      </c>
      <c r="K24" s="41"/>
      <c r="L24" s="48">
        <f>SUM(L14,L19,L23)</f>
        <v>267056</v>
      </c>
      <c r="M24" s="40"/>
      <c r="N24" s="48">
        <f>SUM(N14,N19,N23)</f>
        <v>1651422</v>
      </c>
      <c r="O24" s="119"/>
      <c r="P24" s="48">
        <f>SUM(P14,P19,P23)</f>
        <v>-43857</v>
      </c>
      <c r="Q24" s="40"/>
      <c r="R24" s="48">
        <f>SUM(R14,R19,R23)</f>
        <v>9181896</v>
      </c>
    </row>
    <row r="25" spans="1:18" ht="23.1" customHeight="1" thickTop="1" x14ac:dyDescent="0.25"/>
  </sheetData>
  <pageMargins left="0.51181102362204722" right="0.51181102362204722" top="0.55118110236220474" bottom="0.51181102362204722" header="0.51181102362204722" footer="0.23622047244094491"/>
  <pageSetup paperSize="9" firstPageNumber="8" fitToWidth="0" fitToHeight="0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3.7109375" style="42" customWidth="1"/>
    <col min="5" max="5" width="6.42578125" style="7" customWidth="1"/>
    <col min="6" max="6" width="10.7109375" style="72" customWidth="1"/>
    <col min="7" max="7" width="0.5703125" style="72" customWidth="1"/>
    <col min="8" max="8" width="9.7109375" style="72" customWidth="1"/>
    <col min="9" max="9" width="0.5703125" style="72" customWidth="1"/>
    <col min="10" max="10" width="8.7109375" style="72" customWidth="1"/>
    <col min="11" max="11" width="0.5703125" style="42" customWidth="1"/>
    <col min="12" max="12" width="8.7109375" style="72" customWidth="1"/>
    <col min="13" max="13" width="0.28515625" style="72" customWidth="1"/>
    <col min="14" max="14" width="10.7109375" style="72" customWidth="1"/>
    <col min="15" max="15" width="0.85546875" style="72" customWidth="1"/>
    <col min="16" max="16" width="10.7109375" style="72" customWidth="1"/>
    <col min="17" max="17" width="0.85546875" style="140" customWidth="1"/>
    <col min="18" max="18" width="10.7109375" style="72" customWidth="1"/>
    <col min="19" max="19" width="0.85546875" style="72" customWidth="1"/>
    <col min="20" max="20" width="10.7109375" style="72" customWidth="1"/>
    <col min="21" max="21" width="0.85546875" style="72" customWidth="1"/>
    <col min="22" max="22" width="9.7109375" style="72" customWidth="1"/>
    <col min="23" max="23" width="0.85546875" style="72" customWidth="1"/>
    <col min="24" max="24" width="8.5703125" style="72" customWidth="1"/>
    <col min="25" max="25" width="0.85546875" style="72" customWidth="1"/>
    <col min="26" max="26" width="9.7109375" style="72" customWidth="1"/>
    <col min="27" max="16384" width="9.140625" style="42"/>
  </cols>
  <sheetData>
    <row r="1" spans="1:26" ht="9.9499999999999993" customHeight="1" x14ac:dyDescent="0.25"/>
    <row r="2" spans="1:2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S2" s="5"/>
      <c r="U2" s="5"/>
      <c r="Z2" s="83"/>
    </row>
    <row r="3" spans="1:26" ht="23.1" customHeight="1" x14ac:dyDescent="0.25">
      <c r="B3" s="26" t="s">
        <v>61</v>
      </c>
      <c r="C3" s="4"/>
      <c r="D3" s="4"/>
      <c r="E3" s="27"/>
      <c r="F3" s="28"/>
      <c r="G3" s="28"/>
      <c r="H3" s="28"/>
      <c r="I3" s="28"/>
      <c r="J3" s="28"/>
      <c r="K3" s="4"/>
      <c r="S3" s="28"/>
      <c r="U3" s="28"/>
      <c r="Z3" s="52"/>
    </row>
    <row r="4" spans="1:26" ht="23.1" customHeight="1" x14ac:dyDescent="0.25">
      <c r="B4" s="5" t="s">
        <v>182</v>
      </c>
      <c r="C4" s="4"/>
      <c r="D4" s="4"/>
      <c r="S4" s="42"/>
      <c r="U4" s="42"/>
    </row>
    <row r="5" spans="1:26" ht="23.1" customHeight="1" x14ac:dyDescent="0.25">
      <c r="B5" s="5"/>
      <c r="C5" s="4"/>
      <c r="D5" s="4"/>
      <c r="F5" s="39" t="s">
        <v>2</v>
      </c>
      <c r="G5" s="121"/>
      <c r="H5" s="121"/>
      <c r="I5" s="121"/>
      <c r="J5" s="121"/>
      <c r="K5" s="84"/>
      <c r="L5" s="121"/>
      <c r="M5" s="121"/>
      <c r="N5" s="121"/>
      <c r="O5" s="121"/>
      <c r="P5" s="121"/>
      <c r="Q5" s="115"/>
      <c r="R5" s="121"/>
      <c r="S5" s="84"/>
      <c r="T5" s="121"/>
      <c r="U5" s="84"/>
      <c r="V5" s="121"/>
      <c r="W5" s="121"/>
      <c r="X5" s="121"/>
      <c r="Y5" s="121"/>
      <c r="Z5" s="121"/>
    </row>
    <row r="6" spans="1:26" ht="23.1" customHeight="1" x14ac:dyDescent="0.25">
      <c r="B6" s="5"/>
      <c r="C6" s="4"/>
      <c r="D6" s="4"/>
      <c r="P6" s="152" t="s">
        <v>39</v>
      </c>
      <c r="Q6" s="152"/>
      <c r="R6" s="152"/>
      <c r="S6" s="153"/>
      <c r="T6" s="152"/>
      <c r="U6" s="42"/>
    </row>
    <row r="7" spans="1:26" ht="21" customHeight="1" x14ac:dyDescent="0.25">
      <c r="B7" s="5"/>
      <c r="C7" s="4"/>
      <c r="D7" s="4"/>
      <c r="F7" s="42"/>
      <c r="G7" s="39"/>
      <c r="H7" s="39"/>
      <c r="I7" s="39"/>
      <c r="J7" s="39"/>
      <c r="K7" s="39"/>
      <c r="L7" s="39"/>
      <c r="M7" s="39"/>
      <c r="N7" s="39"/>
      <c r="O7" s="39"/>
      <c r="P7" s="122" t="s">
        <v>155</v>
      </c>
      <c r="Q7" s="154"/>
      <c r="R7" s="122" t="s">
        <v>121</v>
      </c>
      <c r="S7" s="39"/>
      <c r="T7" s="122"/>
      <c r="U7" s="39"/>
      <c r="V7" s="39"/>
      <c r="W7" s="39"/>
      <c r="X7" s="39"/>
      <c r="Y7" s="39"/>
      <c r="Z7" s="39"/>
    </row>
    <row r="8" spans="1:26" ht="21" customHeight="1" x14ac:dyDescent="0.25">
      <c r="B8" s="83"/>
      <c r="C8" s="83"/>
      <c r="D8" s="83"/>
      <c r="F8" s="42"/>
      <c r="G8" s="42"/>
      <c r="H8" s="42"/>
      <c r="I8" s="42"/>
      <c r="J8" s="83"/>
      <c r="K8" s="83"/>
      <c r="L8" s="30" t="s">
        <v>62</v>
      </c>
      <c r="M8" s="97"/>
      <c r="N8" s="97"/>
      <c r="O8" s="115"/>
      <c r="P8" s="95" t="s">
        <v>156</v>
      </c>
      <c r="Q8" s="155"/>
      <c r="R8" s="95" t="s">
        <v>122</v>
      </c>
      <c r="T8" s="95" t="s">
        <v>157</v>
      </c>
      <c r="V8" s="96"/>
      <c r="W8" s="96"/>
      <c r="X8" s="83"/>
      <c r="Y8" s="96"/>
    </row>
    <row r="9" spans="1:26" ht="21" customHeight="1" x14ac:dyDescent="0.25">
      <c r="B9" s="83"/>
      <c r="C9" s="83"/>
      <c r="D9" s="83"/>
      <c r="F9" s="83"/>
      <c r="G9" s="83"/>
      <c r="H9" s="83" t="s">
        <v>100</v>
      </c>
      <c r="I9" s="83"/>
      <c r="J9" s="83"/>
      <c r="K9" s="83"/>
      <c r="L9" s="98" t="s">
        <v>36</v>
      </c>
      <c r="M9" s="99"/>
      <c r="N9" s="98" t="s">
        <v>63</v>
      </c>
      <c r="O9" s="116"/>
      <c r="P9" s="122" t="s">
        <v>158</v>
      </c>
      <c r="Q9" s="154"/>
      <c r="R9" s="122" t="s">
        <v>123</v>
      </c>
      <c r="T9" s="122" t="s">
        <v>146</v>
      </c>
      <c r="V9" s="83" t="s">
        <v>64</v>
      </c>
      <c r="W9" s="83"/>
      <c r="X9" s="83" t="s">
        <v>65</v>
      </c>
      <c r="Y9" s="42"/>
      <c r="Z9" s="42"/>
    </row>
    <row r="10" spans="1:26" s="83" customFormat="1" ht="21" customHeight="1" x14ac:dyDescent="0.25">
      <c r="E10" s="7"/>
      <c r="F10" s="83" t="s">
        <v>66</v>
      </c>
      <c r="H10" s="83" t="s">
        <v>99</v>
      </c>
      <c r="J10" s="83" t="s">
        <v>100</v>
      </c>
      <c r="L10" s="83" t="s">
        <v>68</v>
      </c>
      <c r="M10" s="96"/>
      <c r="N10" s="96"/>
      <c r="O10" s="96"/>
      <c r="P10" s="95" t="s">
        <v>159</v>
      </c>
      <c r="Q10" s="155"/>
      <c r="R10" s="95" t="s">
        <v>124</v>
      </c>
      <c r="S10" s="72"/>
      <c r="T10" s="95" t="s">
        <v>160</v>
      </c>
      <c r="U10" s="72"/>
      <c r="V10" s="83" t="s">
        <v>69</v>
      </c>
      <c r="X10" s="83" t="s">
        <v>70</v>
      </c>
      <c r="Y10" s="96"/>
      <c r="Z10" s="83" t="s">
        <v>64</v>
      </c>
    </row>
    <row r="11" spans="1:26" s="83" customFormat="1" ht="21" customHeight="1" x14ac:dyDescent="0.25">
      <c r="E11" s="7" t="s">
        <v>183</v>
      </c>
      <c r="F11" s="96" t="s">
        <v>71</v>
      </c>
      <c r="G11" s="96"/>
      <c r="H11" s="96" t="s">
        <v>72</v>
      </c>
      <c r="I11" s="96"/>
      <c r="J11" s="83" t="s">
        <v>161</v>
      </c>
      <c r="L11" s="96" t="s">
        <v>73</v>
      </c>
      <c r="P11" s="122" t="s">
        <v>162</v>
      </c>
      <c r="Q11" s="154"/>
      <c r="R11" s="122" t="s">
        <v>112</v>
      </c>
      <c r="T11" s="122" t="s">
        <v>69</v>
      </c>
      <c r="V11" s="96" t="s">
        <v>163</v>
      </c>
      <c r="W11" s="96"/>
      <c r="X11" s="83" t="s">
        <v>74</v>
      </c>
      <c r="Y11" s="96"/>
      <c r="Z11" s="83" t="s">
        <v>69</v>
      </c>
    </row>
    <row r="12" spans="1:26" s="83" customFormat="1" ht="21" customHeight="1" x14ac:dyDescent="0.45">
      <c r="B12" s="31"/>
      <c r="C12" s="31"/>
      <c r="E12" s="7"/>
      <c r="F12" s="37" t="s">
        <v>104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156"/>
      <c r="R12" s="29"/>
      <c r="S12" s="29"/>
      <c r="T12" s="29"/>
      <c r="U12" s="29"/>
      <c r="V12" s="29"/>
      <c r="W12" s="29"/>
      <c r="X12" s="29"/>
      <c r="Y12" s="29"/>
      <c r="Z12" s="29"/>
    </row>
    <row r="13" spans="1:26" s="72" customFormat="1" ht="21" customHeight="1" x14ac:dyDescent="0.25">
      <c r="A13" s="83"/>
      <c r="B13" s="5" t="s">
        <v>164</v>
      </c>
      <c r="C13" s="5"/>
      <c r="D13" s="42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267056</v>
      </c>
      <c r="M13" s="33"/>
      <c r="N13" s="12">
        <v>1279391</v>
      </c>
      <c r="O13" s="12"/>
      <c r="P13" s="12">
        <v>-282</v>
      </c>
      <c r="Q13" s="114"/>
      <c r="R13" s="12">
        <v>-43857</v>
      </c>
      <c r="S13" s="12"/>
      <c r="T13" s="12">
        <v>-44139</v>
      </c>
      <c r="U13" s="12"/>
      <c r="V13" s="12">
        <v>8809583</v>
      </c>
      <c r="W13" s="12"/>
      <c r="X13" s="12">
        <v>7511</v>
      </c>
      <c r="Y13" s="12"/>
      <c r="Z13" s="12">
        <v>8817094</v>
      </c>
    </row>
    <row r="14" spans="1:26" s="72" customFormat="1" ht="23.1" customHeight="1" x14ac:dyDescent="0.25">
      <c r="B14" s="73" t="s">
        <v>75</v>
      </c>
      <c r="C14" s="71"/>
      <c r="D14" s="77"/>
      <c r="E14" s="45"/>
      <c r="F14" s="47"/>
      <c r="G14" s="47"/>
      <c r="H14" s="47"/>
      <c r="I14" s="47"/>
      <c r="J14" s="47"/>
      <c r="K14" s="47"/>
      <c r="L14" s="47"/>
      <c r="M14" s="70"/>
      <c r="N14" s="47"/>
      <c r="O14" s="47"/>
      <c r="P14" s="47"/>
      <c r="Q14" s="76"/>
      <c r="R14" s="47"/>
      <c r="S14" s="47"/>
      <c r="T14" s="47"/>
      <c r="U14" s="47"/>
      <c r="V14" s="47"/>
      <c r="W14" s="47"/>
      <c r="X14" s="47"/>
      <c r="Y14" s="47"/>
      <c r="Z14" s="47"/>
    </row>
    <row r="15" spans="1:26" s="72" customFormat="1" ht="23.1" customHeight="1" x14ac:dyDescent="0.25">
      <c r="A15" s="101"/>
      <c r="B15" s="68"/>
      <c r="C15" s="68" t="s">
        <v>125</v>
      </c>
      <c r="D15" s="69"/>
      <c r="E15" s="45"/>
      <c r="F15" s="47"/>
      <c r="G15" s="47"/>
      <c r="H15" s="47"/>
      <c r="I15" s="47"/>
      <c r="J15" s="47"/>
      <c r="K15" s="47"/>
      <c r="L15" s="47"/>
      <c r="M15" s="70"/>
      <c r="N15" s="47"/>
      <c r="O15" s="47"/>
      <c r="P15" s="47"/>
      <c r="Q15" s="76"/>
      <c r="R15" s="47"/>
      <c r="S15" s="47"/>
      <c r="T15" s="47"/>
      <c r="U15" s="47"/>
      <c r="V15" s="47"/>
      <c r="W15" s="47"/>
      <c r="X15" s="47"/>
      <c r="Y15" s="47"/>
      <c r="Z15" s="47"/>
    </row>
    <row r="16" spans="1:26" s="72" customFormat="1" ht="23.1" customHeight="1" x14ac:dyDescent="0.25">
      <c r="A16" s="101"/>
      <c r="B16" s="77"/>
      <c r="C16" s="77" t="s">
        <v>76</v>
      </c>
      <c r="D16" s="77"/>
      <c r="E16" s="45">
        <v>8</v>
      </c>
      <c r="F16" s="110">
        <v>0</v>
      </c>
      <c r="G16" s="111"/>
      <c r="H16" s="110">
        <v>0</v>
      </c>
      <c r="I16" s="111"/>
      <c r="J16" s="110">
        <v>0</v>
      </c>
      <c r="K16" s="79"/>
      <c r="L16" s="110">
        <v>0</v>
      </c>
      <c r="M16" s="79"/>
      <c r="N16" s="110">
        <v>-238505</v>
      </c>
      <c r="O16" s="117"/>
      <c r="P16" s="102">
        <v>0</v>
      </c>
      <c r="Q16" s="118"/>
      <c r="R16" s="102">
        <v>0</v>
      </c>
      <c r="S16" s="79"/>
      <c r="T16" s="102">
        <f>SUM(P16,R16)</f>
        <v>0</v>
      </c>
      <c r="U16" s="79"/>
      <c r="V16" s="102">
        <f>SUM(F16,H16,J16,L16,N16,T16)</f>
        <v>-238505</v>
      </c>
      <c r="W16" s="79"/>
      <c r="X16" s="110">
        <v>0</v>
      </c>
      <c r="Y16" s="79"/>
      <c r="Z16" s="102">
        <f>SUM(V16,X16)</f>
        <v>-238505</v>
      </c>
    </row>
    <row r="17" spans="1:26" s="72" customFormat="1" ht="23.1" customHeight="1" x14ac:dyDescent="0.25">
      <c r="A17" s="101"/>
      <c r="B17" s="77"/>
      <c r="C17" s="68" t="s">
        <v>126</v>
      </c>
      <c r="D17" s="77"/>
      <c r="E17" s="45"/>
      <c r="F17" s="74">
        <f>SUM(F16)</f>
        <v>0</v>
      </c>
      <c r="G17" s="47"/>
      <c r="H17" s="74">
        <f>SUM(H16)</f>
        <v>0</v>
      </c>
      <c r="I17" s="47"/>
      <c r="J17" s="74">
        <f>SUM(J16)</f>
        <v>0</v>
      </c>
      <c r="K17" s="47"/>
      <c r="L17" s="74">
        <f>SUM(L16)</f>
        <v>0</v>
      </c>
      <c r="M17" s="70"/>
      <c r="N17" s="74">
        <f>SUM(N16)</f>
        <v>-238505</v>
      </c>
      <c r="O17" s="76"/>
      <c r="P17" s="74">
        <f>SUM(P16)</f>
        <v>0</v>
      </c>
      <c r="Q17" s="76"/>
      <c r="R17" s="74">
        <f>SUM(R16)</f>
        <v>0</v>
      </c>
      <c r="S17" s="47"/>
      <c r="T17" s="74">
        <f>SUM(T16)</f>
        <v>0</v>
      </c>
      <c r="U17" s="47"/>
      <c r="V17" s="74">
        <f>SUM(V16)</f>
        <v>-238505</v>
      </c>
      <c r="W17" s="47"/>
      <c r="X17" s="74">
        <f>SUM(X16)</f>
        <v>0</v>
      </c>
      <c r="Y17" s="47"/>
      <c r="Z17" s="74">
        <f>SUM(Z16)</f>
        <v>-238505</v>
      </c>
    </row>
    <row r="18" spans="1:26" s="72" customFormat="1" ht="23.1" customHeight="1" x14ac:dyDescent="0.25">
      <c r="B18" s="73" t="s">
        <v>127</v>
      </c>
      <c r="C18" s="68"/>
      <c r="D18" s="77"/>
      <c r="E18" s="45"/>
      <c r="F18" s="74">
        <f>SUM(F17)</f>
        <v>0</v>
      </c>
      <c r="G18" s="47"/>
      <c r="H18" s="74">
        <f>SUM(H17)</f>
        <v>0</v>
      </c>
      <c r="I18" s="47"/>
      <c r="J18" s="74">
        <f>SUM(J17)</f>
        <v>0</v>
      </c>
      <c r="K18" s="47"/>
      <c r="L18" s="74">
        <f>SUM(L17)</f>
        <v>0</v>
      </c>
      <c r="M18" s="70"/>
      <c r="N18" s="74">
        <f>SUM(N17)</f>
        <v>-238505</v>
      </c>
      <c r="O18" s="76"/>
      <c r="P18" s="74">
        <f>SUM(P17)</f>
        <v>0</v>
      </c>
      <c r="Q18" s="76"/>
      <c r="R18" s="74">
        <f>SUM(R17)</f>
        <v>0</v>
      </c>
      <c r="S18" s="47"/>
      <c r="T18" s="74">
        <f>SUM(T17)</f>
        <v>0</v>
      </c>
      <c r="U18" s="47"/>
      <c r="V18" s="74">
        <f>SUM(V17)</f>
        <v>-238505</v>
      </c>
      <c r="W18" s="47"/>
      <c r="X18" s="74">
        <f>SUM(X17)</f>
        <v>0</v>
      </c>
      <c r="Y18" s="47"/>
      <c r="Z18" s="74">
        <f>SUM(Z17)</f>
        <v>-238505</v>
      </c>
    </row>
    <row r="19" spans="1:26" s="72" customFormat="1" ht="21" customHeight="1" x14ac:dyDescent="0.25">
      <c r="B19" s="4" t="s">
        <v>109</v>
      </c>
      <c r="C19" s="4"/>
      <c r="D19" s="42"/>
      <c r="E19" s="7"/>
      <c r="F19" s="12"/>
      <c r="G19" s="12"/>
      <c r="H19" s="12"/>
      <c r="I19" s="12"/>
      <c r="J19" s="12"/>
      <c r="K19" s="12"/>
      <c r="L19" s="12"/>
      <c r="M19" s="33"/>
      <c r="N19" s="12"/>
      <c r="O19" s="12"/>
      <c r="P19" s="12"/>
      <c r="Q19" s="114"/>
      <c r="R19" s="12"/>
      <c r="S19" s="12"/>
      <c r="T19" s="12"/>
      <c r="U19" s="12"/>
      <c r="V19" s="12"/>
      <c r="W19" s="12"/>
      <c r="X19" s="12"/>
      <c r="Y19" s="12"/>
      <c r="Z19" s="12"/>
    </row>
    <row r="20" spans="1:26" s="72" customFormat="1" ht="21" customHeight="1" x14ac:dyDescent="0.25">
      <c r="B20" s="4"/>
      <c r="C20" s="90" t="s">
        <v>77</v>
      </c>
      <c r="D20" s="42"/>
      <c r="E20" s="7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N20" s="46">
        <f>PL!G32</f>
        <v>260288</v>
      </c>
      <c r="O20" s="46"/>
      <c r="P20" s="79">
        <v>0</v>
      </c>
      <c r="Q20" s="118"/>
      <c r="R20" s="79">
        <v>0</v>
      </c>
      <c r="S20" s="79"/>
      <c r="T20" s="79">
        <v>0</v>
      </c>
      <c r="U20" s="46"/>
      <c r="V20" s="46">
        <f>SUM(F20,H20,J20,L20,N20,T20)</f>
        <v>260288</v>
      </c>
      <c r="W20" s="46"/>
      <c r="X20" s="46">
        <f>PL!G33</f>
        <v>-170</v>
      </c>
      <c r="Y20" s="46"/>
      <c r="Z20" s="46">
        <f>SUM(V20,X20)</f>
        <v>260118</v>
      </c>
    </row>
    <row r="21" spans="1:26" s="72" customFormat="1" ht="21" customHeight="1" x14ac:dyDescent="0.25">
      <c r="B21" s="4"/>
      <c r="C21" s="90" t="s">
        <v>59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v>0</v>
      </c>
      <c r="O21" s="46"/>
      <c r="P21" s="102">
        <f>PL!G51-PL!G59</f>
        <v>-152</v>
      </c>
      <c r="Q21" s="118"/>
      <c r="R21" s="102">
        <v>0</v>
      </c>
      <c r="S21" s="79"/>
      <c r="T21" s="102">
        <f>SUM(P21,R21)</f>
        <v>-152</v>
      </c>
      <c r="U21" s="46"/>
      <c r="V21" s="100">
        <f>SUM(F21,H21,J21,L21,N21,T21)</f>
        <v>-152</v>
      </c>
      <c r="W21" s="46"/>
      <c r="X21" s="46">
        <f>PL!G59</f>
        <v>-101</v>
      </c>
      <c r="Y21" s="46"/>
      <c r="Z21" s="46">
        <f>SUM(V21,X21)</f>
        <v>-253</v>
      </c>
    </row>
    <row r="22" spans="1:26" s="72" customFormat="1" ht="21" customHeight="1" x14ac:dyDescent="0.25">
      <c r="B22" s="4" t="s">
        <v>141</v>
      </c>
      <c r="C22" s="90"/>
      <c r="D22" s="42"/>
      <c r="E22" s="7"/>
      <c r="F22" s="32">
        <f>SUM(F20:F21)</f>
        <v>0</v>
      </c>
      <c r="G22" s="12"/>
      <c r="H22" s="32">
        <f>SUM(H20:H21)</f>
        <v>0</v>
      </c>
      <c r="I22" s="12"/>
      <c r="J22" s="32">
        <f>SUM(J20:J21)</f>
        <v>0</v>
      </c>
      <c r="K22" s="12"/>
      <c r="L22" s="32">
        <f>SUM(L20:L21)</f>
        <v>0</v>
      </c>
      <c r="M22" s="33"/>
      <c r="N22" s="32">
        <f>SUM(N20:N21)</f>
        <v>260288</v>
      </c>
      <c r="O22" s="114"/>
      <c r="P22" s="32">
        <f>SUM(P20:P21)</f>
        <v>-152</v>
      </c>
      <c r="Q22" s="114"/>
      <c r="R22" s="32">
        <f>SUM(R20:R21)</f>
        <v>0</v>
      </c>
      <c r="S22" s="12"/>
      <c r="T22" s="32">
        <f>SUM(T20:T21)</f>
        <v>-152</v>
      </c>
      <c r="U22" s="12"/>
      <c r="V22" s="32">
        <f>SUM(V20:V21)</f>
        <v>260136</v>
      </c>
      <c r="W22" s="12"/>
      <c r="X22" s="32">
        <f>SUM(X20:X21)</f>
        <v>-271</v>
      </c>
      <c r="Y22" s="12"/>
      <c r="Z22" s="32">
        <f>SUM(Z20:Z21)</f>
        <v>259865</v>
      </c>
    </row>
    <row r="23" spans="1:26" s="72" customFormat="1" ht="21" customHeight="1" thickBot="1" x14ac:dyDescent="0.3">
      <c r="A23" s="42"/>
      <c r="B23" s="5" t="s">
        <v>165</v>
      </c>
      <c r="C23" s="5"/>
      <c r="D23" s="42"/>
      <c r="E23" s="7"/>
      <c r="F23" s="48">
        <f>SUM(F13,F22,F18)</f>
        <v>5962621</v>
      </c>
      <c r="G23" s="40"/>
      <c r="H23" s="48">
        <f>SUM(H13,H22,H18)</f>
        <v>1133594</v>
      </c>
      <c r="I23" s="40"/>
      <c r="J23" s="48">
        <f>SUM(J13,J22,J18)</f>
        <v>211060</v>
      </c>
      <c r="K23" s="41"/>
      <c r="L23" s="48">
        <f>SUM(L13,L22,L18)</f>
        <v>267056</v>
      </c>
      <c r="M23" s="40"/>
      <c r="N23" s="48">
        <f>SUM(N13,N22,N18)</f>
        <v>1301174</v>
      </c>
      <c r="O23" s="119"/>
      <c r="P23" s="48">
        <f>SUM(P13,P22,P18)</f>
        <v>-434</v>
      </c>
      <c r="Q23" s="119"/>
      <c r="R23" s="48">
        <f>SUM(R13,R22,R18)</f>
        <v>-43857</v>
      </c>
      <c r="S23" s="40"/>
      <c r="T23" s="48">
        <f>SUM(T13,T22,T18)</f>
        <v>-44291</v>
      </c>
      <c r="U23" s="40"/>
      <c r="V23" s="48">
        <f>SUM(V13,V22,V18)</f>
        <v>8831214</v>
      </c>
      <c r="W23" s="40"/>
      <c r="X23" s="48">
        <f>SUM(X13,X22,X18)</f>
        <v>7240</v>
      </c>
      <c r="Y23" s="40"/>
      <c r="Z23" s="48">
        <f>SUM(Z13,Z22,Z18)</f>
        <v>8838454</v>
      </c>
    </row>
    <row r="24" spans="1:26" ht="23.1" customHeight="1" thickTop="1" x14ac:dyDescent="0.25"/>
  </sheetData>
  <pageMargins left="0.51181102362204722" right="0.51181102362204722" top="0.55118110236220474" bottom="0.51181102362204722" header="0.51181102362204722" footer="0.23622047244094491"/>
  <pageSetup paperSize="9" scale="80" firstPageNumber="9" fitToWidth="0" fitToHeight="0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7.28515625" style="42" customWidth="1"/>
    <col min="5" max="5" width="6.7109375" style="7" customWidth="1"/>
    <col min="6" max="6" width="11.7109375" style="72" customWidth="1"/>
    <col min="7" max="7" width="0.85546875" style="72" customWidth="1"/>
    <col min="8" max="8" width="11.7109375" style="72" customWidth="1"/>
    <col min="9" max="9" width="0.85546875" style="72" customWidth="1"/>
    <col min="10" max="10" width="11.7109375" style="72" customWidth="1"/>
    <col min="11" max="11" width="0.85546875" style="42" customWidth="1"/>
    <col min="12" max="12" width="11.7109375" style="72" customWidth="1"/>
    <col min="13" max="13" width="0.85546875" style="72" customWidth="1"/>
    <col min="14" max="14" width="11.7109375" style="72" customWidth="1"/>
    <col min="15" max="15" width="0.85546875" style="72" customWidth="1"/>
    <col min="16" max="16" width="11.7109375" style="72" customWidth="1"/>
    <col min="17" max="16384" width="9.140625" style="42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6" t="s">
        <v>61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6" ht="23.1" customHeight="1" x14ac:dyDescent="0.25">
      <c r="B4" s="5" t="s">
        <v>182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6" ht="21" customHeight="1" x14ac:dyDescent="0.25">
      <c r="B5" s="83"/>
      <c r="C5" s="83"/>
      <c r="D5" s="94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6"/>
    </row>
    <row r="6" spans="1:16" ht="21" customHeight="1" x14ac:dyDescent="0.25">
      <c r="B6" s="83"/>
      <c r="C6" s="83"/>
      <c r="D6" s="83"/>
      <c r="F6" s="42"/>
      <c r="G6" s="42"/>
      <c r="H6" s="42"/>
      <c r="I6" s="42"/>
      <c r="J6" s="83"/>
      <c r="K6" s="83"/>
      <c r="L6" s="30" t="s">
        <v>62</v>
      </c>
      <c r="M6" s="97"/>
      <c r="N6" s="97"/>
      <c r="P6" s="96"/>
    </row>
    <row r="7" spans="1:16" s="83" customFormat="1" ht="21" customHeight="1" x14ac:dyDescent="0.25">
      <c r="E7" s="7"/>
      <c r="F7" s="42"/>
      <c r="G7" s="42"/>
      <c r="H7" s="42"/>
      <c r="I7" s="42"/>
      <c r="L7" s="98" t="s">
        <v>36</v>
      </c>
      <c r="M7" s="99"/>
      <c r="N7" s="98" t="s">
        <v>63</v>
      </c>
      <c r="O7" s="72"/>
    </row>
    <row r="8" spans="1:16" s="83" customFormat="1" ht="21" customHeight="1" x14ac:dyDescent="0.25">
      <c r="E8" s="7"/>
      <c r="F8" s="83" t="s">
        <v>66</v>
      </c>
      <c r="H8" s="83" t="s">
        <v>67</v>
      </c>
      <c r="L8" s="83" t="s">
        <v>68</v>
      </c>
      <c r="M8" s="96"/>
      <c r="N8" s="96"/>
      <c r="P8" s="83" t="s">
        <v>64</v>
      </c>
    </row>
    <row r="9" spans="1:16" s="83" customFormat="1" ht="21" customHeight="1" x14ac:dyDescent="0.25">
      <c r="E9" s="7" t="s">
        <v>183</v>
      </c>
      <c r="F9" s="96" t="s">
        <v>71</v>
      </c>
      <c r="G9" s="96"/>
      <c r="H9" s="96" t="s">
        <v>72</v>
      </c>
      <c r="I9" s="96"/>
      <c r="J9" s="83" t="s">
        <v>134</v>
      </c>
      <c r="L9" s="96" t="s">
        <v>73</v>
      </c>
      <c r="P9" s="83" t="s">
        <v>69</v>
      </c>
    </row>
    <row r="10" spans="1:16" s="83" customFormat="1" ht="21" customHeight="1" x14ac:dyDescent="0.25">
      <c r="E10" s="7"/>
      <c r="F10" s="37" t="s">
        <v>104</v>
      </c>
      <c r="G10" s="121"/>
      <c r="H10" s="121"/>
      <c r="I10" s="121"/>
      <c r="J10" s="84"/>
      <c r="K10" s="84"/>
      <c r="L10" s="121"/>
      <c r="M10" s="84"/>
      <c r="N10" s="84"/>
      <c r="O10" s="84"/>
      <c r="P10" s="84"/>
    </row>
    <row r="11" spans="1:16" s="33" customFormat="1" ht="21" customHeight="1" x14ac:dyDescent="0.25">
      <c r="B11" s="5" t="s">
        <v>145</v>
      </c>
      <c r="C11" s="5"/>
      <c r="D11" s="5"/>
      <c r="E11" s="27"/>
      <c r="F11" s="47">
        <v>5962621</v>
      </c>
      <c r="G11" s="47"/>
      <c r="H11" s="47">
        <v>1133594</v>
      </c>
      <c r="I11" s="47"/>
      <c r="J11" s="47">
        <v>274225</v>
      </c>
      <c r="K11" s="47"/>
      <c r="L11" s="47">
        <v>267056</v>
      </c>
      <c r="M11" s="70"/>
      <c r="N11" s="47">
        <v>1819594</v>
      </c>
      <c r="O11" s="47"/>
      <c r="P11" s="47">
        <f>SUM(F11,H11,J11,L11,N11)</f>
        <v>9457090</v>
      </c>
    </row>
    <row r="12" spans="1:16" s="72" customFormat="1" ht="23.1" customHeight="1" x14ac:dyDescent="0.25">
      <c r="A12" s="101"/>
      <c r="B12" s="73" t="s">
        <v>75</v>
      </c>
      <c r="C12" s="71"/>
      <c r="D12" s="77"/>
      <c r="E12" s="45"/>
      <c r="F12" s="76"/>
      <c r="G12" s="76"/>
      <c r="H12" s="76"/>
      <c r="I12" s="76"/>
      <c r="J12" s="76"/>
      <c r="K12" s="76"/>
      <c r="L12" s="76"/>
      <c r="M12" s="127"/>
      <c r="N12" s="76"/>
      <c r="O12" s="76"/>
      <c r="P12" s="76"/>
    </row>
    <row r="13" spans="1:16" s="72" customFormat="1" ht="23.1" customHeight="1" x14ac:dyDescent="0.25">
      <c r="A13" s="101"/>
      <c r="B13" s="68"/>
      <c r="C13" s="68" t="s">
        <v>125</v>
      </c>
      <c r="D13" s="69"/>
      <c r="E13" s="45"/>
      <c r="F13" s="117"/>
      <c r="G13" s="111"/>
      <c r="H13" s="117"/>
      <c r="I13" s="111"/>
      <c r="J13" s="117"/>
      <c r="K13" s="79"/>
      <c r="L13" s="117"/>
      <c r="M13" s="79"/>
      <c r="N13" s="117"/>
      <c r="O13" s="79"/>
      <c r="P13" s="118"/>
    </row>
    <row r="14" spans="1:16" s="72" customFormat="1" ht="23.1" customHeight="1" x14ac:dyDescent="0.25">
      <c r="A14" s="101"/>
      <c r="B14" s="77"/>
      <c r="C14" s="77" t="s">
        <v>76</v>
      </c>
      <c r="D14" s="77"/>
      <c r="E14" s="45">
        <v>8</v>
      </c>
      <c r="F14" s="102">
        <v>0</v>
      </c>
      <c r="G14" s="79"/>
      <c r="H14" s="102">
        <v>0</v>
      </c>
      <c r="I14" s="79"/>
      <c r="J14" s="102">
        <v>0</v>
      </c>
      <c r="K14" s="118"/>
      <c r="L14" s="102">
        <v>0</v>
      </c>
      <c r="M14" s="129"/>
      <c r="N14" s="102">
        <v>-280243</v>
      </c>
      <c r="O14" s="118"/>
      <c r="P14" s="102">
        <f>SUM(F14,H14,J14,L14,N14)</f>
        <v>-280243</v>
      </c>
    </row>
    <row r="15" spans="1:16" s="72" customFormat="1" ht="23.1" customHeight="1" x14ac:dyDescent="0.25">
      <c r="A15" s="101"/>
      <c r="B15" s="68"/>
      <c r="C15" s="69" t="s">
        <v>126</v>
      </c>
      <c r="E15" s="7"/>
      <c r="F15" s="24">
        <f>SUM(F14)</f>
        <v>0</v>
      </c>
      <c r="G15" s="114"/>
      <c r="H15" s="24">
        <f>SUM(H14)</f>
        <v>0</v>
      </c>
      <c r="I15" s="114"/>
      <c r="J15" s="24">
        <f>SUM(J14)</f>
        <v>0</v>
      </c>
      <c r="K15" s="114"/>
      <c r="L15" s="24">
        <f>SUM(L14)</f>
        <v>0</v>
      </c>
      <c r="M15" s="128"/>
      <c r="N15" s="24">
        <f>SUM(N14)</f>
        <v>-280243</v>
      </c>
      <c r="O15" s="114"/>
      <c r="P15" s="24">
        <f>SUM(P14)</f>
        <v>-280243</v>
      </c>
    </row>
    <row r="16" spans="1:16" s="72" customFormat="1" ht="23.1" customHeight="1" x14ac:dyDescent="0.25">
      <c r="A16" s="101"/>
      <c r="B16" s="73" t="s">
        <v>127</v>
      </c>
      <c r="C16" s="68"/>
      <c r="D16" s="77"/>
      <c r="E16" s="7"/>
      <c r="F16" s="10">
        <f>SUM(F15)</f>
        <v>0</v>
      </c>
      <c r="G16" s="46"/>
      <c r="H16" s="10">
        <f>SUM(H15)</f>
        <v>0</v>
      </c>
      <c r="I16" s="46"/>
      <c r="J16" s="10">
        <f>SUM(J15)</f>
        <v>0</v>
      </c>
      <c r="K16" s="46"/>
      <c r="L16" s="10">
        <f>SUM(L15)</f>
        <v>0</v>
      </c>
      <c r="N16" s="10">
        <f>SUM(N15)</f>
        <v>-280243</v>
      </c>
      <c r="O16" s="46"/>
      <c r="P16" s="10">
        <f>SUM(P15)</f>
        <v>-280243</v>
      </c>
    </row>
    <row r="17" spans="1:16" s="72" customFormat="1" ht="21" customHeight="1" x14ac:dyDescent="0.25">
      <c r="B17" s="4" t="s">
        <v>109</v>
      </c>
      <c r="C17" s="4"/>
      <c r="D17" s="42"/>
      <c r="E17" s="45"/>
      <c r="F17" s="76"/>
      <c r="G17" s="76"/>
      <c r="H17" s="76"/>
      <c r="I17" s="76"/>
      <c r="J17" s="76"/>
      <c r="K17" s="76"/>
      <c r="L17" s="76"/>
      <c r="M17" s="127"/>
      <c r="N17" s="76"/>
      <c r="O17" s="76"/>
      <c r="P17" s="76"/>
    </row>
    <row r="18" spans="1:16" s="72" customFormat="1" ht="21" customHeight="1" x14ac:dyDescent="0.25">
      <c r="B18" s="4"/>
      <c r="C18" s="90" t="s">
        <v>77</v>
      </c>
      <c r="D18" s="42"/>
      <c r="E18" s="7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f>PL!M29</f>
        <v>331865</v>
      </c>
      <c r="O18" s="113"/>
      <c r="P18" s="113">
        <f>SUM(F18,H18,J18,L18,N18)</f>
        <v>331865</v>
      </c>
    </row>
    <row r="19" spans="1:16" s="72" customFormat="1" ht="21" customHeight="1" x14ac:dyDescent="0.25">
      <c r="B19" s="4"/>
      <c r="C19" s="90" t="s">
        <v>59</v>
      </c>
      <c r="D19" s="42"/>
      <c r="E19" s="7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0</v>
      </c>
      <c r="M19" s="113"/>
      <c r="N19" s="113">
        <v>0</v>
      </c>
      <c r="O19" s="113"/>
      <c r="P19" s="113">
        <f>SUM(F19,H19,J19,L19,N19)</f>
        <v>0</v>
      </c>
    </row>
    <row r="20" spans="1:16" s="72" customFormat="1" ht="21" customHeight="1" x14ac:dyDescent="0.25">
      <c r="A20" s="101"/>
      <c r="B20" s="73" t="s">
        <v>141</v>
      </c>
      <c r="C20" s="103"/>
      <c r="D20" s="77"/>
      <c r="E20" s="7"/>
      <c r="F20" s="138">
        <f>SUM(F18:F19)</f>
        <v>0</v>
      </c>
      <c r="G20" s="130"/>
      <c r="H20" s="138">
        <f>SUM(H18:H19)</f>
        <v>0</v>
      </c>
      <c r="I20" s="130"/>
      <c r="J20" s="138">
        <f>SUM(J18:J19)</f>
        <v>0</v>
      </c>
      <c r="K20" s="89"/>
      <c r="L20" s="138">
        <f>SUM(L18:L19)</f>
        <v>0</v>
      </c>
      <c r="M20" s="130"/>
      <c r="N20" s="139">
        <f>SUM(N18:N19)</f>
        <v>331865</v>
      </c>
      <c r="O20" s="130"/>
      <c r="P20" s="139">
        <f>SUM(P18:P19)</f>
        <v>331865</v>
      </c>
    </row>
    <row r="21" spans="1:16" s="72" customFormat="1" ht="21" customHeight="1" thickBot="1" x14ac:dyDescent="0.3">
      <c r="B21" s="5" t="s">
        <v>166</v>
      </c>
      <c r="C21" s="5"/>
      <c r="D21" s="42"/>
      <c r="E21" s="7"/>
      <c r="F21" s="131">
        <f>SUM(F11,F16,F20:F20)</f>
        <v>5962621</v>
      </c>
      <c r="G21" s="33"/>
      <c r="H21" s="131">
        <f>SUM(H11,H16,H20:H20)</f>
        <v>1133594</v>
      </c>
      <c r="I21" s="33"/>
      <c r="J21" s="131">
        <f>SUM(J11,J16,J20:J20)</f>
        <v>274225</v>
      </c>
      <c r="K21" s="5"/>
      <c r="L21" s="131">
        <f>SUM(L11,L16,L20:L20)</f>
        <v>267056</v>
      </c>
      <c r="M21" s="33"/>
      <c r="N21" s="131">
        <f>SUM(N11,N16,N20:N20)</f>
        <v>1871216</v>
      </c>
      <c r="O21" s="33"/>
      <c r="P21" s="131">
        <f>SUM(P11,P16,P20:P20)</f>
        <v>9508712</v>
      </c>
    </row>
    <row r="22" spans="1:16" ht="23.1" customHeight="1" thickTop="1" x14ac:dyDescent="0.25"/>
  </sheetData>
  <pageMargins left="0.51181102362204722" right="0.51181102362204722" top="0.55118110236220474" bottom="0.51181102362204722" header="0.51181102362204722" footer="0.23622047244094491"/>
  <pageSetup paperSize="9" firstPageNumber="10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P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7.7109375" style="42" customWidth="1"/>
    <col min="5" max="5" width="6.7109375" style="7" customWidth="1"/>
    <col min="6" max="6" width="11.7109375" style="72" customWidth="1"/>
    <col min="7" max="7" width="0.85546875" style="72" customWidth="1"/>
    <col min="8" max="8" width="11.7109375" style="72" customWidth="1"/>
    <col min="9" max="9" width="0.85546875" style="72" customWidth="1"/>
    <col min="10" max="10" width="11.7109375" style="72" customWidth="1"/>
    <col min="11" max="11" width="0.85546875" style="42" customWidth="1"/>
    <col min="12" max="12" width="11.7109375" style="72" customWidth="1"/>
    <col min="13" max="13" width="0.85546875" style="72" customWidth="1"/>
    <col min="14" max="14" width="11.7109375" style="72" customWidth="1"/>
    <col min="15" max="15" width="0.85546875" style="72" customWidth="1"/>
    <col min="16" max="16" width="11.7109375" style="72" customWidth="1"/>
    <col min="17" max="16384" width="9.140625" style="42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6" t="s">
        <v>61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6" ht="23.1" customHeight="1" x14ac:dyDescent="0.25">
      <c r="B4" s="5" t="s">
        <v>182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6" ht="21" customHeight="1" x14ac:dyDescent="0.25">
      <c r="B5" s="83"/>
      <c r="C5" s="83"/>
      <c r="D5" s="94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6"/>
    </row>
    <row r="6" spans="1:16" ht="21" customHeight="1" x14ac:dyDescent="0.25">
      <c r="B6" s="83"/>
      <c r="C6" s="83"/>
      <c r="D6" s="83"/>
      <c r="F6" s="42"/>
      <c r="G6" s="42"/>
      <c r="H6" s="42"/>
      <c r="I6" s="42"/>
      <c r="J6" s="83"/>
      <c r="K6" s="83"/>
      <c r="L6" s="30" t="s">
        <v>62</v>
      </c>
      <c r="M6" s="97"/>
      <c r="N6" s="97"/>
      <c r="P6" s="96"/>
    </row>
    <row r="7" spans="1:16" s="83" customFormat="1" ht="21" customHeight="1" x14ac:dyDescent="0.25">
      <c r="E7" s="7"/>
      <c r="F7" s="42"/>
      <c r="G7" s="42"/>
      <c r="H7" s="42"/>
      <c r="I7" s="42"/>
      <c r="L7" s="98" t="s">
        <v>36</v>
      </c>
      <c r="M7" s="99"/>
      <c r="N7" s="98" t="s">
        <v>63</v>
      </c>
      <c r="O7" s="72"/>
    </row>
    <row r="8" spans="1:16" s="83" customFormat="1" ht="21" customHeight="1" x14ac:dyDescent="0.25">
      <c r="E8" s="7"/>
      <c r="F8" s="83" t="s">
        <v>66</v>
      </c>
      <c r="H8" s="83" t="s">
        <v>67</v>
      </c>
      <c r="L8" s="83" t="s">
        <v>68</v>
      </c>
      <c r="M8" s="96"/>
      <c r="N8" s="96"/>
      <c r="P8" s="83" t="s">
        <v>64</v>
      </c>
    </row>
    <row r="9" spans="1:16" s="83" customFormat="1" ht="21" customHeight="1" x14ac:dyDescent="0.25">
      <c r="E9" s="7" t="s">
        <v>183</v>
      </c>
      <c r="F9" s="96" t="s">
        <v>71</v>
      </c>
      <c r="G9" s="96"/>
      <c r="H9" s="96" t="s">
        <v>72</v>
      </c>
      <c r="I9" s="96"/>
      <c r="J9" s="83" t="s">
        <v>134</v>
      </c>
      <c r="L9" s="96" t="s">
        <v>73</v>
      </c>
      <c r="P9" s="83" t="s">
        <v>69</v>
      </c>
    </row>
    <row r="10" spans="1:16" s="83" customFormat="1" ht="21" customHeight="1" x14ac:dyDescent="0.45">
      <c r="B10" s="31"/>
      <c r="C10" s="31"/>
      <c r="E10" s="7"/>
      <c r="F10" s="37" t="s">
        <v>104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s="33" customFormat="1" ht="21" customHeight="1" x14ac:dyDescent="0.25">
      <c r="B11" s="5" t="s">
        <v>164</v>
      </c>
      <c r="C11" s="5"/>
      <c r="D11" s="5"/>
      <c r="E11" s="27"/>
      <c r="F11" s="47">
        <v>5962621</v>
      </c>
      <c r="G11" s="47"/>
      <c r="H11" s="47">
        <v>1133594</v>
      </c>
      <c r="I11" s="47"/>
      <c r="J11" s="47">
        <v>274225</v>
      </c>
      <c r="K11" s="47"/>
      <c r="L11" s="47">
        <v>267056</v>
      </c>
      <c r="M11" s="70"/>
      <c r="N11" s="47">
        <v>1492389</v>
      </c>
      <c r="O11" s="47"/>
      <c r="P11" s="47">
        <f>SUM(F11,H11,J11,L11,N11)</f>
        <v>9129885</v>
      </c>
    </row>
    <row r="12" spans="1:16" s="72" customFormat="1" ht="23.1" customHeight="1" x14ac:dyDescent="0.25">
      <c r="A12" s="101"/>
      <c r="B12" s="73" t="s">
        <v>75</v>
      </c>
      <c r="C12" s="71"/>
      <c r="D12" s="77"/>
      <c r="E12" s="45"/>
      <c r="F12" s="76"/>
      <c r="G12" s="76"/>
      <c r="H12" s="76"/>
      <c r="I12" s="76"/>
      <c r="J12" s="76"/>
      <c r="K12" s="76"/>
      <c r="L12" s="76"/>
      <c r="M12" s="127"/>
      <c r="N12" s="76"/>
      <c r="O12" s="76"/>
      <c r="P12" s="76"/>
    </row>
    <row r="13" spans="1:16" s="72" customFormat="1" ht="23.1" customHeight="1" x14ac:dyDescent="0.25">
      <c r="A13" s="101"/>
      <c r="B13" s="68"/>
      <c r="C13" s="68" t="s">
        <v>125</v>
      </c>
      <c r="D13" s="69"/>
      <c r="E13" s="45"/>
      <c r="F13" s="117"/>
      <c r="G13" s="111"/>
      <c r="H13" s="117"/>
      <c r="I13" s="111"/>
      <c r="J13" s="117"/>
      <c r="K13" s="79"/>
      <c r="L13" s="117"/>
      <c r="M13" s="79"/>
      <c r="N13" s="117"/>
      <c r="O13" s="79"/>
      <c r="P13" s="118"/>
    </row>
    <row r="14" spans="1:16" s="72" customFormat="1" ht="23.1" customHeight="1" x14ac:dyDescent="0.25">
      <c r="A14" s="101"/>
      <c r="B14" s="77"/>
      <c r="C14" s="77" t="s">
        <v>76</v>
      </c>
      <c r="D14" s="77"/>
      <c r="E14" s="45">
        <v>8</v>
      </c>
      <c r="F14" s="102">
        <v>0</v>
      </c>
      <c r="G14" s="79"/>
      <c r="H14" s="102">
        <v>0</v>
      </c>
      <c r="I14" s="79"/>
      <c r="J14" s="102">
        <v>0</v>
      </c>
      <c r="K14" s="118"/>
      <c r="L14" s="102">
        <v>0</v>
      </c>
      <c r="M14" s="129"/>
      <c r="N14" s="102">
        <v>-238505</v>
      </c>
      <c r="O14" s="118"/>
      <c r="P14" s="102">
        <f>SUM(F14,H14,J14,L14,N14)</f>
        <v>-238505</v>
      </c>
    </row>
    <row r="15" spans="1:16" s="72" customFormat="1" ht="23.1" customHeight="1" x14ac:dyDescent="0.25">
      <c r="A15" s="101"/>
      <c r="B15" s="68"/>
      <c r="C15" s="69" t="s">
        <v>126</v>
      </c>
      <c r="E15" s="7"/>
      <c r="F15" s="24">
        <f>SUM(F14)</f>
        <v>0</v>
      </c>
      <c r="G15" s="114"/>
      <c r="H15" s="24">
        <f>SUM(H14)</f>
        <v>0</v>
      </c>
      <c r="I15" s="114"/>
      <c r="J15" s="24">
        <f>SUM(J14)</f>
        <v>0</v>
      </c>
      <c r="K15" s="114"/>
      <c r="L15" s="24">
        <f>SUM(L14)</f>
        <v>0</v>
      </c>
      <c r="M15" s="128"/>
      <c r="N15" s="24">
        <f>SUM(N14)</f>
        <v>-238505</v>
      </c>
      <c r="O15" s="114"/>
      <c r="P15" s="24">
        <f>SUM(P14)</f>
        <v>-238505</v>
      </c>
    </row>
    <row r="16" spans="1:16" s="72" customFormat="1" ht="23.1" customHeight="1" x14ac:dyDescent="0.25">
      <c r="A16" s="101"/>
      <c r="B16" s="73" t="s">
        <v>127</v>
      </c>
      <c r="C16" s="68"/>
      <c r="D16" s="77"/>
      <c r="E16" s="7"/>
      <c r="F16" s="10">
        <f>SUM(F15)</f>
        <v>0</v>
      </c>
      <c r="G16" s="46"/>
      <c r="H16" s="10">
        <f>SUM(H15)</f>
        <v>0</v>
      </c>
      <c r="I16" s="46"/>
      <c r="J16" s="10">
        <f>SUM(J15)</f>
        <v>0</v>
      </c>
      <c r="K16" s="46"/>
      <c r="L16" s="10">
        <f>SUM(L15)</f>
        <v>0</v>
      </c>
      <c r="N16" s="10">
        <f>SUM(N15)</f>
        <v>-238505</v>
      </c>
      <c r="O16" s="46"/>
      <c r="P16" s="10">
        <f>SUM(P15)</f>
        <v>-238505</v>
      </c>
    </row>
    <row r="17" spans="1:16" s="72" customFormat="1" ht="21" customHeight="1" x14ac:dyDescent="0.25">
      <c r="B17" s="4" t="s">
        <v>109</v>
      </c>
      <c r="C17" s="4"/>
      <c r="D17" s="42"/>
      <c r="E17" s="45"/>
      <c r="F17" s="76"/>
      <c r="G17" s="76"/>
      <c r="H17" s="76"/>
      <c r="I17" s="76"/>
      <c r="J17" s="76"/>
      <c r="K17" s="76"/>
      <c r="L17" s="76"/>
      <c r="M17" s="127"/>
      <c r="N17" s="76"/>
      <c r="O17" s="76"/>
      <c r="P17" s="76"/>
    </row>
    <row r="18" spans="1:16" s="72" customFormat="1" ht="21" customHeight="1" x14ac:dyDescent="0.25">
      <c r="B18" s="4"/>
      <c r="C18" s="90" t="s">
        <v>77</v>
      </c>
      <c r="D18" s="42"/>
      <c r="E18" s="7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f>PL!K29</f>
        <v>217805</v>
      </c>
      <c r="O18" s="113"/>
      <c r="P18" s="113">
        <f>SUM(F18,H18,J18,L18,N18)</f>
        <v>217805</v>
      </c>
    </row>
    <row r="19" spans="1:16" s="72" customFormat="1" ht="21" customHeight="1" x14ac:dyDescent="0.25">
      <c r="B19" s="4"/>
      <c r="C19" s="90" t="s">
        <v>59</v>
      </c>
      <c r="D19" s="42"/>
      <c r="E19" s="7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0</v>
      </c>
      <c r="M19" s="113"/>
      <c r="N19" s="113">
        <f>PL!K53</f>
        <v>0</v>
      </c>
      <c r="O19" s="113"/>
      <c r="P19" s="113">
        <f>SUM(F19,H19,J19,L19,N19)</f>
        <v>0</v>
      </c>
    </row>
    <row r="20" spans="1:16" s="72" customFormat="1" ht="21" customHeight="1" x14ac:dyDescent="0.25">
      <c r="A20" s="101"/>
      <c r="B20" s="73" t="s">
        <v>141</v>
      </c>
      <c r="C20" s="103"/>
      <c r="D20" s="77"/>
      <c r="E20" s="7"/>
      <c r="F20" s="138">
        <f>SUM(F18:F19)</f>
        <v>0</v>
      </c>
      <c r="G20" s="130"/>
      <c r="H20" s="138">
        <f>SUM(H18:H19)</f>
        <v>0</v>
      </c>
      <c r="I20" s="130"/>
      <c r="J20" s="138">
        <f>SUM(J18:J19)</f>
        <v>0</v>
      </c>
      <c r="K20" s="89"/>
      <c r="L20" s="138">
        <f>SUM(L18:L19)</f>
        <v>0</v>
      </c>
      <c r="M20" s="130"/>
      <c r="N20" s="139">
        <f>SUM(N18:N19)</f>
        <v>217805</v>
      </c>
      <c r="O20" s="130"/>
      <c r="P20" s="139">
        <f>SUM(P18:P19)</f>
        <v>217805</v>
      </c>
    </row>
    <row r="21" spans="1:16" s="72" customFormat="1" ht="21" customHeight="1" thickBot="1" x14ac:dyDescent="0.3">
      <c r="B21" s="5" t="s">
        <v>165</v>
      </c>
      <c r="C21" s="5"/>
      <c r="D21" s="42"/>
      <c r="E21" s="7"/>
      <c r="F21" s="131">
        <f>SUM(F11,F16,F20:F20)</f>
        <v>5962621</v>
      </c>
      <c r="G21" s="33"/>
      <c r="H21" s="131">
        <f>SUM(H11,H16,H20:H20)</f>
        <v>1133594</v>
      </c>
      <c r="I21" s="33"/>
      <c r="J21" s="131">
        <f>SUM(J11,J16,J20:J20)</f>
        <v>274225</v>
      </c>
      <c r="K21" s="5"/>
      <c r="L21" s="131">
        <f>SUM(L11,L16,L20:L20)</f>
        <v>267056</v>
      </c>
      <c r="M21" s="33"/>
      <c r="N21" s="131">
        <f>SUM(N11,N16,N20:N20)</f>
        <v>1471689</v>
      </c>
      <c r="O21" s="33"/>
      <c r="P21" s="131">
        <f>SUM(P11,P16,P20:P20)</f>
        <v>9109185</v>
      </c>
    </row>
    <row r="22" spans="1:16" s="72" customFormat="1" ht="21" customHeight="1" thickTop="1" x14ac:dyDescent="0.25">
      <c r="B22" s="42"/>
      <c r="C22" s="42"/>
      <c r="D22" s="42"/>
      <c r="E22" s="7"/>
      <c r="K22" s="42"/>
    </row>
    <row r="23" spans="1:16" s="72" customFormat="1" ht="23.1" customHeight="1" x14ac:dyDescent="0.25">
      <c r="B23" s="42"/>
      <c r="C23" s="42"/>
      <c r="D23" s="42"/>
      <c r="E23" s="7"/>
      <c r="K23" s="42"/>
    </row>
  </sheetData>
  <pageMargins left="0.51181102362204722" right="0.51181102362204722" top="0.55118110236220474" bottom="0.51181102362204722" header="0.51181102362204722" footer="0.23622047244094491"/>
  <pageSetup paperSize="9" firstPageNumber="11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5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7109375" style="104" customWidth="1"/>
    <col min="4" max="4" width="32.7109375" style="104" customWidth="1"/>
    <col min="5" max="5" width="5.85546875" style="104" customWidth="1"/>
    <col min="6" max="6" width="0.85546875" style="104" customWidth="1"/>
    <col min="7" max="7" width="11.85546875" style="104" customWidth="1"/>
    <col min="8" max="8" width="0.85546875" style="104" customWidth="1"/>
    <col min="9" max="9" width="11.85546875" style="104" customWidth="1"/>
    <col min="10" max="10" width="0.85546875" style="104" customWidth="1"/>
    <col min="11" max="11" width="11.85546875" style="104" customWidth="1"/>
    <col min="12" max="12" width="0.85546875" style="104" customWidth="1"/>
    <col min="13" max="13" width="11.85546875" style="104" customWidth="1"/>
    <col min="14" max="16384" width="9.140625" style="104"/>
  </cols>
  <sheetData>
    <row r="1" spans="2:13" ht="9.9499999999999993" customHeight="1" x14ac:dyDescent="0.25"/>
    <row r="2" spans="2:13" s="60" customFormat="1" ht="19.5" customHeight="1" x14ac:dyDescent="0.25">
      <c r="B2" s="34" t="s">
        <v>0</v>
      </c>
      <c r="C2" s="34"/>
      <c r="D2" s="34"/>
      <c r="E2" s="55"/>
    </row>
    <row r="3" spans="2:13" s="60" customFormat="1" ht="19.5" customHeight="1" x14ac:dyDescent="0.25">
      <c r="B3" s="35" t="s">
        <v>78</v>
      </c>
      <c r="C3" s="35"/>
      <c r="D3" s="35"/>
      <c r="E3" s="55"/>
    </row>
    <row r="4" spans="2:13" s="60" customFormat="1" ht="21" customHeight="1" x14ac:dyDescent="0.25">
      <c r="B4" s="5" t="s">
        <v>182</v>
      </c>
      <c r="C4" s="35"/>
      <c r="D4" s="35"/>
      <c r="E4" s="55"/>
    </row>
    <row r="5" spans="2:13" s="60" customFormat="1" ht="1.5" customHeight="1" x14ac:dyDescent="0.25">
      <c r="B5" s="5"/>
      <c r="C5" s="35"/>
      <c r="D5" s="35"/>
      <c r="E5" s="55"/>
    </row>
    <row r="6" spans="2:13" s="60" customFormat="1" ht="21" customHeight="1" x14ac:dyDescent="0.25">
      <c r="B6" s="35"/>
      <c r="C6" s="35"/>
      <c r="D6" s="35"/>
      <c r="E6" s="55"/>
      <c r="G6" s="36" t="s">
        <v>2</v>
      </c>
      <c r="H6" s="36"/>
      <c r="I6" s="36"/>
      <c r="J6" s="42"/>
      <c r="K6" s="36" t="s">
        <v>3</v>
      </c>
      <c r="L6" s="84"/>
      <c r="M6" s="36"/>
    </row>
    <row r="7" spans="2:13" s="56" customFormat="1" ht="18" customHeight="1" x14ac:dyDescent="0.25">
      <c r="B7" s="34"/>
      <c r="C7" s="34"/>
      <c r="D7" s="34"/>
      <c r="E7" s="104"/>
      <c r="F7" s="62"/>
      <c r="G7" s="83">
        <v>2566</v>
      </c>
      <c r="H7" s="42"/>
      <c r="I7" s="83">
        <v>2565</v>
      </c>
      <c r="J7" s="42"/>
      <c r="K7" s="83">
        <v>2566</v>
      </c>
      <c r="L7" s="42"/>
      <c r="M7" s="83">
        <v>2565</v>
      </c>
    </row>
    <row r="8" spans="2:13" s="60" customFormat="1" ht="18.600000000000001" customHeight="1" x14ac:dyDescent="0.25">
      <c r="B8" s="34"/>
      <c r="C8" s="34"/>
      <c r="D8" s="34"/>
      <c r="E8" s="63"/>
      <c r="F8" s="62"/>
      <c r="G8" s="37" t="s">
        <v>104</v>
      </c>
      <c r="H8" s="38"/>
      <c r="I8" s="38"/>
      <c r="J8" s="105"/>
      <c r="K8" s="38"/>
      <c r="L8" s="38"/>
      <c r="M8" s="38"/>
    </row>
    <row r="9" spans="2:13" s="60" customFormat="1" ht="21" customHeight="1" x14ac:dyDescent="0.25">
      <c r="B9" s="57" t="s">
        <v>79</v>
      </c>
      <c r="C9" s="57"/>
      <c r="D9" s="57"/>
      <c r="E9" s="55"/>
      <c r="I9" s="106"/>
      <c r="K9" s="106"/>
      <c r="L9" s="106"/>
      <c r="M9" s="106"/>
    </row>
    <row r="10" spans="2:13" s="60" customFormat="1" ht="21" customHeight="1" x14ac:dyDescent="0.25">
      <c r="B10" s="60" t="s">
        <v>110</v>
      </c>
      <c r="E10" s="55"/>
      <c r="G10" s="41">
        <f>PL!G29</f>
        <v>260118</v>
      </c>
      <c r="H10" s="41"/>
      <c r="I10" s="41">
        <f>PL!I29</f>
        <v>211582</v>
      </c>
      <c r="K10" s="41">
        <f>PL!K29</f>
        <v>217805</v>
      </c>
      <c r="L10" s="41"/>
      <c r="M10" s="41">
        <f>PL!M29</f>
        <v>331865</v>
      </c>
    </row>
    <row r="11" spans="2:13" s="60" customFormat="1" ht="21" customHeight="1" x14ac:dyDescent="0.25">
      <c r="B11" s="57" t="s">
        <v>80</v>
      </c>
      <c r="C11" s="57"/>
      <c r="D11" s="57"/>
      <c r="E11" s="55"/>
      <c r="G11" s="41"/>
      <c r="H11" s="41"/>
      <c r="I11" s="41"/>
      <c r="K11" s="41"/>
      <c r="L11" s="41"/>
      <c r="M11" s="41"/>
    </row>
    <row r="12" spans="2:13" s="60" customFormat="1" ht="21" customHeight="1" x14ac:dyDescent="0.25">
      <c r="B12" s="60" t="s">
        <v>54</v>
      </c>
      <c r="E12" s="55"/>
      <c r="G12" s="54">
        <v>65703</v>
      </c>
      <c r="H12" s="41"/>
      <c r="I12" s="41">
        <v>53445</v>
      </c>
      <c r="K12" s="41">
        <v>55160</v>
      </c>
      <c r="L12" s="41"/>
      <c r="M12" s="54">
        <v>45535</v>
      </c>
    </row>
    <row r="13" spans="2:13" s="60" customFormat="1" ht="21" customHeight="1" x14ac:dyDescent="0.25">
      <c r="B13" s="60" t="s">
        <v>81</v>
      </c>
      <c r="E13" s="55"/>
      <c r="G13" s="41">
        <v>129680</v>
      </c>
      <c r="H13" s="41"/>
      <c r="I13" s="41">
        <v>153959</v>
      </c>
      <c r="K13" s="41">
        <v>112262</v>
      </c>
      <c r="L13" s="41"/>
      <c r="M13" s="41">
        <v>136097</v>
      </c>
    </row>
    <row r="14" spans="2:13" s="60" customFormat="1" ht="21" customHeight="1" x14ac:dyDescent="0.25">
      <c r="B14" s="60" t="s">
        <v>173</v>
      </c>
      <c r="E14" s="55"/>
      <c r="G14" s="41">
        <v>-5</v>
      </c>
      <c r="H14" s="41"/>
      <c r="I14" s="41">
        <v>33</v>
      </c>
      <c r="K14" s="41">
        <v>-5</v>
      </c>
      <c r="L14" s="41"/>
      <c r="M14" s="41">
        <v>33</v>
      </c>
    </row>
    <row r="15" spans="2:13" s="60" customFormat="1" ht="21" customHeight="1" x14ac:dyDescent="0.25">
      <c r="B15" s="108" t="s">
        <v>174</v>
      </c>
      <c r="C15" s="108"/>
      <c r="D15" s="108"/>
      <c r="E15" s="55"/>
      <c r="G15" s="41">
        <v>-5941</v>
      </c>
      <c r="H15" s="41"/>
      <c r="I15" s="41">
        <v>-2434</v>
      </c>
      <c r="K15" s="41">
        <v>-7362</v>
      </c>
      <c r="L15" s="41"/>
      <c r="M15" s="41">
        <v>-2434</v>
      </c>
    </row>
    <row r="16" spans="2:13" s="60" customFormat="1" ht="21" customHeight="1" x14ac:dyDescent="0.25">
      <c r="B16" s="60" t="s">
        <v>131</v>
      </c>
      <c r="E16" s="55"/>
      <c r="G16" s="41"/>
      <c r="H16" s="41"/>
      <c r="I16" s="41"/>
      <c r="K16" s="41"/>
      <c r="L16" s="41"/>
      <c r="M16" s="41"/>
    </row>
    <row r="17" spans="2:13" s="60" customFormat="1" ht="21" customHeight="1" x14ac:dyDescent="0.25">
      <c r="C17" s="60" t="s">
        <v>107</v>
      </c>
      <c r="E17" s="55"/>
      <c r="G17" s="41">
        <v>10343</v>
      </c>
      <c r="H17" s="41"/>
      <c r="I17" s="41">
        <v>10031</v>
      </c>
      <c r="K17" s="41">
        <v>8638</v>
      </c>
      <c r="L17" s="41"/>
      <c r="M17" s="41">
        <v>6467</v>
      </c>
    </row>
    <row r="18" spans="2:13" s="60" customFormat="1" ht="21" customHeight="1" x14ac:dyDescent="0.25">
      <c r="B18" s="60" t="s">
        <v>151</v>
      </c>
      <c r="E18" s="55"/>
      <c r="G18" s="41">
        <v>-2347</v>
      </c>
      <c r="H18" s="41"/>
      <c r="I18" s="41">
        <v>-3269</v>
      </c>
      <c r="K18" s="41">
        <v>-532</v>
      </c>
      <c r="L18" s="41"/>
      <c r="M18" s="41">
        <v>-3281</v>
      </c>
    </row>
    <row r="19" spans="2:13" s="60" customFormat="1" ht="21" customHeight="1" x14ac:dyDescent="0.25">
      <c r="B19" s="60" t="s">
        <v>149</v>
      </c>
      <c r="E19" s="55"/>
      <c r="G19" s="41">
        <v>0</v>
      </c>
      <c r="H19" s="41"/>
      <c r="I19" s="41">
        <v>0</v>
      </c>
      <c r="K19" s="41">
        <v>0</v>
      </c>
      <c r="L19" s="41"/>
      <c r="M19" s="41">
        <v>-150000</v>
      </c>
    </row>
    <row r="20" spans="2:13" s="60" customFormat="1" ht="23.1" customHeight="1" x14ac:dyDescent="0.25">
      <c r="B20" s="60" t="s">
        <v>82</v>
      </c>
      <c r="E20" s="55"/>
      <c r="G20" s="54">
        <v>-1862</v>
      </c>
      <c r="H20" s="41"/>
      <c r="I20" s="64">
        <v>-1274</v>
      </c>
      <c r="K20" s="64">
        <v>-1779</v>
      </c>
      <c r="L20" s="41"/>
      <c r="M20" s="64">
        <v>-814</v>
      </c>
    </row>
    <row r="21" spans="2:13" s="60" customFormat="1" ht="21" customHeight="1" x14ac:dyDescent="0.25">
      <c r="B21" s="60" t="s">
        <v>52</v>
      </c>
      <c r="E21" s="55"/>
      <c r="G21" s="54">
        <v>1383</v>
      </c>
      <c r="H21" s="54"/>
      <c r="I21" s="54">
        <v>889</v>
      </c>
      <c r="J21" s="108"/>
      <c r="K21" s="54">
        <v>1242</v>
      </c>
      <c r="L21" s="41"/>
      <c r="M21" s="54">
        <v>867</v>
      </c>
    </row>
    <row r="22" spans="2:13" s="60" customFormat="1" ht="21" customHeight="1" x14ac:dyDescent="0.25">
      <c r="B22" s="60" t="s">
        <v>180</v>
      </c>
      <c r="E22" s="55"/>
      <c r="G22" s="54">
        <v>-22607</v>
      </c>
      <c r="H22" s="54"/>
      <c r="I22" s="54">
        <v>-498</v>
      </c>
      <c r="J22" s="108"/>
      <c r="K22" s="54">
        <v>-22293</v>
      </c>
      <c r="L22" s="41"/>
      <c r="M22" s="41">
        <v>-508</v>
      </c>
    </row>
    <row r="23" spans="2:13" s="60" customFormat="1" ht="21" customHeight="1" x14ac:dyDescent="0.25">
      <c r="B23" s="56" t="s">
        <v>97</v>
      </c>
      <c r="C23" s="56"/>
      <c r="D23" s="56"/>
      <c r="E23" s="57"/>
      <c r="F23" s="56"/>
      <c r="G23" s="149"/>
      <c r="H23" s="148"/>
      <c r="I23" s="149"/>
      <c r="J23" s="108"/>
      <c r="K23" s="149"/>
      <c r="L23" s="40"/>
      <c r="M23" s="65"/>
    </row>
    <row r="24" spans="2:13" s="60" customFormat="1" ht="19.5" customHeight="1" x14ac:dyDescent="0.25">
      <c r="B24" s="56"/>
      <c r="C24" s="56" t="s">
        <v>98</v>
      </c>
      <c r="D24" s="56"/>
      <c r="E24" s="57"/>
      <c r="F24" s="56"/>
      <c r="G24" s="150">
        <f>SUM(G10:G22)</f>
        <v>434465</v>
      </c>
      <c r="H24" s="148"/>
      <c r="I24" s="150">
        <f>SUM(I10:I22)</f>
        <v>422464</v>
      </c>
      <c r="J24" s="108"/>
      <c r="K24" s="150">
        <f>SUM(K10:K22)</f>
        <v>363136</v>
      </c>
      <c r="L24" s="40"/>
      <c r="M24" s="66">
        <f>SUM(M10:M22)</f>
        <v>363827</v>
      </c>
    </row>
    <row r="25" spans="2:13" s="60" customFormat="1" ht="2.25" customHeight="1" x14ac:dyDescent="0.25">
      <c r="B25" s="56"/>
      <c r="C25" s="56"/>
      <c r="D25" s="56"/>
      <c r="E25" s="57"/>
      <c r="F25" s="56"/>
      <c r="G25" s="40"/>
      <c r="H25" s="40"/>
      <c r="I25" s="40"/>
      <c r="K25" s="40"/>
      <c r="L25" s="40"/>
      <c r="M25" s="40"/>
    </row>
    <row r="26" spans="2:13" s="60" customFormat="1" ht="21" customHeight="1" x14ac:dyDescent="0.25">
      <c r="B26" s="57" t="s">
        <v>83</v>
      </c>
      <c r="C26" s="57"/>
      <c r="D26" s="57"/>
      <c r="E26" s="55"/>
      <c r="G26" s="41"/>
      <c r="H26" s="41"/>
      <c r="I26" s="41"/>
      <c r="K26" s="41"/>
      <c r="L26" s="41"/>
      <c r="M26" s="41"/>
    </row>
    <row r="27" spans="2:13" s="60" customFormat="1" ht="21" customHeight="1" x14ac:dyDescent="0.25">
      <c r="B27" s="60" t="s">
        <v>7</v>
      </c>
      <c r="E27" s="55"/>
      <c r="G27" s="41">
        <v>-216222</v>
      </c>
      <c r="H27" s="41"/>
      <c r="I27" s="41">
        <v>-252069</v>
      </c>
      <c r="K27" s="41">
        <v>-175903</v>
      </c>
      <c r="L27" s="41"/>
      <c r="M27" s="41">
        <v>-242153</v>
      </c>
    </row>
    <row r="28" spans="2:13" s="60" customFormat="1" ht="21" customHeight="1" x14ac:dyDescent="0.25">
      <c r="B28" s="60" t="s">
        <v>8</v>
      </c>
      <c r="E28" s="55"/>
      <c r="G28" s="41">
        <v>12902</v>
      </c>
      <c r="H28" s="41"/>
      <c r="I28" s="54">
        <v>10400</v>
      </c>
      <c r="K28" s="54">
        <v>102153</v>
      </c>
      <c r="L28" s="41"/>
      <c r="M28" s="41">
        <v>-24324</v>
      </c>
    </row>
    <row r="29" spans="2:13" s="60" customFormat="1" ht="21" customHeight="1" x14ac:dyDescent="0.25">
      <c r="B29" s="60" t="s">
        <v>9</v>
      </c>
      <c r="E29" s="55"/>
      <c r="G29" s="41">
        <f>BS!I17-BS!G17</f>
        <v>6482</v>
      </c>
      <c r="H29" s="41"/>
      <c r="I29" s="54">
        <v>0</v>
      </c>
      <c r="K29" s="41">
        <f>BS!I17-BS!G17</f>
        <v>6482</v>
      </c>
      <c r="L29" s="41"/>
      <c r="M29" s="41">
        <v>0</v>
      </c>
    </row>
    <row r="30" spans="2:13" s="60" customFormat="1" ht="21" customHeight="1" x14ac:dyDescent="0.25">
      <c r="B30" s="60" t="s">
        <v>101</v>
      </c>
      <c r="E30" s="55"/>
      <c r="G30" s="41">
        <v>3689</v>
      </c>
      <c r="H30" s="41"/>
      <c r="I30" s="41">
        <v>4135</v>
      </c>
      <c r="K30" s="41">
        <v>4437</v>
      </c>
      <c r="L30" s="41"/>
      <c r="M30" s="54">
        <v>4135</v>
      </c>
    </row>
    <row r="31" spans="2:13" s="60" customFormat="1" ht="21" customHeight="1" x14ac:dyDescent="0.25">
      <c r="B31" s="56" t="s">
        <v>179</v>
      </c>
      <c r="C31" s="56"/>
      <c r="D31" s="56"/>
      <c r="E31" s="55"/>
      <c r="G31" s="58">
        <f>SUM(G27:G30)</f>
        <v>-193149</v>
      </c>
      <c r="H31" s="40"/>
      <c r="I31" s="58">
        <f>SUM(I27:I30)</f>
        <v>-237534</v>
      </c>
      <c r="K31" s="58">
        <f>SUM(K27:K30)</f>
        <v>-62831</v>
      </c>
      <c r="L31" s="40"/>
      <c r="M31" s="58">
        <f>SUM(M27:M30)</f>
        <v>-262342</v>
      </c>
    </row>
    <row r="32" spans="2:13" s="60" customFormat="1" ht="18" customHeight="1" x14ac:dyDescent="0.25">
      <c r="B32" s="56"/>
      <c r="C32" s="56"/>
      <c r="D32" s="56"/>
      <c r="E32" s="57"/>
      <c r="F32" s="56"/>
      <c r="G32" s="40"/>
      <c r="H32" s="40"/>
      <c r="I32" s="40"/>
      <c r="K32" s="40"/>
      <c r="L32" s="40"/>
      <c r="M32" s="40"/>
    </row>
    <row r="33" spans="2:13" s="60" customFormat="1" ht="21" customHeight="1" x14ac:dyDescent="0.25">
      <c r="B33" s="57" t="s">
        <v>84</v>
      </c>
      <c r="C33" s="57"/>
      <c r="D33" s="57"/>
      <c r="E33" s="57"/>
      <c r="F33" s="56"/>
      <c r="G33" s="40"/>
      <c r="H33" s="40"/>
      <c r="I33" s="40"/>
      <c r="K33" s="40"/>
      <c r="L33" s="40"/>
      <c r="M33" s="40"/>
    </row>
    <row r="34" spans="2:13" s="60" customFormat="1" ht="21" customHeight="1" x14ac:dyDescent="0.25">
      <c r="B34" s="60" t="s">
        <v>23</v>
      </c>
      <c r="E34" s="55"/>
      <c r="G34" s="54">
        <v>272127</v>
      </c>
      <c r="H34" s="54"/>
      <c r="I34" s="54">
        <v>267217</v>
      </c>
      <c r="J34" s="108"/>
      <c r="K34" s="54">
        <v>208811</v>
      </c>
      <c r="L34" s="41"/>
      <c r="M34" s="54">
        <v>291151</v>
      </c>
    </row>
    <row r="35" spans="2:13" s="60" customFormat="1" ht="21" customHeight="1" x14ac:dyDescent="0.25">
      <c r="B35" s="60" t="s">
        <v>139</v>
      </c>
      <c r="E35" s="55"/>
      <c r="G35" s="54">
        <v>-29898</v>
      </c>
      <c r="H35" s="54"/>
      <c r="I35" s="54">
        <v>2664</v>
      </c>
      <c r="J35" s="108"/>
      <c r="K35" s="54">
        <v>-28986</v>
      </c>
      <c r="L35" s="41"/>
      <c r="M35" s="54">
        <v>4308</v>
      </c>
    </row>
    <row r="36" spans="2:13" s="60" customFormat="1" ht="21" customHeight="1" x14ac:dyDescent="0.25">
      <c r="B36" s="60" t="s">
        <v>102</v>
      </c>
      <c r="E36" s="55"/>
      <c r="G36" s="54">
        <v>-1582</v>
      </c>
      <c r="H36" s="54"/>
      <c r="I36" s="146">
        <v>-845</v>
      </c>
      <c r="J36" s="108"/>
      <c r="K36" s="146">
        <v>-4134</v>
      </c>
      <c r="L36" s="41"/>
      <c r="M36" s="146">
        <v>-729</v>
      </c>
    </row>
    <row r="37" spans="2:13" s="60" customFormat="1" ht="21" customHeight="1" x14ac:dyDescent="0.25">
      <c r="B37" s="56" t="s">
        <v>144</v>
      </c>
      <c r="C37" s="56"/>
      <c r="D37" s="56"/>
      <c r="E37" s="55"/>
      <c r="G37" s="147">
        <f>SUM(G34:G36)</f>
        <v>240647</v>
      </c>
      <c r="H37" s="148"/>
      <c r="I37" s="147">
        <f>SUM(I34:I36)</f>
        <v>269036</v>
      </c>
      <c r="J37" s="108"/>
      <c r="K37" s="147">
        <f>SUM(K34:K36)</f>
        <v>175691</v>
      </c>
      <c r="L37" s="40"/>
      <c r="M37" s="58">
        <f>SUM(M34:M36)</f>
        <v>294730</v>
      </c>
    </row>
    <row r="38" spans="2:13" s="60" customFormat="1" ht="21" customHeight="1" x14ac:dyDescent="0.25">
      <c r="B38" s="56" t="s">
        <v>85</v>
      </c>
      <c r="C38" s="56"/>
      <c r="D38" s="56"/>
      <c r="E38" s="55"/>
      <c r="G38" s="67">
        <f>SUM(G24,G31,G37)</f>
        <v>481963</v>
      </c>
      <c r="H38" s="67"/>
      <c r="I38" s="67">
        <f>SUM(I24,I31,I37)</f>
        <v>453966</v>
      </c>
      <c r="K38" s="67">
        <f>SUM(K24,K31,K37)</f>
        <v>475996</v>
      </c>
      <c r="L38" s="67"/>
      <c r="M38" s="67">
        <f>SUM(M24,M31,M37)</f>
        <v>396215</v>
      </c>
    </row>
    <row r="39" spans="2:13" s="60" customFormat="1" ht="21" customHeight="1" x14ac:dyDescent="0.25">
      <c r="B39" s="60" t="s">
        <v>86</v>
      </c>
      <c r="E39" s="55"/>
      <c r="G39" s="54">
        <v>-6439</v>
      </c>
      <c r="H39" s="41"/>
      <c r="I39" s="41">
        <v>-3481</v>
      </c>
      <c r="K39" s="41">
        <v>-4139</v>
      </c>
      <c r="L39" s="41"/>
      <c r="M39" s="41">
        <v>-3463</v>
      </c>
    </row>
    <row r="40" spans="2:13" s="60" customFormat="1" ht="21" customHeight="1" x14ac:dyDescent="0.25">
      <c r="B40" s="56" t="s">
        <v>87</v>
      </c>
      <c r="C40" s="56"/>
      <c r="D40" s="56"/>
      <c r="E40" s="55"/>
      <c r="G40" s="58">
        <f>SUM(G38:G39)</f>
        <v>475524</v>
      </c>
      <c r="H40" s="40"/>
      <c r="I40" s="58">
        <f>SUM(I38:I39)</f>
        <v>450485</v>
      </c>
      <c r="K40" s="58">
        <f>SUM(K38:K39)</f>
        <v>471857</v>
      </c>
      <c r="L40" s="40"/>
      <c r="M40" s="58">
        <f>SUM(M38:M39)</f>
        <v>392752</v>
      </c>
    </row>
    <row r="41" spans="2:13" s="60" customFormat="1" ht="2.1" customHeight="1" x14ac:dyDescent="0.25">
      <c r="B41" s="56"/>
      <c r="C41" s="56"/>
      <c r="D41" s="56"/>
      <c r="E41" s="55"/>
      <c r="G41" s="107"/>
      <c r="H41" s="107"/>
      <c r="I41" s="107"/>
      <c r="J41" s="107"/>
      <c r="K41" s="107"/>
    </row>
    <row r="42" spans="2:13" s="60" customFormat="1" ht="21.95" customHeight="1" x14ac:dyDescent="0.25">
      <c r="B42" s="34" t="s">
        <v>0</v>
      </c>
      <c r="C42" s="34"/>
      <c r="D42" s="34"/>
      <c r="E42" s="55"/>
      <c r="G42" s="107"/>
      <c r="H42" s="107"/>
      <c r="I42" s="107"/>
      <c r="J42" s="107"/>
      <c r="K42" s="107"/>
    </row>
    <row r="43" spans="2:13" s="60" customFormat="1" ht="19.5" customHeight="1" x14ac:dyDescent="0.25">
      <c r="B43" s="35" t="s">
        <v>78</v>
      </c>
      <c r="C43" s="35"/>
      <c r="D43" s="35"/>
      <c r="E43" s="55"/>
      <c r="G43" s="107"/>
      <c r="H43" s="107"/>
      <c r="I43" s="107"/>
      <c r="J43" s="107"/>
      <c r="K43" s="107"/>
    </row>
    <row r="44" spans="2:13" s="60" customFormat="1" ht="19.5" customHeight="1" x14ac:dyDescent="0.25">
      <c r="B44" s="5" t="str">
        <f>B4</f>
        <v>สำหรับงวดสามเดือนสิ้นสุดวันที่ 31 มีนาคม 2566 (ไม่ได้ตรวจสอบ)</v>
      </c>
      <c r="C44" s="35"/>
      <c r="D44" s="35"/>
      <c r="E44" s="55"/>
      <c r="G44" s="107"/>
      <c r="H44" s="107"/>
      <c r="I44" s="107"/>
      <c r="J44" s="107"/>
      <c r="K44" s="107"/>
    </row>
    <row r="45" spans="2:13" s="60" customFormat="1" ht="2.25" customHeight="1" x14ac:dyDescent="0.25">
      <c r="B45" s="35"/>
      <c r="C45" s="35"/>
      <c r="D45" s="35"/>
      <c r="E45" s="55"/>
      <c r="L45" s="56"/>
      <c r="M45" s="61"/>
    </row>
    <row r="46" spans="2:13" s="60" customFormat="1" ht="21" customHeight="1" x14ac:dyDescent="0.25">
      <c r="B46" s="35"/>
      <c r="C46" s="35"/>
      <c r="D46" s="35"/>
      <c r="E46" s="55"/>
      <c r="G46" s="36" t="s">
        <v>2</v>
      </c>
      <c r="H46" s="36"/>
      <c r="I46" s="36"/>
      <c r="J46" s="42"/>
      <c r="K46" s="36" t="s">
        <v>3</v>
      </c>
      <c r="L46" s="84"/>
      <c r="M46" s="36"/>
    </row>
    <row r="47" spans="2:13" s="60" customFormat="1" ht="21" customHeight="1" x14ac:dyDescent="0.25">
      <c r="B47" s="35"/>
      <c r="C47" s="35"/>
      <c r="D47" s="35"/>
      <c r="E47" s="55"/>
      <c r="G47" s="83">
        <v>2566</v>
      </c>
      <c r="H47" s="42"/>
      <c r="I47" s="83">
        <v>2565</v>
      </c>
      <c r="J47" s="42"/>
      <c r="K47" s="83">
        <v>2566</v>
      </c>
      <c r="L47" s="42"/>
      <c r="M47" s="83">
        <v>2565</v>
      </c>
    </row>
    <row r="48" spans="2:13" s="60" customFormat="1" ht="21" customHeight="1" x14ac:dyDescent="0.25">
      <c r="B48" s="34"/>
      <c r="C48" s="34"/>
      <c r="D48" s="34"/>
      <c r="E48" s="55"/>
      <c r="G48" s="37" t="s">
        <v>104</v>
      </c>
      <c r="H48" s="38"/>
      <c r="I48" s="38"/>
      <c r="J48" s="105"/>
      <c r="K48" s="38"/>
      <c r="L48" s="38"/>
      <c r="M48" s="38"/>
    </row>
    <row r="49" spans="2:13" s="60" customFormat="1" ht="21" customHeight="1" x14ac:dyDescent="0.25">
      <c r="B49" s="57" t="s">
        <v>88</v>
      </c>
      <c r="C49" s="57"/>
      <c r="D49" s="57"/>
      <c r="E49" s="55"/>
      <c r="G49" s="41"/>
      <c r="H49" s="41"/>
      <c r="I49" s="41"/>
      <c r="K49" s="41"/>
      <c r="L49" s="41"/>
      <c r="M49" s="41"/>
    </row>
    <row r="50" spans="2:13" s="60" customFormat="1" ht="21" customHeight="1" x14ac:dyDescent="0.25">
      <c r="B50" s="60" t="s">
        <v>148</v>
      </c>
      <c r="E50" s="55"/>
      <c r="G50" s="41">
        <v>0</v>
      </c>
      <c r="H50" s="41"/>
      <c r="I50" s="41">
        <v>0</v>
      </c>
      <c r="K50" s="41">
        <v>0</v>
      </c>
      <c r="L50" s="41"/>
      <c r="M50" s="41">
        <v>-100000</v>
      </c>
    </row>
    <row r="51" spans="2:13" s="60" customFormat="1" ht="21" customHeight="1" x14ac:dyDescent="0.25">
      <c r="B51" s="60" t="s">
        <v>90</v>
      </c>
      <c r="E51" s="55"/>
      <c r="G51" s="41">
        <v>141</v>
      </c>
      <c r="H51" s="41"/>
      <c r="I51" s="41">
        <v>767</v>
      </c>
      <c r="K51" s="41">
        <v>141</v>
      </c>
      <c r="L51" s="41"/>
      <c r="M51" s="41">
        <v>740</v>
      </c>
    </row>
    <row r="52" spans="2:13" s="60" customFormat="1" ht="21" customHeight="1" x14ac:dyDescent="0.25">
      <c r="B52" s="60" t="s">
        <v>89</v>
      </c>
      <c r="E52" s="55"/>
      <c r="G52" s="41">
        <v>-235844</v>
      </c>
      <c r="H52" s="41"/>
      <c r="I52" s="41">
        <v>-53994</v>
      </c>
      <c r="K52" s="41">
        <v>-224813</v>
      </c>
      <c r="L52" s="41"/>
      <c r="M52" s="41">
        <v>-47720</v>
      </c>
    </row>
    <row r="53" spans="2:13" s="60" customFormat="1" ht="21" customHeight="1" x14ac:dyDescent="0.25">
      <c r="B53" s="60" t="s">
        <v>91</v>
      </c>
      <c r="E53" s="55"/>
      <c r="G53" s="41">
        <v>-910</v>
      </c>
      <c r="H53" s="41"/>
      <c r="I53" s="54">
        <v>-4782</v>
      </c>
      <c r="K53" s="41">
        <v>-910</v>
      </c>
      <c r="L53" s="41"/>
      <c r="M53" s="41">
        <v>-4782</v>
      </c>
    </row>
    <row r="54" spans="2:13" s="60" customFormat="1" ht="21" customHeight="1" x14ac:dyDescent="0.25">
      <c r="B54" s="60" t="s">
        <v>177</v>
      </c>
      <c r="D54" s="57"/>
      <c r="E54" s="55"/>
      <c r="G54" s="54">
        <v>0</v>
      </c>
      <c r="H54" s="54"/>
      <c r="I54" s="54">
        <v>0</v>
      </c>
      <c r="J54" s="108"/>
      <c r="K54" s="54">
        <v>-10000</v>
      </c>
      <c r="L54" s="54"/>
      <c r="M54" s="54">
        <v>0</v>
      </c>
    </row>
    <row r="55" spans="2:13" s="60" customFormat="1" ht="21.95" customHeight="1" x14ac:dyDescent="0.25">
      <c r="B55" s="60" t="s">
        <v>92</v>
      </c>
      <c r="E55" s="55"/>
      <c r="G55" s="41">
        <v>905</v>
      </c>
      <c r="H55" s="41"/>
      <c r="I55" s="41">
        <v>0</v>
      </c>
      <c r="K55" s="41">
        <v>1026</v>
      </c>
      <c r="L55" s="41"/>
      <c r="M55" s="41">
        <v>0</v>
      </c>
    </row>
    <row r="56" spans="2:13" s="60" customFormat="1" ht="18" customHeight="1" x14ac:dyDescent="0.25">
      <c r="B56" s="56" t="s">
        <v>93</v>
      </c>
      <c r="C56" s="56"/>
      <c r="D56" s="56"/>
      <c r="E56" s="57"/>
      <c r="F56" s="56"/>
      <c r="G56" s="58">
        <f>SUM(G50:G55)</f>
        <v>-235708</v>
      </c>
      <c r="H56" s="40"/>
      <c r="I56" s="58">
        <f>SUM(I50:I55)</f>
        <v>-58009</v>
      </c>
      <c r="K56" s="58">
        <f>SUM(K50:K55)</f>
        <v>-234556</v>
      </c>
      <c r="L56" s="40"/>
      <c r="M56" s="58">
        <f>SUM(M50:M55)</f>
        <v>-151762</v>
      </c>
    </row>
    <row r="57" spans="2:13" s="60" customFormat="1" ht="5.0999999999999996" customHeight="1" x14ac:dyDescent="0.25">
      <c r="B57" s="56"/>
      <c r="C57" s="56"/>
      <c r="D57" s="56"/>
      <c r="E57" s="57"/>
      <c r="F57" s="56"/>
      <c r="G57" s="40"/>
      <c r="H57" s="40"/>
      <c r="I57" s="40"/>
      <c r="K57" s="40"/>
      <c r="L57" s="40"/>
      <c r="M57" s="40"/>
    </row>
    <row r="58" spans="2:13" s="60" customFormat="1" ht="18" customHeight="1" x14ac:dyDescent="0.25">
      <c r="B58" s="57" t="s">
        <v>94</v>
      </c>
      <c r="C58" s="57"/>
      <c r="D58" s="57"/>
      <c r="E58" s="55"/>
      <c r="G58" s="41"/>
      <c r="H58" s="41"/>
      <c r="I58" s="41"/>
      <c r="K58" s="41"/>
      <c r="L58" s="41"/>
      <c r="M58" s="41"/>
    </row>
    <row r="59" spans="2:13" s="60" customFormat="1" ht="21" customHeight="1" x14ac:dyDescent="0.25">
      <c r="B59" s="57" t="s">
        <v>178</v>
      </c>
      <c r="C59" s="57"/>
      <c r="D59" s="57"/>
      <c r="E59" s="55"/>
      <c r="G59" s="41"/>
      <c r="H59" s="41"/>
      <c r="I59" s="41"/>
      <c r="K59" s="41"/>
      <c r="L59" s="41"/>
      <c r="M59" s="41"/>
    </row>
    <row r="60" spans="2:13" s="60" customFormat="1" ht="21" customHeight="1" x14ac:dyDescent="0.25">
      <c r="B60" s="60" t="s">
        <v>114</v>
      </c>
      <c r="D60" s="57"/>
      <c r="E60" s="55"/>
      <c r="G60" s="41">
        <v>-23542</v>
      </c>
      <c r="H60" s="41"/>
      <c r="I60" s="41">
        <v>-23756</v>
      </c>
      <c r="K60" s="41">
        <v>-21892</v>
      </c>
      <c r="L60" s="41"/>
      <c r="M60" s="41">
        <v>-22686</v>
      </c>
    </row>
    <row r="61" spans="2:13" s="60" customFormat="1" ht="21" customHeight="1" x14ac:dyDescent="0.25">
      <c r="B61" s="56" t="s">
        <v>137</v>
      </c>
      <c r="C61" s="56"/>
      <c r="D61" s="56"/>
      <c r="E61" s="55"/>
      <c r="G61" s="58">
        <f>SUM(G60)</f>
        <v>-23542</v>
      </c>
      <c r="H61" s="41"/>
      <c r="I61" s="58">
        <f>SUM(I60)</f>
        <v>-23756</v>
      </c>
      <c r="K61" s="58">
        <f>SUM(K60)</f>
        <v>-21892</v>
      </c>
      <c r="L61" s="41"/>
      <c r="M61" s="58">
        <f>SUM(M60)</f>
        <v>-22686</v>
      </c>
    </row>
    <row r="62" spans="2:13" ht="21" customHeight="1" x14ac:dyDescent="0.25">
      <c r="B62" s="60" t="s">
        <v>150</v>
      </c>
      <c r="C62" s="60"/>
      <c r="D62" s="60"/>
      <c r="E62" s="55"/>
      <c r="F62" s="60"/>
      <c r="G62" s="145">
        <v>-1382</v>
      </c>
      <c r="H62" s="41"/>
      <c r="I62" s="132">
        <v>-888</v>
      </c>
      <c r="K62" s="145">
        <v>-1242</v>
      </c>
      <c r="L62" s="41"/>
      <c r="M62" s="132">
        <v>-865</v>
      </c>
    </row>
    <row r="63" spans="2:13" ht="21" customHeight="1" x14ac:dyDescent="0.25">
      <c r="B63" s="56" t="s">
        <v>138</v>
      </c>
      <c r="C63" s="56"/>
      <c r="D63" s="56"/>
      <c r="E63" s="57"/>
      <c r="F63" s="56"/>
      <c r="G63" s="66">
        <f>SUM(G61,G62:G62)</f>
        <v>-24924</v>
      </c>
      <c r="H63" s="119"/>
      <c r="I63" s="66">
        <f>SUM(I61,I62:I62)</f>
        <v>-24644</v>
      </c>
      <c r="J63" s="133"/>
      <c r="K63" s="66">
        <f>SUM(K61,K62:K62)</f>
        <v>-23134</v>
      </c>
      <c r="L63" s="119"/>
      <c r="M63" s="66">
        <f>SUM(M61,M62:M62)</f>
        <v>-23551</v>
      </c>
    </row>
    <row r="64" spans="2:13" ht="5.0999999999999996" customHeight="1" x14ac:dyDescent="0.25">
      <c r="B64" s="56"/>
      <c r="C64" s="56"/>
      <c r="D64" s="56"/>
      <c r="E64" s="57"/>
      <c r="F64" s="56"/>
      <c r="G64" s="40"/>
      <c r="H64" s="40"/>
      <c r="I64" s="40"/>
      <c r="K64" s="40"/>
      <c r="L64" s="40"/>
      <c r="M64" s="40"/>
    </row>
    <row r="65" spans="2:13" ht="21" customHeight="1" x14ac:dyDescent="0.25">
      <c r="B65" s="56" t="s">
        <v>176</v>
      </c>
      <c r="C65" s="56"/>
      <c r="D65" s="56"/>
      <c r="E65" s="57"/>
      <c r="F65" s="56"/>
      <c r="G65" s="40">
        <f>SUM(G40,G56,G63)</f>
        <v>214892</v>
      </c>
      <c r="H65" s="40"/>
      <c r="I65" s="40">
        <f>SUM(I40,I56,I63)</f>
        <v>367832</v>
      </c>
      <c r="K65" s="40">
        <f>SUM(K40,K56,K63)</f>
        <v>214167</v>
      </c>
      <c r="L65" s="59"/>
      <c r="M65" s="40">
        <f>SUM(M40,M56,M63)</f>
        <v>217439</v>
      </c>
    </row>
    <row r="66" spans="2:13" ht="21" customHeight="1" x14ac:dyDescent="0.25">
      <c r="B66" s="60" t="s">
        <v>171</v>
      </c>
      <c r="C66" s="56"/>
      <c r="D66" s="56"/>
      <c r="E66" s="57"/>
      <c r="F66" s="56"/>
      <c r="G66" s="40"/>
      <c r="H66" s="40"/>
      <c r="I66" s="40"/>
      <c r="K66" s="40"/>
      <c r="L66" s="59"/>
      <c r="M66" s="40"/>
    </row>
    <row r="67" spans="2:13" ht="21" customHeight="1" x14ac:dyDescent="0.25">
      <c r="B67" s="60"/>
      <c r="C67" s="60" t="s">
        <v>172</v>
      </c>
      <c r="D67" s="60"/>
      <c r="E67" s="57"/>
      <c r="F67" s="56"/>
      <c r="G67" s="41">
        <v>-269</v>
      </c>
      <c r="H67" s="40"/>
      <c r="I67" s="40">
        <v>0</v>
      </c>
      <c r="K67" s="40">
        <v>0</v>
      </c>
      <c r="L67" s="59"/>
      <c r="M67" s="40">
        <v>0</v>
      </c>
    </row>
    <row r="68" spans="2:13" ht="21" customHeight="1" x14ac:dyDescent="0.25">
      <c r="B68" s="60" t="s">
        <v>142</v>
      </c>
      <c r="C68" s="60"/>
      <c r="D68" s="60"/>
      <c r="E68" s="55"/>
      <c r="F68" s="60"/>
      <c r="G68" s="41">
        <v>712549</v>
      </c>
      <c r="H68" s="41"/>
      <c r="I68" s="41">
        <v>1323902</v>
      </c>
      <c r="K68" s="41">
        <v>500621</v>
      </c>
      <c r="L68" s="41"/>
      <c r="M68" s="41">
        <v>826460</v>
      </c>
    </row>
    <row r="69" spans="2:13" ht="21" customHeight="1" thickBot="1" x14ac:dyDescent="0.3">
      <c r="B69" s="56" t="s">
        <v>143</v>
      </c>
      <c r="C69" s="56"/>
      <c r="D69" s="56"/>
      <c r="E69" s="55"/>
      <c r="F69" s="60"/>
      <c r="G69" s="48">
        <f>SUM(G65:G68)</f>
        <v>927172</v>
      </c>
      <c r="H69" s="40"/>
      <c r="I69" s="109">
        <f>SUM(I65:I68)</f>
        <v>1691734</v>
      </c>
      <c r="K69" s="48">
        <f>SUM(K65:K68)</f>
        <v>714788</v>
      </c>
      <c r="L69" s="40"/>
      <c r="M69" s="109">
        <f>SUM(M65:M68)</f>
        <v>1043899</v>
      </c>
    </row>
    <row r="70" spans="2:13" ht="5.0999999999999996" customHeight="1" thickTop="1" x14ac:dyDescent="0.25">
      <c r="B70" s="56"/>
      <c r="C70" s="56"/>
      <c r="D70" s="56"/>
      <c r="E70" s="55"/>
      <c r="F70" s="60"/>
      <c r="G70" s="41"/>
      <c r="H70" s="41"/>
      <c r="I70" s="40"/>
      <c r="K70" s="40"/>
      <c r="L70" s="40"/>
      <c r="M70" s="40"/>
    </row>
    <row r="71" spans="2:13" ht="21" customHeight="1" x14ac:dyDescent="0.25">
      <c r="B71" s="57" t="s">
        <v>95</v>
      </c>
      <c r="C71" s="57"/>
      <c r="D71" s="57"/>
      <c r="E71" s="55"/>
      <c r="F71" s="60"/>
      <c r="G71" s="41"/>
      <c r="H71" s="41"/>
      <c r="I71" s="40"/>
      <c r="K71" s="40"/>
      <c r="L71" s="40"/>
      <c r="M71" s="40"/>
    </row>
    <row r="72" spans="2:13" ht="21" customHeight="1" x14ac:dyDescent="0.25">
      <c r="B72" s="56" t="s">
        <v>175</v>
      </c>
      <c r="C72" s="56"/>
      <c r="D72" s="56"/>
      <c r="E72" s="55"/>
      <c r="F72" s="60"/>
      <c r="G72" s="41"/>
      <c r="H72" s="41"/>
      <c r="I72" s="40"/>
      <c r="K72" s="40"/>
      <c r="L72" s="40"/>
      <c r="M72" s="40"/>
    </row>
    <row r="73" spans="2:13" ht="21" customHeight="1" x14ac:dyDescent="0.25">
      <c r="B73" s="60" t="s">
        <v>103</v>
      </c>
      <c r="C73" s="60"/>
      <c r="D73" s="60"/>
      <c r="E73" s="55"/>
      <c r="F73" s="60"/>
      <c r="G73" s="41">
        <v>33220</v>
      </c>
      <c r="H73" s="41"/>
      <c r="I73" s="41">
        <v>28417</v>
      </c>
      <c r="K73" s="41">
        <v>31280</v>
      </c>
      <c r="L73" s="40"/>
      <c r="M73" s="41">
        <v>24840</v>
      </c>
    </row>
    <row r="74" spans="2:13" ht="21" customHeight="1" x14ac:dyDescent="0.25">
      <c r="B74" s="60" t="s">
        <v>129</v>
      </c>
      <c r="C74" s="60"/>
      <c r="D74" s="60"/>
      <c r="E74" s="55"/>
      <c r="F74" s="60"/>
      <c r="G74" s="41">
        <v>238505</v>
      </c>
      <c r="H74" s="41"/>
      <c r="I74" s="41">
        <v>280376</v>
      </c>
      <c r="K74" s="41">
        <v>238505</v>
      </c>
      <c r="L74" s="40"/>
      <c r="M74" s="41">
        <v>280376</v>
      </c>
    </row>
    <row r="75" spans="2:13" ht="5.0999999999999996" customHeight="1" x14ac:dyDescent="0.25">
      <c r="B75" s="60"/>
      <c r="C75" s="60"/>
      <c r="D75" s="60"/>
      <c r="E75" s="55"/>
      <c r="F75" s="60"/>
      <c r="G75" s="60"/>
      <c r="H75" s="60"/>
      <c r="I75" s="106"/>
      <c r="J75" s="106"/>
      <c r="K75" s="106"/>
    </row>
  </sheetData>
  <pageMargins left="0.74803149606299213" right="0.51181102362204722" top="0.74803149606299213" bottom="0.51181102362204722" header="0.51181102362204722" footer="0.23622047244094491"/>
  <pageSetup paperSize="9" scale="95" firstPageNumber="12" orientation="portrait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New,Regular"&amp;15หมายเหตุประกอบงบการเงินระหว่างกาลเป็นส่วนหนึ่งของงบการเงินระหว่างกาลนี้&amp;"-,Regular"&amp;11
&amp;C&amp;"Angsana New,Regular"&amp;15&amp;P</oddFooter>
  </headerFooter>
  <rowBreaks count="1" manualBreakCount="1">
    <brk id="41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2023-05-12T06:22:12Z</cp:lastPrinted>
  <dcterms:created xsi:type="dcterms:W3CDTF">2019-04-01T02:45:21Z</dcterms:created>
  <dcterms:modified xsi:type="dcterms:W3CDTF">2023-05-12T07:30:21Z</dcterms:modified>
</cp:coreProperties>
</file>