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K:\O\Osotspa Public Company Limited - 1000001491\1409776 - 2023 Dec-FSA Osotspa Public Company\Financial Statement\Quarter\Q1 2023\SET Form\"/>
    </mc:Choice>
  </mc:AlternateContent>
  <xr:revisionPtr revIDLastSave="0" documentId="13_ncr:1_{D68331D3-A825-4705-98A3-150355F1E4E6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_com.sap.ip.bi.xl.hiddensheet" sheetId="14" state="veryHidden" r:id="rId1"/>
    <sheet name="BS 3-5" sheetId="10" r:id="rId2"/>
    <sheet name="PL6-9" sheetId="15" r:id="rId3"/>
    <sheet name="SH_consol 10" sheetId="11" r:id="rId4"/>
    <sheet name="SH_Sep 11" sheetId="13" r:id="rId5"/>
    <sheet name="CF 12-14" sheetId="9" r:id="rId6"/>
  </sheets>
  <definedNames>
    <definedName name="_xlnm.Print_Area" localSheetId="1">'BS 3-5'!$A$1:$M$88</definedName>
    <definedName name="_xlnm.Print_Area" localSheetId="5">'CF 12-14'!$A$1:$M$91</definedName>
    <definedName name="_xlnm.Print_Area" localSheetId="2">'PL6-9'!$A$1:$M$61</definedName>
    <definedName name="_xlnm.Print_Area" localSheetId="3">'SH_consol 10'!$A$1:$AC$31</definedName>
    <definedName name="_xlnm.Print_Area" localSheetId="4">'SH_Sep 11'!$A$1:$O$30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5" i="15" l="1"/>
  <c r="K55" i="15"/>
  <c r="I55" i="15"/>
  <c r="G55" i="15"/>
  <c r="G54" i="15"/>
  <c r="M54" i="15"/>
  <c r="K54" i="15"/>
  <c r="I54" i="15"/>
  <c r="G19" i="15" l="1"/>
  <c r="G13" i="9"/>
  <c r="G12" i="9"/>
  <c r="K13" i="9"/>
  <c r="K12" i="9"/>
  <c r="C29" i="13" l="1"/>
  <c r="AA26" i="11"/>
  <c r="AA27" i="11"/>
  <c r="Q27" i="11" s="1"/>
  <c r="U27" i="11"/>
  <c r="O23" i="13" l="1"/>
  <c r="I20" i="13"/>
  <c r="W23" i="11"/>
  <c r="K23" i="11"/>
  <c r="I53" i="15"/>
  <c r="Y23" i="11" l="1"/>
  <c r="AC23" i="11" s="1"/>
  <c r="M28" i="11" l="1"/>
  <c r="M30" i="11" s="1"/>
  <c r="K28" i="11"/>
  <c r="K30" i="11" s="1"/>
  <c r="I28" i="11"/>
  <c r="I30" i="11" s="1"/>
  <c r="G28" i="11"/>
  <c r="G30" i="11" s="1"/>
  <c r="E28" i="11"/>
  <c r="E30" i="11" s="1"/>
  <c r="G78" i="10" s="1"/>
  <c r="C28" i="11"/>
  <c r="C30" i="11" s="1"/>
  <c r="U28" i="11"/>
  <c r="U30" i="11" s="1"/>
  <c r="S28" i="11"/>
  <c r="S30" i="11" s="1"/>
  <c r="W27" i="11"/>
  <c r="AA28" i="11"/>
  <c r="AA30" i="11" s="1"/>
  <c r="G85" i="10" s="1"/>
  <c r="G79" i="10"/>
  <c r="G81" i="10"/>
  <c r="G77" i="10"/>
  <c r="O13" i="13"/>
  <c r="W28" i="11" l="1"/>
  <c r="Y27" i="11"/>
  <c r="AC27" i="11" s="1"/>
  <c r="Q28" i="11"/>
  <c r="Q30" i="11" s="1"/>
  <c r="W30" i="11" l="1"/>
  <c r="G83" i="10" s="1"/>
  <c r="AA16" i="11"/>
  <c r="AA17" i="11" s="1"/>
  <c r="U17" i="11"/>
  <c r="S17" i="11"/>
  <c r="W13" i="11"/>
  <c r="Y13" i="11" s="1"/>
  <c r="AC13" i="11" s="1"/>
  <c r="K13" i="11"/>
  <c r="I79" i="9" l="1"/>
  <c r="I63" i="9"/>
  <c r="K13" i="15" l="1"/>
  <c r="G13" i="15"/>
  <c r="Q17" i="11" l="1"/>
  <c r="M53" i="15" l="1"/>
  <c r="M17" i="13" s="1"/>
  <c r="K53" i="15"/>
  <c r="G53" i="15"/>
  <c r="M19" i="15"/>
  <c r="K19" i="15"/>
  <c r="K21" i="15" s="1"/>
  <c r="I19" i="15"/>
  <c r="M13" i="15"/>
  <c r="I13" i="15"/>
  <c r="G21" i="15" l="1"/>
  <c r="G24" i="15" s="1"/>
  <c r="G26" i="15" s="1"/>
  <c r="I21" i="15"/>
  <c r="I24" i="15" s="1"/>
  <c r="I26" i="15" s="1"/>
  <c r="I31" i="15" s="1"/>
  <c r="M21" i="15"/>
  <c r="M24" i="15" s="1"/>
  <c r="M26" i="15" s="1"/>
  <c r="K24" i="15"/>
  <c r="K26" i="15" s="1"/>
  <c r="I29" i="15" l="1"/>
  <c r="I10" i="9"/>
  <c r="K43" i="15"/>
  <c r="K58" i="15" s="1"/>
  <c r="K60" i="15" s="1"/>
  <c r="K10" i="9"/>
  <c r="K29" i="9" s="1"/>
  <c r="M43" i="15"/>
  <c r="M58" i="15" s="1"/>
  <c r="M60" i="15" s="1"/>
  <c r="K16" i="13"/>
  <c r="G43" i="15"/>
  <c r="G60" i="15" s="1"/>
  <c r="G58" i="15" s="1"/>
  <c r="G10" i="9"/>
  <c r="G31" i="15"/>
  <c r="G29" i="15" s="1"/>
  <c r="I43" i="15"/>
  <c r="K31" i="15"/>
  <c r="K29" i="15" s="1"/>
  <c r="M31" i="15"/>
  <c r="I33" i="15" l="1"/>
  <c r="O16" i="11"/>
  <c r="M29" i="15"/>
  <c r="M33" i="15" s="1"/>
  <c r="M10" i="9"/>
  <c r="G33" i="15"/>
  <c r="O26" i="11"/>
  <c r="K33" i="15"/>
  <c r="K26" i="13"/>
  <c r="G29" i="9"/>
  <c r="I58" i="15"/>
  <c r="I60" i="15" s="1"/>
  <c r="M79" i="9"/>
  <c r="K79" i="9"/>
  <c r="G79" i="9"/>
  <c r="M63" i="9"/>
  <c r="K63" i="9"/>
  <c r="G63" i="9"/>
  <c r="O28" i="11" l="1"/>
  <c r="O30" i="11" s="1"/>
  <c r="G82" i="10" s="1"/>
  <c r="Y26" i="11"/>
  <c r="I29" i="13"/>
  <c r="K81" i="10" s="1"/>
  <c r="G29" i="13"/>
  <c r="K79" i="10" s="1"/>
  <c r="E29" i="13"/>
  <c r="K78" i="10" s="1"/>
  <c r="K77" i="10"/>
  <c r="AC26" i="11" l="1"/>
  <c r="AC28" i="11" s="1"/>
  <c r="AC30" i="11" s="1"/>
  <c r="Y28" i="11"/>
  <c r="Y30" i="11" s="1"/>
  <c r="G20" i="13"/>
  <c r="E20" i="13"/>
  <c r="C20" i="13"/>
  <c r="M84" i="10" l="1"/>
  <c r="I84" i="10"/>
  <c r="I86" i="10" s="1"/>
  <c r="K18" i="11" l="1"/>
  <c r="K20" i="11" s="1"/>
  <c r="I18" i="11"/>
  <c r="I20" i="11" s="1"/>
  <c r="G18" i="11"/>
  <c r="G20" i="11" s="1"/>
  <c r="W16" i="11" l="1"/>
  <c r="G48" i="9" l="1"/>
  <c r="Y16" i="11" l="1"/>
  <c r="M27" i="13"/>
  <c r="M29" i="13" s="1"/>
  <c r="K83" i="10" s="1"/>
  <c r="W17" i="11" l="1"/>
  <c r="Y17" i="11" s="1"/>
  <c r="M30" i="10" l="1"/>
  <c r="K30" i="10"/>
  <c r="G30" i="10"/>
  <c r="I30" i="10"/>
  <c r="K17" i="10" l="1"/>
  <c r="M60" i="10" l="1"/>
  <c r="K60" i="10"/>
  <c r="G60" i="10"/>
  <c r="I60" i="10"/>
  <c r="E18" i="11" l="1"/>
  <c r="E20" i="11" s="1"/>
  <c r="M86" i="10" l="1"/>
  <c r="M52" i="10"/>
  <c r="I52" i="10"/>
  <c r="M17" i="10"/>
  <c r="I17" i="10"/>
  <c r="K52" i="10"/>
  <c r="G52" i="10"/>
  <c r="G17" i="10"/>
  <c r="I32" i="10" l="1"/>
  <c r="M62" i="10"/>
  <c r="M88" i="10" s="1"/>
  <c r="I62" i="10"/>
  <c r="M32" i="10"/>
  <c r="K62" i="10"/>
  <c r="G62" i="10"/>
  <c r="K32" i="10"/>
  <c r="G32" i="10"/>
  <c r="I88" i="10" l="1"/>
  <c r="M18" i="11" l="1"/>
  <c r="M20" i="11" s="1"/>
  <c r="C18" i="11"/>
  <c r="C20" i="11" s="1"/>
  <c r="U18" i="11"/>
  <c r="U20" i="11" s="1"/>
  <c r="S18" i="11"/>
  <c r="S20" i="11" s="1"/>
  <c r="Q18" i="11" l="1"/>
  <c r="Q20" i="11" s="1"/>
  <c r="AA18" i="11" l="1"/>
  <c r="AA20" i="11" s="1"/>
  <c r="W18" i="11" l="1"/>
  <c r="W20" i="11" s="1"/>
  <c r="AC17" i="11"/>
  <c r="A65" i="9" l="1"/>
  <c r="A64" i="9"/>
  <c r="O17" i="13" l="1"/>
  <c r="M18" i="13"/>
  <c r="M20" i="13" s="1"/>
  <c r="A31" i="9"/>
  <c r="A30" i="9"/>
  <c r="G50" i="9" l="1"/>
  <c r="G81" i="9" s="1"/>
  <c r="G83" i="9" s="1"/>
  <c r="G84" i="10" l="1"/>
  <c r="G86" i="10" s="1"/>
  <c r="G88" i="10" s="1"/>
  <c r="I29" i="9" l="1"/>
  <c r="I48" i="9" s="1"/>
  <c r="I50" i="9" s="1"/>
  <c r="I81" i="9" l="1"/>
  <c r="I83" i="9" s="1"/>
  <c r="K48" i="9" l="1"/>
  <c r="K50" i="9" s="1"/>
  <c r="K81" i="9" s="1"/>
  <c r="K83" i="9" s="1"/>
  <c r="O18" i="11"/>
  <c r="O20" i="11" s="1"/>
  <c r="K27" i="13" l="1"/>
  <c r="O26" i="13"/>
  <c r="O27" i="13" s="1"/>
  <c r="O29" i="13" s="1"/>
  <c r="AC16" i="11"/>
  <c r="AC18" i="11" s="1"/>
  <c r="AC20" i="11" s="1"/>
  <c r="Y18" i="11"/>
  <c r="Y20" i="11" s="1"/>
  <c r="K29" i="13" l="1"/>
  <c r="K82" i="10" s="1"/>
  <c r="M29" i="9"/>
  <c r="M48" i="9" s="1"/>
  <c r="M50" i="9" s="1"/>
  <c r="M81" i="9" s="1"/>
  <c r="M83" i="9" s="1"/>
  <c r="K84" i="10" l="1"/>
  <c r="K86" i="10" s="1"/>
  <c r="K88" i="10" s="1"/>
  <c r="O16" i="13" l="1"/>
  <c r="O18" i="13" s="1"/>
  <c r="O20" i="13" s="1"/>
  <c r="K18" i="13"/>
  <c r="K20" i="13" s="1"/>
</calcChain>
</file>

<file path=xl/sharedStrings.xml><?xml version="1.0" encoding="utf-8"?>
<sst xmlns="http://schemas.openxmlformats.org/spreadsheetml/2006/main" count="346" uniqueCount="212">
  <si>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</si>
  <si>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</si>
  <si>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</si>
  <si>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</si>
  <si>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</si>
  <si>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</si>
  <si>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</si>
  <si>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</si>
  <si>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</si>
  <si>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</si>
  <si>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</si>
  <si>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</si>
  <si>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</si>
  <si>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</si>
  <si>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</si>
  <si>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</si>
  <si>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</si>
  <si>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</si>
  <si>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</si>
  <si>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</si>
  <si>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</si>
  <si>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</si>
  <si>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</si>
  <si>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</si>
  <si>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</si>
  <si>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</si>
  <si>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</si>
  <si>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</si>
  <si>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</si>
  <si>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</si>
  <si>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</si>
  <si>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</si>
  <si>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</si>
  <si>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</si>
  <si>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</si>
  <si>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</si>
  <si>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</si>
  <si>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</si>
  <si>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</si>
  <si>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</si>
  <si>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</si>
  <si>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</si>
  <si>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</si>
  <si>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</si>
  <si>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</si>
  <si>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</si>
  <si>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</si>
  <si>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</si>
  <si>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</si>
  <si>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</si>
  <si>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</si>
  <si>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</si>
  <si>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</si>
  <si>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</si>
  <si>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</si>
  <si>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</si>
  <si>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</si>
  <si>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</si>
  <si>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</si>
  <si>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</si>
  <si>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</si>
  <si>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</si>
  <si>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หนี้สินไม่หมุนเวียนอื่น</t>
  </si>
  <si>
    <t>รายได้จากการลงทุน</t>
  </si>
  <si>
    <t>ส่วนเกินทุนจาก</t>
  </si>
  <si>
    <t>การรวมธุรกิจ</t>
  </si>
  <si>
    <t>ภายใต้การ</t>
  </si>
  <si>
    <t>ควบคุมเดียวกัน</t>
  </si>
  <si>
    <t xml:space="preserve">    กำไรขาดทุนเบ็ดเสร็จอื่น</t>
  </si>
  <si>
    <t>ส่วนได้เสีย</t>
  </si>
  <si>
    <t>ที่ไม่มีอำนาจ</t>
  </si>
  <si>
    <t>ควบคุม</t>
  </si>
  <si>
    <t>ส่วนแบ่งกำไร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</si>
  <si>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</si>
  <si>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</si>
  <si>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</si>
  <si>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</si>
  <si>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</si>
  <si>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</si>
  <si>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</si>
  <si>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</si>
  <si>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</si>
  <si>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</si>
  <si>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</si>
  <si>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งบแสดงฐานะการเงิน</t>
  </si>
  <si>
    <t>งบการเงินรวม</t>
  </si>
  <si>
    <t>งบการเงินเฉพาะกิจการ</t>
  </si>
  <si>
    <t>องค์ประกอบอื่นของ</t>
  </si>
  <si>
    <t>กำไรขาดทุนเบ็ดเสร็จรวมสำหรับงวด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</si>
  <si>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</si>
  <si>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</si>
  <si>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กำไรสำหรับงวด</t>
  </si>
  <si>
    <t>เงินลงทุนในบริษัทย่อย</t>
  </si>
  <si>
    <t>จ่ายภาระผูกพันผลประโยชน์พนักงาน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</si>
  <si>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</si>
  <si>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(พันบาท)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</si>
  <si>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</si>
  <si>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</si>
  <si>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</si>
  <si>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</si>
  <si>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งบกระแสเงินสด (ไม่ได้ตรวจสอบ)</t>
  </si>
  <si>
    <t>เงินกู้ยืมระยะสั้นจากกิจการที่เกี่ยวข้องกัน</t>
  </si>
  <si>
    <t>ประมาณการหนี้สินสำหรับผลประโยชน์พนักงาน</t>
  </si>
  <si>
    <t>ค่าใช้จ่ายภาษีเงินได้</t>
  </si>
  <si>
    <t>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</si>
  <si>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</si>
  <si>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</si>
  <si>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</si>
  <si>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</si>
  <si>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</si>
  <si>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เงินปันผลจ่ายให้ผู้ถือหุ้นของบริษัท</t>
  </si>
  <si>
    <t>เงินสดจ่ายเพื่อชำระเงินกู้ยืมระยะสั้นจากกิจการที่เกี่ยวข้องกัน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</si>
  <si>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</si>
  <si>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</si>
  <si>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ลูกหนี้การค้า</t>
  </si>
  <si>
    <t>เจ้าหนี้การค้า</t>
  </si>
  <si>
    <t>เงินลงทุนในการร่วมค้า</t>
  </si>
  <si>
    <t>เงินลงทุนในบริษัทร่วม</t>
  </si>
  <si>
    <t>การแปลงค่า</t>
  </si>
  <si>
    <t>งบกำไรขาดทุน (ไม่ได้ตรวจสอบ)</t>
  </si>
  <si>
    <t xml:space="preserve">    กำไร</t>
  </si>
  <si>
    <t>ค่าใช้จ่ายในการขายและจัดจำหน่าย</t>
  </si>
  <si>
    <t>หนี้สินค้างชำระจากการซื้อที่ดิน อาคารและอุปกรณ์</t>
  </si>
  <si>
    <t>ปรับรายการที่กระทบกำไรเป็นเงินสดรับ (จ่าย)</t>
  </si>
  <si>
    <t>ของบริษัทใหญ่</t>
  </si>
  <si>
    <t>บริษัท โอสถสภา จำกัด (มหาชน) และบริษัทย่อย</t>
  </si>
  <si>
    <t>เงินให้กู้ยืมระยะสั้นแก่กิจการที่เกี่ยวข้องกัน</t>
  </si>
  <si>
    <t>ส่วนเกินมูลค่าหุ้น</t>
  </si>
  <si>
    <t>ส่วนเกิน</t>
  </si>
  <si>
    <t>มูลค่าหุ้น</t>
  </si>
  <si>
    <t>ผลต่างของอัตราแลกเปลี่ยนจากการแปลงค่าหน่วยงานต่างประเทศ</t>
  </si>
  <si>
    <t>รับเงินปันผล</t>
  </si>
  <si>
    <t>รายได้ดอกเบี้ย</t>
  </si>
  <si>
    <t>(ไม่ได้ตรวจสอบ)</t>
  </si>
  <si>
    <t>ลูกหนี้อื่น</t>
  </si>
  <si>
    <t>ค่าความนิยม</t>
  </si>
  <si>
    <t>เจ้าหนี้อื่น</t>
  </si>
  <si>
    <t>เงินกู้ยืมระยะยาวจากสถาบันการเงิน</t>
  </si>
  <si>
    <t>หนี้สินภาษีเงินได้รอการตัดบัญชี</t>
  </si>
  <si>
    <t>(หุ้นสามัญจำนวน 3,003,750,000 หุ้น มูลค่า 1 บาทต่อหุ้น)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</si>
  <si>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</si>
  <si>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</si>
  <si>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</si>
  <si>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</si>
  <si>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</si>
  <si>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</si>
  <si>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ขาดทุนเบ็ดเสร็จอื่น</t>
  </si>
  <si>
    <t>วัดมูลค่าสินทรัพย์</t>
  </si>
  <si>
    <t>ทางการเงิน</t>
  </si>
  <si>
    <t>สินทรัพย์ไม่มีตัวตนอื่น</t>
  </si>
  <si>
    <t>หนี้สินตามสัญญาเช่า</t>
  </si>
  <si>
    <t>เงินสดจ่ายชำระหนี้สินตามสัญญาเช่า</t>
  </si>
  <si>
    <t>กำไรจากกิจกรรมดำเนินงาน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</si>
  <si>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</si>
  <si>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</si>
  <si>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ของบริษัทร่วมและ</t>
  </si>
  <si>
    <t>การร่วมค้าที่ใช้วิธี</t>
  </si>
  <si>
    <t>เงินสดรับชำระคืนจากเงินให้กู้ยืมระยะสั้นแก่กิจการที่เกี่ยวข้องกัน</t>
  </si>
  <si>
    <r>
      <t>ส่วนแบ่งกำไรของ</t>
    </r>
    <r>
      <rPr>
        <sz val="15"/>
        <rFont val="Angsana New"/>
        <family val="1"/>
      </rPr>
      <t>บริษัทร่วมและการร่วมค้าที่ใช้วิธีส่วนได้เสีย</t>
    </r>
  </si>
  <si>
    <r>
      <t>ซื้อสินทรัพย์ภายใต้</t>
    </r>
    <r>
      <rPr>
        <sz val="15"/>
        <rFont val="Angsana New"/>
        <family val="1"/>
      </rPr>
      <t>สัญญาเช่า</t>
    </r>
  </si>
  <si>
    <r>
      <t>และสินทรัพย์ไม่มีตัวตน</t>
    </r>
    <r>
      <rPr>
        <sz val="15"/>
        <rFont val="Angsana New"/>
        <family val="1"/>
      </rPr>
      <t>อื่น</t>
    </r>
  </si>
  <si>
    <t>ผลกำไรจากการ</t>
  </si>
  <si>
    <t>ค่าตัดจำหน่ายสินทรัพย์ไม่มีตัวตนอื่น</t>
  </si>
  <si>
    <t>รับดอกเบี้ย</t>
  </si>
  <si>
    <t>จ่ายดอกเบี้ย</t>
  </si>
  <si>
    <t>สินทรัพย์ทางการเงินไม่หมุนเวียนอื่น</t>
  </si>
  <si>
    <t>เงินสดจ่ายเพื่อซื้อบริษัทย่อยสุทธิจากเงินสดที่ได้มา</t>
  </si>
  <si>
    <t xml:space="preserve">เงินจ่ายล่วงหน้าค่าซื้อที่ดิน อาคารและอุปกรณ์ </t>
  </si>
  <si>
    <t>หนี้สินค้างชำระจากการซื้อเงินลงทุนในบริษัทย่อย</t>
  </si>
  <si>
    <t>(กำไร) ขาดทุนจากอัตราแลกเปลี่ยนที่ยังไม่เกิดขึ้นจริง</t>
  </si>
  <si>
    <t>กระแสเงินสดสุทธิได้มาจาก (ใช้ไปใน) กิจกรรมลงทุน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</si>
  <si>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</si>
  <si>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</si>
  <si>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ผลต่างของอัตรา</t>
  </si>
  <si>
    <t>แลกเปลี่ยน</t>
  </si>
  <si>
    <t>ต่างประเทศ</t>
  </si>
  <si>
    <t>หน่วยงาน</t>
  </si>
  <si>
    <t>เงินกู้ยืมระยะสั้นจากสถาบันการเงิน</t>
  </si>
  <si>
    <t>ส่วนเกินทุนอื่น</t>
  </si>
  <si>
    <t>ส่วนต่ำกว่าทุน</t>
  </si>
  <si>
    <t>จากการเปลี่ยน</t>
  </si>
  <si>
    <t>แปลงส่วนได้เสีย</t>
  </si>
  <si>
    <t>ในบริษัทย่อย</t>
  </si>
  <si>
    <t>ขาดทุนจากการด้อยค่าของที่ดิน อาคารและอุปกรณ์</t>
  </si>
  <si>
    <t>เงินสดจ่ายเพื่อเงินให้กู้ยืมระยะสั้นแก่กิจการที่เกี่ยวข้องกัน</t>
  </si>
  <si>
    <t>ยอดคงเหลือ ณ วันที่ 1 มกราคม 2565</t>
  </si>
  <si>
    <t>เงินสดจ่ายเพื่อซื้อส่วนได้เสียในการร่วมค้า</t>
  </si>
  <si>
    <t>เงินลงทุนในตราสารหนี้ (ในกองทุนส่วนบุคคล) ลดลง</t>
  </si>
  <si>
    <t>เงินกู้ยืมระยะสั้นจากสถาบันการเงินเพิ่มขึ้น</t>
  </si>
  <si>
    <t>เงินสดจ่ายเพื่อซื้อสินทรัพย์ไม่มีตัวตนอื่น</t>
  </si>
  <si>
    <t>ขาดทุนจากการวัดมูลค่าสินทรัพย์ทางการเงิน - ตราสารหนี้</t>
  </si>
  <si>
    <t>ขาดทุนจากการตัดจำหน่ายสินทรัพย์ไม่มีตัวตนอื่น</t>
  </si>
  <si>
    <t xml:space="preserve">(กลับรายการ) ขาดทุนจากการปรับลดมูลค่าสินค้า </t>
  </si>
  <si>
    <t>เงินปันผลค้างรับ</t>
  </si>
  <si>
    <t>31 มีนาคม</t>
  </si>
  <si>
    <t>สำหรับงวดสามเดือนสิ้นสุดวันที่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</si>
  <si>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</si>
  <si>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</si>
  <si>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2565</t>
  </si>
  <si>
    <t>ยอดคงเหลือ ณ วันที่ 31 มีนาคม 2566</t>
  </si>
  <si>
    <t>4</t>
  </si>
  <si>
    <t>5</t>
  </si>
  <si>
    <t>6</t>
  </si>
  <si>
    <t>7</t>
  </si>
  <si>
    <t>ทุน</t>
  </si>
  <si>
    <t>เงินสดและรายการเทียบเท่าเงินสดเพิ่มขึ้นสุทธิ</t>
  </si>
  <si>
    <t>กระแสเงินสดสุทธิได้มาจาก (ใช้ไปใน) กิจกรรมจัดหาเงิน</t>
  </si>
  <si>
    <t>กลับรายการขาดทุนด้านเครดิตที่คาดว่าจะเกิดขึ้น</t>
  </si>
  <si>
    <t>กำไรจากการจำหน่ายเงินลงทุน</t>
  </si>
  <si>
    <t>กำไรจากการจำหน่ายและตัดจำหน่ายที่ดิน อาคารและอุปกรณ์</t>
  </si>
  <si>
    <t>กำไรที่ยังไม่เกิดขึ้นจากการเปลี่ยนแปลงมูลค่ายุติธรรมของตราสารอนุพันธ์</t>
  </si>
  <si>
    <t>กำไรขาดทุนเบ็ดเสร็จอื่นสำหรับงวด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</si>
</sst>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###,000"/>
  </numFmts>
  <fonts count="2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6"/>
      <name val="Angsana New"/>
      <family val="1"/>
    </font>
    <font>
      <i/>
      <sz val="16"/>
      <name val="Angsana New"/>
      <family val="1"/>
    </font>
    <font>
      <sz val="15"/>
      <color rgb="FF0070C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4" fontId="2" fillId="0" borderId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" fillId="0" borderId="0"/>
    <xf numFmtId="0" fontId="11" fillId="2" borderId="6" applyNumberFormat="0" applyAlignment="0" applyProtection="0">
      <alignment horizontal="left" vertical="center" indent="1"/>
    </xf>
    <xf numFmtId="168" fontId="12" fillId="0" borderId="7" applyNumberFormat="0" applyProtection="0">
      <alignment horizontal="right" vertical="center"/>
    </xf>
    <xf numFmtId="168" fontId="11" fillId="0" borderId="8" applyNumberFormat="0" applyProtection="0">
      <alignment horizontal="right" vertical="center"/>
    </xf>
    <xf numFmtId="0" fontId="13" fillId="3" borderId="8" applyNumberFormat="0" applyAlignment="0" applyProtection="0">
      <alignment horizontal="left" vertical="center" indent="1"/>
    </xf>
    <xf numFmtId="0" fontId="13" fillId="4" borderId="8" applyNumberFormat="0" applyAlignment="0" applyProtection="0">
      <alignment horizontal="left" vertical="center" indent="1"/>
    </xf>
    <xf numFmtId="168" fontId="12" fillId="5" borderId="7" applyNumberFormat="0" applyBorder="0" applyProtection="0">
      <alignment horizontal="right" vertical="center"/>
    </xf>
    <xf numFmtId="0" fontId="13" fillId="3" borderId="8" applyNumberFormat="0" applyAlignment="0" applyProtection="0">
      <alignment horizontal="left" vertical="center" indent="1"/>
    </xf>
    <xf numFmtId="168" fontId="11" fillId="4" borderId="8" applyNumberFormat="0" applyProtection="0">
      <alignment horizontal="right" vertical="center"/>
    </xf>
    <xf numFmtId="168" fontId="11" fillId="5" borderId="8" applyNumberFormat="0" applyBorder="0" applyProtection="0">
      <alignment horizontal="right" vertical="center"/>
    </xf>
    <xf numFmtId="168" fontId="14" fillId="6" borderId="9" applyNumberFormat="0" applyBorder="0" applyAlignment="0" applyProtection="0">
      <alignment horizontal="right" vertical="center" indent="1"/>
    </xf>
    <xf numFmtId="168" fontId="15" fillId="7" borderId="9" applyNumberFormat="0" applyBorder="0" applyAlignment="0" applyProtection="0">
      <alignment horizontal="right" vertical="center" indent="1"/>
    </xf>
    <xf numFmtId="168" fontId="15" fillId="8" borderId="9" applyNumberFormat="0" applyBorder="0" applyAlignment="0" applyProtection="0">
      <alignment horizontal="right" vertical="center" indent="1"/>
    </xf>
    <xf numFmtId="168" fontId="16" fillId="9" borderId="9" applyNumberFormat="0" applyBorder="0" applyAlignment="0" applyProtection="0">
      <alignment horizontal="right" vertical="center" indent="1"/>
    </xf>
    <xf numFmtId="168" fontId="16" fillId="10" borderId="9" applyNumberFormat="0" applyBorder="0" applyAlignment="0" applyProtection="0">
      <alignment horizontal="right" vertical="center" indent="1"/>
    </xf>
    <xf numFmtId="168" fontId="16" fillId="11" borderId="9" applyNumberFormat="0" applyBorder="0" applyAlignment="0" applyProtection="0">
      <alignment horizontal="right" vertical="center" indent="1"/>
    </xf>
    <xf numFmtId="168" fontId="17" fillId="12" borderId="9" applyNumberFormat="0" applyBorder="0" applyAlignment="0" applyProtection="0">
      <alignment horizontal="right" vertical="center" indent="1"/>
    </xf>
    <xf numFmtId="168" fontId="17" fillId="13" borderId="9" applyNumberFormat="0" applyBorder="0" applyAlignment="0" applyProtection="0">
      <alignment horizontal="right" vertical="center" indent="1"/>
    </xf>
    <xf numFmtId="168" fontId="17" fillId="14" borderId="9" applyNumberFormat="0" applyBorder="0" applyAlignment="0" applyProtection="0">
      <alignment horizontal="right" vertical="center" indent="1"/>
    </xf>
    <xf numFmtId="0" fontId="18" fillId="0" borderId="6" applyNumberFormat="0" applyFont="0" applyFill="0" applyAlignment="0" applyProtection="0"/>
    <xf numFmtId="168" fontId="12" fillId="15" borderId="6" applyNumberFormat="0" applyAlignment="0" applyProtection="0">
      <alignment horizontal="left" vertical="center" indent="1"/>
    </xf>
    <xf numFmtId="0" fontId="11" fillId="2" borderId="8" applyNumberFormat="0" applyAlignment="0" applyProtection="0">
      <alignment horizontal="left" vertical="center" indent="1"/>
    </xf>
    <xf numFmtId="0" fontId="13" fillId="16" borderId="6" applyNumberFormat="0" applyAlignment="0" applyProtection="0">
      <alignment horizontal="left" vertical="center" indent="1"/>
    </xf>
    <xf numFmtId="0" fontId="13" fillId="17" borderId="6" applyNumberFormat="0" applyAlignment="0" applyProtection="0">
      <alignment horizontal="left" vertical="center" indent="1"/>
    </xf>
    <xf numFmtId="0" fontId="13" fillId="18" borderId="6" applyNumberFormat="0" applyAlignment="0" applyProtection="0">
      <alignment horizontal="left" vertical="center" indent="1"/>
    </xf>
    <xf numFmtId="0" fontId="13" fillId="5" borderId="6" applyNumberFormat="0" applyAlignment="0" applyProtection="0">
      <alignment horizontal="left" vertical="center" indent="1"/>
    </xf>
    <xf numFmtId="0" fontId="13" fillId="4" borderId="8" applyNumberFormat="0" applyAlignment="0" applyProtection="0">
      <alignment horizontal="left" vertical="center" indent="1"/>
    </xf>
    <xf numFmtId="0" fontId="19" fillId="0" borderId="10" applyNumberFormat="0" applyFill="0" applyBorder="0" applyAlignment="0" applyProtection="0"/>
    <xf numFmtId="0" fontId="20" fillId="0" borderId="10" applyNumberFormat="0" applyBorder="0" applyAlignment="0" applyProtection="0"/>
    <xf numFmtId="0" fontId="19" fillId="3" borderId="8" applyNumberFormat="0" applyAlignment="0" applyProtection="0">
      <alignment horizontal="left" vertical="center" indent="1"/>
    </xf>
    <xf numFmtId="0" fontId="19" fillId="3" borderId="8" applyNumberFormat="0" applyAlignment="0" applyProtection="0">
      <alignment horizontal="left" vertical="center" indent="1"/>
    </xf>
    <xf numFmtId="0" fontId="19" fillId="4" borderId="8" applyNumberFormat="0" applyAlignment="0" applyProtection="0">
      <alignment horizontal="left" vertical="center" indent="1"/>
    </xf>
    <xf numFmtId="168" fontId="21" fillId="4" borderId="8" applyNumberFormat="0" applyProtection="0">
      <alignment horizontal="right" vertical="center"/>
    </xf>
    <xf numFmtId="168" fontId="22" fillId="5" borderId="7" applyNumberFormat="0" applyBorder="0" applyProtection="0">
      <alignment horizontal="right" vertical="center"/>
    </xf>
    <xf numFmtId="168" fontId="21" fillId="5" borderId="8" applyNumberFormat="0" applyBorder="0" applyProtection="0">
      <alignment horizontal="right" vertical="center"/>
    </xf>
    <xf numFmtId="168" fontId="12" fillId="0" borderId="7" applyNumberFormat="0" applyFill="0" applyBorder="0" applyAlignment="0" applyProtection="0">
      <alignment horizontal="right" vertical="center"/>
    </xf>
    <xf numFmtId="168" fontId="12" fillId="0" borderId="7" applyNumberFormat="0" applyFill="0" applyBorder="0" applyAlignment="0" applyProtection="0">
      <alignment horizontal="right" vertical="center"/>
    </xf>
    <xf numFmtId="168" fontId="12" fillId="15" borderId="6" applyNumberFormat="0" applyAlignment="0" applyProtection="0">
      <alignment horizontal="left" vertical="center" indent="1"/>
    </xf>
    <xf numFmtId="9" fontId="2" fillId="0" borderId="0" applyFont="0" applyFill="0" applyBorder="0" applyAlignment="0" applyProtection="0"/>
  </cellStyleXfs>
  <cellXfs count="215">
    <xf numFmtId="0" fontId="0" fillId="0" borderId="0" xfId="0"/>
    <xf numFmtId="37" fontId="4" fillId="0" borderId="0" xfId="0" applyNumberFormat="1" applyFont="1" applyFill="1" applyBorder="1" applyAlignment="1"/>
    <xf numFmtId="0" fontId="5" fillId="0" borderId="0" xfId="1" applyNumberFormat="1" applyFont="1" applyFill="1" applyAlignment="1">
      <alignment horizontal="center"/>
    </xf>
    <xf numFmtId="37" fontId="4" fillId="0" borderId="0" xfId="1" applyNumberFormat="1" applyFont="1" applyFill="1" applyBorder="1"/>
    <xf numFmtId="37" fontId="4" fillId="0" borderId="0" xfId="0" applyNumberFormat="1" applyFont="1" applyFill="1" applyAlignment="1"/>
    <xf numFmtId="165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37" fontId="4" fillId="0" borderId="4" xfId="0" applyNumberFormat="1" applyFont="1" applyFill="1" applyBorder="1" applyAlignment="1"/>
    <xf numFmtId="39" fontId="0" fillId="0" borderId="0" xfId="1" applyNumberFormat="1" applyFont="1" applyFill="1" applyAlignment="1">
      <alignment horizontal="center"/>
    </xf>
    <xf numFmtId="0" fontId="0" fillId="0" borderId="0" xfId="0" applyFont="1" applyFill="1"/>
    <xf numFmtId="39" fontId="4" fillId="0" borderId="0" xfId="1" applyNumberFormat="1" applyFont="1" applyFill="1"/>
    <xf numFmtId="0" fontId="4" fillId="0" borderId="0" xfId="0" applyFont="1" applyFill="1" applyAlignment="1">
      <alignment horizontal="left"/>
    </xf>
    <xf numFmtId="0" fontId="6" fillId="0" borderId="0" xfId="1" applyNumberFormat="1" applyFont="1" applyFill="1" applyAlignment="1">
      <alignment horizontal="center"/>
    </xf>
    <xf numFmtId="39" fontId="0" fillId="0" borderId="0" xfId="1" applyNumberFormat="1" applyFont="1" applyFill="1"/>
    <xf numFmtId="39" fontId="5" fillId="0" borderId="0" xfId="1" applyNumberFormat="1" applyFont="1" applyFill="1" applyAlignment="1">
      <alignment horizontal="center"/>
    </xf>
    <xf numFmtId="0" fontId="0" fillId="0" borderId="0" xfId="0" applyFont="1" applyFill="1" applyAlignment="1"/>
    <xf numFmtId="39" fontId="3" fillId="0" borderId="0" xfId="1" applyNumberFormat="1" applyFont="1" applyFill="1" applyAlignment="1"/>
    <xf numFmtId="39" fontId="3" fillId="0" borderId="0" xfId="1" applyNumberFormat="1" applyFont="1" applyFill="1" applyAlignment="1">
      <alignment horizontal="center"/>
    </xf>
    <xf numFmtId="39" fontId="3" fillId="0" borderId="0" xfId="1" applyNumberFormat="1" applyFont="1" applyFill="1" applyAlignment="1">
      <alignment horizontal="left"/>
    </xf>
    <xf numFmtId="39" fontId="3" fillId="0" borderId="0" xfId="1" applyNumberFormat="1" applyFont="1" applyFill="1" applyBorder="1" applyAlignment="1">
      <alignment horizontal="left"/>
    </xf>
    <xf numFmtId="0" fontId="4" fillId="0" borderId="0" xfId="0" applyFont="1" applyFill="1" applyAlignment="1"/>
    <xf numFmtId="164" fontId="4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left"/>
    </xf>
    <xf numFmtId="39" fontId="4" fillId="0" borderId="0" xfId="1" applyNumberFormat="1" applyFont="1" applyFill="1" applyBorder="1"/>
    <xf numFmtId="0" fontId="10" fillId="0" borderId="0" xfId="0" applyFont="1" applyFill="1" applyBorder="1" applyAlignment="1"/>
    <xf numFmtId="3" fontId="4" fillId="0" borderId="0" xfId="1" applyNumberFormat="1" applyFont="1" applyFill="1" applyBorder="1" applyAlignment="1"/>
    <xf numFmtId="0" fontId="6" fillId="0" borderId="0" xfId="0" applyFont="1" applyFill="1" applyAlignment="1"/>
    <xf numFmtId="167" fontId="0" fillId="0" borderId="0" xfId="3" applyNumberFormat="1" applyFont="1" applyFill="1"/>
    <xf numFmtId="166" fontId="0" fillId="0" borderId="0" xfId="0" applyNumberFormat="1" applyFont="1" applyFill="1" applyAlignment="1"/>
    <xf numFmtId="167" fontId="0" fillId="0" borderId="0" xfId="0" applyNumberFormat="1" applyFont="1" applyFill="1" applyAlignment="1"/>
    <xf numFmtId="167" fontId="5" fillId="0" borderId="0" xfId="0" applyNumberFormat="1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4" fillId="0" borderId="4" xfId="0" applyNumberFormat="1" applyFont="1" applyFill="1" applyBorder="1" applyAlignment="1"/>
    <xf numFmtId="166" fontId="4" fillId="0" borderId="2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/>
    <xf numFmtId="3" fontId="2" fillId="0" borderId="0" xfId="1" applyNumberFormat="1" applyFill="1" applyAlignment="1"/>
    <xf numFmtId="164" fontId="2" fillId="0" borderId="0" xfId="0" applyNumberFormat="1" applyFont="1" applyFill="1" applyAlignment="1"/>
    <xf numFmtId="164" fontId="4" fillId="0" borderId="2" xfId="0" applyNumberFormat="1" applyFont="1" applyFill="1" applyBorder="1" applyAlignment="1"/>
    <xf numFmtId="164" fontId="4" fillId="0" borderId="3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3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1" xfId="0" applyNumberFormat="1" applyFont="1" applyFill="1" applyBorder="1" applyAlignment="1"/>
    <xf numFmtId="166" fontId="4" fillId="0" borderId="5" xfId="0" applyNumberFormat="1" applyFont="1" applyFill="1" applyBorder="1" applyAlignment="1"/>
    <xf numFmtId="166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166" fontId="4" fillId="0" borderId="3" xfId="0" applyNumberFormat="1" applyFont="1" applyFill="1" applyBorder="1" applyAlignment="1"/>
    <xf numFmtId="166" fontId="3" fillId="0" borderId="0" xfId="0" applyNumberFormat="1" applyFont="1" applyFill="1" applyAlignment="1">
      <alignment horizontal="left"/>
    </xf>
    <xf numFmtId="166" fontId="0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left"/>
    </xf>
    <xf numFmtId="166" fontId="0" fillId="0" borderId="0" xfId="1" applyNumberFormat="1" applyFont="1" applyFill="1" applyAlignment="1"/>
    <xf numFmtId="166" fontId="4" fillId="0" borderId="0" xfId="1" applyNumberFormat="1" applyFont="1" applyFill="1" applyBorder="1" applyAlignment="1"/>
    <xf numFmtId="166" fontId="4" fillId="0" borderId="0" xfId="0" applyNumberFormat="1" applyFont="1" applyFill="1" applyAlignment="1"/>
    <xf numFmtId="0" fontId="2" fillId="0" borderId="0" xfId="0" applyFont="1" applyFill="1" applyAlignment="1"/>
    <xf numFmtId="165" fontId="2" fillId="0" borderId="0" xfId="0" applyNumberFormat="1" applyFont="1" applyFill="1" applyAlignment="1"/>
    <xf numFmtId="0" fontId="0" fillId="0" borderId="0" xfId="0" applyFill="1" applyAlignment="1"/>
    <xf numFmtId="0" fontId="0" fillId="0" borderId="0" xfId="0" applyFill="1" applyAlignment="1">
      <alignment horizontal="left"/>
    </xf>
    <xf numFmtId="0" fontId="2" fillId="0" borderId="0" xfId="0" applyFont="1" applyFill="1" applyBorder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/>
    <xf numFmtId="37" fontId="0" fillId="0" borderId="0" xfId="0" applyNumberFormat="1" applyFill="1" applyAlignment="1"/>
    <xf numFmtId="0" fontId="0" fillId="0" borderId="0" xfId="0" applyFill="1"/>
    <xf numFmtId="165" fontId="2" fillId="0" borderId="0" xfId="0" applyNumberFormat="1" applyFont="1" applyFill="1" applyBorder="1" applyAlignment="1"/>
    <xf numFmtId="166" fontId="2" fillId="0" borderId="0" xfId="1" applyNumberFormat="1" applyFill="1" applyAlignment="1"/>
    <xf numFmtId="4" fontId="2" fillId="0" borderId="0" xfId="1" applyFill="1" applyAlignment="1"/>
    <xf numFmtId="164" fontId="0" fillId="0" borderId="0" xfId="0" applyNumberFormat="1" applyFont="1" applyFill="1" applyAlignment="1"/>
    <xf numFmtId="166" fontId="4" fillId="0" borderId="0" xfId="1" applyNumberFormat="1" applyFont="1" applyFill="1" applyAlignment="1"/>
    <xf numFmtId="0" fontId="5" fillId="0" borderId="0" xfId="0" applyFont="1" applyFill="1" applyAlignment="1"/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/>
    <xf numFmtId="166" fontId="0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/>
    <xf numFmtId="166" fontId="4" fillId="0" borderId="0" xfId="1" quotePrefix="1" applyNumberFormat="1" applyFont="1" applyFill="1" applyBorder="1" applyAlignment="1">
      <alignment horizontal="center"/>
    </xf>
    <xf numFmtId="166" fontId="4" fillId="0" borderId="3" xfId="1" quotePrefix="1" applyNumberFormat="1" applyFont="1" applyFill="1" applyBorder="1" applyAlignment="1"/>
    <xf numFmtId="166" fontId="5" fillId="0" borderId="0" xfId="0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4" xfId="1" applyNumberFormat="1" applyFont="1" applyFill="1" applyBorder="1" applyAlignment="1"/>
    <xf numFmtId="166" fontId="2" fillId="0" borderId="4" xfId="1" applyNumberFormat="1" applyFont="1" applyFill="1" applyBorder="1" applyAlignment="1"/>
    <xf numFmtId="166" fontId="7" fillId="0" borderId="0" xfId="0" applyNumberFormat="1" applyFont="1" applyFill="1" applyAlignment="1">
      <alignment horizontal="center"/>
    </xf>
    <xf numFmtId="166" fontId="4" fillId="0" borderId="4" xfId="1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6" fontId="5" fillId="0" borderId="4" xfId="0" applyNumberFormat="1" applyFont="1" applyFill="1" applyBorder="1" applyAlignment="1">
      <alignment horizontal="center"/>
    </xf>
    <xf numFmtId="41" fontId="23" fillId="0" borderId="0" xfId="0" applyNumberFormat="1" applyFont="1" applyFill="1" applyAlignment="1">
      <alignment horizontal="center" vertical="center"/>
    </xf>
    <xf numFmtId="41" fontId="23" fillId="0" borderId="0" xfId="0" applyNumberFormat="1" applyFont="1" applyFill="1" applyAlignment="1">
      <alignment vertical="center"/>
    </xf>
    <xf numFmtId="0" fontId="23" fillId="0" borderId="0" xfId="0" applyFont="1" applyFill="1" applyAlignment="1"/>
    <xf numFmtId="0" fontId="23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39" fontId="23" fillId="0" borderId="0" xfId="1" applyNumberFormat="1" applyFont="1" applyFill="1"/>
    <xf numFmtId="0" fontId="3" fillId="0" borderId="0" xfId="0" applyFont="1" applyFill="1" applyBorder="1" applyAlignment="1">
      <alignment horizontal="center"/>
    </xf>
    <xf numFmtId="39" fontId="23" fillId="0" borderId="0" xfId="1" applyNumberFormat="1" applyFont="1" applyFill="1" applyAlignment="1">
      <alignment horizontal="center"/>
    </xf>
    <xf numFmtId="39" fontId="24" fillId="0" borderId="0" xfId="1" applyNumberFormat="1" applyFont="1" applyFill="1" applyAlignment="1">
      <alignment horizontal="center"/>
    </xf>
    <xf numFmtId="39" fontId="23" fillId="0" borderId="0" xfId="1" applyNumberFormat="1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39" fontId="23" fillId="0" borderId="0" xfId="1" applyNumberFormat="1" applyFont="1" applyFill="1" applyAlignment="1">
      <alignment horizontal="right"/>
    </xf>
    <xf numFmtId="39" fontId="23" fillId="0" borderId="0" xfId="1" applyNumberFormat="1" applyFont="1" applyFill="1" applyBorder="1"/>
    <xf numFmtId="39" fontId="24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/>
    <xf numFmtId="167" fontId="2" fillId="0" borderId="0" xfId="1" quotePrefix="1" applyNumberFormat="1" applyFont="1" applyFill="1" applyBorder="1" applyAlignment="1">
      <alignment horizontal="right"/>
    </xf>
    <xf numFmtId="39" fontId="2" fillId="0" borderId="0" xfId="1" applyNumberFormat="1" applyFont="1" applyFill="1"/>
    <xf numFmtId="41" fontId="5" fillId="0" borderId="0" xfId="1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2" fillId="0" borderId="0" xfId="1" applyNumberFormat="1" applyFont="1" applyFill="1" applyBorder="1"/>
    <xf numFmtId="166" fontId="2" fillId="0" borderId="0" xfId="1" applyNumberFormat="1" applyFont="1" applyFill="1" applyBorder="1" applyAlignment="1"/>
    <xf numFmtId="166" fontId="2" fillId="0" borderId="0" xfId="1" quotePrefix="1" applyNumberFormat="1" applyFont="1" applyFill="1" applyBorder="1" applyAlignment="1"/>
    <xf numFmtId="166" fontId="2" fillId="0" borderId="0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>
      <alignment horizontal="right"/>
    </xf>
    <xf numFmtId="39" fontId="5" fillId="0" borderId="0" xfId="1" applyNumberFormat="1" applyFont="1" applyFill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66" fontId="4" fillId="0" borderId="2" xfId="1" quotePrefix="1" applyNumberFormat="1" applyFont="1" applyFill="1" applyBorder="1" applyAlignment="1"/>
    <xf numFmtId="166" fontId="4" fillId="0" borderId="2" xfId="1" quotePrefix="1" applyNumberFormat="1" applyFont="1" applyFill="1" applyBorder="1" applyAlignment="1">
      <alignment horizontal="right"/>
    </xf>
    <xf numFmtId="166" fontId="4" fillId="0" borderId="3" xfId="1" applyNumberFormat="1" applyFont="1" applyFill="1" applyBorder="1"/>
    <xf numFmtId="37" fontId="3" fillId="0" borderId="0" xfId="1" applyNumberFormat="1" applyFont="1" applyFill="1" applyBorder="1" applyAlignment="1"/>
    <xf numFmtId="37" fontId="3" fillId="0" borderId="0" xfId="1" applyNumberFormat="1" applyFont="1" applyFill="1" applyBorder="1"/>
    <xf numFmtId="39" fontId="23" fillId="0" borderId="0" xfId="1" applyNumberFormat="1" applyFont="1" applyFill="1" applyBorder="1" applyAlignment="1"/>
    <xf numFmtId="39" fontId="2" fillId="0" borderId="0" xfId="1" applyNumberFormat="1" applyFont="1" applyFill="1" applyBorder="1"/>
    <xf numFmtId="39" fontId="2" fillId="0" borderId="0" xfId="1" applyNumberFormat="1" applyFont="1" applyFill="1" applyBorder="1" applyAlignment="1">
      <alignment horizontal="center"/>
    </xf>
    <xf numFmtId="39" fontId="2" fillId="0" borderId="0" xfId="1" applyNumberFormat="1" applyFont="1" applyFill="1" applyAlignment="1">
      <alignment horizontal="center"/>
    </xf>
    <xf numFmtId="37" fontId="2" fillId="0" borderId="0" xfId="1" applyNumberFormat="1" applyFont="1" applyFill="1" applyBorder="1" applyAlignment="1">
      <alignment horizontal="center"/>
    </xf>
    <xf numFmtId="37" fontId="2" fillId="0" borderId="0" xfId="1" quotePrefix="1" applyNumberFormat="1" applyFont="1" applyFill="1" applyBorder="1" applyAlignment="1">
      <alignment horizontal="right"/>
    </xf>
    <xf numFmtId="37" fontId="2" fillId="0" borderId="0" xfId="1" applyNumberFormat="1" applyFont="1" applyFill="1" applyBorder="1"/>
    <xf numFmtId="166" fontId="2" fillId="0" borderId="0" xfId="1" applyNumberFormat="1" applyFont="1" applyFill="1" applyAlignment="1">
      <alignment horizontal="center"/>
    </xf>
    <xf numFmtId="166" fontId="2" fillId="0" borderId="1" xfId="1" quotePrefix="1" applyNumberFormat="1" applyFont="1" applyFill="1" applyBorder="1" applyAlignment="1"/>
    <xf numFmtId="166" fontId="2" fillId="0" borderId="1" xfId="1" applyNumberFormat="1" applyFont="1" applyFill="1" applyBorder="1" applyAlignment="1"/>
    <xf numFmtId="4" fontId="2" fillId="0" borderId="0" xfId="1" applyFont="1" applyFill="1"/>
    <xf numFmtId="3" fontId="2" fillId="0" borderId="0" xfId="1" applyNumberFormat="1" applyFont="1" applyFill="1"/>
    <xf numFmtId="0" fontId="25" fillId="0" borderId="0" xfId="0" applyFont="1" applyFill="1" applyAlignment="1"/>
    <xf numFmtId="43" fontId="2" fillId="0" borderId="0" xfId="1" applyNumberFormat="1" applyFill="1" applyAlignment="1"/>
    <xf numFmtId="43" fontId="2" fillId="0" borderId="0" xfId="1" applyNumberFormat="1" applyFill="1" applyBorder="1" applyAlignment="1"/>
    <xf numFmtId="43" fontId="4" fillId="0" borderId="0" xfId="1" applyNumberFormat="1" applyFont="1" applyFill="1" applyAlignment="1"/>
    <xf numFmtId="43" fontId="4" fillId="0" borderId="3" xfId="1" applyNumberFormat="1" applyFont="1" applyFill="1" applyBorder="1" applyAlignment="1"/>
    <xf numFmtId="166" fontId="2" fillId="0" borderId="1" xfId="1" applyNumberFormat="1" applyFill="1" applyBorder="1" applyAlignment="1"/>
    <xf numFmtId="166" fontId="4" fillId="0" borderId="5" xfId="1" applyNumberFormat="1" applyFont="1" applyFill="1" applyBorder="1" applyAlignment="1"/>
    <xf numFmtId="166" fontId="2" fillId="0" borderId="0" xfId="1" applyNumberFormat="1" applyFill="1" applyBorder="1" applyAlignment="1"/>
    <xf numFmtId="166" fontId="2" fillId="0" borderId="0" xfId="1" applyNumberForma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166" fontId="0" fillId="0" borderId="0" xfId="1" applyNumberFormat="1" applyFont="1" applyFill="1"/>
    <xf numFmtId="0" fontId="23" fillId="0" borderId="0" xfId="0" applyFont="1" applyFill="1" applyBorder="1" applyAlignment="1">
      <alignment horizontal="center"/>
    </xf>
    <xf numFmtId="166" fontId="0" fillId="0" borderId="0" xfId="0" applyNumberFormat="1"/>
    <xf numFmtId="39" fontId="2" fillId="0" borderId="0" xfId="1" applyNumberFormat="1" applyFill="1"/>
    <xf numFmtId="166" fontId="2" fillId="0" borderId="0" xfId="0" applyNumberFormat="1" applyFont="1"/>
    <xf numFmtId="166" fontId="4" fillId="0" borderId="0" xfId="0" applyNumberFormat="1" applyFont="1" applyBorder="1"/>
    <xf numFmtId="0" fontId="3" fillId="0" borderId="0" xfId="0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41" fontId="2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/>
    <xf numFmtId="0" fontId="23" fillId="0" borderId="0" xfId="0" applyFont="1"/>
    <xf numFmtId="0" fontId="2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4" fillId="0" borderId="0" xfId="0" applyFont="1"/>
    <xf numFmtId="37" fontId="0" fillId="0" borderId="0" xfId="0" applyNumberFormat="1"/>
    <xf numFmtId="0" fontId="6" fillId="0" borderId="0" xfId="0" applyFont="1" applyAlignment="1">
      <alignment horizontal="center"/>
    </xf>
    <xf numFmtId="167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67" fontId="0" fillId="0" borderId="0" xfId="0" applyNumberForma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165" fontId="0" fillId="0" borderId="0" xfId="0" applyNumberFormat="1"/>
    <xf numFmtId="166" fontId="2" fillId="0" borderId="0" xfId="1" applyNumberFormat="1" applyFill="1" applyBorder="1"/>
    <xf numFmtId="166" fontId="0" fillId="0" borderId="0" xfId="0" applyNumberFormat="1" applyFill="1"/>
    <xf numFmtId="166" fontId="0" fillId="0" borderId="0" xfId="0" applyNumberFormat="1" applyFill="1" applyAlignment="1">
      <alignment horizontal="center"/>
    </xf>
    <xf numFmtId="166" fontId="0" fillId="0" borderId="0" xfId="0" applyNumberFormat="1" applyFont="1"/>
    <xf numFmtId="9" fontId="2" fillId="0" borderId="0" xfId="42" applyFont="1" applyFill="1" applyAlignment="1"/>
    <xf numFmtId="0" fontId="0" fillId="0" borderId="0" xfId="0" applyFill="1" applyAlignment="1">
      <alignment horizontal="center"/>
    </xf>
    <xf numFmtId="166" fontId="4" fillId="0" borderId="2" xfId="0" applyNumberFormat="1" applyFont="1" applyFill="1" applyBorder="1"/>
    <xf numFmtId="37" fontId="4" fillId="0" borderId="0" xfId="0" applyNumberFormat="1" applyFont="1" applyFill="1"/>
    <xf numFmtId="166" fontId="4" fillId="0" borderId="0" xfId="0" applyNumberFormat="1" applyFont="1" applyFill="1"/>
    <xf numFmtId="37" fontId="0" fillId="0" borderId="0" xfId="0" applyNumberFormat="1" applyFill="1"/>
    <xf numFmtId="0" fontId="2" fillId="0" borderId="0" xfId="0" applyFont="1" applyFill="1"/>
    <xf numFmtId="166" fontId="4" fillId="0" borderId="0" xfId="0" applyNumberFormat="1" applyFont="1" applyFill="1" applyAlignment="1">
      <alignment horizontal="right"/>
    </xf>
    <xf numFmtId="166" fontId="4" fillId="0" borderId="3" xfId="0" applyNumberFormat="1" applyFont="1" applyFill="1" applyBorder="1"/>
    <xf numFmtId="43" fontId="4" fillId="0" borderId="0" xfId="0" applyNumberFormat="1" applyFont="1" applyFill="1"/>
    <xf numFmtId="43" fontId="0" fillId="0" borderId="0" xfId="0" applyNumberFormat="1" applyFill="1"/>
    <xf numFmtId="41" fontId="0" fillId="0" borderId="0" xfId="0" applyNumberFormat="1" applyFill="1"/>
    <xf numFmtId="166" fontId="4" fillId="0" borderId="5" xfId="0" applyNumberFormat="1" applyFont="1" applyFill="1" applyBorder="1"/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166" fontId="0" fillId="0" borderId="1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Alignment="1">
      <alignment horizontal="center"/>
    </xf>
  </cellXfs>
  <cellStyles count="43">
    <cellStyle name="Comma" xfId="1" builtinId="3"/>
    <cellStyle name="Comma 40" xfId="2" xr:uid="{00000000-0005-0000-0000-000001000000}"/>
    <cellStyle name="Normal" xfId="0" builtinId="0"/>
    <cellStyle name="Normal 112" xfId="4" xr:uid="{00000000-0005-0000-0000-000003000000}"/>
    <cellStyle name="Normal 4 2 2" xfId="3" xr:uid="{00000000-0005-0000-0000-000004000000}"/>
    <cellStyle name="Percent" xfId="42" builtinId="5"/>
    <cellStyle name="SAPBorder" xfId="23" xr:uid="{00000000-0005-0000-0000-000006000000}"/>
    <cellStyle name="SAPDataCell" xfId="6" xr:uid="{00000000-0005-0000-0000-000007000000}"/>
    <cellStyle name="SAPDataTotalCell" xfId="7" xr:uid="{00000000-0005-0000-0000-000008000000}"/>
    <cellStyle name="SAPDimensionCell" xfId="5" xr:uid="{00000000-0005-0000-0000-000009000000}"/>
    <cellStyle name="SAPEditableDataCell" xfId="8" xr:uid="{00000000-0005-0000-0000-00000A000000}"/>
    <cellStyle name="SAPEditableDataTotalCell" xfId="11" xr:uid="{00000000-0005-0000-0000-00000B000000}"/>
    <cellStyle name="SAPEmphasized" xfId="31" xr:uid="{00000000-0005-0000-0000-00000C000000}"/>
    <cellStyle name="SAPEmphasizedEditableDataCell" xfId="33" xr:uid="{00000000-0005-0000-0000-00000D000000}"/>
    <cellStyle name="SAPEmphasizedEditableDataTotalCell" xfId="34" xr:uid="{00000000-0005-0000-0000-00000E000000}"/>
    <cellStyle name="SAPEmphasizedLockedDataCell" xfId="37" xr:uid="{00000000-0005-0000-0000-00000F000000}"/>
    <cellStyle name="SAPEmphasizedLockedDataTotalCell" xfId="38" xr:uid="{00000000-0005-0000-0000-000010000000}"/>
    <cellStyle name="SAPEmphasizedReadonlyDataCell" xfId="35" xr:uid="{00000000-0005-0000-0000-000011000000}"/>
    <cellStyle name="SAPEmphasizedReadonlyDataTotalCell" xfId="36" xr:uid="{00000000-0005-0000-0000-000012000000}"/>
    <cellStyle name="SAPEmphasizedTotal" xfId="32" xr:uid="{00000000-0005-0000-0000-000013000000}"/>
    <cellStyle name="SAPExceptionLevel1" xfId="14" xr:uid="{00000000-0005-0000-0000-000014000000}"/>
    <cellStyle name="SAPExceptionLevel2" xfId="15" xr:uid="{00000000-0005-0000-0000-000015000000}"/>
    <cellStyle name="SAPExceptionLevel3" xfId="16" xr:uid="{00000000-0005-0000-0000-000016000000}"/>
    <cellStyle name="SAPExceptionLevel4" xfId="17" xr:uid="{00000000-0005-0000-0000-000017000000}"/>
    <cellStyle name="SAPExceptionLevel5" xfId="18" xr:uid="{00000000-0005-0000-0000-000018000000}"/>
    <cellStyle name="SAPExceptionLevel6" xfId="19" xr:uid="{00000000-0005-0000-0000-000019000000}"/>
    <cellStyle name="SAPExceptionLevel7" xfId="20" xr:uid="{00000000-0005-0000-0000-00001A000000}"/>
    <cellStyle name="SAPExceptionLevel8" xfId="21" xr:uid="{00000000-0005-0000-0000-00001B000000}"/>
    <cellStyle name="SAPExceptionLevel9" xfId="22" xr:uid="{00000000-0005-0000-0000-00001C000000}"/>
    <cellStyle name="SAPFormula" xfId="40" xr:uid="{00000000-0005-0000-0000-00001D000000}"/>
    <cellStyle name="SAPGroupingFillCell" xfId="41" xr:uid="{00000000-0005-0000-0000-00001E000000}"/>
    <cellStyle name="SAPHierarchyCell0" xfId="26" xr:uid="{00000000-0005-0000-0000-00001F000000}"/>
    <cellStyle name="SAPHierarchyCell1" xfId="27" xr:uid="{00000000-0005-0000-0000-000020000000}"/>
    <cellStyle name="SAPHierarchyCell2" xfId="28" xr:uid="{00000000-0005-0000-0000-000021000000}"/>
    <cellStyle name="SAPHierarchyCell3" xfId="29" xr:uid="{00000000-0005-0000-0000-000022000000}"/>
    <cellStyle name="SAPHierarchyCell4" xfId="30" xr:uid="{00000000-0005-0000-0000-000023000000}"/>
    <cellStyle name="SAPLockedDataCell" xfId="10" xr:uid="{00000000-0005-0000-0000-000024000000}"/>
    <cellStyle name="SAPLockedDataTotalCell" xfId="13" xr:uid="{00000000-0005-0000-0000-000025000000}"/>
    <cellStyle name="SAPMemberCell" xfId="24" xr:uid="{00000000-0005-0000-0000-000026000000}"/>
    <cellStyle name="SAPMemberTotalCell" xfId="25" xr:uid="{00000000-0005-0000-0000-000027000000}"/>
    <cellStyle name="SAPMessageText" xfId="39" xr:uid="{00000000-0005-0000-0000-000028000000}"/>
    <cellStyle name="SAPReadonlyDataCell" xfId="9" xr:uid="{00000000-0005-0000-0000-000029000000}"/>
    <cellStyle name="SAPReadonlyDataTotalCell" xfId="12" xr:uid="{00000000-0005-0000-0000-00002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66FFFF"/>
      <color rgb="FF33CCFF"/>
      <color rgb="FFCCFFFF"/>
      <color rgb="FFFFFF66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 x14ac:dyDescent="0.65"/>
  <sheetData/>
  <pageMargins left="0.7" right="0.7" top="0.75" bottom="0.75" header="0.3" footer="0.3"/>
  <pageSetup orientation="portrait" horizontalDpi="1200" verticalDpi="1200" r:id="rId1"/>
  <customProperties>
    <customPr name="_pios_id" r:id="rId2"/>
    <customPr name="CofWorksheetType" r:id="rId3"/>
    <customPr name="EpmWorksheetKeyString_GUID" r:id="rId4"/>
    <customPr name="serializedData2" r:id="rId5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5"/>
  <sheetViews>
    <sheetView tabSelected="1" view="pageBreakPreview" zoomScale="70" zoomScaleNormal="85" zoomScaleSheetLayoutView="70" workbookViewId="0"/>
  </sheetViews>
  <sheetFormatPr defaultColWidth="20.8984375" defaultRowHeight="23.25" customHeight="1" x14ac:dyDescent="0.65"/>
  <cols>
    <col min="1" max="4" width="2" style="63" customWidth="1"/>
    <col min="5" max="5" width="44" style="63" customWidth="1"/>
    <col min="6" max="6" width="9.8984375" style="7" customWidth="1"/>
    <col min="7" max="7" width="16.69921875" style="63" customWidth="1"/>
    <col min="8" max="8" width="1.69921875" style="63" customWidth="1"/>
    <col min="9" max="9" width="16.69921875" style="63" customWidth="1"/>
    <col min="10" max="10" width="1.59765625" style="63" customWidth="1"/>
    <col min="11" max="11" width="16.69921875" style="64" customWidth="1"/>
    <col min="12" max="12" width="1.59765625" style="64" customWidth="1"/>
    <col min="13" max="13" width="16.69921875" style="64" customWidth="1"/>
    <col min="14" max="16384" width="20.8984375" style="63"/>
  </cols>
  <sheetData>
    <row r="1" spans="1:13" s="6" customFormat="1" ht="23.25" customHeight="1" x14ac:dyDescent="0.7">
      <c r="A1" s="6" t="s">
        <v>125</v>
      </c>
      <c r="F1" s="23"/>
      <c r="K1" s="5"/>
      <c r="L1" s="5"/>
      <c r="M1" s="5"/>
    </row>
    <row r="2" spans="1:13" s="6" customFormat="1" ht="23.25" customHeight="1" x14ac:dyDescent="0.7">
      <c r="A2" s="6" t="s">
        <v>84</v>
      </c>
      <c r="F2" s="23"/>
      <c r="K2" s="5"/>
      <c r="L2" s="5"/>
      <c r="M2" s="5"/>
    </row>
    <row r="3" spans="1:13" s="6" customFormat="1" ht="23.25" customHeight="1" x14ac:dyDescent="0.7">
      <c r="F3" s="23"/>
      <c r="K3" s="5"/>
      <c r="L3" s="5"/>
      <c r="M3" s="5"/>
    </row>
    <row r="4" spans="1:13" s="6" customFormat="1" ht="23.25" customHeight="1" x14ac:dyDescent="0.7">
      <c r="F4" s="23"/>
      <c r="G4" s="205" t="s">
        <v>85</v>
      </c>
      <c r="H4" s="205"/>
      <c r="I4" s="205"/>
      <c r="K4" s="205" t="s">
        <v>86</v>
      </c>
      <c r="L4" s="205"/>
      <c r="M4" s="205"/>
    </row>
    <row r="5" spans="1:13" s="6" customFormat="1" ht="23.25" customHeight="1" x14ac:dyDescent="0.7">
      <c r="A5" s="36"/>
      <c r="F5" s="23"/>
      <c r="G5" s="163" t="s">
        <v>194</v>
      </c>
      <c r="H5" s="94"/>
      <c r="I5" s="94" t="s">
        <v>47</v>
      </c>
      <c r="J5" s="95"/>
      <c r="K5" s="163" t="s">
        <v>194</v>
      </c>
      <c r="L5" s="94"/>
      <c r="M5" s="94" t="s">
        <v>47</v>
      </c>
    </row>
    <row r="6" spans="1:13" s="96" customFormat="1" ht="23.25" customHeight="1" x14ac:dyDescent="0.7">
      <c r="A6" s="36" t="s">
        <v>20</v>
      </c>
      <c r="F6" s="98" t="s">
        <v>21</v>
      </c>
      <c r="G6" s="150">
        <v>2566</v>
      </c>
      <c r="I6" s="150">
        <v>2565</v>
      </c>
      <c r="K6" s="203">
        <v>2566</v>
      </c>
      <c r="M6" s="156">
        <v>2565</v>
      </c>
    </row>
    <row r="7" spans="1:13" ht="23.25" customHeight="1" x14ac:dyDescent="0.7">
      <c r="A7" s="36"/>
      <c r="F7" s="148"/>
      <c r="G7" s="151" t="s">
        <v>133</v>
      </c>
      <c r="H7" s="16"/>
      <c r="I7" s="151"/>
      <c r="K7" s="151" t="s">
        <v>133</v>
      </c>
      <c r="L7" s="16"/>
      <c r="M7" s="151"/>
    </row>
    <row r="8" spans="1:13" ht="23.25" customHeight="1" x14ac:dyDescent="0.65">
      <c r="G8" s="206" t="s">
        <v>95</v>
      </c>
      <c r="H8" s="206"/>
      <c r="I8" s="206"/>
      <c r="J8" s="206"/>
      <c r="K8" s="206"/>
      <c r="L8" s="206"/>
      <c r="M8" s="206"/>
    </row>
    <row r="9" spans="1:13" ht="23.25" customHeight="1" x14ac:dyDescent="0.7">
      <c r="A9" s="28" t="s">
        <v>0</v>
      </c>
      <c r="H9" s="67"/>
      <c r="K9" s="188"/>
      <c r="M9" s="63"/>
    </row>
    <row r="10" spans="1:13" ht="23.25" customHeight="1" x14ac:dyDescent="0.65">
      <c r="A10" s="65" t="s">
        <v>41</v>
      </c>
      <c r="G10" s="45">
        <v>1223042</v>
      </c>
      <c r="H10" s="45"/>
      <c r="I10" s="30">
        <v>1086594</v>
      </c>
      <c r="J10" s="30"/>
      <c r="K10" s="30">
        <v>640104</v>
      </c>
      <c r="L10" s="30"/>
      <c r="M10" s="30">
        <v>521563</v>
      </c>
    </row>
    <row r="11" spans="1:13" ht="23.25" customHeight="1" x14ac:dyDescent="0.65">
      <c r="A11" s="63" t="s">
        <v>34</v>
      </c>
      <c r="F11" s="7">
        <v>9</v>
      </c>
      <c r="G11" s="45">
        <v>3593975</v>
      </c>
      <c r="H11" s="45"/>
      <c r="I11" s="30">
        <v>3415334</v>
      </c>
      <c r="J11" s="30"/>
      <c r="K11" s="30">
        <v>2144523</v>
      </c>
      <c r="L11" s="30"/>
      <c r="M11" s="30">
        <v>2433274</v>
      </c>
    </row>
    <row r="12" spans="1:13" ht="23.25" customHeight="1" x14ac:dyDescent="0.65">
      <c r="A12" s="16" t="s">
        <v>134</v>
      </c>
      <c r="G12" s="45">
        <v>747797</v>
      </c>
      <c r="H12" s="45"/>
      <c r="I12" s="30">
        <v>635995</v>
      </c>
      <c r="J12" s="30"/>
      <c r="K12" s="30">
        <v>340836</v>
      </c>
      <c r="L12" s="30"/>
      <c r="M12" s="30">
        <v>303851</v>
      </c>
    </row>
    <row r="13" spans="1:13" ht="23.25" customHeight="1" x14ac:dyDescent="0.65">
      <c r="A13" s="16" t="s">
        <v>193</v>
      </c>
      <c r="F13" s="201"/>
      <c r="G13" s="30">
        <v>0</v>
      </c>
      <c r="H13" s="45"/>
      <c r="I13" s="30">
        <v>0</v>
      </c>
      <c r="J13" s="30"/>
      <c r="K13" s="30">
        <v>0</v>
      </c>
      <c r="L13" s="30"/>
      <c r="M13" s="30">
        <v>285547</v>
      </c>
    </row>
    <row r="14" spans="1:13" ht="23.25" customHeight="1" x14ac:dyDescent="0.65">
      <c r="A14" s="65" t="s">
        <v>126</v>
      </c>
      <c r="F14" s="7">
        <v>3</v>
      </c>
      <c r="G14" s="157">
        <v>0</v>
      </c>
      <c r="H14" s="45"/>
      <c r="I14" s="30">
        <v>0</v>
      </c>
      <c r="J14" s="30"/>
      <c r="K14" s="30">
        <v>1024550</v>
      </c>
      <c r="L14" s="30"/>
      <c r="M14" s="30">
        <v>790423</v>
      </c>
    </row>
    <row r="15" spans="1:13" ht="23.25" customHeight="1" x14ac:dyDescent="0.65">
      <c r="A15" s="63" t="s">
        <v>36</v>
      </c>
      <c r="G15" s="45">
        <v>3302836</v>
      </c>
      <c r="H15" s="45"/>
      <c r="I15" s="30">
        <v>3146782</v>
      </c>
      <c r="J15" s="30"/>
      <c r="K15" s="30">
        <v>1595082</v>
      </c>
      <c r="L15" s="30"/>
      <c r="M15" s="30">
        <v>1423248</v>
      </c>
    </row>
    <row r="16" spans="1:13" ht="23.25" customHeight="1" x14ac:dyDescent="0.65">
      <c r="A16" s="65" t="s">
        <v>35</v>
      </c>
      <c r="G16" s="45">
        <v>25745</v>
      </c>
      <c r="H16" s="45"/>
      <c r="I16" s="30">
        <v>16161</v>
      </c>
      <c r="J16" s="30"/>
      <c r="K16" s="30">
        <v>16244</v>
      </c>
      <c r="L16" s="30"/>
      <c r="M16" s="30">
        <v>9908</v>
      </c>
    </row>
    <row r="17" spans="1:13" s="21" customFormat="1" ht="23.25" customHeight="1" x14ac:dyDescent="0.7">
      <c r="A17" s="21" t="s">
        <v>1</v>
      </c>
      <c r="F17" s="37"/>
      <c r="G17" s="46">
        <f>SUM(G10:G16)</f>
        <v>8893395</v>
      </c>
      <c r="H17" s="27"/>
      <c r="I17" s="46">
        <f>SUM(I10:I16)</f>
        <v>8300866</v>
      </c>
      <c r="K17" s="46">
        <f>SUM(K10:K16)</f>
        <v>5761339</v>
      </c>
      <c r="L17" s="4"/>
      <c r="M17" s="46">
        <f>SUM(M10:M16)</f>
        <v>5767814</v>
      </c>
    </row>
    <row r="18" spans="1:13" ht="23.25" customHeight="1" x14ac:dyDescent="0.7">
      <c r="A18" s="21"/>
      <c r="H18" s="67"/>
      <c r="K18" s="69"/>
      <c r="L18" s="68"/>
      <c r="M18" s="69"/>
    </row>
    <row r="19" spans="1:13" ht="23.25" customHeight="1" x14ac:dyDescent="0.7">
      <c r="A19" s="28" t="s">
        <v>14</v>
      </c>
      <c r="H19" s="67"/>
      <c r="K19" s="70"/>
      <c r="L19" s="68"/>
      <c r="M19" s="70"/>
    </row>
    <row r="20" spans="1:13" ht="23.25" customHeight="1" x14ac:dyDescent="0.65">
      <c r="A20" s="71" t="s">
        <v>165</v>
      </c>
      <c r="F20" s="7" t="s">
        <v>200</v>
      </c>
      <c r="G20" s="45">
        <v>2378550</v>
      </c>
      <c r="H20" s="45"/>
      <c r="I20" s="30">
        <v>2378550</v>
      </c>
      <c r="J20" s="30"/>
      <c r="K20" s="30">
        <v>2378550</v>
      </c>
      <c r="L20" s="30"/>
      <c r="M20" s="30">
        <v>2378550</v>
      </c>
    </row>
    <row r="21" spans="1:13" ht="23.25" customHeight="1" x14ac:dyDescent="0.65">
      <c r="A21" s="39" t="s">
        <v>117</v>
      </c>
      <c r="F21" s="7" t="s">
        <v>201</v>
      </c>
      <c r="G21" s="45">
        <v>375251</v>
      </c>
      <c r="H21" s="45"/>
      <c r="I21" s="30">
        <v>376853</v>
      </c>
      <c r="J21" s="30"/>
      <c r="K21" s="30">
        <v>0</v>
      </c>
      <c r="L21" s="30"/>
      <c r="M21" s="30">
        <v>0</v>
      </c>
    </row>
    <row r="22" spans="1:13" ht="23.25" customHeight="1" x14ac:dyDescent="0.65">
      <c r="A22" s="39" t="s">
        <v>116</v>
      </c>
      <c r="F22" s="7" t="s">
        <v>201</v>
      </c>
      <c r="G22" s="45">
        <v>907779</v>
      </c>
      <c r="H22" s="45"/>
      <c r="I22" s="30">
        <v>869186</v>
      </c>
      <c r="J22" s="30"/>
      <c r="K22" s="30">
        <v>110700</v>
      </c>
      <c r="L22" s="30"/>
      <c r="M22" s="30">
        <v>110700</v>
      </c>
    </row>
    <row r="23" spans="1:13" ht="23.25" customHeight="1" x14ac:dyDescent="0.65">
      <c r="A23" s="66" t="s">
        <v>92</v>
      </c>
      <c r="F23" s="7" t="s">
        <v>202</v>
      </c>
      <c r="G23" s="157">
        <v>0</v>
      </c>
      <c r="H23" s="45"/>
      <c r="I23" s="30">
        <v>0</v>
      </c>
      <c r="J23" s="30"/>
      <c r="K23" s="30">
        <v>9733506</v>
      </c>
      <c r="L23" s="30"/>
      <c r="M23" s="30">
        <v>9733506</v>
      </c>
    </row>
    <row r="24" spans="1:13" ht="23.25" customHeight="1" x14ac:dyDescent="0.65">
      <c r="A24" s="71" t="s">
        <v>43</v>
      </c>
      <c r="G24" s="45">
        <v>180621</v>
      </c>
      <c r="H24" s="45"/>
      <c r="I24" s="30">
        <v>180721</v>
      </c>
      <c r="J24" s="30"/>
      <c r="K24" s="30">
        <v>447765</v>
      </c>
      <c r="L24" s="30"/>
      <c r="M24" s="30">
        <v>447865</v>
      </c>
    </row>
    <row r="25" spans="1:13" ht="23.25" customHeight="1" x14ac:dyDescent="0.65">
      <c r="A25" s="65" t="s">
        <v>37</v>
      </c>
      <c r="F25" s="7" t="s">
        <v>203</v>
      </c>
      <c r="G25" s="45">
        <v>13385327</v>
      </c>
      <c r="H25" s="45"/>
      <c r="I25" s="30">
        <v>13479681</v>
      </c>
      <c r="J25" s="30"/>
      <c r="K25" s="30">
        <v>6725312</v>
      </c>
      <c r="L25" s="30"/>
      <c r="M25" s="30">
        <v>6656062</v>
      </c>
    </row>
    <row r="26" spans="1:13" ht="23.25" customHeight="1" x14ac:dyDescent="0.65">
      <c r="A26" s="65" t="s">
        <v>135</v>
      </c>
      <c r="G26" s="45">
        <v>90596</v>
      </c>
      <c r="H26" s="45"/>
      <c r="I26" s="30">
        <v>90596</v>
      </c>
      <c r="J26" s="30"/>
      <c r="K26" s="30">
        <v>0</v>
      </c>
      <c r="L26" s="30"/>
      <c r="M26" s="30">
        <v>0</v>
      </c>
    </row>
    <row r="27" spans="1:13" ht="23.25" customHeight="1" x14ac:dyDescent="0.65">
      <c r="A27" s="16" t="s">
        <v>149</v>
      </c>
      <c r="G27" s="45">
        <v>268170</v>
      </c>
      <c r="H27" s="45"/>
      <c r="I27" s="30">
        <v>268267</v>
      </c>
      <c r="J27" s="30"/>
      <c r="K27" s="30">
        <v>224163</v>
      </c>
      <c r="L27" s="30"/>
      <c r="M27" s="30">
        <v>222855</v>
      </c>
    </row>
    <row r="28" spans="1:13" ht="23.25" customHeight="1" x14ac:dyDescent="0.65">
      <c r="A28" s="16" t="s">
        <v>51</v>
      </c>
      <c r="G28" s="45">
        <v>96980</v>
      </c>
      <c r="H28" s="45"/>
      <c r="I28" s="30">
        <v>89461</v>
      </c>
      <c r="J28" s="30"/>
      <c r="K28" s="30">
        <v>0</v>
      </c>
      <c r="L28" s="30"/>
      <c r="M28" s="30">
        <v>0</v>
      </c>
    </row>
    <row r="29" spans="1:13" ht="23.25" customHeight="1" x14ac:dyDescent="0.65">
      <c r="A29" s="63" t="s">
        <v>38</v>
      </c>
      <c r="G29" s="45">
        <v>115999</v>
      </c>
      <c r="H29" s="45"/>
      <c r="I29" s="30">
        <v>119604</v>
      </c>
      <c r="J29" s="30"/>
      <c r="K29" s="30">
        <v>7656</v>
      </c>
      <c r="L29" s="30"/>
      <c r="M29" s="30">
        <v>7656</v>
      </c>
    </row>
    <row r="30" spans="1:13" ht="23.25" customHeight="1" x14ac:dyDescent="0.7">
      <c r="A30" s="21" t="s">
        <v>15</v>
      </c>
      <c r="G30" s="46">
        <f>SUM(G20:G29)</f>
        <v>17799273</v>
      </c>
      <c r="H30" s="1"/>
      <c r="I30" s="46">
        <f>SUM(I20:I29)</f>
        <v>17852919</v>
      </c>
      <c r="J30" s="45"/>
      <c r="K30" s="46">
        <f>SUM(K20:K29)</f>
        <v>19627652</v>
      </c>
      <c r="L30" s="68"/>
      <c r="M30" s="46">
        <f>SUM(M20:M29)</f>
        <v>19557194</v>
      </c>
    </row>
    <row r="31" spans="1:13" ht="23.25" customHeight="1" x14ac:dyDescent="0.65">
      <c r="H31" s="67"/>
      <c r="K31" s="69"/>
      <c r="L31" s="72"/>
      <c r="M31" s="69"/>
    </row>
    <row r="32" spans="1:13" ht="23.25" customHeight="1" thickBot="1" x14ac:dyDescent="0.75">
      <c r="A32" s="21" t="s">
        <v>2</v>
      </c>
      <c r="G32" s="47">
        <f>G17+G30</f>
        <v>26692668</v>
      </c>
      <c r="H32" s="22"/>
      <c r="I32" s="47">
        <f>I17+I30</f>
        <v>26153785</v>
      </c>
      <c r="J32" s="22"/>
      <c r="K32" s="47">
        <f>K17+K30</f>
        <v>25388991</v>
      </c>
      <c r="L32" s="22"/>
      <c r="M32" s="47">
        <f>M17+M30</f>
        <v>25325008</v>
      </c>
    </row>
    <row r="33" spans="1:13" ht="6.75" customHeight="1" thickTop="1" x14ac:dyDescent="0.65">
      <c r="H33" s="67"/>
      <c r="K33" s="68"/>
      <c r="M33" s="68"/>
    </row>
    <row r="34" spans="1:13" s="6" customFormat="1" ht="23.25" customHeight="1" thickTop="1" x14ac:dyDescent="0.7">
      <c r="A34" s="6" t="s">
        <v>125</v>
      </c>
      <c r="F34" s="23"/>
      <c r="K34" s="5"/>
      <c r="L34" s="5"/>
      <c r="M34" s="5"/>
    </row>
    <row r="35" spans="1:13" s="6" customFormat="1" ht="23.25" customHeight="1" x14ac:dyDescent="0.7">
      <c r="A35" s="6" t="s">
        <v>84</v>
      </c>
      <c r="F35" s="23"/>
      <c r="K35" s="5"/>
      <c r="L35" s="5"/>
      <c r="M35" s="5"/>
    </row>
    <row r="36" spans="1:13" s="6" customFormat="1" ht="23.25" customHeight="1" x14ac:dyDescent="0.7">
      <c r="F36" s="23"/>
      <c r="G36" s="149"/>
      <c r="H36" s="149"/>
      <c r="K36" s="5"/>
      <c r="L36" s="5"/>
      <c r="M36" s="5"/>
    </row>
    <row r="37" spans="1:13" s="6" customFormat="1" ht="23.25" customHeight="1" x14ac:dyDescent="0.7">
      <c r="F37" s="23"/>
      <c r="G37" s="205" t="s">
        <v>85</v>
      </c>
      <c r="H37" s="205"/>
      <c r="I37" s="205"/>
      <c r="K37" s="205" t="s">
        <v>86</v>
      </c>
      <c r="L37" s="205"/>
      <c r="M37" s="205"/>
    </row>
    <row r="38" spans="1:13" s="6" customFormat="1" ht="23.25" customHeight="1" x14ac:dyDescent="0.7">
      <c r="A38" s="36"/>
      <c r="F38" s="23"/>
      <c r="G38" s="163" t="s">
        <v>194</v>
      </c>
      <c r="H38" s="94"/>
      <c r="I38" s="94" t="s">
        <v>47</v>
      </c>
      <c r="J38" s="95"/>
      <c r="K38" s="163" t="s">
        <v>194</v>
      </c>
      <c r="L38" s="94"/>
      <c r="M38" s="94" t="s">
        <v>47</v>
      </c>
    </row>
    <row r="39" spans="1:13" s="96" customFormat="1" ht="23.25" customHeight="1" x14ac:dyDescent="0.7">
      <c r="A39" s="36" t="s">
        <v>22</v>
      </c>
      <c r="F39" s="98" t="s">
        <v>21</v>
      </c>
      <c r="G39" s="203">
        <v>2566</v>
      </c>
      <c r="I39" s="203">
        <v>2565</v>
      </c>
      <c r="K39" s="203">
        <v>2566</v>
      </c>
      <c r="M39" s="203">
        <v>2565</v>
      </c>
    </row>
    <row r="40" spans="1:13" ht="23.25" customHeight="1" x14ac:dyDescent="0.7">
      <c r="A40" s="36"/>
      <c r="F40" s="148"/>
      <c r="G40" s="151" t="s">
        <v>133</v>
      </c>
      <c r="H40" s="16"/>
      <c r="I40" s="151"/>
      <c r="K40" s="151" t="s">
        <v>133</v>
      </c>
      <c r="L40" s="16"/>
      <c r="M40" s="151"/>
    </row>
    <row r="41" spans="1:13" ht="23.25" customHeight="1" x14ac:dyDescent="0.65">
      <c r="G41" s="206" t="s">
        <v>95</v>
      </c>
      <c r="H41" s="206"/>
      <c r="I41" s="206"/>
      <c r="J41" s="206"/>
      <c r="K41" s="206"/>
      <c r="L41" s="206"/>
      <c r="M41" s="206"/>
    </row>
    <row r="42" spans="1:13" ht="23.25" customHeight="1" x14ac:dyDescent="0.7">
      <c r="A42" s="28" t="s">
        <v>3</v>
      </c>
      <c r="H42" s="67"/>
      <c r="K42" s="63"/>
      <c r="L42" s="63"/>
      <c r="M42" s="63"/>
    </row>
    <row r="43" spans="1:13" ht="23.25" customHeight="1" x14ac:dyDescent="0.65">
      <c r="A43" s="65" t="s">
        <v>177</v>
      </c>
      <c r="F43" s="38"/>
      <c r="G43" s="45">
        <v>1099414</v>
      </c>
      <c r="H43" s="45"/>
      <c r="I43" s="30">
        <v>1048198</v>
      </c>
      <c r="J43" s="30"/>
      <c r="K43" s="30">
        <v>950000</v>
      </c>
      <c r="L43" s="30"/>
      <c r="M43" s="30">
        <v>850000</v>
      </c>
    </row>
    <row r="44" spans="1:13" ht="23.25" customHeight="1" x14ac:dyDescent="0.65">
      <c r="A44" s="63" t="s">
        <v>23</v>
      </c>
      <c r="F44" s="38"/>
      <c r="G44" s="45">
        <v>2097755</v>
      </c>
      <c r="H44" s="45"/>
      <c r="I44" s="30">
        <v>2499221</v>
      </c>
      <c r="J44" s="30"/>
      <c r="K44" s="30">
        <v>1354486</v>
      </c>
      <c r="L44" s="30"/>
      <c r="M44" s="30">
        <v>1352492</v>
      </c>
    </row>
    <row r="45" spans="1:13" ht="23.25" customHeight="1" x14ac:dyDescent="0.65">
      <c r="A45" s="16" t="s">
        <v>136</v>
      </c>
      <c r="F45" s="38"/>
      <c r="G45" s="45">
        <v>2339626</v>
      </c>
      <c r="H45" s="45"/>
      <c r="I45" s="30">
        <v>2288235</v>
      </c>
      <c r="J45" s="30"/>
      <c r="K45" s="30">
        <v>1378680</v>
      </c>
      <c r="L45" s="30"/>
      <c r="M45" s="30">
        <v>1544661</v>
      </c>
    </row>
    <row r="46" spans="1:13" ht="23.25" customHeight="1" x14ac:dyDescent="0.65">
      <c r="A46" s="65" t="s">
        <v>101</v>
      </c>
      <c r="B46" s="16"/>
      <c r="F46" s="38">
        <v>3</v>
      </c>
      <c r="G46" s="157">
        <v>0</v>
      </c>
      <c r="H46" s="45"/>
      <c r="I46" s="30">
        <v>0</v>
      </c>
      <c r="J46" s="30"/>
      <c r="K46" s="30">
        <v>1943351</v>
      </c>
      <c r="L46" s="30"/>
      <c r="M46" s="30">
        <v>2177780</v>
      </c>
    </row>
    <row r="47" spans="1:13" ht="23.25" customHeight="1" x14ac:dyDescent="0.65">
      <c r="A47" s="65" t="s">
        <v>171</v>
      </c>
      <c r="B47" s="16"/>
      <c r="F47" s="38"/>
      <c r="G47" s="45"/>
      <c r="H47" s="45"/>
      <c r="I47" s="30"/>
      <c r="J47" s="30"/>
      <c r="K47" s="30"/>
      <c r="L47" s="30"/>
      <c r="M47" s="30"/>
    </row>
    <row r="48" spans="1:13" ht="23.25" customHeight="1" x14ac:dyDescent="0.65">
      <c r="A48" s="65"/>
      <c r="B48" s="16" t="s">
        <v>172</v>
      </c>
      <c r="F48" s="38"/>
      <c r="G48" s="45">
        <v>43623</v>
      </c>
      <c r="H48" s="45"/>
      <c r="I48" s="30">
        <v>0</v>
      </c>
      <c r="J48" s="30"/>
      <c r="K48" s="30">
        <v>0</v>
      </c>
      <c r="L48" s="30"/>
      <c r="M48" s="30">
        <v>0</v>
      </c>
    </row>
    <row r="49" spans="1:14" ht="23.25" customHeight="1" x14ac:dyDescent="0.65">
      <c r="A49" s="65" t="s">
        <v>140</v>
      </c>
      <c r="B49" s="77"/>
      <c r="C49" s="77"/>
      <c r="F49" s="38"/>
      <c r="G49" s="45">
        <v>95652</v>
      </c>
      <c r="H49" s="48"/>
      <c r="I49" s="30">
        <v>112835</v>
      </c>
      <c r="J49" s="30"/>
      <c r="K49" s="30">
        <v>23039</v>
      </c>
      <c r="L49" s="30"/>
      <c r="M49" s="30">
        <v>25069</v>
      </c>
    </row>
    <row r="50" spans="1:14" ht="23.25" customHeight="1" x14ac:dyDescent="0.65">
      <c r="A50" s="16" t="s">
        <v>141</v>
      </c>
      <c r="F50" s="38"/>
      <c r="G50" s="45">
        <v>138975</v>
      </c>
      <c r="H50" s="48"/>
      <c r="I50" s="30">
        <v>109414</v>
      </c>
      <c r="J50" s="30"/>
      <c r="K50" s="30">
        <v>0</v>
      </c>
      <c r="L50" s="30"/>
      <c r="M50" s="30">
        <v>4248</v>
      </c>
    </row>
    <row r="51" spans="1:14" ht="23.25" customHeight="1" x14ac:dyDescent="0.65">
      <c r="A51" s="63" t="s">
        <v>24</v>
      </c>
      <c r="F51" s="38"/>
      <c r="G51" s="45">
        <v>6715</v>
      </c>
      <c r="H51" s="48"/>
      <c r="I51" s="30">
        <v>6392</v>
      </c>
      <c r="J51" s="30"/>
      <c r="K51" s="30">
        <v>6665</v>
      </c>
      <c r="L51" s="30"/>
      <c r="M51" s="30">
        <v>6342</v>
      </c>
      <c r="N51" s="113"/>
    </row>
    <row r="52" spans="1:14" ht="23.25" customHeight="1" x14ac:dyDescent="0.7">
      <c r="A52" s="21" t="s">
        <v>4</v>
      </c>
      <c r="F52" s="38"/>
      <c r="G52" s="46">
        <f>SUM(G43:G51)</f>
        <v>5821760</v>
      </c>
      <c r="H52" s="1"/>
      <c r="I52" s="46">
        <f>SUM(I43:I51)</f>
        <v>6064295</v>
      </c>
      <c r="J52" s="45"/>
      <c r="K52" s="46">
        <f>SUM(K43:K51)</f>
        <v>5656221</v>
      </c>
      <c r="L52" s="68"/>
      <c r="M52" s="46">
        <f>SUM(M43:M51)</f>
        <v>5960592</v>
      </c>
    </row>
    <row r="53" spans="1:14" ht="15" customHeight="1" x14ac:dyDescent="0.7">
      <c r="A53" s="21"/>
      <c r="F53" s="38"/>
      <c r="G53" s="45"/>
      <c r="H53" s="48"/>
      <c r="I53" s="45"/>
      <c r="J53" s="45"/>
      <c r="K53" s="69"/>
      <c r="L53" s="68"/>
      <c r="M53" s="69"/>
    </row>
    <row r="54" spans="1:14" ht="23.25" customHeight="1" x14ac:dyDescent="0.7">
      <c r="A54" s="28" t="s">
        <v>19</v>
      </c>
      <c r="F54" s="38"/>
      <c r="G54" s="45"/>
      <c r="H54" s="48"/>
      <c r="I54" s="45"/>
      <c r="J54" s="45"/>
      <c r="K54" s="69"/>
      <c r="L54" s="68"/>
      <c r="M54" s="69"/>
    </row>
    <row r="55" spans="1:14" ht="23.25" customHeight="1" x14ac:dyDescent="0.65">
      <c r="A55" s="65" t="s">
        <v>137</v>
      </c>
      <c r="F55" s="38"/>
      <c r="G55" s="45">
        <v>410442</v>
      </c>
      <c r="H55" s="48"/>
      <c r="I55" s="30">
        <v>459511</v>
      </c>
      <c r="J55" s="30"/>
      <c r="K55" s="30">
        <v>0</v>
      </c>
      <c r="L55" s="30"/>
      <c r="M55" s="30">
        <v>0</v>
      </c>
    </row>
    <row r="56" spans="1:14" ht="23.25" customHeight="1" x14ac:dyDescent="0.65">
      <c r="A56" s="65" t="s">
        <v>150</v>
      </c>
      <c r="F56" s="38"/>
      <c r="G56" s="45">
        <v>252617</v>
      </c>
      <c r="H56" s="48"/>
      <c r="I56" s="30">
        <v>263055</v>
      </c>
      <c r="J56" s="30"/>
      <c r="K56" s="30">
        <v>114641</v>
      </c>
      <c r="L56" s="30"/>
      <c r="M56" s="30">
        <v>128377</v>
      </c>
    </row>
    <row r="57" spans="1:14" ht="23.25" customHeight="1" x14ac:dyDescent="0.65">
      <c r="A57" s="71" t="s">
        <v>102</v>
      </c>
      <c r="F57" s="38"/>
      <c r="G57" s="45">
        <v>503882</v>
      </c>
      <c r="H57" s="48"/>
      <c r="I57" s="30">
        <v>503185</v>
      </c>
      <c r="J57" s="30"/>
      <c r="K57" s="30">
        <v>316019</v>
      </c>
      <c r="L57" s="30"/>
      <c r="M57" s="30">
        <v>313193</v>
      </c>
    </row>
    <row r="58" spans="1:14" ht="23.25" customHeight="1" x14ac:dyDescent="0.65">
      <c r="A58" s="71" t="s">
        <v>138</v>
      </c>
      <c r="F58" s="38"/>
      <c r="G58" s="45">
        <v>410376</v>
      </c>
      <c r="H58" s="48"/>
      <c r="I58" s="30">
        <v>405085</v>
      </c>
      <c r="J58" s="30"/>
      <c r="K58" s="30">
        <v>385113</v>
      </c>
      <c r="L58" s="30"/>
      <c r="M58" s="30">
        <v>388431</v>
      </c>
    </row>
    <row r="59" spans="1:14" ht="23.25" customHeight="1" x14ac:dyDescent="0.65">
      <c r="A59" s="71" t="s">
        <v>62</v>
      </c>
      <c r="F59" s="38"/>
      <c r="G59" s="49">
        <v>3659</v>
      </c>
      <c r="H59" s="48"/>
      <c r="I59" s="30">
        <v>3677</v>
      </c>
      <c r="J59" s="30"/>
      <c r="K59" s="30">
        <v>6090</v>
      </c>
      <c r="L59" s="30"/>
      <c r="M59" s="30">
        <v>6090</v>
      </c>
      <c r="N59" s="113"/>
    </row>
    <row r="60" spans="1:14" ht="23.25" customHeight="1" x14ac:dyDescent="0.7">
      <c r="A60" s="21" t="s">
        <v>16</v>
      </c>
      <c r="F60" s="153"/>
      <c r="G60" s="22">
        <f>SUM(G55:G59)</f>
        <v>1580976</v>
      </c>
      <c r="H60" s="1"/>
      <c r="I60" s="46">
        <f>SUM(I55:I59)</f>
        <v>1634513</v>
      </c>
      <c r="J60" s="64"/>
      <c r="K60" s="46">
        <f>SUM(K55:K59)</f>
        <v>821863</v>
      </c>
      <c r="L60" s="68"/>
      <c r="M60" s="46">
        <f>SUM(M55:M59)</f>
        <v>836091</v>
      </c>
    </row>
    <row r="61" spans="1:14" ht="15" customHeight="1" x14ac:dyDescent="0.7">
      <c r="A61" s="21"/>
      <c r="F61" s="153"/>
      <c r="G61" s="8"/>
      <c r="H61" s="1"/>
      <c r="I61" s="8"/>
      <c r="J61" s="64"/>
      <c r="K61" s="8"/>
      <c r="L61" s="68"/>
      <c r="M61" s="8"/>
    </row>
    <row r="62" spans="1:14" ht="23.25" customHeight="1" x14ac:dyDescent="0.7">
      <c r="A62" s="21" t="s">
        <v>5</v>
      </c>
      <c r="F62" s="153"/>
      <c r="G62" s="55">
        <f>G52+G60</f>
        <v>7402736</v>
      </c>
      <c r="H62" s="1"/>
      <c r="I62" s="55">
        <f>I52+I60</f>
        <v>7698808</v>
      </c>
      <c r="J62" s="64"/>
      <c r="K62" s="55">
        <f>K52+K60</f>
        <v>6478084</v>
      </c>
      <c r="L62" s="68"/>
      <c r="M62" s="55">
        <f>M52+M60</f>
        <v>6796683</v>
      </c>
    </row>
    <row r="63" spans="1:14" ht="5.25" customHeight="1" x14ac:dyDescent="0.7">
      <c r="A63" s="21"/>
      <c r="F63" s="153"/>
      <c r="G63" s="64"/>
      <c r="H63" s="72"/>
      <c r="I63" s="64"/>
      <c r="J63" s="64"/>
      <c r="K63" s="69"/>
      <c r="L63" s="68"/>
      <c r="M63" s="69"/>
    </row>
    <row r="64" spans="1:14" ht="23.25" customHeight="1" x14ac:dyDescent="0.7">
      <c r="A64" s="6" t="s">
        <v>125</v>
      </c>
      <c r="F64" s="153"/>
      <c r="G64" s="64"/>
      <c r="H64" s="64"/>
      <c r="I64" s="64"/>
      <c r="J64" s="64"/>
      <c r="K64" s="69"/>
      <c r="L64" s="68"/>
      <c r="M64" s="69"/>
    </row>
    <row r="65" spans="1:13" ht="23.25" customHeight="1" x14ac:dyDescent="0.7">
      <c r="A65" s="6" t="s">
        <v>84</v>
      </c>
      <c r="F65" s="153"/>
      <c r="G65" s="64"/>
      <c r="H65" s="64"/>
      <c r="I65" s="64"/>
      <c r="J65" s="64"/>
      <c r="K65" s="69"/>
      <c r="L65" s="68"/>
      <c r="M65" s="69"/>
    </row>
    <row r="66" spans="1:13" ht="23.25" customHeight="1" x14ac:dyDescent="0.7">
      <c r="A66" s="6"/>
      <c r="F66" s="153"/>
      <c r="G66" s="64"/>
      <c r="H66" s="64"/>
      <c r="I66" s="64"/>
      <c r="J66" s="64"/>
      <c r="K66" s="69"/>
      <c r="L66" s="68"/>
      <c r="M66" s="69"/>
    </row>
    <row r="67" spans="1:13" s="6" customFormat="1" ht="23.25" customHeight="1" x14ac:dyDescent="0.7">
      <c r="F67" s="23"/>
      <c r="G67" s="205" t="s">
        <v>85</v>
      </c>
      <c r="H67" s="205"/>
      <c r="I67" s="205"/>
      <c r="K67" s="205" t="s">
        <v>86</v>
      </c>
      <c r="L67" s="205"/>
      <c r="M67" s="205"/>
    </row>
    <row r="68" spans="1:13" s="6" customFormat="1" ht="23.25" customHeight="1" x14ac:dyDescent="0.7">
      <c r="A68" s="36"/>
      <c r="F68" s="23"/>
      <c r="G68" s="163" t="s">
        <v>194</v>
      </c>
      <c r="H68" s="94"/>
      <c r="I68" s="94" t="s">
        <v>47</v>
      </c>
      <c r="J68" s="95"/>
      <c r="K68" s="163" t="s">
        <v>194</v>
      </c>
      <c r="L68" s="94"/>
      <c r="M68" s="94" t="s">
        <v>47</v>
      </c>
    </row>
    <row r="69" spans="1:13" s="96" customFormat="1" ht="23.25" customHeight="1" x14ac:dyDescent="0.7">
      <c r="A69" s="36" t="s">
        <v>22</v>
      </c>
      <c r="F69" s="98"/>
      <c r="G69" s="203">
        <v>2566</v>
      </c>
      <c r="I69" s="203">
        <v>2565</v>
      </c>
      <c r="K69" s="203">
        <v>2566</v>
      </c>
      <c r="M69" s="203">
        <v>2565</v>
      </c>
    </row>
    <row r="70" spans="1:13" ht="23.25" customHeight="1" x14ac:dyDescent="0.7">
      <c r="A70" s="36"/>
      <c r="F70" s="148"/>
      <c r="G70" s="151" t="s">
        <v>133</v>
      </c>
      <c r="H70" s="16"/>
      <c r="I70" s="151"/>
      <c r="K70" s="151" t="s">
        <v>133</v>
      </c>
      <c r="L70" s="16"/>
      <c r="M70" s="151"/>
    </row>
    <row r="71" spans="1:13" ht="23.25" customHeight="1" x14ac:dyDescent="0.7">
      <c r="A71" s="28"/>
      <c r="F71" s="148"/>
      <c r="G71" s="206" t="s">
        <v>95</v>
      </c>
      <c r="H71" s="206"/>
      <c r="I71" s="206"/>
      <c r="J71" s="206"/>
      <c r="K71" s="206"/>
      <c r="L71" s="206"/>
      <c r="M71" s="206"/>
    </row>
    <row r="72" spans="1:13" ht="23.25" customHeight="1" x14ac:dyDescent="0.7">
      <c r="A72" s="28" t="s">
        <v>13</v>
      </c>
      <c r="F72" s="148"/>
      <c r="G72" s="148"/>
      <c r="H72" s="148"/>
      <c r="I72" s="148"/>
      <c r="J72" s="148"/>
      <c r="K72" s="148"/>
      <c r="L72" s="148"/>
      <c r="M72" s="148"/>
    </row>
    <row r="73" spans="1:13" ht="23.25" customHeight="1" x14ac:dyDescent="0.65">
      <c r="A73" s="63" t="s">
        <v>10</v>
      </c>
      <c r="H73" s="67"/>
      <c r="K73" s="68"/>
      <c r="L73" s="68"/>
      <c r="M73" s="68"/>
    </row>
    <row r="74" spans="1:13" ht="23.25" customHeight="1" x14ac:dyDescent="0.65">
      <c r="B74" s="63" t="s">
        <v>28</v>
      </c>
      <c r="H74" s="67"/>
      <c r="K74" s="68"/>
      <c r="L74" s="68"/>
      <c r="M74" s="68"/>
    </row>
    <row r="75" spans="1:13" ht="23.25" customHeight="1" thickBot="1" x14ac:dyDescent="0.7">
      <c r="B75" s="77" t="s">
        <v>139</v>
      </c>
      <c r="G75" s="50">
        <v>3003750</v>
      </c>
      <c r="H75" s="48"/>
      <c r="I75" s="50">
        <v>3003750</v>
      </c>
      <c r="J75" s="45"/>
      <c r="K75" s="50">
        <v>3003750</v>
      </c>
      <c r="L75" s="68"/>
      <c r="M75" s="50">
        <v>3003750</v>
      </c>
    </row>
    <row r="76" spans="1:13" ht="23.25" customHeight="1" thickTop="1" x14ac:dyDescent="0.65">
      <c r="B76" s="63" t="s">
        <v>29</v>
      </c>
      <c r="G76" s="48"/>
      <c r="H76" s="48"/>
      <c r="I76" s="48"/>
      <c r="J76" s="45"/>
      <c r="K76" s="48"/>
      <c r="L76" s="68"/>
      <c r="M76" s="48"/>
    </row>
    <row r="77" spans="1:13" ht="23.25" customHeight="1" x14ac:dyDescent="0.65">
      <c r="B77" s="77" t="s">
        <v>139</v>
      </c>
      <c r="E77" s="16"/>
      <c r="G77" s="45">
        <f>'SH_consol 10'!C30</f>
        <v>3003750</v>
      </c>
      <c r="H77" s="48"/>
      <c r="I77" s="30">
        <v>3003750</v>
      </c>
      <c r="J77" s="30"/>
      <c r="K77" s="30">
        <f>'SH_Sep 11'!C29</f>
        <v>3003750</v>
      </c>
      <c r="L77" s="30"/>
      <c r="M77" s="30">
        <v>3003750</v>
      </c>
    </row>
    <row r="78" spans="1:13" ht="23.25" customHeight="1" x14ac:dyDescent="0.65">
      <c r="A78" s="16" t="s">
        <v>127</v>
      </c>
      <c r="B78" s="16"/>
      <c r="G78" s="45">
        <f>'SH_consol 10'!E30</f>
        <v>11847802</v>
      </c>
      <c r="H78" s="48"/>
      <c r="I78" s="30">
        <v>11847802</v>
      </c>
      <c r="J78" s="30"/>
      <c r="K78" s="30">
        <f>'SH_Sep 11'!E29</f>
        <v>11847802</v>
      </c>
      <c r="L78" s="30"/>
      <c r="M78" s="30">
        <v>11847802</v>
      </c>
    </row>
    <row r="79" spans="1:13" ht="23.25" customHeight="1" x14ac:dyDescent="0.65">
      <c r="A79" s="16" t="s">
        <v>178</v>
      </c>
      <c r="B79" s="16"/>
      <c r="G79" s="45">
        <f>'SH_consol 10'!K30</f>
        <v>58843</v>
      </c>
      <c r="H79" s="48"/>
      <c r="I79" s="30">
        <v>58843</v>
      </c>
      <c r="J79" s="30"/>
      <c r="K79" s="30">
        <f>'SH_Sep 11'!G29</f>
        <v>73950</v>
      </c>
      <c r="L79" s="30"/>
      <c r="M79" s="30">
        <v>73950</v>
      </c>
    </row>
    <row r="80" spans="1:13" ht="23.25" customHeight="1" x14ac:dyDescent="0.65">
      <c r="A80" s="63" t="s">
        <v>6</v>
      </c>
      <c r="F80" s="71"/>
      <c r="H80" s="67"/>
      <c r="I80" s="30"/>
      <c r="J80" s="30"/>
      <c r="K80" s="30"/>
      <c r="L80" s="30"/>
      <c r="M80" s="30"/>
    </row>
    <row r="81" spans="1:13" ht="23.25" customHeight="1" x14ac:dyDescent="0.65">
      <c r="B81" s="65" t="s">
        <v>42</v>
      </c>
      <c r="G81" s="75">
        <f>'SH_consol 10'!M30</f>
        <v>300375</v>
      </c>
      <c r="H81" s="48"/>
      <c r="I81" s="30">
        <v>300375</v>
      </c>
      <c r="J81" s="30"/>
      <c r="K81" s="30">
        <f>'SH_Sep 11'!I29</f>
        <v>300375</v>
      </c>
      <c r="L81" s="30"/>
      <c r="M81" s="30">
        <v>300375</v>
      </c>
    </row>
    <row r="82" spans="1:13" ht="23.25" customHeight="1" x14ac:dyDescent="0.65">
      <c r="B82" s="63" t="s">
        <v>7</v>
      </c>
      <c r="F82" s="38"/>
      <c r="G82" s="45">
        <f>'SH_consol 10'!O30</f>
        <v>2877628</v>
      </c>
      <c r="H82" s="48"/>
      <c r="I82" s="30">
        <v>2099731</v>
      </c>
      <c r="J82" s="30"/>
      <c r="K82" s="30">
        <f>'SH_Sep 11'!K29</f>
        <v>1827382</v>
      </c>
      <c r="L82" s="30"/>
      <c r="M82" s="30">
        <v>1444800</v>
      </c>
    </row>
    <row r="83" spans="1:13" ht="23.25" customHeight="1" x14ac:dyDescent="0.65">
      <c r="A83" s="65" t="s">
        <v>46</v>
      </c>
      <c r="G83" s="52">
        <f>'SH_consol 10'!W30</f>
        <v>1198680</v>
      </c>
      <c r="H83" s="48"/>
      <c r="I83" s="204">
        <v>1153237</v>
      </c>
      <c r="J83" s="30"/>
      <c r="K83" s="204">
        <f>'SH_Sep 11'!M29</f>
        <v>1857648</v>
      </c>
      <c r="L83" s="30"/>
      <c r="M83" s="204">
        <v>1857648</v>
      </c>
    </row>
    <row r="84" spans="1:13" ht="23.25" customHeight="1" x14ac:dyDescent="0.7">
      <c r="A84" s="21" t="s">
        <v>73</v>
      </c>
      <c r="F84" s="38"/>
      <c r="G84" s="22">
        <f>SUM(G77:G83)</f>
        <v>19287078</v>
      </c>
      <c r="H84" s="48"/>
      <c r="I84" s="22">
        <f>SUM(I77:I83)</f>
        <v>18463738</v>
      </c>
      <c r="J84" s="22"/>
      <c r="K84" s="22">
        <f>SUM(K77:K83)</f>
        <v>18910907</v>
      </c>
      <c r="L84" s="4"/>
      <c r="M84" s="22">
        <f>SUM(M77:M83)</f>
        <v>18528325</v>
      </c>
    </row>
    <row r="85" spans="1:13" ht="23.25" customHeight="1" x14ac:dyDescent="0.65">
      <c r="A85" s="16" t="s">
        <v>74</v>
      </c>
      <c r="F85" s="38"/>
      <c r="G85" s="49">
        <f>'SH_consol 10'!AA30</f>
        <v>2854</v>
      </c>
      <c r="H85" s="48"/>
      <c r="I85" s="30">
        <v>-8761</v>
      </c>
      <c r="J85" s="30"/>
      <c r="K85" s="30">
        <v>0</v>
      </c>
      <c r="L85" s="30"/>
      <c r="M85" s="30">
        <v>0</v>
      </c>
    </row>
    <row r="86" spans="1:13" ht="23.25" customHeight="1" x14ac:dyDescent="0.7">
      <c r="A86" s="21" t="s">
        <v>11</v>
      </c>
      <c r="F86" s="38"/>
      <c r="G86" s="46">
        <f>SUM(G84:G85)</f>
        <v>19289932</v>
      </c>
      <c r="H86" s="48"/>
      <c r="I86" s="46">
        <f>SUM(I84:I85)</f>
        <v>18454977</v>
      </c>
      <c r="J86" s="22"/>
      <c r="K86" s="46">
        <f>SUM(K84:K85)</f>
        <v>18910907</v>
      </c>
      <c r="L86" s="4"/>
      <c r="M86" s="46">
        <f>SUM(M84:M85)</f>
        <v>18528325</v>
      </c>
    </row>
    <row r="87" spans="1:13" ht="15" customHeight="1" x14ac:dyDescent="0.7">
      <c r="A87" s="21"/>
      <c r="F87" s="38"/>
      <c r="G87" s="45"/>
      <c r="H87" s="48"/>
      <c r="I87" s="45"/>
      <c r="J87" s="45"/>
      <c r="L87" s="68"/>
    </row>
    <row r="88" spans="1:13" ht="23.25" customHeight="1" thickBot="1" x14ac:dyDescent="0.75">
      <c r="A88" s="21" t="s">
        <v>12</v>
      </c>
      <c r="F88" s="38"/>
      <c r="G88" s="47">
        <f>G86+G62</f>
        <v>26692668</v>
      </c>
      <c r="H88" s="1"/>
      <c r="I88" s="47">
        <f>I86+I62</f>
        <v>26153785</v>
      </c>
      <c r="J88" s="45"/>
      <c r="K88" s="47">
        <f>K86+K62</f>
        <v>25388991</v>
      </c>
      <c r="L88" s="68"/>
      <c r="M88" s="47">
        <f>M86+M62</f>
        <v>25325008</v>
      </c>
    </row>
    <row r="89" spans="1:13" ht="23.25" customHeight="1" thickTop="1" x14ac:dyDescent="0.65">
      <c r="G89" s="73"/>
      <c r="H89" s="73"/>
      <c r="I89" s="73"/>
      <c r="J89" s="73"/>
      <c r="K89" s="73"/>
      <c r="L89" s="73"/>
      <c r="M89" s="73"/>
    </row>
    <row r="90" spans="1:13" ht="23.25" customHeight="1" x14ac:dyDescent="0.65">
      <c r="I90" s="44"/>
      <c r="J90" s="44"/>
      <c r="K90" s="74"/>
      <c r="L90" s="74"/>
      <c r="M90" s="74"/>
    </row>
    <row r="91" spans="1:13" ht="23.25" customHeight="1" x14ac:dyDescent="0.65">
      <c r="I91" s="44"/>
      <c r="J91" s="44"/>
      <c r="K91" s="44"/>
      <c r="L91" s="44"/>
      <c r="M91" s="44"/>
    </row>
    <row r="104" spans="7:9" ht="23.25" customHeight="1" x14ac:dyDescent="0.65">
      <c r="I104" s="64"/>
    </row>
    <row r="105" spans="7:9" ht="23.25" customHeight="1" x14ac:dyDescent="0.65">
      <c r="G105" s="64"/>
    </row>
  </sheetData>
  <mergeCells count="9">
    <mergeCell ref="G4:I4"/>
    <mergeCell ref="K4:M4"/>
    <mergeCell ref="G37:I37"/>
    <mergeCell ref="K37:M37"/>
    <mergeCell ref="G71:M71"/>
    <mergeCell ref="G41:M41"/>
    <mergeCell ref="G67:I67"/>
    <mergeCell ref="K67:M67"/>
    <mergeCell ref="G8:M8"/>
  </mergeCells>
  <pageMargins left="0.78740157480314998" right="0.53740157499999996" top="0.47244094488188998" bottom="0.511811023622047" header="0.511811023622047" footer="0.511811023622047"/>
  <pageSetup paperSize="9" scale="76" firstPageNumber="3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2" min="5" max="12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61"/>
  <sheetViews>
    <sheetView view="pageBreakPreview" zoomScale="85" zoomScaleNormal="85" zoomScaleSheetLayoutView="85" workbookViewId="0"/>
  </sheetViews>
  <sheetFormatPr defaultColWidth="20.8984375" defaultRowHeight="23.25" customHeight="1" x14ac:dyDescent="0.65"/>
  <cols>
    <col min="1" max="4" width="2" customWidth="1"/>
    <col min="5" max="5" width="63.69921875" customWidth="1"/>
    <col min="6" max="6" width="9.09765625" style="170" customWidth="1"/>
    <col min="7" max="7" width="14.69921875" style="71" customWidth="1"/>
    <col min="8" max="8" width="1.3984375" style="71" customWidth="1"/>
    <col min="9" max="9" width="14.69921875" style="71" customWidth="1"/>
    <col min="10" max="10" width="1.59765625" style="71" customWidth="1"/>
    <col min="11" max="11" width="14.69921875" style="71" customWidth="1"/>
    <col min="12" max="12" width="1.59765625" style="71" customWidth="1"/>
    <col min="13" max="13" width="14.69921875" style="71" customWidth="1"/>
    <col min="14" max="14" width="15.09765625" bestFit="1" customWidth="1"/>
  </cols>
  <sheetData>
    <row r="1" spans="1:15" s="164" customFormat="1" ht="23.25" customHeight="1" x14ac:dyDescent="0.7">
      <c r="A1" s="164" t="s">
        <v>125</v>
      </c>
      <c r="F1" s="165"/>
      <c r="G1" s="6"/>
      <c r="H1" s="6"/>
      <c r="I1" s="6"/>
      <c r="J1" s="6"/>
      <c r="K1" s="6"/>
      <c r="L1" s="6"/>
      <c r="M1" s="6"/>
    </row>
    <row r="2" spans="1:15" s="164" customFormat="1" ht="23.25" customHeight="1" x14ac:dyDescent="0.7">
      <c r="A2" s="164" t="s">
        <v>119</v>
      </c>
      <c r="F2" s="165"/>
      <c r="G2" s="6"/>
      <c r="H2" s="6"/>
      <c r="I2" s="6"/>
      <c r="J2" s="6"/>
      <c r="K2" s="6"/>
      <c r="L2" s="6"/>
      <c r="M2" s="6"/>
    </row>
    <row r="3" spans="1:15" s="164" customFormat="1" ht="23.25" customHeight="1" x14ac:dyDescent="0.7">
      <c r="F3" s="165"/>
      <c r="G3" s="6"/>
      <c r="H3" s="6"/>
      <c r="I3" s="6"/>
      <c r="J3" s="6"/>
      <c r="K3" s="6"/>
      <c r="L3" s="6"/>
      <c r="M3" s="6"/>
    </row>
    <row r="4" spans="1:15" s="164" customFormat="1" ht="23.25" customHeight="1" x14ac:dyDescent="0.7">
      <c r="F4" s="165"/>
      <c r="G4" s="209" t="s">
        <v>85</v>
      </c>
      <c r="H4" s="209"/>
      <c r="I4" s="209"/>
      <c r="J4" s="12"/>
      <c r="K4" s="209" t="s">
        <v>86</v>
      </c>
      <c r="L4" s="209"/>
      <c r="M4" s="209"/>
    </row>
    <row r="5" spans="1:15" s="168" customFormat="1" ht="23.25" customHeight="1" x14ac:dyDescent="0.7">
      <c r="A5" s="167"/>
      <c r="F5" s="169"/>
      <c r="G5" s="207" t="s">
        <v>97</v>
      </c>
      <c r="H5" s="207"/>
      <c r="I5" s="207"/>
      <c r="J5" s="71"/>
      <c r="K5" s="207" t="s">
        <v>97</v>
      </c>
      <c r="L5" s="207"/>
      <c r="M5" s="207"/>
    </row>
    <row r="6" spans="1:15" s="168" customFormat="1" ht="23.25" customHeight="1" x14ac:dyDescent="0.7">
      <c r="A6" s="167"/>
      <c r="F6" s="169"/>
      <c r="G6" s="207" t="s">
        <v>194</v>
      </c>
      <c r="H6" s="207"/>
      <c r="I6" s="207"/>
      <c r="J6" s="71"/>
      <c r="K6" s="207" t="s">
        <v>194</v>
      </c>
      <c r="L6" s="207"/>
      <c r="M6" s="207"/>
    </row>
    <row r="7" spans="1:15" ht="23.25" customHeight="1" x14ac:dyDescent="0.7">
      <c r="A7" s="167"/>
      <c r="F7" s="170" t="s">
        <v>21</v>
      </c>
      <c r="G7" s="189">
        <v>2566</v>
      </c>
      <c r="I7" s="189">
        <v>2565</v>
      </c>
      <c r="K7" s="189">
        <v>2566</v>
      </c>
      <c r="M7" s="189">
        <v>2565</v>
      </c>
    </row>
    <row r="8" spans="1:15" ht="23.25" customHeight="1" x14ac:dyDescent="0.65">
      <c r="G8" s="208" t="s">
        <v>95</v>
      </c>
      <c r="H8" s="208"/>
      <c r="I8" s="208"/>
      <c r="J8" s="208"/>
      <c r="K8" s="208"/>
      <c r="L8" s="208"/>
      <c r="M8" s="208"/>
    </row>
    <row r="9" spans="1:15" ht="23.25" customHeight="1" x14ac:dyDescent="0.7">
      <c r="A9" s="171" t="s">
        <v>25</v>
      </c>
      <c r="N9" s="183"/>
    </row>
    <row r="10" spans="1:15" ht="23.25" customHeight="1" x14ac:dyDescent="0.65">
      <c r="A10" t="s">
        <v>17</v>
      </c>
      <c r="G10" s="185">
        <v>6545367</v>
      </c>
      <c r="H10" s="185"/>
      <c r="I10" s="185">
        <v>7472319</v>
      </c>
      <c r="J10" s="185"/>
      <c r="K10" s="185">
        <v>4289810</v>
      </c>
      <c r="L10" s="185"/>
      <c r="M10" s="185">
        <v>5148145</v>
      </c>
      <c r="N10" s="183"/>
      <c r="O10" s="173"/>
    </row>
    <row r="11" spans="1:15" ht="23.25" customHeight="1" x14ac:dyDescent="0.65">
      <c r="A11" t="s">
        <v>63</v>
      </c>
      <c r="G11" s="185">
        <v>305866</v>
      </c>
      <c r="H11" s="185"/>
      <c r="I11" s="185">
        <v>5252</v>
      </c>
      <c r="J11" s="185"/>
      <c r="K11" s="185">
        <v>309267</v>
      </c>
      <c r="L11" s="185"/>
      <c r="M11" s="185">
        <v>7985</v>
      </c>
      <c r="N11" s="183"/>
    </row>
    <row r="12" spans="1:15" ht="23.25" customHeight="1" x14ac:dyDescent="0.65">
      <c r="A12" t="s">
        <v>26</v>
      </c>
      <c r="G12" s="185">
        <v>41278</v>
      </c>
      <c r="H12" s="185"/>
      <c r="I12" s="185">
        <v>40677</v>
      </c>
      <c r="J12" s="185"/>
      <c r="K12" s="185">
        <v>108233</v>
      </c>
      <c r="L12" s="185"/>
      <c r="M12" s="185">
        <v>77662</v>
      </c>
      <c r="N12" s="183"/>
    </row>
    <row r="13" spans="1:15" ht="23.25" customHeight="1" x14ac:dyDescent="0.7">
      <c r="A13" s="172" t="s">
        <v>8</v>
      </c>
      <c r="G13" s="190">
        <f>SUM(G10:G12)</f>
        <v>6892511</v>
      </c>
      <c r="I13" s="190">
        <f>SUM(I10:I12)</f>
        <v>7518248</v>
      </c>
      <c r="J13" s="191"/>
      <c r="K13" s="190">
        <f>SUM(K10:K12)</f>
        <v>4707310</v>
      </c>
      <c r="M13" s="190">
        <f>SUM(M10:M12)</f>
        <v>5233792</v>
      </c>
      <c r="N13" s="183"/>
    </row>
    <row r="14" spans="1:15" ht="15" customHeight="1" x14ac:dyDescent="0.7">
      <c r="A14" s="172"/>
      <c r="N14" s="183"/>
    </row>
    <row r="15" spans="1:15" ht="23.25" customHeight="1" x14ac:dyDescent="0.7">
      <c r="A15" s="171" t="s">
        <v>27</v>
      </c>
      <c r="N15" s="183"/>
    </row>
    <row r="16" spans="1:15" ht="23.25" customHeight="1" x14ac:dyDescent="0.65">
      <c r="A16" t="s">
        <v>18</v>
      </c>
      <c r="G16" s="186">
        <v>4359557</v>
      </c>
      <c r="H16" s="186"/>
      <c r="I16" s="185">
        <v>5100471</v>
      </c>
      <c r="J16" s="186"/>
      <c r="K16" s="186">
        <v>3382181</v>
      </c>
      <c r="L16" s="186"/>
      <c r="M16" s="185">
        <v>4120163</v>
      </c>
      <c r="N16" s="183"/>
      <c r="O16" s="44"/>
    </row>
    <row r="17" spans="1:15" ht="23.25" customHeight="1" x14ac:dyDescent="0.65">
      <c r="A17" t="s">
        <v>121</v>
      </c>
      <c r="G17" s="186">
        <v>1179966</v>
      </c>
      <c r="H17" s="186"/>
      <c r="I17" s="185">
        <v>1157900</v>
      </c>
      <c r="J17" s="186"/>
      <c r="K17" s="186">
        <v>570377</v>
      </c>
      <c r="L17" s="186"/>
      <c r="M17" s="185">
        <v>552245</v>
      </c>
      <c r="N17" s="183"/>
      <c r="O17" s="44"/>
    </row>
    <row r="18" spans="1:15" ht="23.25" customHeight="1" x14ac:dyDescent="0.65">
      <c r="A18" t="s">
        <v>39</v>
      </c>
      <c r="G18" s="186">
        <v>522863</v>
      </c>
      <c r="H18" s="186"/>
      <c r="I18" s="185">
        <v>422246</v>
      </c>
      <c r="J18" s="186"/>
      <c r="K18" s="186">
        <v>351491</v>
      </c>
      <c r="L18" s="186"/>
      <c r="M18" s="185">
        <v>326078</v>
      </c>
      <c r="N18" s="183"/>
      <c r="O18" s="44"/>
    </row>
    <row r="19" spans="1:15" ht="23.25" customHeight="1" x14ac:dyDescent="0.7">
      <c r="A19" s="172" t="s">
        <v>9</v>
      </c>
      <c r="G19" s="190">
        <f>SUM(G16:G18)</f>
        <v>6062386</v>
      </c>
      <c r="I19" s="190">
        <f>SUM(I16:I18)</f>
        <v>6680617</v>
      </c>
      <c r="J19" s="191"/>
      <c r="K19" s="190">
        <f>SUM(K16:K18)</f>
        <v>4304049</v>
      </c>
      <c r="M19" s="190">
        <f>SUM(M16:M18)</f>
        <v>4998486</v>
      </c>
      <c r="N19" s="183"/>
    </row>
    <row r="20" spans="1:15" ht="15" customHeight="1" x14ac:dyDescent="0.7">
      <c r="A20" s="172"/>
      <c r="N20" s="183"/>
    </row>
    <row r="21" spans="1:15" ht="22" x14ac:dyDescent="0.7">
      <c r="A21" s="172" t="s">
        <v>152</v>
      </c>
      <c r="G21" s="192">
        <f>G13-G19</f>
        <v>830125</v>
      </c>
      <c r="I21" s="192">
        <f>I13-I19</f>
        <v>837631</v>
      </c>
      <c r="K21" s="192">
        <f>K13-K19</f>
        <v>403261</v>
      </c>
      <c r="M21" s="192">
        <f>M13-M19</f>
        <v>235306</v>
      </c>
      <c r="N21" s="183"/>
    </row>
    <row r="22" spans="1:15" ht="23.25" customHeight="1" x14ac:dyDescent="0.65">
      <c r="A22" t="s">
        <v>40</v>
      </c>
      <c r="G22" s="186">
        <v>-23896</v>
      </c>
      <c r="H22" s="186"/>
      <c r="I22" s="185">
        <v>-20939</v>
      </c>
      <c r="J22" s="186"/>
      <c r="K22" s="186">
        <v>-8116</v>
      </c>
      <c r="L22" s="186"/>
      <c r="M22" s="185">
        <v>-1538</v>
      </c>
      <c r="N22" s="183"/>
    </row>
    <row r="23" spans="1:15" ht="23.25" customHeight="1" x14ac:dyDescent="0.65">
      <c r="A23" t="s">
        <v>142</v>
      </c>
      <c r="F23" s="170">
        <v>5</v>
      </c>
      <c r="G23" s="186">
        <v>38697</v>
      </c>
      <c r="I23" s="185">
        <v>84538</v>
      </c>
      <c r="K23" s="185">
        <v>0</v>
      </c>
      <c r="L23" s="193"/>
      <c r="M23" s="185">
        <v>0</v>
      </c>
      <c r="N23" s="183"/>
    </row>
    <row r="24" spans="1:15" ht="23.25" customHeight="1" x14ac:dyDescent="0.7">
      <c r="A24" s="172" t="s">
        <v>143</v>
      </c>
      <c r="G24" s="82">
        <f>SUM(G21:G23)</f>
        <v>844926</v>
      </c>
      <c r="H24" s="76"/>
      <c r="I24" s="82">
        <f>SUM(I21:I23)</f>
        <v>901230</v>
      </c>
      <c r="J24" s="61"/>
      <c r="K24" s="82">
        <f>SUM(K21:K23)</f>
        <v>395145</v>
      </c>
      <c r="L24" s="76"/>
      <c r="M24" s="82">
        <f>SUM(M21:M23)</f>
        <v>233768</v>
      </c>
      <c r="N24" s="183"/>
    </row>
    <row r="25" spans="1:15" ht="23.25" customHeight="1" x14ac:dyDescent="0.65">
      <c r="A25" t="s">
        <v>103</v>
      </c>
      <c r="G25" s="144">
        <v>-53928</v>
      </c>
      <c r="H25" s="146"/>
      <c r="I25" s="185">
        <v>-150638</v>
      </c>
      <c r="J25" s="146"/>
      <c r="K25" s="144">
        <v>-12563</v>
      </c>
      <c r="L25" s="73"/>
      <c r="M25" s="185">
        <v>-43554</v>
      </c>
      <c r="N25" s="183"/>
    </row>
    <row r="26" spans="1:15" ht="23.25" customHeight="1" thickBot="1" x14ac:dyDescent="0.75">
      <c r="A26" s="172" t="s">
        <v>91</v>
      </c>
      <c r="G26" s="145">
        <f>SUM(G24:G25)</f>
        <v>790998</v>
      </c>
      <c r="H26" s="61"/>
      <c r="I26" s="145">
        <f>SUM(I24:I25)</f>
        <v>750592</v>
      </c>
      <c r="J26" s="61"/>
      <c r="K26" s="145">
        <f>SUM(K24:K25)</f>
        <v>382582</v>
      </c>
      <c r="L26" s="61"/>
      <c r="M26" s="145">
        <f>SUM(M24:M25)</f>
        <v>190214</v>
      </c>
      <c r="N26" s="183"/>
    </row>
    <row r="27" spans="1:15" ht="21.75" customHeight="1" thickTop="1" x14ac:dyDescent="0.7">
      <c r="A27" s="172"/>
      <c r="G27" s="146"/>
      <c r="H27" s="146"/>
      <c r="I27" s="146"/>
      <c r="J27" s="146"/>
      <c r="K27" s="146"/>
      <c r="L27" s="73"/>
      <c r="M27" s="146"/>
      <c r="N27" s="183"/>
    </row>
    <row r="28" spans="1:15" ht="23.25" customHeight="1" x14ac:dyDescent="0.7">
      <c r="A28" s="172" t="s">
        <v>82</v>
      </c>
      <c r="G28" s="140"/>
      <c r="H28" s="140"/>
      <c r="I28" s="73"/>
      <c r="J28" s="140"/>
      <c r="K28" s="140"/>
      <c r="L28" s="140"/>
      <c r="M28" s="73"/>
    </row>
    <row r="29" spans="1:15" ht="23.25" customHeight="1" x14ac:dyDescent="0.65">
      <c r="B29" t="s">
        <v>49</v>
      </c>
      <c r="G29" s="147">
        <f>G31-G30</f>
        <v>777897</v>
      </c>
      <c r="H29" s="147"/>
      <c r="I29" s="147">
        <f>I31-I30</f>
        <v>749706</v>
      </c>
      <c r="J29" s="147"/>
      <c r="K29" s="147">
        <f>K31-K30</f>
        <v>382582</v>
      </c>
      <c r="L29" s="147"/>
      <c r="M29" s="147">
        <f>M31-M30</f>
        <v>190214</v>
      </c>
    </row>
    <row r="30" spans="1:15" ht="23.25" customHeight="1" x14ac:dyDescent="0.65">
      <c r="B30" t="s">
        <v>50</v>
      </c>
      <c r="G30" s="147">
        <v>13101</v>
      </c>
      <c r="H30" s="147"/>
      <c r="I30" s="147">
        <v>886</v>
      </c>
      <c r="J30" s="147"/>
      <c r="K30" s="147">
        <v>0</v>
      </c>
      <c r="L30" s="147"/>
      <c r="M30" s="147">
        <v>0</v>
      </c>
    </row>
    <row r="31" spans="1:15" s="172" customFormat="1" ht="23.25" customHeight="1" thickBot="1" x14ac:dyDescent="0.75">
      <c r="A31" s="172" t="s">
        <v>91</v>
      </c>
      <c r="F31" s="174"/>
      <c r="G31" s="145">
        <f>G26</f>
        <v>790998</v>
      </c>
      <c r="H31" s="76"/>
      <c r="I31" s="145">
        <f>I26</f>
        <v>750592</v>
      </c>
      <c r="J31" s="76"/>
      <c r="K31" s="145">
        <f>K26</f>
        <v>382582</v>
      </c>
      <c r="L31" s="76"/>
      <c r="M31" s="145">
        <f>M26</f>
        <v>190214</v>
      </c>
    </row>
    <row r="32" spans="1:15" s="172" customFormat="1" ht="23.25" customHeight="1" thickTop="1" x14ac:dyDescent="0.7">
      <c r="F32" s="174"/>
      <c r="G32" s="140"/>
      <c r="H32" s="140"/>
      <c r="I32" s="140"/>
      <c r="J32" s="140"/>
      <c r="K32" s="141"/>
      <c r="L32" s="140"/>
      <c r="M32" s="141"/>
    </row>
    <row r="33" spans="1:14" s="172" customFormat="1" ht="26" customHeight="1" thickBot="1" x14ac:dyDescent="0.75">
      <c r="A33" s="172" t="s">
        <v>94</v>
      </c>
      <c r="B33"/>
      <c r="F33" s="170"/>
      <c r="G33" s="143">
        <f>G29/3003750</f>
        <v>0.25897528089887639</v>
      </c>
      <c r="H33" s="142"/>
      <c r="I33" s="143">
        <f>I29/3003750</f>
        <v>0.2495900124843945</v>
      </c>
      <c r="J33" s="142"/>
      <c r="K33" s="143">
        <f>K29/3003750</f>
        <v>0.12736812317935914</v>
      </c>
      <c r="L33" s="142"/>
      <c r="M33" s="143">
        <f>M29/3003750</f>
        <v>6.332550977944236E-2</v>
      </c>
    </row>
    <row r="34" spans="1:14" s="172" customFormat="1" ht="23.25" customHeight="1" thickTop="1" x14ac:dyDescent="0.7">
      <c r="F34" s="174"/>
      <c r="G34" s="43"/>
      <c r="H34" s="43"/>
      <c r="I34" s="43"/>
      <c r="J34" s="43"/>
      <c r="K34" s="191"/>
      <c r="L34" s="43"/>
      <c r="M34" s="191"/>
    </row>
    <row r="35" spans="1:14" s="164" customFormat="1" ht="23.25" customHeight="1" x14ac:dyDescent="0.7">
      <c r="A35" s="164" t="s">
        <v>125</v>
      </c>
      <c r="F35" s="165"/>
      <c r="G35" s="6"/>
      <c r="H35" s="6"/>
      <c r="I35" s="6"/>
      <c r="J35" s="6"/>
      <c r="K35" s="6"/>
      <c r="L35" s="6"/>
      <c r="M35" s="6"/>
    </row>
    <row r="36" spans="1:14" s="164" customFormat="1" ht="23.25" customHeight="1" x14ac:dyDescent="0.7">
      <c r="A36" s="164" t="s">
        <v>96</v>
      </c>
      <c r="F36" s="165"/>
      <c r="G36" s="6"/>
      <c r="H36" s="6"/>
      <c r="I36" s="6"/>
      <c r="J36" s="6"/>
      <c r="K36" s="6"/>
      <c r="L36" s="6"/>
      <c r="M36" s="6"/>
    </row>
    <row r="37" spans="1:14" s="164" customFormat="1" ht="23.25" customHeight="1" x14ac:dyDescent="0.7">
      <c r="F37" s="165"/>
      <c r="G37" s="6"/>
      <c r="H37" s="6"/>
      <c r="I37" s="6"/>
      <c r="J37" s="6"/>
      <c r="K37" s="6"/>
      <c r="L37" s="6"/>
      <c r="M37" s="6"/>
    </row>
    <row r="38" spans="1:14" s="164" customFormat="1" ht="23.25" customHeight="1" x14ac:dyDescent="0.7">
      <c r="F38" s="165"/>
      <c r="G38" s="209" t="s">
        <v>85</v>
      </c>
      <c r="H38" s="209"/>
      <c r="I38" s="209"/>
      <c r="J38" s="12"/>
      <c r="K38" s="209" t="s">
        <v>86</v>
      </c>
      <c r="L38" s="209"/>
      <c r="M38" s="209"/>
    </row>
    <row r="39" spans="1:14" s="164" customFormat="1" ht="23.25" customHeight="1" x14ac:dyDescent="0.7">
      <c r="F39" s="165"/>
      <c r="G39" s="207" t="s">
        <v>97</v>
      </c>
      <c r="H39" s="207"/>
      <c r="I39" s="207"/>
      <c r="J39" s="71"/>
      <c r="K39" s="207" t="s">
        <v>97</v>
      </c>
      <c r="L39" s="207"/>
      <c r="M39" s="207"/>
    </row>
    <row r="40" spans="1:14" s="164" customFormat="1" ht="23.25" customHeight="1" x14ac:dyDescent="0.7">
      <c r="F40" s="165"/>
      <c r="G40" s="207" t="s">
        <v>194</v>
      </c>
      <c r="H40" s="207"/>
      <c r="I40" s="207"/>
      <c r="J40" s="71"/>
      <c r="K40" s="207" t="s">
        <v>194</v>
      </c>
      <c r="L40" s="207"/>
      <c r="M40" s="207"/>
    </row>
    <row r="41" spans="1:14" ht="23.25" customHeight="1" x14ac:dyDescent="0.7">
      <c r="A41" s="167"/>
      <c r="F41" s="170" t="s">
        <v>21</v>
      </c>
      <c r="G41" s="202">
        <v>2566</v>
      </c>
      <c r="I41" s="202">
        <v>2565</v>
      </c>
      <c r="J41" s="194"/>
      <c r="K41" s="202">
        <v>2566</v>
      </c>
      <c r="M41" s="202">
        <v>2565</v>
      </c>
    </row>
    <row r="42" spans="1:14" ht="23.25" customHeight="1" x14ac:dyDescent="0.65">
      <c r="G42" s="208" t="s">
        <v>95</v>
      </c>
      <c r="H42" s="208"/>
      <c r="I42" s="208"/>
      <c r="J42" s="208"/>
      <c r="K42" s="208"/>
      <c r="L42" s="208"/>
      <c r="M42" s="208"/>
    </row>
    <row r="43" spans="1:14" ht="23.25" customHeight="1" x14ac:dyDescent="0.7">
      <c r="A43" s="172" t="s">
        <v>91</v>
      </c>
      <c r="G43" s="195">
        <f>G26</f>
        <v>790998</v>
      </c>
      <c r="H43" s="195"/>
      <c r="I43" s="195">
        <f>I26</f>
        <v>750592</v>
      </c>
      <c r="J43" s="195"/>
      <c r="K43" s="195">
        <f>K26</f>
        <v>382582</v>
      </c>
      <c r="L43" s="195"/>
      <c r="M43" s="195">
        <f>M26</f>
        <v>190214</v>
      </c>
    </row>
    <row r="44" spans="1:14" ht="23.25" customHeight="1" x14ac:dyDescent="0.7">
      <c r="A44" s="172"/>
      <c r="G44" s="195"/>
      <c r="H44" s="195"/>
      <c r="I44" s="195"/>
      <c r="J44" s="86"/>
      <c r="K44" s="195"/>
      <c r="L44" s="195"/>
      <c r="M44" s="195"/>
    </row>
    <row r="45" spans="1:14" ht="23.25" customHeight="1" x14ac:dyDescent="0.7">
      <c r="A45" s="175" t="s">
        <v>48</v>
      </c>
      <c r="G45" s="192"/>
      <c r="H45" s="192"/>
      <c r="I45" s="192"/>
      <c r="J45" s="192"/>
      <c r="K45" s="192"/>
      <c r="L45" s="185"/>
      <c r="M45" s="192"/>
      <c r="N45" s="183"/>
    </row>
    <row r="46" spans="1:14" ht="23.25" customHeight="1" x14ac:dyDescent="0.7">
      <c r="A46" s="176" t="s">
        <v>153</v>
      </c>
      <c r="B46" s="177"/>
      <c r="C46" s="178"/>
      <c r="D46" s="178"/>
      <c r="E46" s="178"/>
      <c r="G46" s="185"/>
      <c r="H46" s="192"/>
      <c r="I46" s="185"/>
      <c r="J46" s="192"/>
      <c r="K46" s="185"/>
      <c r="L46" s="185"/>
      <c r="M46" s="185"/>
      <c r="N46" s="183"/>
    </row>
    <row r="47" spans="1:14" ht="23.25" customHeight="1" x14ac:dyDescent="0.65">
      <c r="A47" s="179" t="s">
        <v>130</v>
      </c>
      <c r="B47" s="178"/>
      <c r="C47" s="178"/>
      <c r="D47" s="178"/>
      <c r="E47" s="178"/>
      <c r="G47" s="185">
        <v>45663</v>
      </c>
      <c r="H47" s="185"/>
      <c r="I47" s="185">
        <v>-10784</v>
      </c>
      <c r="J47" s="185"/>
      <c r="K47" s="185">
        <v>0</v>
      </c>
      <c r="L47" s="185"/>
      <c r="M47" s="185">
        <v>0</v>
      </c>
      <c r="N47" s="183"/>
    </row>
    <row r="48" spans="1:14" ht="23.25" customHeight="1" x14ac:dyDescent="0.65">
      <c r="A48" s="179" t="s">
        <v>190</v>
      </c>
      <c r="B48" s="178"/>
      <c r="C48" s="178"/>
      <c r="D48" s="178"/>
      <c r="E48" s="178"/>
      <c r="G48" s="185">
        <v>0</v>
      </c>
      <c r="H48" s="185"/>
      <c r="I48" s="185">
        <v>-28</v>
      </c>
      <c r="J48" s="185"/>
      <c r="K48" s="185">
        <v>0</v>
      </c>
      <c r="L48" s="185"/>
      <c r="M48" s="185">
        <v>-28</v>
      </c>
      <c r="N48" s="183"/>
    </row>
    <row r="49" spans="1:14" ht="23.25" customHeight="1" x14ac:dyDescent="0.65">
      <c r="A49" s="178" t="s">
        <v>144</v>
      </c>
      <c r="B49" s="180"/>
      <c r="C49" s="178"/>
      <c r="D49" s="178"/>
      <c r="E49" s="178"/>
      <c r="G49" s="185"/>
      <c r="H49" s="185"/>
      <c r="I49" s="185"/>
      <c r="J49" s="185"/>
      <c r="K49" s="185"/>
      <c r="L49" s="185"/>
      <c r="M49" s="185"/>
      <c r="N49" s="183"/>
    </row>
    <row r="50" spans="1:14" ht="23.25" customHeight="1" x14ac:dyDescent="0.65">
      <c r="A50" s="178"/>
      <c r="B50" s="178" t="s">
        <v>145</v>
      </c>
      <c r="C50" s="178"/>
      <c r="D50" s="178"/>
      <c r="E50" s="178"/>
      <c r="F50" s="170">
        <v>5</v>
      </c>
      <c r="G50" s="185">
        <v>-1706</v>
      </c>
      <c r="H50" s="185"/>
      <c r="I50" s="185">
        <v>-1209</v>
      </c>
      <c r="J50" s="185"/>
      <c r="K50" s="185">
        <v>0</v>
      </c>
      <c r="L50" s="185"/>
      <c r="M50" s="185">
        <v>0</v>
      </c>
      <c r="N50" s="183"/>
    </row>
    <row r="51" spans="1:14" ht="23.25" customHeight="1" x14ac:dyDescent="0.65">
      <c r="A51" s="181" t="s">
        <v>105</v>
      </c>
      <c r="B51" s="178"/>
      <c r="C51" s="178"/>
      <c r="D51" s="178"/>
      <c r="E51" s="178"/>
      <c r="G51" s="185"/>
      <c r="H51" s="185"/>
      <c r="I51" s="185"/>
      <c r="J51" s="185"/>
      <c r="K51" s="185"/>
      <c r="L51" s="185"/>
      <c r="M51" s="185"/>
      <c r="N51" s="183"/>
    </row>
    <row r="52" spans="1:14" ht="23.25" customHeight="1" x14ac:dyDescent="0.65">
      <c r="A52" s="181"/>
      <c r="B52" s="178" t="s">
        <v>104</v>
      </c>
      <c r="C52" s="178"/>
      <c r="D52" s="178"/>
      <c r="E52" s="178"/>
      <c r="G52" s="185">
        <v>0</v>
      </c>
      <c r="H52" s="185"/>
      <c r="I52" s="185">
        <v>5</v>
      </c>
      <c r="J52" s="185"/>
      <c r="K52" s="185">
        <v>0</v>
      </c>
      <c r="L52" s="185"/>
      <c r="M52" s="185">
        <v>5</v>
      </c>
      <c r="N52" s="183"/>
    </row>
    <row r="53" spans="1:14" ht="23.25" customHeight="1" x14ac:dyDescent="0.7">
      <c r="A53" s="182" t="s">
        <v>154</v>
      </c>
      <c r="B53" s="177"/>
      <c r="C53" s="178"/>
      <c r="D53" s="178"/>
      <c r="E53" s="178"/>
      <c r="G53" s="190">
        <f>SUM(G47:G52)</f>
        <v>43957</v>
      </c>
      <c r="H53" s="192"/>
      <c r="I53" s="190">
        <f>SUM(I47:I52)</f>
        <v>-12016</v>
      </c>
      <c r="J53" s="192"/>
      <c r="K53" s="190">
        <f>SUM(K47:K52)</f>
        <v>0</v>
      </c>
      <c r="L53" s="192"/>
      <c r="M53" s="190">
        <f>SUM(M47:M52)</f>
        <v>-23</v>
      </c>
      <c r="N53" s="183"/>
    </row>
    <row r="54" spans="1:14" ht="23.25" customHeight="1" x14ac:dyDescent="0.7">
      <c r="A54" s="182" t="s">
        <v>211</v>
      </c>
      <c r="B54" s="177"/>
      <c r="C54" s="178"/>
      <c r="D54" s="178"/>
      <c r="E54" s="178"/>
      <c r="G54" s="190">
        <f>G53</f>
        <v>43957</v>
      </c>
      <c r="H54" s="192"/>
      <c r="I54" s="190">
        <f>I53</f>
        <v>-12016</v>
      </c>
      <c r="J54" s="192"/>
      <c r="K54" s="190">
        <f>K53</f>
        <v>0</v>
      </c>
      <c r="L54" s="192"/>
      <c r="M54" s="190">
        <f>M53</f>
        <v>-23</v>
      </c>
      <c r="N54" s="183"/>
    </row>
    <row r="55" spans="1:14" ht="23.25" customHeight="1" thickBot="1" x14ac:dyDescent="0.75">
      <c r="A55" s="177" t="s">
        <v>88</v>
      </c>
      <c r="G55" s="196">
        <f>G43+G54</f>
        <v>834955</v>
      </c>
      <c r="H55" s="192"/>
      <c r="I55" s="196">
        <f>I43+I54</f>
        <v>738576</v>
      </c>
      <c r="J55" s="192"/>
      <c r="K55" s="196">
        <f>K43+K54</f>
        <v>382582</v>
      </c>
      <c r="L55" s="192"/>
      <c r="M55" s="196">
        <f>M43+M54</f>
        <v>190191</v>
      </c>
      <c r="N55" s="183"/>
    </row>
    <row r="56" spans="1:14" s="172" customFormat="1" ht="23.25" customHeight="1" thickTop="1" x14ac:dyDescent="0.7">
      <c r="F56" s="174"/>
      <c r="G56" s="197"/>
      <c r="H56" s="43"/>
      <c r="I56" s="191"/>
      <c r="J56" s="43"/>
      <c r="K56" s="197"/>
      <c r="L56" s="43"/>
      <c r="M56" s="191"/>
    </row>
    <row r="57" spans="1:14" ht="23.25" customHeight="1" x14ac:dyDescent="0.7">
      <c r="A57" s="172" t="s">
        <v>83</v>
      </c>
      <c r="G57" s="198"/>
      <c r="K57" s="198"/>
      <c r="M57" s="199"/>
    </row>
    <row r="58" spans="1:14" ht="23.25" customHeight="1" x14ac:dyDescent="0.65">
      <c r="B58" t="s">
        <v>49</v>
      </c>
      <c r="G58" s="185">
        <f>G60-G59</f>
        <v>823340</v>
      </c>
      <c r="H58" s="185"/>
      <c r="I58" s="185">
        <f>I55-I59</f>
        <v>738369</v>
      </c>
      <c r="J58" s="185"/>
      <c r="K58" s="185">
        <f>K55</f>
        <v>382582</v>
      </c>
      <c r="L58" s="185"/>
      <c r="M58" s="185">
        <f>M55</f>
        <v>190191</v>
      </c>
      <c r="N58" s="173"/>
    </row>
    <row r="59" spans="1:14" ht="23.25" customHeight="1" x14ac:dyDescent="0.65">
      <c r="B59" t="s">
        <v>50</v>
      </c>
      <c r="G59" s="185">
        <v>11615</v>
      </c>
      <c r="H59" s="185"/>
      <c r="I59" s="185">
        <v>207</v>
      </c>
      <c r="J59" s="185"/>
      <c r="K59" s="185">
        <v>0</v>
      </c>
      <c r="L59" s="185"/>
      <c r="M59" s="185">
        <v>0</v>
      </c>
    </row>
    <row r="60" spans="1:14" s="172" customFormat="1" ht="23.25" customHeight="1" thickBot="1" x14ac:dyDescent="0.75">
      <c r="A60" s="172" t="s">
        <v>88</v>
      </c>
      <c r="F60" s="174"/>
      <c r="G60" s="200">
        <f>G55</f>
        <v>834955</v>
      </c>
      <c r="H60" s="192"/>
      <c r="I60" s="200">
        <f>SUM(I58:I59)</f>
        <v>738576</v>
      </c>
      <c r="J60" s="192"/>
      <c r="K60" s="200">
        <f>SUM(K58:K59)</f>
        <v>382582</v>
      </c>
      <c r="L60" s="192"/>
      <c r="M60" s="200">
        <f>SUM(M58:M59)</f>
        <v>190191</v>
      </c>
    </row>
    <row r="61" spans="1:14" ht="15" customHeight="1" thickTop="1" x14ac:dyDescent="0.65">
      <c r="G61" s="193"/>
      <c r="I61" s="193"/>
      <c r="K61" s="199"/>
      <c r="M61" s="199"/>
    </row>
  </sheetData>
  <mergeCells count="14">
    <mergeCell ref="G40:I40"/>
    <mergeCell ref="K40:M40"/>
    <mergeCell ref="G42:M42"/>
    <mergeCell ref="G4:I4"/>
    <mergeCell ref="K4:M4"/>
    <mergeCell ref="G5:I5"/>
    <mergeCell ref="K5:M5"/>
    <mergeCell ref="G6:I6"/>
    <mergeCell ref="K6:M6"/>
    <mergeCell ref="G8:M8"/>
    <mergeCell ref="G38:I38"/>
    <mergeCell ref="K38:M38"/>
    <mergeCell ref="G39:I39"/>
    <mergeCell ref="K39:M39"/>
  </mergeCells>
  <pageMargins left="0.78740157480314998" right="0.53740157499999996" top="0.47244094488188998" bottom="0.511811023622047" header="0.511811023622047" footer="0.511811023622047"/>
  <pageSetup paperSize="9" scale="69" firstPageNumber="6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2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31"/>
  <sheetViews>
    <sheetView view="pageBreakPreview" zoomScale="55" zoomScaleNormal="85" zoomScaleSheetLayoutView="55" workbookViewId="0">
      <selection activeCell="AB1" sqref="AB1"/>
    </sheetView>
  </sheetViews>
  <sheetFormatPr defaultColWidth="9.09765625" defaultRowHeight="21.5" x14ac:dyDescent="0.65"/>
  <cols>
    <col min="1" max="1" width="56.59765625" style="14" customWidth="1"/>
    <col min="2" max="2" width="11.09765625" style="15" customWidth="1"/>
    <col min="3" max="3" width="15.3984375" style="14" bestFit="1" customWidth="1"/>
    <col min="4" max="4" width="1.69921875" style="14" customWidth="1"/>
    <col min="5" max="5" width="16.5" style="14" bestFit="1" customWidth="1"/>
    <col min="6" max="6" width="1.69921875" style="14" customWidth="1"/>
    <col min="7" max="7" width="16.09765625" style="14" customWidth="1"/>
    <col min="8" max="8" width="1.69921875" style="14" customWidth="1"/>
    <col min="9" max="9" width="16.09765625" style="14" customWidth="1"/>
    <col min="10" max="10" width="1.69921875" style="14" customWidth="1"/>
    <col min="11" max="11" width="16.09765625" style="14" customWidth="1"/>
    <col min="12" max="12" width="1.69921875" style="14" customWidth="1"/>
    <col min="13" max="13" width="13.69921875" style="14" customWidth="1"/>
    <col min="14" max="14" width="1.69921875" style="14" customWidth="1"/>
    <col min="15" max="15" width="16" style="14" customWidth="1"/>
    <col min="16" max="16" width="1.69921875" style="14" customWidth="1"/>
    <col min="17" max="17" width="14.69921875" style="14" customWidth="1"/>
    <col min="18" max="18" width="1.69921875" style="14" customWidth="1"/>
    <col min="19" max="19" width="15.59765625" style="14" customWidth="1"/>
    <col min="20" max="20" width="1.59765625" style="14" customWidth="1"/>
    <col min="21" max="21" width="17" style="14" customWidth="1"/>
    <col min="22" max="22" width="1.3984375" style="14" customWidth="1"/>
    <col min="23" max="23" width="14.69921875" style="14" customWidth="1"/>
    <col min="24" max="24" width="1.69921875" style="14" customWidth="1"/>
    <col min="25" max="25" width="14.69921875" style="14" customWidth="1"/>
    <col min="26" max="26" width="1.69921875" style="14" customWidth="1"/>
    <col min="27" max="27" width="14.69921875" style="9" customWidth="1"/>
    <col min="28" max="28" width="1.8984375" style="9" customWidth="1"/>
    <col min="29" max="29" width="15.3984375" style="14" customWidth="1"/>
    <col min="30" max="30" width="9.09765625" style="14"/>
    <col min="31" max="31" width="15.3984375" style="14" bestFit="1" customWidth="1"/>
    <col min="32" max="32" width="16.69921875" style="14" bestFit="1" customWidth="1"/>
    <col min="33" max="33" width="14.69921875" style="14" customWidth="1"/>
    <col min="34" max="34" width="9.09765625" style="14"/>
    <col min="35" max="35" width="10.59765625" style="14" bestFit="1" customWidth="1"/>
    <col min="36" max="16384" width="9.09765625" style="14"/>
  </cols>
  <sheetData>
    <row r="1" spans="1:32" s="19" customFormat="1" ht="23" x14ac:dyDescent="0.7">
      <c r="A1" s="6" t="s">
        <v>125</v>
      </c>
      <c r="B1" s="17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</row>
    <row r="2" spans="1:32" s="19" customFormat="1" ht="23" x14ac:dyDescent="0.7">
      <c r="A2" s="6" t="s">
        <v>98</v>
      </c>
      <c r="AA2" s="18"/>
      <c r="AB2" s="18"/>
      <c r="AC2" s="20"/>
      <c r="AD2" s="20"/>
      <c r="AE2" s="20"/>
    </row>
    <row r="3" spans="1:32" s="19" customFormat="1" ht="12" customHeight="1" x14ac:dyDescent="0.7"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0"/>
      <c r="AE3" s="20"/>
    </row>
    <row r="4" spans="1:32" s="19" customFormat="1" ht="23" x14ac:dyDescent="0.7">
      <c r="C4" s="210" t="s">
        <v>85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0"/>
      <c r="AE4" s="20"/>
    </row>
    <row r="5" spans="1:32" s="99" customFormat="1" ht="23" x14ac:dyDescent="0.7">
      <c r="A5" s="101"/>
      <c r="B5" s="102"/>
      <c r="C5" s="101"/>
      <c r="D5" s="101"/>
      <c r="E5" s="101"/>
      <c r="F5" s="101"/>
      <c r="G5" s="212" t="s">
        <v>178</v>
      </c>
      <c r="H5" s="212"/>
      <c r="I5" s="212"/>
      <c r="J5" s="212"/>
      <c r="K5" s="212"/>
      <c r="L5" s="101"/>
      <c r="M5" s="212" t="s">
        <v>6</v>
      </c>
      <c r="N5" s="212"/>
      <c r="O5" s="212"/>
      <c r="P5" s="103"/>
      <c r="Q5" s="212" t="s">
        <v>46</v>
      </c>
      <c r="R5" s="212"/>
      <c r="S5" s="212"/>
      <c r="T5" s="212"/>
      <c r="U5" s="212"/>
      <c r="V5" s="212"/>
      <c r="W5" s="212"/>
      <c r="X5" s="127"/>
      <c r="Y5" s="127"/>
      <c r="Z5" s="105"/>
      <c r="AA5" s="101"/>
      <c r="AB5" s="101"/>
      <c r="AC5" s="103"/>
      <c r="AD5" s="103"/>
      <c r="AE5" s="103"/>
    </row>
    <row r="6" spans="1:32" s="99" customFormat="1" ht="23" x14ac:dyDescent="0.7">
      <c r="A6" s="101"/>
      <c r="B6" s="102"/>
      <c r="C6" s="101"/>
      <c r="D6" s="101"/>
      <c r="E6" s="101"/>
      <c r="F6" s="101"/>
      <c r="G6" s="127"/>
      <c r="H6" s="101"/>
      <c r="I6" s="127"/>
      <c r="J6" s="101"/>
      <c r="K6" s="127"/>
      <c r="L6" s="101"/>
      <c r="M6" s="103"/>
      <c r="N6" s="103"/>
      <c r="O6" s="103"/>
      <c r="P6" s="103"/>
      <c r="Q6" s="103" t="s">
        <v>173</v>
      </c>
      <c r="R6" s="103"/>
      <c r="S6" s="103"/>
      <c r="T6" s="103"/>
      <c r="U6" s="103" t="s">
        <v>72</v>
      </c>
      <c r="V6" s="103"/>
      <c r="W6" s="103"/>
      <c r="X6" s="127"/>
      <c r="Y6" s="127"/>
      <c r="Z6" s="105"/>
      <c r="AA6" s="101"/>
      <c r="AB6" s="101"/>
      <c r="AC6" s="103"/>
      <c r="AD6" s="103"/>
      <c r="AE6" s="103"/>
    </row>
    <row r="7" spans="1:32" s="99" customFormat="1" ht="23" x14ac:dyDescent="0.7">
      <c r="A7" s="101"/>
      <c r="B7" s="102"/>
      <c r="C7" s="101"/>
      <c r="D7" s="101"/>
      <c r="E7" s="101"/>
      <c r="F7" s="101"/>
      <c r="G7" s="103" t="s">
        <v>64</v>
      </c>
      <c r="H7" s="101"/>
      <c r="I7" s="103" t="s">
        <v>179</v>
      </c>
      <c r="J7" s="101"/>
      <c r="K7" s="103"/>
      <c r="L7" s="101"/>
      <c r="M7" s="103"/>
      <c r="N7" s="103"/>
      <c r="O7" s="103"/>
      <c r="P7" s="103"/>
      <c r="Q7" s="103" t="s">
        <v>174</v>
      </c>
      <c r="R7" s="103"/>
      <c r="S7" s="103"/>
      <c r="T7" s="103"/>
      <c r="U7" s="101" t="s">
        <v>146</v>
      </c>
      <c r="V7" s="103"/>
      <c r="W7" s="103" t="s">
        <v>79</v>
      </c>
      <c r="X7" s="101"/>
      <c r="Y7" s="105"/>
      <c r="Z7" s="105"/>
      <c r="AA7" s="101"/>
      <c r="AB7" s="101"/>
      <c r="AC7" s="103"/>
      <c r="AD7" s="103"/>
      <c r="AE7" s="103"/>
    </row>
    <row r="8" spans="1:32" s="99" customFormat="1" ht="23" x14ac:dyDescent="0.7">
      <c r="B8" s="102"/>
      <c r="C8" s="103" t="s">
        <v>204</v>
      </c>
      <c r="D8" s="103"/>
      <c r="E8" s="103"/>
      <c r="F8" s="103"/>
      <c r="G8" s="101" t="s">
        <v>65</v>
      </c>
      <c r="H8" s="103"/>
      <c r="I8" s="101" t="s">
        <v>180</v>
      </c>
      <c r="J8" s="103"/>
      <c r="K8" s="101"/>
      <c r="L8" s="103"/>
      <c r="M8" s="103"/>
      <c r="N8" s="103"/>
      <c r="Q8" s="103" t="s">
        <v>118</v>
      </c>
      <c r="S8" s="101" t="s">
        <v>161</v>
      </c>
      <c r="T8" s="101"/>
      <c r="U8" s="101" t="s">
        <v>155</v>
      </c>
      <c r="V8" s="101"/>
      <c r="W8" s="101" t="s">
        <v>80</v>
      </c>
      <c r="X8" s="103"/>
      <c r="Y8" s="103" t="s">
        <v>32</v>
      </c>
      <c r="Z8" s="103"/>
      <c r="AA8" s="101" t="s">
        <v>69</v>
      </c>
      <c r="AB8" s="101"/>
      <c r="AC8" s="103"/>
      <c r="AD8" s="106"/>
      <c r="AE8" s="106"/>
    </row>
    <row r="9" spans="1:32" s="99" customFormat="1" ht="23" x14ac:dyDescent="0.7">
      <c r="B9" s="102"/>
      <c r="C9" s="103" t="s">
        <v>31</v>
      </c>
      <c r="D9" s="103"/>
      <c r="E9" s="103" t="s">
        <v>128</v>
      </c>
      <c r="F9" s="103"/>
      <c r="G9" s="101" t="s">
        <v>66</v>
      </c>
      <c r="H9" s="103"/>
      <c r="I9" s="101" t="s">
        <v>181</v>
      </c>
      <c r="J9" s="103"/>
      <c r="K9" s="101" t="s">
        <v>79</v>
      </c>
      <c r="L9" s="103"/>
      <c r="M9" s="103" t="s">
        <v>45</v>
      </c>
      <c r="N9" s="103"/>
      <c r="O9" s="106"/>
      <c r="P9" s="106"/>
      <c r="Q9" s="103" t="s">
        <v>176</v>
      </c>
      <c r="R9" s="106"/>
      <c r="S9" s="101" t="s">
        <v>147</v>
      </c>
      <c r="T9" s="101"/>
      <c r="U9" s="101" t="s">
        <v>156</v>
      </c>
      <c r="V9" s="101"/>
      <c r="W9" s="101" t="s">
        <v>81</v>
      </c>
      <c r="X9" s="103"/>
      <c r="Y9" s="103" t="s">
        <v>33</v>
      </c>
      <c r="Z9" s="103"/>
      <c r="AA9" s="101" t="s">
        <v>70</v>
      </c>
      <c r="AB9" s="101"/>
      <c r="AC9" s="103" t="s">
        <v>32</v>
      </c>
      <c r="AD9" s="106"/>
      <c r="AE9" s="106"/>
    </row>
    <row r="10" spans="1:32" s="99" customFormat="1" ht="23" x14ac:dyDescent="0.7">
      <c r="B10" s="107"/>
      <c r="C10" s="103" t="s">
        <v>30</v>
      </c>
      <c r="D10" s="103"/>
      <c r="E10" s="103" t="s">
        <v>129</v>
      </c>
      <c r="F10" s="103"/>
      <c r="G10" s="101" t="s">
        <v>67</v>
      </c>
      <c r="H10" s="103"/>
      <c r="I10" s="101" t="s">
        <v>182</v>
      </c>
      <c r="J10" s="103"/>
      <c r="K10" s="103" t="s">
        <v>178</v>
      </c>
      <c r="L10" s="103"/>
      <c r="M10" s="103" t="s">
        <v>44</v>
      </c>
      <c r="N10" s="103"/>
      <c r="O10" s="103" t="s">
        <v>7</v>
      </c>
      <c r="P10" s="103"/>
      <c r="Q10" s="103" t="s">
        <v>175</v>
      </c>
      <c r="R10" s="103"/>
      <c r="S10" s="101" t="s">
        <v>148</v>
      </c>
      <c r="T10" s="101"/>
      <c r="U10" s="101" t="s">
        <v>69</v>
      </c>
      <c r="V10" s="101"/>
      <c r="W10" s="101" t="s">
        <v>13</v>
      </c>
      <c r="X10" s="103"/>
      <c r="Y10" s="101" t="s">
        <v>124</v>
      </c>
      <c r="Z10" s="103"/>
      <c r="AA10" s="101" t="s">
        <v>71</v>
      </c>
      <c r="AB10" s="101"/>
      <c r="AC10" s="103" t="s">
        <v>33</v>
      </c>
      <c r="AD10" s="106"/>
      <c r="AE10" s="103"/>
      <c r="AF10" s="106"/>
    </row>
    <row r="11" spans="1:32" s="111" customFormat="1" x14ac:dyDescent="0.65">
      <c r="B11" s="152"/>
      <c r="C11" s="211" t="s">
        <v>95</v>
      </c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128"/>
      <c r="AE11" s="129"/>
      <c r="AF11" s="128"/>
    </row>
    <row r="12" spans="1:32" s="111" customFormat="1" ht="22" x14ac:dyDescent="0.7">
      <c r="A12" s="11" t="s">
        <v>195</v>
      </c>
      <c r="B12" s="2"/>
      <c r="C12" s="131"/>
      <c r="D12" s="131"/>
      <c r="E12" s="131"/>
      <c r="F12" s="131"/>
      <c r="G12" s="132"/>
      <c r="H12" s="131"/>
      <c r="I12" s="132"/>
      <c r="J12" s="131"/>
      <c r="K12" s="132"/>
      <c r="L12" s="131"/>
      <c r="M12" s="131"/>
      <c r="N12" s="131"/>
      <c r="O12" s="132"/>
      <c r="P12" s="132"/>
      <c r="Q12" s="132"/>
      <c r="R12" s="132"/>
      <c r="S12" s="132"/>
      <c r="T12" s="132"/>
      <c r="U12" s="132"/>
      <c r="V12" s="132"/>
      <c r="W12" s="132"/>
      <c r="X12" s="133"/>
      <c r="Y12" s="133"/>
      <c r="Z12" s="133"/>
      <c r="AA12" s="130"/>
      <c r="AB12" s="130"/>
      <c r="AC12" s="131"/>
    </row>
    <row r="13" spans="1:32" s="111" customFormat="1" ht="22" x14ac:dyDescent="0.7">
      <c r="A13" s="11" t="s">
        <v>185</v>
      </c>
      <c r="B13" s="2"/>
      <c r="C13" s="61">
        <v>3003750</v>
      </c>
      <c r="D13" s="61"/>
      <c r="E13" s="61">
        <v>11847802</v>
      </c>
      <c r="F13" s="61"/>
      <c r="G13" s="61">
        <v>295202</v>
      </c>
      <c r="H13" s="61"/>
      <c r="I13" s="61">
        <v>-236359</v>
      </c>
      <c r="J13" s="61"/>
      <c r="K13" s="61">
        <f>SUM(G13:I13)</f>
        <v>58843</v>
      </c>
      <c r="L13" s="61"/>
      <c r="M13" s="61">
        <v>300375</v>
      </c>
      <c r="N13" s="61"/>
      <c r="O13" s="61">
        <v>3295942</v>
      </c>
      <c r="P13" s="61"/>
      <c r="Q13" s="61">
        <v>-498559</v>
      </c>
      <c r="R13" s="61"/>
      <c r="S13" s="61">
        <v>1885671</v>
      </c>
      <c r="T13" s="61"/>
      <c r="U13" s="61">
        <v>-9450</v>
      </c>
      <c r="V13" s="61"/>
      <c r="W13" s="61">
        <f>SUM(Q13:V13)</f>
        <v>1377662</v>
      </c>
      <c r="X13" s="61"/>
      <c r="Y13" s="160">
        <f>SUM(W13,C13:E13,K13:P13)</f>
        <v>19884374</v>
      </c>
      <c r="Z13" s="61"/>
      <c r="AA13" s="61">
        <v>19422</v>
      </c>
      <c r="AB13" s="81"/>
      <c r="AC13" s="54">
        <f>SUM(Y13:AA13)</f>
        <v>19903796</v>
      </c>
    </row>
    <row r="14" spans="1:32" s="158" customFormat="1" ht="14.5" customHeight="1" x14ac:dyDescent="0.7">
      <c r="A14" s="166"/>
      <c r="B14" s="2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7"/>
      <c r="AB14" s="147"/>
      <c r="AC14" s="184"/>
    </row>
    <row r="15" spans="1:32" s="111" customFormat="1" ht="22" x14ac:dyDescent="0.7">
      <c r="A15" s="12" t="s">
        <v>90</v>
      </c>
      <c r="B15" s="2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6"/>
      <c r="P15" s="116"/>
      <c r="Q15" s="116"/>
      <c r="R15" s="116"/>
      <c r="S15" s="117"/>
      <c r="T15" s="117"/>
      <c r="U15" s="117"/>
      <c r="V15" s="117"/>
      <c r="W15" s="117"/>
      <c r="X15" s="115"/>
      <c r="Y15" s="120"/>
      <c r="Z15" s="120"/>
      <c r="AA15" s="134"/>
      <c r="AB15" s="134"/>
      <c r="AC15" s="117"/>
    </row>
    <row r="16" spans="1:32" s="111" customFormat="1" x14ac:dyDescent="0.65">
      <c r="A16" s="111" t="s">
        <v>120</v>
      </c>
      <c r="B16" s="2"/>
      <c r="C16" s="113">
        <v>0</v>
      </c>
      <c r="D16" s="117"/>
      <c r="E16" s="113">
        <v>0</v>
      </c>
      <c r="F16" s="117"/>
      <c r="G16" s="113">
        <v>0</v>
      </c>
      <c r="H16" s="117"/>
      <c r="I16" s="113">
        <v>0</v>
      </c>
      <c r="J16" s="117"/>
      <c r="K16" s="113">
        <v>0</v>
      </c>
      <c r="L16" s="117"/>
      <c r="M16" s="113">
        <v>0</v>
      </c>
      <c r="N16" s="117"/>
      <c r="O16" s="116">
        <f>'PL6-9'!I29</f>
        <v>749706</v>
      </c>
      <c r="P16" s="116"/>
      <c r="Q16" s="113">
        <v>0</v>
      </c>
      <c r="R16" s="116"/>
      <c r="S16" s="113">
        <v>0</v>
      </c>
      <c r="T16" s="117"/>
      <c r="U16" s="113">
        <v>0</v>
      </c>
      <c r="V16" s="117"/>
      <c r="W16" s="113">
        <f>SUM(Q16:V16)</f>
        <v>0</v>
      </c>
      <c r="X16" s="115"/>
      <c r="Y16" s="113">
        <f>SUM(W16,C16:E16,K16:P16)</f>
        <v>749706</v>
      </c>
      <c r="Z16" s="120"/>
      <c r="AA16" s="113">
        <f>'PL6-9'!I30</f>
        <v>886</v>
      </c>
      <c r="AB16" s="134"/>
      <c r="AC16" s="120">
        <f t="shared" ref="AC16:AC17" si="0">SUM(Y16:AA16)</f>
        <v>750592</v>
      </c>
    </row>
    <row r="17" spans="1:33" s="111" customFormat="1" x14ac:dyDescent="0.65">
      <c r="A17" s="111" t="s">
        <v>68</v>
      </c>
      <c r="B17" s="2"/>
      <c r="C17" s="113">
        <v>0</v>
      </c>
      <c r="D17" s="117"/>
      <c r="E17" s="113">
        <v>0</v>
      </c>
      <c r="F17" s="117"/>
      <c r="G17" s="113">
        <v>0</v>
      </c>
      <c r="H17" s="117"/>
      <c r="I17" s="113">
        <v>0</v>
      </c>
      <c r="J17" s="117"/>
      <c r="K17" s="113">
        <v>0</v>
      </c>
      <c r="L17" s="117"/>
      <c r="M17" s="113">
        <v>0</v>
      </c>
      <c r="N17" s="117"/>
      <c r="O17" s="113">
        <v>0</v>
      </c>
      <c r="P17" s="113"/>
      <c r="Q17" s="135">
        <f>'PL6-9'!I47-'SH_consol 10'!AA17</f>
        <v>-10105</v>
      </c>
      <c r="R17" s="116"/>
      <c r="S17" s="135">
        <f>'PL6-9'!I48+'PL6-9'!I52</f>
        <v>-23</v>
      </c>
      <c r="T17" s="117"/>
      <c r="U17" s="135">
        <f>'PL6-9'!I50</f>
        <v>-1209</v>
      </c>
      <c r="V17" s="116"/>
      <c r="W17" s="113">
        <f>SUM(Q17:V17)</f>
        <v>-11337</v>
      </c>
      <c r="X17" s="115"/>
      <c r="Y17" s="113">
        <f>SUM(W17,C17:E17,K17:P17)</f>
        <v>-11337</v>
      </c>
      <c r="Z17" s="115"/>
      <c r="AA17" s="113">
        <f>'PL6-9'!I59-'SH_consol 10'!AA16</f>
        <v>-679</v>
      </c>
      <c r="AB17" s="134"/>
      <c r="AC17" s="136">
        <f t="shared" si="0"/>
        <v>-12016</v>
      </c>
      <c r="AE17" s="137"/>
    </row>
    <row r="18" spans="1:33" s="111" customFormat="1" ht="22" x14ac:dyDescent="0.7">
      <c r="A18" s="11" t="s">
        <v>89</v>
      </c>
      <c r="B18" s="2"/>
      <c r="C18" s="35">
        <f>SUM(C16:C17)</f>
        <v>0</v>
      </c>
      <c r="D18" s="81"/>
      <c r="E18" s="35">
        <f>SUM(E16:E17)</f>
        <v>0</v>
      </c>
      <c r="F18" s="81"/>
      <c r="G18" s="35">
        <f>SUM(G16:G17)</f>
        <v>0</v>
      </c>
      <c r="H18" s="81"/>
      <c r="I18" s="35">
        <f>SUM(I16:I17)</f>
        <v>0</v>
      </c>
      <c r="J18" s="81"/>
      <c r="K18" s="35">
        <f>SUM(K16:K17)</f>
        <v>0</v>
      </c>
      <c r="L18" s="81"/>
      <c r="M18" s="35">
        <f>SUM(M16:M17)</f>
        <v>0</v>
      </c>
      <c r="N18" s="81"/>
      <c r="O18" s="35">
        <f>SUM(O16:O17)</f>
        <v>749706</v>
      </c>
      <c r="P18" s="54"/>
      <c r="Q18" s="35">
        <f>SUM(Q16:Q17)</f>
        <v>-10105</v>
      </c>
      <c r="R18" s="83"/>
      <c r="S18" s="35">
        <f>SUM(S16:S17)</f>
        <v>-23</v>
      </c>
      <c r="T18" s="83"/>
      <c r="U18" s="35">
        <f>SUM(U16:U17)</f>
        <v>-1209</v>
      </c>
      <c r="V18" s="83"/>
      <c r="W18" s="35">
        <f>SUM(W16:W17)</f>
        <v>-11337</v>
      </c>
      <c r="X18" s="61"/>
      <c r="Y18" s="35">
        <f>SUM(Y16:Y17)</f>
        <v>738369</v>
      </c>
      <c r="Z18" s="83"/>
      <c r="AA18" s="35">
        <f>SUM(AA16:AA17)</f>
        <v>207</v>
      </c>
      <c r="AB18" s="78"/>
      <c r="AC18" s="35">
        <f>SUM(AC16:AC17)</f>
        <v>738576</v>
      </c>
      <c r="AD18" s="11"/>
      <c r="AE18" s="11"/>
      <c r="AF18" s="11"/>
      <c r="AG18" s="138"/>
    </row>
    <row r="19" spans="1:33" s="111" customFormat="1" ht="22" x14ac:dyDescent="0.7">
      <c r="A19" s="11"/>
      <c r="B19" s="2"/>
      <c r="C19" s="81"/>
      <c r="D19" s="81"/>
      <c r="E19" s="81"/>
      <c r="F19" s="81"/>
      <c r="G19" s="84"/>
      <c r="H19" s="81"/>
      <c r="I19" s="84"/>
      <c r="J19" s="81"/>
      <c r="K19" s="84"/>
      <c r="L19" s="81"/>
      <c r="M19" s="81"/>
      <c r="N19" s="81"/>
      <c r="O19" s="83"/>
      <c r="P19" s="83"/>
      <c r="Q19" s="83"/>
      <c r="R19" s="83"/>
      <c r="S19" s="83"/>
      <c r="T19" s="83"/>
      <c r="U19" s="83"/>
      <c r="V19" s="83"/>
      <c r="W19" s="83"/>
      <c r="X19" s="61"/>
      <c r="Y19" s="83"/>
      <c r="Z19" s="83"/>
      <c r="AA19" s="134"/>
      <c r="AB19" s="134"/>
      <c r="AC19" s="83"/>
    </row>
    <row r="20" spans="1:33" s="11" customFormat="1" ht="22.5" thickBot="1" x14ac:dyDescent="0.75">
      <c r="A20" s="11" t="s">
        <v>198</v>
      </c>
      <c r="B20" s="13"/>
      <c r="C20" s="85">
        <f>SUM(C13,C18)</f>
        <v>3003750</v>
      </c>
      <c r="D20" s="79"/>
      <c r="E20" s="56">
        <f t="shared" ref="E20:AC20" si="1">SUM(E13,E18)</f>
        <v>11847802</v>
      </c>
      <c r="F20" s="79"/>
      <c r="G20" s="85">
        <f t="shared" si="1"/>
        <v>295202</v>
      </c>
      <c r="H20" s="79"/>
      <c r="I20" s="85">
        <f t="shared" si="1"/>
        <v>-236359</v>
      </c>
      <c r="J20" s="79"/>
      <c r="K20" s="85">
        <f t="shared" si="1"/>
        <v>58843</v>
      </c>
      <c r="L20" s="79"/>
      <c r="M20" s="85">
        <f t="shared" si="1"/>
        <v>300375</v>
      </c>
      <c r="N20" s="79"/>
      <c r="O20" s="85">
        <f t="shared" si="1"/>
        <v>4045648</v>
      </c>
      <c r="P20" s="83"/>
      <c r="Q20" s="85">
        <f t="shared" si="1"/>
        <v>-508664</v>
      </c>
      <c r="R20" s="79"/>
      <c r="S20" s="85">
        <f t="shared" si="1"/>
        <v>1885648</v>
      </c>
      <c r="T20" s="79"/>
      <c r="U20" s="56">
        <f t="shared" si="1"/>
        <v>-10659</v>
      </c>
      <c r="V20" s="83"/>
      <c r="W20" s="85">
        <f t="shared" si="1"/>
        <v>1366325</v>
      </c>
      <c r="X20" s="79"/>
      <c r="Y20" s="85">
        <f t="shared" si="1"/>
        <v>20622743</v>
      </c>
      <c r="Z20" s="79"/>
      <c r="AA20" s="85">
        <f t="shared" si="1"/>
        <v>19629</v>
      </c>
      <c r="AB20" s="78"/>
      <c r="AC20" s="85">
        <f t="shared" si="1"/>
        <v>20642372</v>
      </c>
      <c r="AD20" s="3"/>
      <c r="AE20" s="3"/>
      <c r="AF20" s="25"/>
    </row>
    <row r="21" spans="1:33" s="11" customFormat="1" ht="23" customHeight="1" thickTop="1" x14ac:dyDescent="0.7">
      <c r="B21" s="13"/>
      <c r="C21" s="83"/>
      <c r="D21" s="79"/>
      <c r="E21" s="54"/>
      <c r="F21" s="79"/>
      <c r="G21" s="83"/>
      <c r="H21" s="79"/>
      <c r="I21" s="83"/>
      <c r="J21" s="79"/>
      <c r="K21" s="83"/>
      <c r="L21" s="79"/>
      <c r="M21" s="83"/>
      <c r="N21" s="79"/>
      <c r="O21" s="83"/>
      <c r="P21" s="83"/>
      <c r="Q21" s="83"/>
      <c r="R21" s="79"/>
      <c r="S21" s="83"/>
      <c r="T21" s="79"/>
      <c r="U21" s="54"/>
      <c r="V21" s="83"/>
      <c r="W21" s="83"/>
      <c r="X21" s="79"/>
      <c r="Y21" s="83"/>
      <c r="Z21" s="79"/>
      <c r="AA21" s="83"/>
      <c r="AB21" s="78"/>
      <c r="AC21" s="83"/>
      <c r="AD21" s="3"/>
      <c r="AE21" s="3"/>
      <c r="AF21" s="25"/>
    </row>
    <row r="22" spans="1:33" ht="22" x14ac:dyDescent="0.7">
      <c r="A22" s="11" t="s">
        <v>196</v>
      </c>
      <c r="B22" s="2"/>
      <c r="C22" s="131"/>
      <c r="D22" s="131"/>
      <c r="E22" s="131"/>
      <c r="F22" s="131"/>
      <c r="G22" s="132"/>
      <c r="H22" s="131"/>
      <c r="I22" s="132"/>
      <c r="J22" s="131"/>
      <c r="K22" s="132"/>
      <c r="L22" s="131"/>
      <c r="M22" s="131"/>
      <c r="N22" s="131"/>
      <c r="O22" s="132"/>
      <c r="P22" s="132"/>
      <c r="Q22" s="132"/>
      <c r="R22" s="132"/>
      <c r="S22" s="132"/>
      <c r="T22" s="132"/>
      <c r="U22" s="132"/>
      <c r="V22" s="132"/>
      <c r="W22" s="132"/>
      <c r="X22" s="133"/>
      <c r="Y22" s="133"/>
      <c r="Z22" s="133"/>
      <c r="AA22" s="130"/>
      <c r="AB22" s="130"/>
      <c r="AC22" s="131"/>
    </row>
    <row r="23" spans="1:33" s="111" customFormat="1" ht="22" x14ac:dyDescent="0.7">
      <c r="A23" s="11" t="s">
        <v>197</v>
      </c>
      <c r="B23" s="2"/>
      <c r="C23" s="61">
        <v>3003750</v>
      </c>
      <c r="D23" s="61"/>
      <c r="E23" s="61">
        <v>11847802</v>
      </c>
      <c r="F23" s="61"/>
      <c r="G23" s="61">
        <v>295202</v>
      </c>
      <c r="H23" s="61"/>
      <c r="I23" s="61">
        <v>-236359</v>
      </c>
      <c r="J23" s="61"/>
      <c r="K23" s="61">
        <f>SUM(G23:I23)</f>
        <v>58843</v>
      </c>
      <c r="L23" s="61"/>
      <c r="M23" s="61">
        <v>300375</v>
      </c>
      <c r="N23" s="61"/>
      <c r="O23" s="61">
        <v>2099731</v>
      </c>
      <c r="P23" s="61"/>
      <c r="Q23" s="61">
        <v>-679190</v>
      </c>
      <c r="R23" s="61"/>
      <c r="S23" s="61">
        <v>1857648</v>
      </c>
      <c r="T23" s="61"/>
      <c r="U23" s="61">
        <v>-25221</v>
      </c>
      <c r="V23" s="61"/>
      <c r="W23" s="61">
        <f>SUM(Q23:V23)</f>
        <v>1153237</v>
      </c>
      <c r="X23" s="61"/>
      <c r="Y23" s="160">
        <f>SUM(W23,C23:E23,K23:P23)</f>
        <v>18463738</v>
      </c>
      <c r="Z23" s="61"/>
      <c r="AA23" s="61">
        <v>-8761</v>
      </c>
      <c r="AB23" s="81"/>
      <c r="AC23" s="54">
        <f>SUM(Y23:AA23)</f>
        <v>18454977</v>
      </c>
    </row>
    <row r="24" spans="1:33" ht="10.25" customHeight="1" x14ac:dyDescent="0.7">
      <c r="A24" s="12"/>
      <c r="B24" s="2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34"/>
      <c r="AB24" s="134"/>
      <c r="AC24" s="114"/>
    </row>
    <row r="25" spans="1:33" ht="22" x14ac:dyDescent="0.7">
      <c r="A25" s="12" t="s">
        <v>90</v>
      </c>
      <c r="B25" s="2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6"/>
      <c r="P25" s="116"/>
      <c r="Q25" s="116"/>
      <c r="R25" s="116"/>
      <c r="S25" s="117"/>
      <c r="T25" s="117"/>
      <c r="U25" s="117"/>
      <c r="V25" s="117"/>
      <c r="W25" s="117"/>
      <c r="X25" s="115"/>
      <c r="Y25" s="120"/>
      <c r="Z25" s="120"/>
      <c r="AA25" s="134"/>
      <c r="AB25" s="134"/>
      <c r="AC25" s="117"/>
    </row>
    <row r="26" spans="1:33" x14ac:dyDescent="0.65">
      <c r="A26" s="111" t="s">
        <v>120</v>
      </c>
      <c r="B26" s="2"/>
      <c r="C26" s="113">
        <v>0</v>
      </c>
      <c r="D26" s="117"/>
      <c r="E26" s="113">
        <v>0</v>
      </c>
      <c r="F26" s="117"/>
      <c r="G26" s="113">
        <v>0</v>
      </c>
      <c r="H26" s="117"/>
      <c r="I26" s="113">
        <v>0</v>
      </c>
      <c r="J26" s="117"/>
      <c r="K26" s="113">
        <v>0</v>
      </c>
      <c r="L26" s="117"/>
      <c r="M26" s="113">
        <v>0</v>
      </c>
      <c r="N26" s="117"/>
      <c r="O26" s="116">
        <f>'PL6-9'!G29</f>
        <v>777897</v>
      </c>
      <c r="P26" s="116"/>
      <c r="Q26" s="113">
        <v>0</v>
      </c>
      <c r="R26" s="116"/>
      <c r="S26" s="113">
        <v>0</v>
      </c>
      <c r="T26" s="117"/>
      <c r="U26" s="113">
        <v>0</v>
      </c>
      <c r="V26" s="117"/>
      <c r="W26" s="113">
        <v>0</v>
      </c>
      <c r="X26" s="115"/>
      <c r="Y26" s="113">
        <f>SUM(W26,C26:E26,K26:P26)</f>
        <v>777897</v>
      </c>
      <c r="Z26" s="120"/>
      <c r="AA26" s="113">
        <f>'PL6-9'!G30</f>
        <v>13101</v>
      </c>
      <c r="AB26" s="134"/>
      <c r="AC26" s="120">
        <f t="shared" ref="AC26:AC27" si="2">SUM(Y26:AA26)</f>
        <v>790998</v>
      </c>
    </row>
    <row r="27" spans="1:33" x14ac:dyDescent="0.65">
      <c r="A27" s="111" t="s">
        <v>68</v>
      </c>
      <c r="B27" s="2"/>
      <c r="C27" s="113">
        <v>0</v>
      </c>
      <c r="D27" s="117"/>
      <c r="E27" s="113">
        <v>0</v>
      </c>
      <c r="F27" s="117"/>
      <c r="G27" s="113">
        <v>0</v>
      </c>
      <c r="H27" s="117"/>
      <c r="I27" s="113">
        <v>0</v>
      </c>
      <c r="J27" s="117"/>
      <c r="K27" s="113">
        <v>0</v>
      </c>
      <c r="L27" s="117"/>
      <c r="M27" s="113">
        <v>0</v>
      </c>
      <c r="N27" s="117"/>
      <c r="O27" s="113">
        <v>0</v>
      </c>
      <c r="P27" s="113"/>
      <c r="Q27" s="135">
        <f>'PL6-9'!G47-'SH_consol 10'!AA27</f>
        <v>47149</v>
      </c>
      <c r="R27" s="116"/>
      <c r="S27" s="135">
        <v>0</v>
      </c>
      <c r="T27" s="117"/>
      <c r="U27" s="135">
        <f>'PL6-9'!G50</f>
        <v>-1706</v>
      </c>
      <c r="V27" s="116"/>
      <c r="W27" s="113">
        <f>SUM(Q27:V27)</f>
        <v>45443</v>
      </c>
      <c r="X27" s="115"/>
      <c r="Y27" s="113">
        <f>SUM(W27,C27:E27,K27:P27)</f>
        <v>45443</v>
      </c>
      <c r="Z27" s="115"/>
      <c r="AA27" s="113">
        <f>'PL6-9'!G59-'PL6-9'!G30</f>
        <v>-1486</v>
      </c>
      <c r="AB27" s="134"/>
      <c r="AC27" s="136">
        <f t="shared" si="2"/>
        <v>43957</v>
      </c>
    </row>
    <row r="28" spans="1:33" ht="22" x14ac:dyDescent="0.7">
      <c r="A28" s="11" t="s">
        <v>89</v>
      </c>
      <c r="B28" s="2"/>
      <c r="C28" s="35">
        <f>SUM(C26:C27)</f>
        <v>0</v>
      </c>
      <c r="D28" s="81"/>
      <c r="E28" s="35">
        <f>SUM(E26:E27)</f>
        <v>0</v>
      </c>
      <c r="F28" s="81"/>
      <c r="G28" s="35">
        <f>SUM(G26:G27)</f>
        <v>0</v>
      </c>
      <c r="H28" s="81"/>
      <c r="I28" s="35">
        <f>SUM(I26:I27)</f>
        <v>0</v>
      </c>
      <c r="J28" s="81"/>
      <c r="K28" s="35">
        <f>SUM(K26:K27)</f>
        <v>0</v>
      </c>
      <c r="L28" s="81"/>
      <c r="M28" s="35">
        <f>SUM(M26:M27)</f>
        <v>0</v>
      </c>
      <c r="N28" s="81"/>
      <c r="O28" s="35">
        <f>SUM(O26:O27)</f>
        <v>777897</v>
      </c>
      <c r="P28" s="54"/>
      <c r="Q28" s="35">
        <f>SUM(Q26:Q27)</f>
        <v>47149</v>
      </c>
      <c r="R28" s="83"/>
      <c r="S28" s="35">
        <f>SUM(S26:S27)</f>
        <v>0</v>
      </c>
      <c r="T28" s="83"/>
      <c r="U28" s="35">
        <f>SUM(U26:U27)</f>
        <v>-1706</v>
      </c>
      <c r="V28" s="83"/>
      <c r="W28" s="35">
        <f>SUM(W26:W27)</f>
        <v>45443</v>
      </c>
      <c r="X28" s="61"/>
      <c r="Y28" s="35">
        <f>SUM(Y26:Y27)</f>
        <v>823340</v>
      </c>
      <c r="Z28" s="83"/>
      <c r="AA28" s="35">
        <f>SUM(AA26:AA27)</f>
        <v>11615</v>
      </c>
      <c r="AB28" s="78"/>
      <c r="AC28" s="35">
        <f>SUM(AC26:AC27)</f>
        <v>834955</v>
      </c>
    </row>
    <row r="29" spans="1:33" ht="22" x14ac:dyDescent="0.7">
      <c r="A29" s="11"/>
      <c r="B29" s="2"/>
      <c r="C29" s="81"/>
      <c r="D29" s="81"/>
      <c r="E29" s="81"/>
      <c r="F29" s="81"/>
      <c r="G29" s="84"/>
      <c r="H29" s="81"/>
      <c r="I29" s="84"/>
      <c r="J29" s="81"/>
      <c r="K29" s="84"/>
      <c r="L29" s="81"/>
      <c r="M29" s="81"/>
      <c r="N29" s="81"/>
      <c r="O29" s="83"/>
      <c r="P29" s="83"/>
      <c r="Q29" s="83"/>
      <c r="R29" s="83"/>
      <c r="S29" s="83"/>
      <c r="T29" s="83"/>
      <c r="U29" s="83"/>
      <c r="V29" s="83"/>
      <c r="W29" s="83"/>
      <c r="X29" s="61"/>
      <c r="Y29" s="83"/>
      <c r="Z29" s="83"/>
      <c r="AA29" s="134"/>
      <c r="AB29" s="134"/>
      <c r="AC29" s="83"/>
    </row>
    <row r="30" spans="1:33" ht="22.5" thickBot="1" x14ac:dyDescent="0.75">
      <c r="A30" s="11" t="s">
        <v>199</v>
      </c>
      <c r="B30" s="13"/>
      <c r="C30" s="85">
        <f>SUM(C23,C28)</f>
        <v>3003750</v>
      </c>
      <c r="D30" s="79"/>
      <c r="E30" s="85">
        <f>SUM(E23,E28)</f>
        <v>11847802</v>
      </c>
      <c r="F30" s="79"/>
      <c r="G30" s="85">
        <f>SUM(G23,G28)</f>
        <v>295202</v>
      </c>
      <c r="H30" s="79"/>
      <c r="I30" s="85">
        <f>SUM(I23,I28)</f>
        <v>-236359</v>
      </c>
      <c r="J30" s="79"/>
      <c r="K30" s="85">
        <f>SUM(K23,K28)</f>
        <v>58843</v>
      </c>
      <c r="L30" s="79"/>
      <c r="M30" s="85">
        <f>SUM(M23,M28)</f>
        <v>300375</v>
      </c>
      <c r="N30" s="79"/>
      <c r="O30" s="85">
        <f>SUM(O23,O28)</f>
        <v>2877628</v>
      </c>
      <c r="P30" s="83"/>
      <c r="Q30" s="85">
        <f>SUM(Q23,Q28)</f>
        <v>-632041</v>
      </c>
      <c r="R30" s="79"/>
      <c r="S30" s="85">
        <f>SUM(S23,S28)</f>
        <v>1857648</v>
      </c>
      <c r="T30" s="79"/>
      <c r="U30" s="85">
        <f>SUM(U23,U28)</f>
        <v>-26927</v>
      </c>
      <c r="V30" s="83"/>
      <c r="W30" s="85">
        <f>SUM(W23,W28)</f>
        <v>1198680</v>
      </c>
      <c r="X30" s="79"/>
      <c r="Y30" s="85">
        <f>SUM(Y23,Y28)</f>
        <v>19287078</v>
      </c>
      <c r="Z30" s="79"/>
      <c r="AA30" s="85">
        <f>SUM(AA23,AA28)</f>
        <v>2854</v>
      </c>
      <c r="AB30" s="78"/>
      <c r="AC30" s="85">
        <f>SUM(AC23,AC28)</f>
        <v>19289932</v>
      </c>
    </row>
    <row r="31" spans="1:33" ht="22.5" thickTop="1" x14ac:dyDescent="0.7">
      <c r="A31" s="11"/>
      <c r="B31" s="13"/>
      <c r="C31" s="83"/>
      <c r="D31" s="79"/>
      <c r="E31" s="54"/>
      <c r="F31" s="79"/>
      <c r="G31" s="83"/>
      <c r="H31" s="79"/>
      <c r="I31" s="83"/>
      <c r="J31" s="79"/>
      <c r="K31" s="83"/>
      <c r="L31" s="79"/>
      <c r="M31" s="83"/>
      <c r="N31" s="79"/>
      <c r="O31" s="83"/>
      <c r="P31" s="83"/>
      <c r="Q31" s="83"/>
      <c r="R31" s="79"/>
      <c r="S31" s="83"/>
      <c r="T31" s="79"/>
      <c r="U31" s="54"/>
      <c r="V31" s="83"/>
      <c r="W31" s="83"/>
      <c r="X31" s="79"/>
      <c r="Y31" s="83"/>
      <c r="Z31" s="79"/>
      <c r="AA31" s="83"/>
      <c r="AB31" s="78"/>
      <c r="AC31" s="83"/>
    </row>
  </sheetData>
  <mergeCells count="6">
    <mergeCell ref="C3:AC3"/>
    <mergeCell ref="C11:AC11"/>
    <mergeCell ref="Q5:W5"/>
    <mergeCell ref="C4:AC4"/>
    <mergeCell ref="M5:O5"/>
    <mergeCell ref="G5:K5"/>
  </mergeCells>
  <pageMargins left="0.78740157480314998" right="0.53740157499999996" top="0.47244094488188998" bottom="0.511811023622047" header="0.511811023622047" footer="0.511811023622047"/>
  <pageSetup paperSize="9" scale="49" firstPageNumber="8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30"/>
  <sheetViews>
    <sheetView view="pageBreakPreview" zoomScale="70" zoomScaleNormal="85" zoomScaleSheetLayoutView="70" workbookViewId="0"/>
  </sheetViews>
  <sheetFormatPr defaultColWidth="9.09765625" defaultRowHeight="21.5" x14ac:dyDescent="0.65"/>
  <cols>
    <col min="1" max="1" width="53.09765625" style="14" customWidth="1"/>
    <col min="2" max="2" width="11.19921875" style="15" customWidth="1"/>
    <col min="3" max="3" width="18" style="14" customWidth="1"/>
    <col min="4" max="4" width="1.69921875" style="14" customWidth="1"/>
    <col min="5" max="5" width="18" style="14" customWidth="1"/>
    <col min="6" max="6" width="1.69921875" style="14" customWidth="1"/>
    <col min="7" max="7" width="18.3984375" style="14" customWidth="1"/>
    <col min="8" max="8" width="1.69921875" style="14" customWidth="1"/>
    <col min="9" max="9" width="18" style="14" customWidth="1"/>
    <col min="10" max="10" width="1.69921875" style="14" customWidth="1"/>
    <col min="11" max="11" width="18" style="14" customWidth="1"/>
    <col min="12" max="12" width="1.69921875" style="14" customWidth="1"/>
    <col min="13" max="13" width="18.3984375" style="14" customWidth="1"/>
    <col min="14" max="14" width="1.69921875" style="14" customWidth="1"/>
    <col min="15" max="15" width="18" style="14" customWidth="1"/>
    <col min="16" max="16" width="17.8984375" style="14" customWidth="1"/>
    <col min="17" max="17" width="13.3984375" style="14" bestFit="1" customWidth="1"/>
    <col min="18" max="16384" width="9.09765625" style="14"/>
  </cols>
  <sheetData>
    <row r="1" spans="1:15" ht="23" x14ac:dyDescent="0.7">
      <c r="A1" s="6" t="s">
        <v>125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23" x14ac:dyDescent="0.7">
      <c r="A2" s="6" t="s">
        <v>99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8.75" customHeight="1" x14ac:dyDescent="0.7">
      <c r="A3" s="19"/>
      <c r="B3" s="19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s="99" customFormat="1" ht="23" x14ac:dyDescent="0.7">
      <c r="A4" s="19"/>
      <c r="B4" s="19"/>
      <c r="C4" s="210" t="s">
        <v>86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</row>
    <row r="5" spans="1:15" s="99" customFormat="1" ht="23" x14ac:dyDescent="0.7">
      <c r="A5" s="19"/>
      <c r="B5" s="19"/>
      <c r="C5" s="100"/>
      <c r="D5" s="100"/>
      <c r="E5" s="100"/>
      <c r="F5" s="100"/>
      <c r="G5" s="161"/>
      <c r="H5" s="161"/>
      <c r="I5" s="100"/>
      <c r="J5" s="100"/>
      <c r="K5" s="100"/>
      <c r="L5" s="100"/>
      <c r="M5" s="97" t="s">
        <v>87</v>
      </c>
      <c r="N5" s="100"/>
      <c r="O5" s="100"/>
    </row>
    <row r="6" spans="1:15" s="99" customFormat="1" ht="23" x14ac:dyDescent="0.7">
      <c r="A6" s="101"/>
      <c r="B6" s="102"/>
      <c r="C6" s="101"/>
      <c r="D6" s="101"/>
      <c r="E6" s="101"/>
      <c r="F6" s="101"/>
      <c r="G6" s="162" t="s">
        <v>178</v>
      </c>
      <c r="H6" s="101"/>
      <c r="I6" s="212" t="s">
        <v>6</v>
      </c>
      <c r="J6" s="212"/>
      <c r="K6" s="212"/>
      <c r="L6" s="103"/>
      <c r="M6" s="104" t="s">
        <v>13</v>
      </c>
      <c r="N6" s="101"/>
      <c r="O6" s="105"/>
    </row>
    <row r="7" spans="1:15" s="99" customFormat="1" ht="23" x14ac:dyDescent="0.7">
      <c r="A7" s="101"/>
      <c r="B7" s="102"/>
      <c r="C7" s="101"/>
      <c r="D7" s="101"/>
      <c r="E7" s="101"/>
      <c r="F7" s="101"/>
      <c r="G7" s="103" t="s">
        <v>64</v>
      </c>
      <c r="H7" s="101"/>
      <c r="I7" s="103"/>
      <c r="J7" s="103"/>
      <c r="K7" s="103"/>
      <c r="L7" s="103"/>
      <c r="M7" s="103"/>
      <c r="N7" s="101"/>
      <c r="O7" s="105"/>
    </row>
    <row r="8" spans="1:15" s="99" customFormat="1" ht="23" x14ac:dyDescent="0.7">
      <c r="B8" s="102"/>
      <c r="C8" s="103" t="s">
        <v>204</v>
      </c>
      <c r="D8" s="103"/>
      <c r="E8" s="103"/>
      <c r="F8" s="103"/>
      <c r="G8" s="101" t="s">
        <v>65</v>
      </c>
      <c r="H8" s="103"/>
      <c r="I8" s="103"/>
      <c r="M8" s="101" t="s">
        <v>161</v>
      </c>
      <c r="N8" s="101"/>
      <c r="O8" s="103"/>
    </row>
    <row r="9" spans="1:15" s="99" customFormat="1" ht="23" x14ac:dyDescent="0.7">
      <c r="B9" s="102"/>
      <c r="C9" s="103" t="s">
        <v>31</v>
      </c>
      <c r="D9" s="103"/>
      <c r="E9" s="103" t="s">
        <v>128</v>
      </c>
      <c r="F9" s="103"/>
      <c r="G9" s="101" t="s">
        <v>66</v>
      </c>
      <c r="H9" s="103"/>
      <c r="I9" s="103" t="s">
        <v>45</v>
      </c>
      <c r="J9" s="106"/>
      <c r="K9" s="106"/>
      <c r="L9" s="106"/>
      <c r="M9" s="101" t="s">
        <v>147</v>
      </c>
      <c r="N9" s="101"/>
      <c r="O9" s="103" t="s">
        <v>32</v>
      </c>
    </row>
    <row r="10" spans="1:15" s="99" customFormat="1" ht="23" x14ac:dyDescent="0.7">
      <c r="B10" s="107"/>
      <c r="C10" s="103" t="s">
        <v>30</v>
      </c>
      <c r="D10" s="103"/>
      <c r="E10" s="103" t="s">
        <v>129</v>
      </c>
      <c r="F10" s="103"/>
      <c r="G10" s="101" t="s">
        <v>67</v>
      </c>
      <c r="H10" s="103"/>
      <c r="I10" s="103" t="s">
        <v>44</v>
      </c>
      <c r="J10" s="106"/>
      <c r="K10" s="103" t="s">
        <v>7</v>
      </c>
      <c r="L10" s="103"/>
      <c r="M10" s="101" t="s">
        <v>148</v>
      </c>
      <c r="N10" s="101"/>
      <c r="O10" s="103" t="s">
        <v>33</v>
      </c>
    </row>
    <row r="11" spans="1:15" s="99" customFormat="1" ht="23" x14ac:dyDescent="0.7">
      <c r="B11" s="102"/>
      <c r="C11" s="211" t="s">
        <v>95</v>
      </c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</row>
    <row r="12" spans="1:15" s="111" customFormat="1" ht="22" x14ac:dyDescent="0.7">
      <c r="A12" s="11" t="s">
        <v>195</v>
      </c>
      <c r="B12" s="2"/>
      <c r="C12" s="108"/>
      <c r="D12" s="108"/>
      <c r="E12" s="108"/>
      <c r="F12" s="108"/>
      <c r="G12" s="110"/>
      <c r="H12" s="108"/>
      <c r="I12" s="108"/>
      <c r="J12" s="109"/>
      <c r="K12" s="110"/>
      <c r="L12" s="110"/>
      <c r="M12" s="110"/>
      <c r="N12" s="110"/>
      <c r="O12" s="109"/>
    </row>
    <row r="13" spans="1:15" s="111" customFormat="1" ht="22" x14ac:dyDescent="0.7">
      <c r="A13" s="11" t="s">
        <v>185</v>
      </c>
      <c r="B13" s="112"/>
      <c r="C13" s="61">
        <v>3003750</v>
      </c>
      <c r="D13" s="61"/>
      <c r="E13" s="61">
        <v>11847802</v>
      </c>
      <c r="F13" s="61"/>
      <c r="G13" s="61">
        <v>73950</v>
      </c>
      <c r="H13" s="61"/>
      <c r="I13" s="61">
        <v>300375</v>
      </c>
      <c r="J13" s="128"/>
      <c r="K13" s="61">
        <v>2000869</v>
      </c>
      <c r="L13" s="61"/>
      <c r="M13" s="61">
        <v>1885671</v>
      </c>
      <c r="N13" s="61"/>
      <c r="O13" s="61">
        <f>SUM(C13:M13)</f>
        <v>19112417</v>
      </c>
    </row>
    <row r="14" spans="1:15" s="111" customFormat="1" ht="9.65" customHeight="1" x14ac:dyDescent="0.7">
      <c r="A14" s="119"/>
      <c r="B14" s="112"/>
      <c r="C14" s="81"/>
      <c r="D14" s="79"/>
      <c r="E14" s="81"/>
      <c r="F14" s="79"/>
      <c r="G14" s="81"/>
      <c r="H14" s="79"/>
      <c r="I14" s="81"/>
      <c r="J14" s="61"/>
      <c r="K14" s="83"/>
      <c r="L14" s="83"/>
      <c r="M14" s="81"/>
      <c r="N14" s="81"/>
      <c r="O14" s="83"/>
    </row>
    <row r="15" spans="1:15" s="111" customFormat="1" ht="22" x14ac:dyDescent="0.7">
      <c r="A15" s="11" t="s">
        <v>90</v>
      </c>
      <c r="B15" s="112"/>
      <c r="C15" s="117"/>
      <c r="D15" s="114"/>
      <c r="E15" s="117"/>
      <c r="F15" s="114"/>
      <c r="G15" s="117"/>
      <c r="H15" s="114"/>
      <c r="I15" s="117"/>
      <c r="J15" s="115"/>
      <c r="K15" s="116"/>
      <c r="L15" s="116"/>
      <c r="M15" s="117"/>
      <c r="N15" s="117"/>
      <c r="O15" s="120"/>
    </row>
    <row r="16" spans="1:15" s="111" customFormat="1" x14ac:dyDescent="0.65">
      <c r="A16" s="111" t="s">
        <v>120</v>
      </c>
      <c r="B16" s="112"/>
      <c r="C16" s="113">
        <v>0</v>
      </c>
      <c r="D16" s="114"/>
      <c r="E16" s="113">
        <v>0</v>
      </c>
      <c r="F16" s="114"/>
      <c r="G16" s="113">
        <v>0</v>
      </c>
      <c r="H16" s="114"/>
      <c r="I16" s="113">
        <v>0</v>
      </c>
      <c r="J16" s="115"/>
      <c r="K16" s="116">
        <f>'PL6-9'!M26</f>
        <v>190214</v>
      </c>
      <c r="L16" s="116"/>
      <c r="M16" s="113">
        <v>0</v>
      </c>
      <c r="N16" s="117"/>
      <c r="O16" s="113">
        <f>SUM(C16:M16)</f>
        <v>190214</v>
      </c>
    </row>
    <row r="17" spans="1:15" s="111" customFormat="1" x14ac:dyDescent="0.65">
      <c r="A17" s="111" t="s">
        <v>68</v>
      </c>
      <c r="B17" s="112"/>
      <c r="C17" s="113">
        <v>0</v>
      </c>
      <c r="D17" s="114"/>
      <c r="E17" s="113">
        <v>0</v>
      </c>
      <c r="F17" s="114"/>
      <c r="G17" s="113">
        <v>0</v>
      </c>
      <c r="H17" s="114"/>
      <c r="I17" s="113">
        <v>0</v>
      </c>
      <c r="J17" s="115"/>
      <c r="K17" s="113">
        <v>0</v>
      </c>
      <c r="L17" s="114"/>
      <c r="M17" s="121">
        <f>'PL6-9'!M53</f>
        <v>-23</v>
      </c>
      <c r="N17" s="117"/>
      <c r="O17" s="113">
        <f>SUM(C17:M17)</f>
        <v>-23</v>
      </c>
    </row>
    <row r="18" spans="1:15" s="111" customFormat="1" ht="22" x14ac:dyDescent="0.7">
      <c r="A18" s="11" t="s">
        <v>89</v>
      </c>
      <c r="B18" s="112"/>
      <c r="C18" s="35">
        <v>0</v>
      </c>
      <c r="D18" s="79"/>
      <c r="E18" s="35">
        <v>0</v>
      </c>
      <c r="F18" s="79"/>
      <c r="G18" s="35">
        <v>0</v>
      </c>
      <c r="H18" s="79"/>
      <c r="I18" s="35">
        <v>0</v>
      </c>
      <c r="J18" s="61"/>
      <c r="K18" s="122">
        <f>SUM(K16:K16)</f>
        <v>190214</v>
      </c>
      <c r="L18" s="83"/>
      <c r="M18" s="123">
        <f>SUM(M16:M17)</f>
        <v>-23</v>
      </c>
      <c r="N18" s="81"/>
      <c r="O18" s="122">
        <f>SUM(O16:O17)</f>
        <v>190191</v>
      </c>
    </row>
    <row r="19" spans="1:15" s="111" customFormat="1" ht="15" customHeight="1" x14ac:dyDescent="0.7">
      <c r="A19" s="11"/>
      <c r="B19" s="112"/>
      <c r="C19" s="54"/>
      <c r="D19" s="79"/>
      <c r="E19" s="54"/>
      <c r="F19" s="79"/>
      <c r="G19" s="54"/>
      <c r="H19" s="79"/>
      <c r="I19" s="54"/>
      <c r="J19" s="61"/>
      <c r="K19" s="83"/>
      <c r="L19" s="83"/>
      <c r="M19" s="118"/>
      <c r="N19" s="81"/>
      <c r="O19" s="83"/>
    </row>
    <row r="20" spans="1:15" s="111" customFormat="1" ht="22.5" thickBot="1" x14ac:dyDescent="0.75">
      <c r="A20" s="11" t="s">
        <v>198</v>
      </c>
      <c r="B20" s="112"/>
      <c r="C20" s="124">
        <f>SUM(C13,C18)</f>
        <v>3003750</v>
      </c>
      <c r="D20" s="79"/>
      <c r="E20" s="124">
        <f>SUM(E13,E18)</f>
        <v>11847802</v>
      </c>
      <c r="F20" s="79"/>
      <c r="G20" s="124">
        <f>SUM(G13,G18)</f>
        <v>73950</v>
      </c>
      <c r="H20" s="79"/>
      <c r="I20" s="124">
        <f>SUM(I13,I18)</f>
        <v>300375</v>
      </c>
      <c r="J20" s="79"/>
      <c r="K20" s="124">
        <f>SUM(K13,K18)</f>
        <v>2191083</v>
      </c>
      <c r="L20" s="79"/>
      <c r="M20" s="124">
        <f>SUM(M13,M18)</f>
        <v>1885648</v>
      </c>
      <c r="N20" s="79"/>
      <c r="O20" s="124">
        <f>SUM(O13,O18)</f>
        <v>19302608</v>
      </c>
    </row>
    <row r="21" spans="1:15" s="111" customFormat="1" ht="22.5" thickTop="1" x14ac:dyDescent="0.7">
      <c r="A21" s="11"/>
      <c r="B21" s="112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</row>
    <row r="22" spans="1:15" s="111" customFormat="1" ht="22" x14ac:dyDescent="0.7">
      <c r="A22" s="11" t="s">
        <v>196</v>
      </c>
      <c r="B22" s="2"/>
      <c r="C22" s="108"/>
      <c r="D22" s="108"/>
      <c r="E22" s="108"/>
      <c r="F22" s="108"/>
      <c r="G22" s="110"/>
      <c r="H22" s="108"/>
      <c r="I22" s="108"/>
      <c r="J22" s="109"/>
      <c r="K22" s="110"/>
      <c r="L22" s="110"/>
      <c r="M22" s="110"/>
      <c r="N22" s="110"/>
      <c r="O22" s="109"/>
    </row>
    <row r="23" spans="1:15" s="111" customFormat="1" ht="22" x14ac:dyDescent="0.7">
      <c r="A23" s="11" t="s">
        <v>197</v>
      </c>
      <c r="B23" s="112"/>
      <c r="C23" s="61">
        <v>3003750</v>
      </c>
      <c r="D23" s="61"/>
      <c r="E23" s="61">
        <v>11847802</v>
      </c>
      <c r="F23" s="61"/>
      <c r="G23" s="61">
        <v>73950</v>
      </c>
      <c r="H23" s="61"/>
      <c r="I23" s="61">
        <v>300375</v>
      </c>
      <c r="J23" s="61"/>
      <c r="K23" s="61">
        <v>1444800</v>
      </c>
      <c r="L23" s="61"/>
      <c r="M23" s="61">
        <v>1857648</v>
      </c>
      <c r="N23" s="61"/>
      <c r="O23" s="61">
        <f>SUM(C23:M23)</f>
        <v>18528325</v>
      </c>
    </row>
    <row r="24" spans="1:15" s="111" customFormat="1" ht="10.5" customHeight="1" x14ac:dyDescent="0.7">
      <c r="B24" s="112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</row>
    <row r="25" spans="1:15" s="111" customFormat="1" ht="22" x14ac:dyDescent="0.7">
      <c r="A25" s="11" t="s">
        <v>90</v>
      </c>
      <c r="B25" s="112"/>
      <c r="C25" s="117"/>
      <c r="D25" s="114"/>
      <c r="E25" s="117"/>
      <c r="F25" s="114"/>
      <c r="G25" s="117"/>
      <c r="H25" s="114"/>
      <c r="I25" s="117"/>
      <c r="J25" s="115"/>
      <c r="K25" s="116"/>
      <c r="L25" s="116"/>
      <c r="M25" s="117"/>
      <c r="N25" s="117"/>
      <c r="O25" s="120"/>
    </row>
    <row r="26" spans="1:15" s="111" customFormat="1" x14ac:dyDescent="0.65">
      <c r="A26" s="111" t="s">
        <v>120</v>
      </c>
      <c r="B26" s="112"/>
      <c r="C26" s="113">
        <v>0</v>
      </c>
      <c r="D26" s="114"/>
      <c r="E26" s="113">
        <v>0</v>
      </c>
      <c r="F26" s="114"/>
      <c r="G26" s="113">
        <v>0</v>
      </c>
      <c r="H26" s="114"/>
      <c r="I26" s="113">
        <v>0</v>
      </c>
      <c r="J26" s="115"/>
      <c r="K26" s="113">
        <f>'PL6-9'!K29</f>
        <v>382582</v>
      </c>
      <c r="L26" s="116"/>
      <c r="M26" s="113">
        <v>0</v>
      </c>
      <c r="N26" s="117"/>
      <c r="O26" s="113">
        <f>SUM(C26:M26)</f>
        <v>382582</v>
      </c>
    </row>
    <row r="27" spans="1:15" s="111" customFormat="1" ht="22" x14ac:dyDescent="0.7">
      <c r="A27" s="11" t="s">
        <v>89</v>
      </c>
      <c r="B27" s="112"/>
      <c r="C27" s="35">
        <v>0</v>
      </c>
      <c r="D27" s="79"/>
      <c r="E27" s="35">
        <v>0</v>
      </c>
      <c r="F27" s="79"/>
      <c r="G27" s="35">
        <v>0</v>
      </c>
      <c r="H27" s="79"/>
      <c r="I27" s="35">
        <v>0</v>
      </c>
      <c r="J27" s="61"/>
      <c r="K27" s="122">
        <f>SUM(K26:K26)</f>
        <v>382582</v>
      </c>
      <c r="L27" s="83"/>
      <c r="M27" s="123">
        <f>SUM(M26:M26)</f>
        <v>0</v>
      </c>
      <c r="N27" s="81"/>
      <c r="O27" s="122">
        <f>SUM(O26:O26)</f>
        <v>382582</v>
      </c>
    </row>
    <row r="28" spans="1:15" s="111" customFormat="1" ht="13.25" customHeight="1" x14ac:dyDescent="0.7">
      <c r="A28" s="11"/>
      <c r="B28" s="112"/>
      <c r="C28" s="54"/>
      <c r="D28" s="79"/>
      <c r="E28" s="54"/>
      <c r="F28" s="79"/>
      <c r="G28" s="54"/>
      <c r="H28" s="79"/>
      <c r="I28" s="54"/>
      <c r="J28" s="61"/>
      <c r="K28" s="83"/>
      <c r="L28" s="83"/>
      <c r="M28" s="118"/>
      <c r="N28" s="81"/>
      <c r="O28" s="83"/>
    </row>
    <row r="29" spans="1:15" s="111" customFormat="1" ht="22.5" thickBot="1" x14ac:dyDescent="0.75">
      <c r="A29" s="11" t="s">
        <v>199</v>
      </c>
      <c r="B29" s="112"/>
      <c r="C29" s="124">
        <f>SUM(C23,C27)</f>
        <v>3003750</v>
      </c>
      <c r="D29" s="79"/>
      <c r="E29" s="124">
        <f>SUM(E23,E27)</f>
        <v>11847802</v>
      </c>
      <c r="F29" s="79"/>
      <c r="G29" s="124">
        <f>SUM(G23,G27)</f>
        <v>73950</v>
      </c>
      <c r="H29" s="79"/>
      <c r="I29" s="124">
        <f>SUM(I23,I27)</f>
        <v>300375</v>
      </c>
      <c r="J29" s="79"/>
      <c r="K29" s="124">
        <f>SUM(K23,K27)</f>
        <v>1827382</v>
      </c>
      <c r="L29" s="79"/>
      <c r="M29" s="124">
        <f>SUM(M23,M27)</f>
        <v>1857648</v>
      </c>
      <c r="N29" s="79"/>
      <c r="O29" s="124">
        <f>SUM(O23,O27)</f>
        <v>18910907</v>
      </c>
    </row>
    <row r="30" spans="1:15" s="111" customFormat="1" ht="22" thickTop="1" x14ac:dyDescent="0.65">
      <c r="B30" s="15"/>
    </row>
  </sheetData>
  <mergeCells count="3">
    <mergeCell ref="C4:O4"/>
    <mergeCell ref="I6:K6"/>
    <mergeCell ref="C11:O11"/>
  </mergeCells>
  <pageMargins left="0.78740157480314998" right="0.53740157499999996" top="0.47244094488188998" bottom="0.511811023622047" header="0.511811023622047" footer="0.511811023622047"/>
  <pageSetup paperSize="9" scale="73" firstPageNumber="9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91"/>
  <sheetViews>
    <sheetView view="pageBreakPreview" zoomScale="55" zoomScaleNormal="100" zoomScaleSheetLayoutView="55" workbookViewId="0">
      <selection activeCell="L1" sqref="L1"/>
    </sheetView>
  </sheetViews>
  <sheetFormatPr defaultColWidth="20.8984375" defaultRowHeight="23.25" customHeight="1" x14ac:dyDescent="0.65"/>
  <cols>
    <col min="1" max="4" width="2" style="16" customWidth="1"/>
    <col min="5" max="5" width="56.69921875" style="16" customWidth="1"/>
    <col min="6" max="6" width="10" customWidth="1"/>
    <col min="7" max="7" width="14" style="7" customWidth="1"/>
    <col min="8" max="8" width="1.59765625" style="7" customWidth="1"/>
    <col min="9" max="9" width="14" style="7" customWidth="1"/>
    <col min="10" max="10" width="1.59765625" style="16" customWidth="1"/>
    <col min="11" max="11" width="14" style="16" customWidth="1"/>
    <col min="12" max="12" width="1.59765625" style="16" customWidth="1"/>
    <col min="13" max="13" width="14" style="16" customWidth="1"/>
    <col min="14" max="14" width="1.8984375" style="16" customWidth="1"/>
    <col min="15" max="16384" width="20.8984375" style="16"/>
  </cols>
  <sheetData>
    <row r="1" spans="1:13" s="6" customFormat="1" ht="23.25" customHeight="1" x14ac:dyDescent="0.7">
      <c r="A1" s="6" t="s">
        <v>125</v>
      </c>
      <c r="F1" s="164"/>
      <c r="G1" s="23"/>
      <c r="H1" s="23"/>
      <c r="I1" s="23"/>
    </row>
    <row r="2" spans="1:13" s="6" customFormat="1" ht="23.25" customHeight="1" x14ac:dyDescent="0.7">
      <c r="A2" s="6" t="s">
        <v>100</v>
      </c>
      <c r="F2" s="164"/>
      <c r="G2" s="23"/>
      <c r="H2" s="23"/>
      <c r="I2" s="23"/>
    </row>
    <row r="3" spans="1:13" s="6" customFormat="1" ht="18" customHeight="1" x14ac:dyDescent="0.7">
      <c r="F3" s="164"/>
      <c r="G3" s="23"/>
      <c r="H3" s="23"/>
      <c r="I3" s="23"/>
    </row>
    <row r="4" spans="1:13" s="6" customFormat="1" ht="23.25" customHeight="1" x14ac:dyDescent="0.7">
      <c r="F4" s="164"/>
      <c r="G4" s="205" t="s">
        <v>85</v>
      </c>
      <c r="H4" s="205"/>
      <c r="I4" s="205"/>
      <c r="K4" s="205" t="s">
        <v>86</v>
      </c>
      <c r="L4" s="205"/>
      <c r="M4" s="205"/>
    </row>
    <row r="5" spans="1:13" s="6" customFormat="1" ht="23.25" customHeight="1" x14ac:dyDescent="0.7">
      <c r="F5" s="164"/>
      <c r="G5" s="213" t="s">
        <v>97</v>
      </c>
      <c r="H5" s="213"/>
      <c r="I5" s="213"/>
      <c r="J5" s="96"/>
      <c r="K5" s="213" t="s">
        <v>97</v>
      </c>
      <c r="L5" s="213"/>
      <c r="M5" s="213"/>
    </row>
    <row r="6" spans="1:13" s="6" customFormat="1" ht="23.25" customHeight="1" x14ac:dyDescent="0.7">
      <c r="F6" s="170"/>
      <c r="G6" s="214" t="s">
        <v>194</v>
      </c>
      <c r="H6" s="214"/>
      <c r="I6" s="214"/>
      <c r="J6" s="96"/>
      <c r="K6" s="214" t="s">
        <v>194</v>
      </c>
      <c r="L6" s="214"/>
      <c r="M6" s="214"/>
    </row>
    <row r="7" spans="1:13" s="96" customFormat="1" ht="23.25" customHeight="1" x14ac:dyDescent="0.7">
      <c r="F7" s="170"/>
      <c r="G7" s="154">
        <v>2566</v>
      </c>
      <c r="I7" s="154">
        <v>2565</v>
      </c>
      <c r="K7" s="203">
        <v>2566</v>
      </c>
      <c r="M7" s="203">
        <v>2565</v>
      </c>
    </row>
    <row r="8" spans="1:13" ht="23.25" customHeight="1" x14ac:dyDescent="0.65">
      <c r="G8" s="206" t="s">
        <v>95</v>
      </c>
      <c r="H8" s="206"/>
      <c r="I8" s="206"/>
      <c r="J8" s="206"/>
      <c r="K8" s="206"/>
      <c r="L8" s="206"/>
      <c r="M8" s="206"/>
    </row>
    <row r="9" spans="1:13" ht="23.25" customHeight="1" x14ac:dyDescent="0.7">
      <c r="A9" s="40" t="s">
        <v>52</v>
      </c>
      <c r="G9" s="32"/>
      <c r="H9" s="32"/>
      <c r="I9" s="32"/>
      <c r="J9" s="31"/>
      <c r="K9" s="31"/>
      <c r="L9" s="31"/>
      <c r="M9" s="31"/>
    </row>
    <row r="10" spans="1:13" ht="23.25" customHeight="1" x14ac:dyDescent="0.65">
      <c r="A10" s="16" t="s">
        <v>91</v>
      </c>
      <c r="F10" s="170"/>
      <c r="G10" s="155">
        <f>'PL6-9'!G26</f>
        <v>790998</v>
      </c>
      <c r="H10" s="86"/>
      <c r="I10" s="60">
        <f>'PL6-9'!I31</f>
        <v>750592</v>
      </c>
      <c r="J10" s="60"/>
      <c r="K10" s="155">
        <f>'PL6-9'!K26</f>
        <v>382582</v>
      </c>
      <c r="L10" s="60"/>
      <c r="M10" s="60">
        <f>'PL6-9'!M31</f>
        <v>190214</v>
      </c>
    </row>
    <row r="11" spans="1:13" ht="23.25" customHeight="1" x14ac:dyDescent="0.65">
      <c r="A11" s="41" t="s">
        <v>123</v>
      </c>
      <c r="F11" s="170"/>
      <c r="G11" s="60"/>
      <c r="H11" s="86"/>
      <c r="I11" s="60"/>
      <c r="J11" s="60"/>
      <c r="K11" s="60"/>
      <c r="L11" s="60"/>
      <c r="M11" s="60"/>
    </row>
    <row r="12" spans="1:13" ht="23.25" customHeight="1" x14ac:dyDescent="0.65">
      <c r="A12" s="10" t="s">
        <v>103</v>
      </c>
      <c r="F12" s="170"/>
      <c r="G12" s="60">
        <f>-'PL6-9'!G25</f>
        <v>53928</v>
      </c>
      <c r="H12" s="86"/>
      <c r="I12" s="60">
        <v>150638</v>
      </c>
      <c r="J12" s="30"/>
      <c r="K12" s="60">
        <f>-'PL6-9'!K25</f>
        <v>12563</v>
      </c>
      <c r="L12" s="30"/>
      <c r="M12" s="60">
        <v>43554</v>
      </c>
    </row>
    <row r="13" spans="1:13" ht="23.25" customHeight="1" x14ac:dyDescent="0.65">
      <c r="A13" s="10" t="s">
        <v>40</v>
      </c>
      <c r="F13" s="170"/>
      <c r="G13" s="60">
        <f>-'PL6-9'!G22</f>
        <v>23896</v>
      </c>
      <c r="H13" s="86"/>
      <c r="I13" s="60">
        <v>20939</v>
      </c>
      <c r="J13" s="60"/>
      <c r="K13" s="60">
        <f>-'PL6-9'!K22</f>
        <v>8116</v>
      </c>
      <c r="L13" s="30"/>
      <c r="M13" s="60">
        <v>1538</v>
      </c>
    </row>
    <row r="14" spans="1:13" ht="23.25" customHeight="1" x14ac:dyDescent="0.65">
      <c r="A14" s="10" t="s">
        <v>53</v>
      </c>
      <c r="F14" s="170"/>
      <c r="G14" s="60">
        <v>383833</v>
      </c>
      <c r="H14" s="86"/>
      <c r="I14" s="60">
        <v>393923</v>
      </c>
      <c r="J14" s="60"/>
      <c r="K14" s="60">
        <v>181495</v>
      </c>
      <c r="L14" s="60"/>
      <c r="M14" s="60">
        <v>169700</v>
      </c>
    </row>
    <row r="15" spans="1:13" ht="23.25" customHeight="1" x14ac:dyDescent="0.65">
      <c r="A15" s="10" t="s">
        <v>162</v>
      </c>
      <c r="F15" s="170"/>
      <c r="G15" s="60">
        <v>12086</v>
      </c>
      <c r="H15" s="86"/>
      <c r="I15" s="60">
        <v>14442</v>
      </c>
      <c r="J15" s="60"/>
      <c r="K15" s="60">
        <v>9784</v>
      </c>
      <c r="L15" s="60"/>
      <c r="M15" s="60">
        <v>12512</v>
      </c>
    </row>
    <row r="16" spans="1:13" ht="23.25" customHeight="1" x14ac:dyDescent="0.65">
      <c r="A16" s="29" t="s">
        <v>76</v>
      </c>
      <c r="F16" s="170"/>
      <c r="G16" s="60">
        <v>29125</v>
      </c>
      <c r="H16" s="86"/>
      <c r="I16" s="60">
        <v>43854</v>
      </c>
      <c r="J16" s="60"/>
      <c r="K16" s="60">
        <v>22979</v>
      </c>
      <c r="L16" s="30"/>
      <c r="M16" s="60">
        <v>30578</v>
      </c>
    </row>
    <row r="17" spans="1:13" ht="23.25" customHeight="1" x14ac:dyDescent="0.65">
      <c r="A17" s="10" t="s">
        <v>183</v>
      </c>
      <c r="F17" s="170"/>
      <c r="G17" s="51">
        <v>23900</v>
      </c>
      <c r="H17" s="86"/>
      <c r="I17" s="60">
        <v>2</v>
      </c>
      <c r="J17" s="30"/>
      <c r="K17" s="60">
        <v>0</v>
      </c>
      <c r="L17" s="30"/>
      <c r="M17" s="60">
        <v>0</v>
      </c>
    </row>
    <row r="18" spans="1:13" ht="23.25" customHeight="1" x14ac:dyDescent="0.65">
      <c r="A18" s="10" t="s">
        <v>169</v>
      </c>
      <c r="F18" s="170"/>
      <c r="G18" s="51">
        <v>24769</v>
      </c>
      <c r="H18" s="86"/>
      <c r="I18" s="60">
        <v>-991</v>
      </c>
      <c r="J18" s="60"/>
      <c r="K18" s="51">
        <v>-1920</v>
      </c>
      <c r="L18" s="30"/>
      <c r="M18" s="60">
        <v>7205</v>
      </c>
    </row>
    <row r="19" spans="1:13" ht="23.25" customHeight="1" x14ac:dyDescent="0.65">
      <c r="A19" s="29" t="s">
        <v>130</v>
      </c>
      <c r="F19" s="170"/>
      <c r="G19" s="51">
        <v>52372</v>
      </c>
      <c r="H19" s="60"/>
      <c r="I19" s="60">
        <v>-9021</v>
      </c>
      <c r="J19" s="60"/>
      <c r="K19" s="51">
        <v>0</v>
      </c>
      <c r="L19" s="33"/>
      <c r="M19" s="60">
        <v>0</v>
      </c>
    </row>
    <row r="20" spans="1:13" ht="23.25" customHeight="1" x14ac:dyDescent="0.65">
      <c r="A20" s="10" t="s">
        <v>158</v>
      </c>
      <c r="F20" s="170"/>
      <c r="G20" s="51">
        <v>-38697</v>
      </c>
      <c r="H20" s="86"/>
      <c r="I20" s="60">
        <v>-84538</v>
      </c>
      <c r="J20" s="30"/>
      <c r="K20" s="51">
        <v>0</v>
      </c>
      <c r="L20" s="87"/>
      <c r="M20" s="60">
        <v>0</v>
      </c>
    </row>
    <row r="21" spans="1:13" ht="23.25" customHeight="1" x14ac:dyDescent="0.65">
      <c r="A21" s="10" t="s">
        <v>207</v>
      </c>
      <c r="F21" s="170"/>
      <c r="G21" s="51">
        <v>-429</v>
      </c>
      <c r="H21" s="86"/>
      <c r="I21" s="60">
        <v>-780</v>
      </c>
      <c r="J21" s="30"/>
      <c r="K21" s="51">
        <v>0</v>
      </c>
      <c r="L21" s="30"/>
      <c r="M21" s="60">
        <v>0</v>
      </c>
    </row>
    <row r="22" spans="1:13" ht="23.25" customHeight="1" x14ac:dyDescent="0.65">
      <c r="A22" s="10" t="s">
        <v>192</v>
      </c>
      <c r="F22" s="170"/>
      <c r="G22" s="159">
        <v>-9397</v>
      </c>
      <c r="H22" s="86"/>
      <c r="I22" s="60">
        <v>29389</v>
      </c>
      <c r="J22" s="30"/>
      <c r="K22" s="159">
        <v>3206</v>
      </c>
      <c r="L22" s="30"/>
      <c r="M22" s="60">
        <v>5671</v>
      </c>
    </row>
    <row r="23" spans="1:13" ht="23.25" customHeight="1" x14ac:dyDescent="0.65">
      <c r="A23" s="10" t="s">
        <v>210</v>
      </c>
      <c r="F23" s="170"/>
      <c r="G23" s="159">
        <v>-9679</v>
      </c>
      <c r="H23" s="86"/>
      <c r="I23" s="60">
        <v>0</v>
      </c>
      <c r="J23" s="30"/>
      <c r="K23" s="159">
        <v>-7364</v>
      </c>
      <c r="L23" s="30"/>
      <c r="M23" s="60">
        <v>0</v>
      </c>
    </row>
    <row r="24" spans="1:13" ht="22.75" customHeight="1" x14ac:dyDescent="0.65">
      <c r="A24" s="10" t="s">
        <v>208</v>
      </c>
      <c r="F24" s="170"/>
      <c r="G24" s="51">
        <v>0</v>
      </c>
      <c r="H24" s="86"/>
      <c r="I24" s="159">
        <v>-16</v>
      </c>
      <c r="J24" s="30"/>
      <c r="K24" s="51">
        <v>0</v>
      </c>
      <c r="L24" s="30"/>
      <c r="M24" s="159">
        <v>-16</v>
      </c>
    </row>
    <row r="25" spans="1:13" ht="23.25" customHeight="1" x14ac:dyDescent="0.65">
      <c r="A25" s="10" t="s">
        <v>209</v>
      </c>
      <c r="F25" s="170"/>
      <c r="G25" s="51">
        <v>-2787</v>
      </c>
      <c r="H25" s="86"/>
      <c r="I25" s="159">
        <v>-8547</v>
      </c>
      <c r="J25" s="30"/>
      <c r="K25" s="51">
        <v>-58</v>
      </c>
      <c r="L25" s="30"/>
      <c r="M25" s="159">
        <v>-5229</v>
      </c>
    </row>
    <row r="26" spans="1:13" ht="23.25" customHeight="1" x14ac:dyDescent="0.65">
      <c r="A26" s="10" t="s">
        <v>191</v>
      </c>
      <c r="F26" s="170"/>
      <c r="G26" s="51">
        <v>499</v>
      </c>
      <c r="H26" s="86"/>
      <c r="I26" s="187">
        <v>0</v>
      </c>
      <c r="J26" s="30"/>
      <c r="K26" s="51">
        <v>0</v>
      </c>
      <c r="L26" s="30"/>
      <c r="M26" s="159">
        <v>0</v>
      </c>
    </row>
    <row r="27" spans="1:13" ht="23.25" customHeight="1" x14ac:dyDescent="0.65">
      <c r="A27" s="10" t="s">
        <v>75</v>
      </c>
      <c r="F27" s="170"/>
      <c r="G27" s="51">
        <v>-300002</v>
      </c>
      <c r="H27" s="86"/>
      <c r="I27" s="159">
        <v>0</v>
      </c>
      <c r="J27" s="60"/>
      <c r="K27" s="51">
        <v>-300002</v>
      </c>
      <c r="L27" s="30"/>
      <c r="M27" s="159">
        <v>0</v>
      </c>
    </row>
    <row r="28" spans="1:13" ht="23.25" customHeight="1" x14ac:dyDescent="0.65">
      <c r="A28" s="29" t="s">
        <v>132</v>
      </c>
      <c r="F28" s="170"/>
      <c r="G28" s="51">
        <v>-3971</v>
      </c>
      <c r="H28" s="86"/>
      <c r="I28" s="159">
        <v>-3826</v>
      </c>
      <c r="J28" s="60"/>
      <c r="K28" s="51">
        <v>-4624</v>
      </c>
      <c r="L28" s="30"/>
      <c r="M28" s="159">
        <v>-3886</v>
      </c>
    </row>
    <row r="29" spans="1:13" ht="23.25" customHeight="1" x14ac:dyDescent="0.7">
      <c r="A29" s="42"/>
      <c r="G29" s="88">
        <f>SUM(G10:G28)</f>
        <v>1030444</v>
      </c>
      <c r="H29" s="86"/>
      <c r="I29" s="88">
        <f>SUM(I10:I28)</f>
        <v>1296060</v>
      </c>
      <c r="J29" s="30"/>
      <c r="K29" s="89">
        <f>SUM(K10:K28)</f>
        <v>306757</v>
      </c>
      <c r="L29" s="30"/>
      <c r="M29" s="89">
        <f>SUM(M10:M28)</f>
        <v>451841</v>
      </c>
    </row>
    <row r="30" spans="1:13" s="6" customFormat="1" ht="23.25" customHeight="1" x14ac:dyDescent="0.7">
      <c r="A30" s="6" t="str">
        <f>A1</f>
        <v>บริษัท โอสถสภา จำกัด (มหาชน) และบริษัทย่อย</v>
      </c>
      <c r="F30"/>
      <c r="G30" s="90"/>
      <c r="H30" s="90"/>
      <c r="I30" s="90"/>
      <c r="J30" s="57"/>
      <c r="K30" s="57"/>
      <c r="L30" s="57"/>
      <c r="M30" s="57"/>
    </row>
    <row r="31" spans="1:13" s="6" customFormat="1" ht="23.25" customHeight="1" x14ac:dyDescent="0.7">
      <c r="A31" s="6" t="str">
        <f>A2</f>
        <v>งบกระแสเงินสด (ไม่ได้ตรวจสอบ)</v>
      </c>
      <c r="F31"/>
      <c r="G31" s="90"/>
      <c r="H31" s="90"/>
      <c r="I31" s="90"/>
      <c r="J31" s="57"/>
      <c r="K31" s="57"/>
      <c r="L31" s="57"/>
      <c r="M31" s="57"/>
    </row>
    <row r="32" spans="1:13" s="6" customFormat="1" ht="9.65" customHeight="1" x14ac:dyDescent="0.7">
      <c r="F32"/>
      <c r="G32" s="23"/>
      <c r="H32" s="23"/>
      <c r="I32" s="23"/>
    </row>
    <row r="33" spans="1:13" s="6" customFormat="1" ht="23.25" customHeight="1" x14ac:dyDescent="0.7">
      <c r="F33" s="164"/>
      <c r="G33" s="205" t="s">
        <v>85</v>
      </c>
      <c r="H33" s="205"/>
      <c r="I33" s="205"/>
      <c r="K33" s="205" t="s">
        <v>86</v>
      </c>
      <c r="L33" s="205"/>
      <c r="M33" s="205"/>
    </row>
    <row r="34" spans="1:13" s="6" customFormat="1" ht="23.25" customHeight="1" x14ac:dyDescent="0.7">
      <c r="F34" s="164"/>
      <c r="G34" s="213" t="s">
        <v>97</v>
      </c>
      <c r="H34" s="213"/>
      <c r="I34" s="213"/>
      <c r="J34" s="96"/>
      <c r="K34" s="213" t="s">
        <v>97</v>
      </c>
      <c r="L34" s="213"/>
      <c r="M34" s="213"/>
    </row>
    <row r="35" spans="1:13" s="6" customFormat="1" ht="23.25" customHeight="1" x14ac:dyDescent="0.7">
      <c r="F35" s="164"/>
      <c r="G35" s="214" t="s">
        <v>194</v>
      </c>
      <c r="H35" s="214"/>
      <c r="I35" s="214"/>
      <c r="J35" s="96"/>
      <c r="K35" s="214" t="s">
        <v>194</v>
      </c>
      <c r="L35" s="214"/>
      <c r="M35" s="214"/>
    </row>
    <row r="36" spans="1:13" s="96" customFormat="1" ht="23.25" customHeight="1" x14ac:dyDescent="0.7">
      <c r="F36" s="170" t="s">
        <v>21</v>
      </c>
      <c r="G36" s="203">
        <v>2566</v>
      </c>
      <c r="I36" s="203">
        <v>2565</v>
      </c>
      <c r="K36" s="203">
        <v>2566</v>
      </c>
      <c r="M36" s="203">
        <v>2565</v>
      </c>
    </row>
    <row r="37" spans="1:13" ht="23.25" customHeight="1" x14ac:dyDescent="0.7">
      <c r="F37" s="164"/>
      <c r="G37" s="206" t="s">
        <v>95</v>
      </c>
      <c r="H37" s="206"/>
      <c r="I37" s="206"/>
      <c r="J37" s="206"/>
      <c r="K37" s="206"/>
      <c r="L37" s="206"/>
      <c r="M37" s="206"/>
    </row>
    <row r="38" spans="1:13" ht="21.5" x14ac:dyDescent="0.65">
      <c r="A38" s="41" t="s">
        <v>54</v>
      </c>
      <c r="F38" s="170"/>
      <c r="G38" s="86"/>
      <c r="H38" s="86"/>
      <c r="I38" s="86"/>
      <c r="J38" s="30"/>
      <c r="K38" s="60"/>
      <c r="L38" s="30"/>
      <c r="M38" s="60"/>
    </row>
    <row r="39" spans="1:13" ht="23.25" customHeight="1" x14ac:dyDescent="0.65">
      <c r="A39" s="10" t="s">
        <v>114</v>
      </c>
      <c r="F39" s="170"/>
      <c r="G39" s="58">
        <v>-174391</v>
      </c>
      <c r="H39" s="60"/>
      <c r="I39" s="60">
        <v>-547468</v>
      </c>
      <c r="J39" s="30"/>
      <c r="K39" s="51">
        <v>289648</v>
      </c>
      <c r="L39" s="30"/>
      <c r="M39" s="60">
        <v>56056</v>
      </c>
    </row>
    <row r="40" spans="1:13" ht="23.25" customHeight="1" x14ac:dyDescent="0.65">
      <c r="A40" s="10" t="s">
        <v>134</v>
      </c>
      <c r="F40" s="170"/>
      <c r="G40" s="51">
        <v>-93482</v>
      </c>
      <c r="H40" s="60"/>
      <c r="I40" s="60">
        <v>55492</v>
      </c>
      <c r="J40" s="30"/>
      <c r="K40" s="51">
        <v>-34341</v>
      </c>
      <c r="L40" s="30"/>
      <c r="M40" s="60">
        <v>8567</v>
      </c>
    </row>
    <row r="41" spans="1:13" ht="23.25" customHeight="1" x14ac:dyDescent="0.65">
      <c r="A41" s="10" t="s">
        <v>55</v>
      </c>
      <c r="F41" s="170"/>
      <c r="G41" s="51">
        <v>-149045</v>
      </c>
      <c r="H41" s="60"/>
      <c r="I41" s="60">
        <v>-37955</v>
      </c>
      <c r="J41" s="30"/>
      <c r="K41" s="51">
        <v>-175040</v>
      </c>
      <c r="L41" s="30"/>
      <c r="M41" s="60">
        <v>48883</v>
      </c>
    </row>
    <row r="42" spans="1:13" ht="23.25" customHeight="1" x14ac:dyDescent="0.65">
      <c r="A42" s="10" t="s">
        <v>56</v>
      </c>
      <c r="F42" s="170"/>
      <c r="G42" s="51">
        <v>96</v>
      </c>
      <c r="H42" s="60"/>
      <c r="I42" s="60">
        <v>-354</v>
      </c>
      <c r="J42" s="30"/>
      <c r="K42" s="51">
        <v>1028</v>
      </c>
      <c r="L42" s="30"/>
      <c r="M42" s="60">
        <v>0</v>
      </c>
    </row>
    <row r="43" spans="1:13" ht="23.25" customHeight="1" x14ac:dyDescent="0.65">
      <c r="A43" s="10" t="s">
        <v>57</v>
      </c>
      <c r="F43" s="170"/>
      <c r="G43" s="51">
        <v>-4214</v>
      </c>
      <c r="H43" s="60"/>
      <c r="I43" s="60">
        <v>2006</v>
      </c>
      <c r="J43" s="30"/>
      <c r="K43" s="51">
        <v>0</v>
      </c>
      <c r="L43" s="30"/>
      <c r="M43" s="60">
        <v>0</v>
      </c>
    </row>
    <row r="44" spans="1:13" ht="23.25" customHeight="1" x14ac:dyDescent="0.65">
      <c r="A44" s="10" t="s">
        <v>115</v>
      </c>
      <c r="F44" s="170"/>
      <c r="G44" s="51">
        <v>-428455</v>
      </c>
      <c r="H44" s="60"/>
      <c r="I44" s="60">
        <v>363629</v>
      </c>
      <c r="J44" s="30"/>
      <c r="K44" s="51">
        <v>2746</v>
      </c>
      <c r="L44" s="30"/>
      <c r="M44" s="60">
        <v>211535</v>
      </c>
    </row>
    <row r="45" spans="1:13" ht="23.25" customHeight="1" x14ac:dyDescent="0.65">
      <c r="A45" s="10" t="s">
        <v>136</v>
      </c>
      <c r="F45" s="170"/>
      <c r="G45" s="51">
        <v>36939</v>
      </c>
      <c r="H45" s="60"/>
      <c r="I45" s="60">
        <v>783805</v>
      </c>
      <c r="J45" s="30"/>
      <c r="K45" s="51">
        <v>-208786</v>
      </c>
      <c r="L45" s="30"/>
      <c r="M45" s="60">
        <v>-22586</v>
      </c>
    </row>
    <row r="46" spans="1:13" ht="23.25" customHeight="1" x14ac:dyDescent="0.65">
      <c r="A46" s="10" t="s">
        <v>58</v>
      </c>
      <c r="F46" s="170"/>
      <c r="G46" s="51">
        <v>323</v>
      </c>
      <c r="H46" s="60"/>
      <c r="I46" s="60">
        <v>791</v>
      </c>
      <c r="J46" s="30"/>
      <c r="K46" s="51">
        <v>323</v>
      </c>
      <c r="L46" s="30"/>
      <c r="M46" s="60">
        <v>-338</v>
      </c>
    </row>
    <row r="47" spans="1:13" s="6" customFormat="1" ht="23.25" customHeight="1" x14ac:dyDescent="0.7">
      <c r="A47" s="10" t="s">
        <v>93</v>
      </c>
      <c r="B47" s="12"/>
      <c r="C47" s="12"/>
      <c r="D47" s="12"/>
      <c r="F47" s="170"/>
      <c r="G47" s="51">
        <v>-28679</v>
      </c>
      <c r="H47" s="90"/>
      <c r="I47" s="60">
        <v>-37715</v>
      </c>
      <c r="J47" s="30"/>
      <c r="K47" s="51">
        <v>-20153</v>
      </c>
      <c r="L47" s="30"/>
      <c r="M47" s="60">
        <v>-24697</v>
      </c>
    </row>
    <row r="48" spans="1:13" s="6" customFormat="1" ht="23.25" customHeight="1" x14ac:dyDescent="0.7">
      <c r="A48" s="43" t="s">
        <v>106</v>
      </c>
      <c r="B48" s="12"/>
      <c r="C48" s="12"/>
      <c r="D48" s="12"/>
      <c r="F48" s="170"/>
      <c r="G48" s="34">
        <f>G29+SUM(G39:G47)</f>
        <v>189536</v>
      </c>
      <c r="H48" s="76"/>
      <c r="I48" s="34">
        <f>I29+SUM(I39:I47)</f>
        <v>1878291</v>
      </c>
      <c r="J48" s="76"/>
      <c r="K48" s="34">
        <f>K29+SUM(K39:K47)</f>
        <v>162182</v>
      </c>
      <c r="L48" s="54"/>
      <c r="M48" s="34">
        <f>M29+SUM(M39:M47)</f>
        <v>729261</v>
      </c>
    </row>
    <row r="49" spans="1:15" s="6" customFormat="1" ht="23.25" customHeight="1" x14ac:dyDescent="0.7">
      <c r="A49" s="10" t="s">
        <v>107</v>
      </c>
      <c r="B49" s="12"/>
      <c r="C49" s="12"/>
      <c r="D49" s="12"/>
      <c r="F49" s="170"/>
      <c r="G49" s="51">
        <v>-39342</v>
      </c>
      <c r="H49" s="60"/>
      <c r="I49" s="60">
        <v>-35879</v>
      </c>
      <c r="J49" s="30"/>
      <c r="K49" s="51">
        <v>-21623</v>
      </c>
      <c r="L49" s="30"/>
      <c r="M49" s="60">
        <v>-17962</v>
      </c>
    </row>
    <row r="50" spans="1:15" s="6" customFormat="1" ht="23.25" customHeight="1" x14ac:dyDescent="0.7">
      <c r="A50" s="43" t="s">
        <v>108</v>
      </c>
      <c r="B50" s="12"/>
      <c r="C50" s="12"/>
      <c r="D50" s="12"/>
      <c r="F50" s="170"/>
      <c r="G50" s="35">
        <f>SUM(G48:G49)</f>
        <v>150194</v>
      </c>
      <c r="H50" s="76"/>
      <c r="I50" s="35">
        <f>SUM(I48:I49)</f>
        <v>1842412</v>
      </c>
      <c r="J50" s="76"/>
      <c r="K50" s="35">
        <f>SUM(K48:K49)</f>
        <v>140559</v>
      </c>
      <c r="L50" s="54"/>
      <c r="M50" s="35">
        <f>SUM(M48:M49)</f>
        <v>711299</v>
      </c>
    </row>
    <row r="51" spans="1:15" s="6" customFormat="1" ht="11" customHeight="1" x14ac:dyDescent="0.7">
      <c r="A51" s="43"/>
      <c r="B51" s="12"/>
      <c r="C51" s="12"/>
      <c r="D51" s="12"/>
      <c r="F51" s="164"/>
      <c r="G51" s="91"/>
      <c r="H51" s="58"/>
      <c r="I51" s="91"/>
      <c r="J51" s="57"/>
      <c r="K51" s="91"/>
      <c r="L51" s="59"/>
      <c r="M51" s="91"/>
    </row>
    <row r="52" spans="1:15" ht="23.25" customHeight="1" x14ac:dyDescent="0.7">
      <c r="A52" s="40" t="s">
        <v>59</v>
      </c>
      <c r="F52" s="164"/>
      <c r="G52" s="92"/>
      <c r="H52" s="92"/>
      <c r="I52" s="92"/>
      <c r="J52" s="92"/>
      <c r="K52" s="92"/>
      <c r="L52" s="92"/>
      <c r="M52" s="92"/>
    </row>
    <row r="53" spans="1:15" ht="23.25" customHeight="1" x14ac:dyDescent="0.65">
      <c r="A53" s="10" t="s">
        <v>186</v>
      </c>
      <c r="F53" s="170">
        <v>5</v>
      </c>
      <c r="G53" s="58">
        <v>0</v>
      </c>
      <c r="H53" s="58"/>
      <c r="I53" s="58">
        <v>-13750</v>
      </c>
      <c r="J53" s="58"/>
      <c r="K53" s="58">
        <v>0</v>
      </c>
      <c r="L53" s="58"/>
      <c r="M53" s="58">
        <v>0</v>
      </c>
    </row>
    <row r="54" spans="1:15" s="139" customFormat="1" ht="23.25" customHeight="1" x14ac:dyDescent="0.65">
      <c r="A54" s="10" t="s">
        <v>166</v>
      </c>
      <c r="F54" s="170">
        <v>6</v>
      </c>
      <c r="G54" s="58">
        <v>-1620</v>
      </c>
      <c r="H54" s="58"/>
      <c r="I54" s="60">
        <v>-1620</v>
      </c>
      <c r="J54" s="30"/>
      <c r="K54" s="51">
        <v>0</v>
      </c>
      <c r="L54" s="30"/>
      <c r="M54" s="60">
        <v>0</v>
      </c>
    </row>
    <row r="55" spans="1:15" ht="23.25" customHeight="1" x14ac:dyDescent="0.65">
      <c r="A55" s="10" t="s">
        <v>78</v>
      </c>
      <c r="F55" s="170"/>
      <c r="G55" s="58">
        <v>3142</v>
      </c>
      <c r="H55" s="51"/>
      <c r="I55" s="60">
        <v>8302</v>
      </c>
      <c r="J55" s="30"/>
      <c r="K55" s="51">
        <v>150</v>
      </c>
      <c r="L55" s="30"/>
      <c r="M55" s="60">
        <v>5118</v>
      </c>
    </row>
    <row r="56" spans="1:15" ht="23.25" customHeight="1" x14ac:dyDescent="0.65">
      <c r="A56" s="10" t="s">
        <v>109</v>
      </c>
      <c r="F56" s="170"/>
      <c r="G56" s="51">
        <v>-301654</v>
      </c>
      <c r="H56" s="51"/>
      <c r="I56" s="60">
        <v>-422684</v>
      </c>
      <c r="J56" s="30"/>
      <c r="K56" s="51">
        <v>-214220</v>
      </c>
      <c r="L56" s="30"/>
      <c r="M56" s="60">
        <v>-383776</v>
      </c>
    </row>
    <row r="57" spans="1:15" ht="23.25" customHeight="1" x14ac:dyDescent="0.65">
      <c r="A57" s="10" t="s">
        <v>189</v>
      </c>
      <c r="F57" s="170"/>
      <c r="G57" s="51">
        <v>-6512</v>
      </c>
      <c r="H57" s="51"/>
      <c r="I57" s="60">
        <v>-24957</v>
      </c>
      <c r="J57" s="30"/>
      <c r="K57" s="51">
        <v>-4852</v>
      </c>
      <c r="L57" s="30"/>
      <c r="M57" s="60">
        <v>-22058</v>
      </c>
    </row>
    <row r="58" spans="1:15" ht="23.25" customHeight="1" x14ac:dyDescent="0.65">
      <c r="A58" s="10" t="s">
        <v>187</v>
      </c>
      <c r="F58" s="170"/>
      <c r="G58" s="51">
        <v>0</v>
      </c>
      <c r="H58" s="51"/>
      <c r="I58" s="60">
        <v>4074</v>
      </c>
      <c r="J58" s="30"/>
      <c r="K58" s="51">
        <v>0</v>
      </c>
      <c r="L58" s="30"/>
      <c r="M58" s="60">
        <v>4074</v>
      </c>
    </row>
    <row r="59" spans="1:15" ht="23.25" customHeight="1" x14ac:dyDescent="0.65">
      <c r="A59" s="10" t="s">
        <v>184</v>
      </c>
      <c r="F59" s="170"/>
      <c r="G59" s="58">
        <v>0</v>
      </c>
      <c r="H59" s="51"/>
      <c r="I59" s="60">
        <v>0</v>
      </c>
      <c r="J59" s="30"/>
      <c r="K59" s="51">
        <v>-996719</v>
      </c>
      <c r="L59" s="30"/>
      <c r="M59" s="60">
        <v>-952251</v>
      </c>
    </row>
    <row r="60" spans="1:15" s="6" customFormat="1" ht="23.25" customHeight="1" x14ac:dyDescent="0.7">
      <c r="A60" s="10" t="s">
        <v>157</v>
      </c>
      <c r="B60" s="16"/>
      <c r="C60" s="12"/>
      <c r="D60" s="12"/>
      <c r="E60" s="12"/>
      <c r="F60" s="170"/>
      <c r="G60" s="51">
        <v>0</v>
      </c>
      <c r="H60" s="90"/>
      <c r="I60" s="60">
        <v>0</v>
      </c>
      <c r="J60" s="30"/>
      <c r="K60" s="51">
        <v>762592</v>
      </c>
      <c r="L60" s="30"/>
      <c r="M60" s="60">
        <v>1216852</v>
      </c>
      <c r="O60" s="51"/>
    </row>
    <row r="61" spans="1:15" ht="23.25" customHeight="1" x14ac:dyDescent="0.65">
      <c r="A61" s="10" t="s">
        <v>131</v>
      </c>
      <c r="F61" s="170"/>
      <c r="G61" s="51">
        <v>300002</v>
      </c>
      <c r="H61" s="92"/>
      <c r="I61" s="60">
        <v>0</v>
      </c>
      <c r="J61" s="30"/>
      <c r="K61" s="51">
        <v>585549</v>
      </c>
      <c r="L61" s="30"/>
      <c r="M61" s="60">
        <v>0</v>
      </c>
    </row>
    <row r="62" spans="1:15" ht="23.25" customHeight="1" x14ac:dyDescent="0.65">
      <c r="A62" s="10" t="s">
        <v>163</v>
      </c>
      <c r="F62" s="170"/>
      <c r="G62" s="51">
        <v>3215</v>
      </c>
      <c r="H62" s="60"/>
      <c r="I62" s="60">
        <v>2319</v>
      </c>
      <c r="J62" s="30"/>
      <c r="K62" s="51">
        <v>3323</v>
      </c>
      <c r="L62" s="30"/>
      <c r="M62" s="60">
        <v>2218</v>
      </c>
    </row>
    <row r="63" spans="1:15" ht="23.25" customHeight="1" x14ac:dyDescent="0.7">
      <c r="A63" s="43" t="s">
        <v>170</v>
      </c>
      <c r="F63" s="170"/>
      <c r="G63" s="35">
        <f>SUM(G53:G62)</f>
        <v>-3427</v>
      </c>
      <c r="H63" s="76"/>
      <c r="I63" s="35">
        <f>SUM(I53:I62)</f>
        <v>-448316</v>
      </c>
      <c r="J63" s="76"/>
      <c r="K63" s="35">
        <f>SUM(K53:K62)</f>
        <v>135823</v>
      </c>
      <c r="L63" s="76"/>
      <c r="M63" s="35">
        <f>SUM(M53:M62)</f>
        <v>-129823</v>
      </c>
    </row>
    <row r="64" spans="1:15" s="6" customFormat="1" ht="23.25" customHeight="1" x14ac:dyDescent="0.7">
      <c r="A64" s="6" t="str">
        <f>A1</f>
        <v>บริษัท โอสถสภา จำกัด (มหาชน) และบริษัทย่อย</v>
      </c>
      <c r="F64" s="166"/>
      <c r="G64" s="23"/>
      <c r="H64" s="23"/>
      <c r="I64" s="23"/>
      <c r="K64" s="24"/>
      <c r="M64" s="24"/>
    </row>
    <row r="65" spans="1:13" s="6" customFormat="1" ht="23.25" customHeight="1" x14ac:dyDescent="0.7">
      <c r="A65" s="6" t="str">
        <f>A2</f>
        <v>งบกระแสเงินสด (ไม่ได้ตรวจสอบ)</v>
      </c>
      <c r="F65"/>
      <c r="G65" s="23"/>
      <c r="H65" s="23"/>
      <c r="I65" s="23"/>
    </row>
    <row r="66" spans="1:13" s="6" customFormat="1" ht="18" customHeight="1" x14ac:dyDescent="0.7">
      <c r="F66"/>
      <c r="G66" s="23"/>
      <c r="H66" s="23"/>
      <c r="I66" s="23"/>
    </row>
    <row r="67" spans="1:13" s="6" customFormat="1" ht="23.25" customHeight="1" x14ac:dyDescent="0.7">
      <c r="F67"/>
      <c r="G67" s="205" t="s">
        <v>85</v>
      </c>
      <c r="H67" s="205"/>
      <c r="I67" s="205"/>
      <c r="K67" s="205" t="s">
        <v>86</v>
      </c>
      <c r="L67" s="205"/>
      <c r="M67" s="205"/>
    </row>
    <row r="68" spans="1:13" s="6" customFormat="1" ht="23.25" customHeight="1" x14ac:dyDescent="0.7">
      <c r="F68" s="164"/>
      <c r="G68" s="213" t="s">
        <v>97</v>
      </c>
      <c r="H68" s="213"/>
      <c r="I68" s="213"/>
      <c r="J68" s="96"/>
      <c r="K68" s="213" t="s">
        <v>97</v>
      </c>
      <c r="L68" s="213"/>
      <c r="M68" s="213"/>
    </row>
    <row r="69" spans="1:13" s="6" customFormat="1" ht="23.25" customHeight="1" x14ac:dyDescent="0.7">
      <c r="F69" s="164"/>
      <c r="G69" s="214" t="s">
        <v>194</v>
      </c>
      <c r="H69" s="214"/>
      <c r="I69" s="214"/>
      <c r="J69" s="96"/>
      <c r="K69" s="214" t="s">
        <v>194</v>
      </c>
      <c r="L69" s="214"/>
      <c r="M69" s="214"/>
    </row>
    <row r="70" spans="1:13" s="96" customFormat="1" ht="23.25" customHeight="1" x14ac:dyDescent="0.7">
      <c r="F70" s="170"/>
      <c r="G70" s="203">
        <v>2566</v>
      </c>
      <c r="I70" s="203">
        <v>2565</v>
      </c>
      <c r="K70" s="203">
        <v>2566</v>
      </c>
      <c r="M70" s="203">
        <v>2565</v>
      </c>
    </row>
    <row r="71" spans="1:13" ht="23.25" customHeight="1" x14ac:dyDescent="0.7">
      <c r="F71" s="164"/>
      <c r="G71" s="206" t="s">
        <v>95</v>
      </c>
      <c r="H71" s="206"/>
      <c r="I71" s="206"/>
      <c r="J71" s="206"/>
      <c r="K71" s="206"/>
      <c r="L71" s="206"/>
      <c r="M71" s="206"/>
    </row>
    <row r="72" spans="1:13" ht="23.25" customHeight="1" x14ac:dyDescent="0.7">
      <c r="A72" s="40" t="s">
        <v>60</v>
      </c>
      <c r="F72" s="164"/>
      <c r="G72" s="30"/>
      <c r="H72" s="86"/>
      <c r="I72" s="30"/>
      <c r="J72" s="30"/>
      <c r="K72" s="30"/>
      <c r="L72" s="30"/>
      <c r="M72" s="30"/>
    </row>
    <row r="73" spans="1:13" ht="23.25" customHeight="1" x14ac:dyDescent="0.65">
      <c r="A73" s="10" t="s">
        <v>188</v>
      </c>
      <c r="F73" s="170"/>
      <c r="G73" s="58">
        <v>53755</v>
      </c>
      <c r="H73" s="86"/>
      <c r="I73" s="60">
        <v>2535</v>
      </c>
      <c r="J73" s="30"/>
      <c r="K73" s="51">
        <v>100000</v>
      </c>
      <c r="L73" s="30"/>
      <c r="M73" s="60">
        <v>0</v>
      </c>
    </row>
    <row r="74" spans="1:13" ht="23.25" customHeight="1" x14ac:dyDescent="0.65">
      <c r="A74" s="10" t="s">
        <v>77</v>
      </c>
      <c r="F74" s="170"/>
      <c r="G74" s="58">
        <v>0</v>
      </c>
      <c r="H74" s="86"/>
      <c r="I74" s="60">
        <v>0</v>
      </c>
      <c r="J74" s="30"/>
      <c r="K74" s="51">
        <v>2832866</v>
      </c>
      <c r="L74" s="30"/>
      <c r="M74" s="60">
        <v>3697020</v>
      </c>
    </row>
    <row r="75" spans="1:13" ht="23.25" customHeight="1" x14ac:dyDescent="0.65">
      <c r="A75" s="10" t="s">
        <v>111</v>
      </c>
      <c r="F75" s="170"/>
      <c r="G75" s="58">
        <v>0</v>
      </c>
      <c r="H75" s="86"/>
      <c r="I75" s="60">
        <v>0</v>
      </c>
      <c r="J75" s="30"/>
      <c r="K75" s="51">
        <v>-3067295</v>
      </c>
      <c r="L75" s="30"/>
      <c r="M75" s="60">
        <v>-3190663</v>
      </c>
    </row>
    <row r="76" spans="1:13" ht="23.25" customHeight="1" x14ac:dyDescent="0.65">
      <c r="A76" s="10" t="s">
        <v>151</v>
      </c>
      <c r="B76" s="77"/>
      <c r="F76" s="170"/>
      <c r="G76" s="58">
        <v>-40254</v>
      </c>
      <c r="H76" s="86"/>
      <c r="I76" s="60">
        <v>-43683</v>
      </c>
      <c r="J76" s="30"/>
      <c r="K76" s="51">
        <v>-15766</v>
      </c>
      <c r="L76" s="30"/>
      <c r="M76" s="60">
        <v>-10228</v>
      </c>
    </row>
    <row r="77" spans="1:13" ht="23.25" customHeight="1" x14ac:dyDescent="0.65">
      <c r="A77" s="10" t="s">
        <v>110</v>
      </c>
      <c r="F77" s="170"/>
      <c r="G77" s="58">
        <v>-23</v>
      </c>
      <c r="H77" s="86"/>
      <c r="I77" s="60">
        <v>-15</v>
      </c>
      <c r="J77" s="30"/>
      <c r="K77" s="51">
        <v>-23</v>
      </c>
      <c r="L77" s="30"/>
      <c r="M77" s="60">
        <v>-15</v>
      </c>
    </row>
    <row r="78" spans="1:13" ht="23.25" customHeight="1" x14ac:dyDescent="0.65">
      <c r="A78" s="10" t="s">
        <v>164</v>
      </c>
      <c r="F78" s="170"/>
      <c r="G78" s="58">
        <v>-23797</v>
      </c>
      <c r="H78" s="86"/>
      <c r="I78" s="60">
        <v>-20466</v>
      </c>
      <c r="J78" s="30"/>
      <c r="K78" s="51">
        <v>-7623</v>
      </c>
      <c r="L78" s="30"/>
      <c r="M78" s="60">
        <v>-1646</v>
      </c>
    </row>
    <row r="79" spans="1:13" ht="23.25" customHeight="1" x14ac:dyDescent="0.7">
      <c r="A79" s="43" t="s">
        <v>206</v>
      </c>
      <c r="F79" s="170"/>
      <c r="G79" s="35">
        <f>SUM(G73:G78)</f>
        <v>-10319</v>
      </c>
      <c r="H79" s="76"/>
      <c r="I79" s="35">
        <f>SUM(I73:I78)</f>
        <v>-61629</v>
      </c>
      <c r="J79" s="76"/>
      <c r="K79" s="35">
        <f>SUM(K73:K78)</f>
        <v>-157841</v>
      </c>
      <c r="L79" s="76"/>
      <c r="M79" s="35">
        <f>SUM(M73:M78)</f>
        <v>494468</v>
      </c>
    </row>
    <row r="80" spans="1:13" ht="23.25" customHeight="1" x14ac:dyDescent="0.65">
      <c r="F80" s="170"/>
      <c r="G80" s="93"/>
      <c r="H80" s="86"/>
      <c r="I80" s="93"/>
      <c r="J80" s="30"/>
      <c r="K80" s="93"/>
      <c r="L80" s="86"/>
      <c r="M80" s="93"/>
    </row>
    <row r="81" spans="1:13" ht="23.25" customHeight="1" x14ac:dyDescent="0.7">
      <c r="A81" s="43" t="s">
        <v>205</v>
      </c>
      <c r="F81" s="170"/>
      <c r="G81" s="54">
        <f>G50+G63+G79</f>
        <v>136448</v>
      </c>
      <c r="H81" s="76"/>
      <c r="I81" s="54">
        <f>I50+I63+I79</f>
        <v>1332467</v>
      </c>
      <c r="J81" s="76"/>
      <c r="K81" s="54">
        <f>K50+K63+K79</f>
        <v>118541</v>
      </c>
      <c r="L81" s="76"/>
      <c r="M81" s="54">
        <f>M50+M63+M79</f>
        <v>1075944</v>
      </c>
    </row>
    <row r="82" spans="1:13" ht="23.25" customHeight="1" x14ac:dyDescent="0.65">
      <c r="A82" s="10" t="s">
        <v>112</v>
      </c>
      <c r="F82" s="170"/>
      <c r="G82" s="51">
        <v>1086594</v>
      </c>
      <c r="H82" s="60"/>
      <c r="I82" s="60">
        <v>2493135</v>
      </c>
      <c r="J82" s="30"/>
      <c r="K82" s="51">
        <v>521563</v>
      </c>
      <c r="L82" s="30"/>
      <c r="M82" s="60">
        <v>1762380</v>
      </c>
    </row>
    <row r="83" spans="1:13" ht="23.25" customHeight="1" thickBot="1" x14ac:dyDescent="0.75">
      <c r="A83" s="43" t="s">
        <v>113</v>
      </c>
      <c r="F83" s="170"/>
      <c r="G83" s="53">
        <f>SUM(G81:G82)</f>
        <v>1223042</v>
      </c>
      <c r="H83" s="76"/>
      <c r="I83" s="53">
        <f>SUM(I81:I82)</f>
        <v>3825602</v>
      </c>
      <c r="J83" s="76"/>
      <c r="K83" s="53">
        <f>SUM(K81:K82)</f>
        <v>640104</v>
      </c>
      <c r="L83" s="76"/>
      <c r="M83" s="53">
        <f>SUM(M81:M82)</f>
        <v>2838324</v>
      </c>
    </row>
    <row r="84" spans="1:13" ht="23.25" customHeight="1" thickTop="1" x14ac:dyDescent="0.7">
      <c r="A84" s="43"/>
      <c r="F84" s="170"/>
      <c r="G84" s="54"/>
      <c r="H84" s="86"/>
      <c r="I84" s="54"/>
      <c r="J84" s="30"/>
      <c r="K84" s="54"/>
      <c r="L84" s="62"/>
      <c r="M84" s="54"/>
    </row>
    <row r="85" spans="1:13" ht="23.25" customHeight="1" x14ac:dyDescent="0.7">
      <c r="A85" s="40" t="s">
        <v>61</v>
      </c>
      <c r="B85" s="40"/>
      <c r="F85" s="170"/>
      <c r="G85" s="80"/>
      <c r="H85" s="86"/>
      <c r="I85" s="80"/>
      <c r="J85" s="30"/>
      <c r="K85" s="80"/>
      <c r="L85" s="86"/>
      <c r="M85" s="80"/>
    </row>
    <row r="86" spans="1:13" ht="23.25" customHeight="1" x14ac:dyDescent="0.65">
      <c r="A86" s="10" t="s">
        <v>159</v>
      </c>
      <c r="B86" s="10"/>
      <c r="F86" s="170"/>
      <c r="G86" s="51">
        <v>12646</v>
      </c>
      <c r="H86" s="51"/>
      <c r="I86" s="60">
        <v>23323</v>
      </c>
      <c r="J86" s="30"/>
      <c r="K86" s="51">
        <v>0</v>
      </c>
      <c r="L86" s="30"/>
      <c r="M86" s="60">
        <v>13758</v>
      </c>
    </row>
    <row r="87" spans="1:13" ht="23.25" customHeight="1" x14ac:dyDescent="0.65">
      <c r="A87" s="16" t="s">
        <v>122</v>
      </c>
      <c r="F87" s="170"/>
      <c r="G87" s="51"/>
      <c r="H87" s="51"/>
      <c r="I87" s="60"/>
      <c r="J87" s="30"/>
      <c r="K87" s="51"/>
      <c r="L87" s="30"/>
      <c r="M87" s="60"/>
    </row>
    <row r="88" spans="1:13" ht="23.25" customHeight="1" x14ac:dyDescent="0.65">
      <c r="B88" s="16" t="s">
        <v>160</v>
      </c>
      <c r="F88" s="170"/>
      <c r="G88" s="51">
        <v>215222</v>
      </c>
      <c r="H88" s="51"/>
      <c r="I88" s="60">
        <v>298213</v>
      </c>
      <c r="J88" s="30"/>
      <c r="K88" s="51">
        <v>151616</v>
      </c>
      <c r="L88" s="30"/>
      <c r="M88" s="60">
        <v>160610</v>
      </c>
    </row>
    <row r="89" spans="1:13" ht="23.25" customHeight="1" x14ac:dyDescent="0.65">
      <c r="A89" s="16" t="s">
        <v>167</v>
      </c>
      <c r="F89" s="170"/>
      <c r="G89" s="86"/>
      <c r="H89" s="86"/>
      <c r="I89" s="60"/>
      <c r="J89" s="30"/>
      <c r="K89" s="51"/>
      <c r="L89" s="30"/>
      <c r="M89" s="60"/>
    </row>
    <row r="90" spans="1:13" ht="23.25" customHeight="1" x14ac:dyDescent="0.65">
      <c r="B90" s="16" t="s">
        <v>160</v>
      </c>
      <c r="F90" s="170"/>
      <c r="G90" s="51">
        <v>0</v>
      </c>
      <c r="H90" s="51"/>
      <c r="I90" s="60">
        <v>4644</v>
      </c>
      <c r="J90" s="30"/>
      <c r="K90" s="51">
        <v>0</v>
      </c>
      <c r="L90" s="30"/>
      <c r="M90" s="60">
        <v>0</v>
      </c>
    </row>
    <row r="91" spans="1:13" ht="23.25" customHeight="1" x14ac:dyDescent="0.65">
      <c r="A91" s="16" t="s">
        <v>168</v>
      </c>
      <c r="F91" s="170"/>
      <c r="G91" s="30">
        <v>0</v>
      </c>
      <c r="H91" s="51"/>
      <c r="I91" s="60">
        <v>1620</v>
      </c>
      <c r="J91" s="30"/>
      <c r="K91" s="51">
        <v>0</v>
      </c>
      <c r="L91" s="30"/>
      <c r="M91" s="60">
        <v>0</v>
      </c>
    </row>
  </sheetData>
  <mergeCells count="21">
    <mergeCell ref="G71:M71"/>
    <mergeCell ref="G67:I67"/>
    <mergeCell ref="K67:M67"/>
    <mergeCell ref="G68:I68"/>
    <mergeCell ref="K68:M68"/>
    <mergeCell ref="G69:I69"/>
    <mergeCell ref="K69:M69"/>
    <mergeCell ref="G4:I4"/>
    <mergeCell ref="K4:M4"/>
    <mergeCell ref="G8:M8"/>
    <mergeCell ref="G37:M37"/>
    <mergeCell ref="G33:I33"/>
    <mergeCell ref="K33:M33"/>
    <mergeCell ref="G5:I5"/>
    <mergeCell ref="K5:M5"/>
    <mergeCell ref="G6:I6"/>
    <mergeCell ref="K6:M6"/>
    <mergeCell ref="G34:I34"/>
    <mergeCell ref="K34:M34"/>
    <mergeCell ref="G35:I35"/>
    <mergeCell ref="K35:M35"/>
  </mergeCells>
  <pageMargins left="0.78740157480314998" right="0.55118110236220497" top="0.47244094488188998" bottom="0.511811023622047" header="0.511811023622047" footer="0.511811023622047"/>
  <pageSetup paperSize="9" scale="73" firstPageNumber="10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2" man="1"/>
    <brk id="63" max="12" man="1"/>
  </rowBreaks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2.7.001.82873</Revision>
</Application>
</file>

<file path=customXml/itemProps1.xml><?xml version="1.0" encoding="utf-8"?>
<ds:datastoreItem xmlns:ds="http://schemas.openxmlformats.org/officeDocument/2006/customXml" ds:itemID="{00DEED53-D2C2-4968-8EBB-E85DB6E1FD8E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PL6-9</vt:lpstr>
      <vt:lpstr>SH_consol 10</vt:lpstr>
      <vt:lpstr>SH_Sep 11</vt:lpstr>
      <vt:lpstr>CF 12-14</vt:lpstr>
      <vt:lpstr>'BS 3-5'!Print_Area</vt:lpstr>
      <vt:lpstr>'CF 12-14'!Print_Area</vt:lpstr>
      <vt:lpstr>'PL6-9'!Print_Area</vt:lpstr>
      <vt:lpstr>'SH_consol 10'!Print_Area</vt:lpstr>
      <vt:lpstr>'SH_Sep 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Nantana, Chomprasert</cp:lastModifiedBy>
  <cp:lastPrinted>2023-04-24T18:47:17Z</cp:lastPrinted>
  <dcterms:created xsi:type="dcterms:W3CDTF">2000-10-29T08:16:28Z</dcterms:created>
  <dcterms:modified xsi:type="dcterms:W3CDTF">2023-05-09T11:28:31Z</dcterms:modified>
</cp:coreProperties>
</file>