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\Osotspa Public Company Limited - 1000001491\1409776 - 2023 Dec-FSA Osotspa Public Company\Financial Statement\Quarter\Q1 2023\SET Form\"/>
    </mc:Choice>
  </mc:AlternateContent>
  <xr:revisionPtr revIDLastSave="0" documentId="13_ncr:1_{6C700F65-C954-485B-92E1-988264DA73DB}" xr6:coauthVersionLast="47" xr6:coauthVersionMax="47" xr10:uidLastSave="{00000000-0000-0000-0000-000000000000}"/>
  <bookViews>
    <workbookView xWindow="-110" yWindow="-110" windowWidth="19420" windowHeight="10420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" sheetId="5" r:id="rId5"/>
    <sheet name="CF-11-13" sheetId="8" r:id="rId6"/>
  </sheets>
  <definedNames>
    <definedName name="AS2DocOpenMode" hidden="1">"AS2DocumentEdit"</definedName>
    <definedName name="_xlnm.Print_Area" localSheetId="1">'BS2-4'!$A$1:$I$93</definedName>
    <definedName name="_xlnm.Print_Area" localSheetId="5">'CF-11-13'!$A$1:$J$95</definedName>
    <definedName name="_xlnm.Print_Area" localSheetId="3">'Equity Conso-9'!$A$1:$AD$31</definedName>
    <definedName name="_xlnm.Print_Area" localSheetId="4">'Equity Seperate-10'!$A$1:$O$28</definedName>
    <definedName name="_xlnm.Print_Area" localSheetId="2">'PL-5-8'!$A$1:$J$63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2" l="1"/>
  <c r="H57" i="2"/>
  <c r="F57" i="2"/>
  <c r="D57" i="2"/>
  <c r="J56" i="2"/>
  <c r="H56" i="2"/>
  <c r="F56" i="2"/>
  <c r="D56" i="2"/>
  <c r="AB28" i="4"/>
  <c r="R28" i="4" s="1"/>
  <c r="X28" i="4" s="1"/>
  <c r="AB27" i="4"/>
  <c r="V28" i="4"/>
  <c r="F55" i="2" l="1"/>
  <c r="J13" i="8" l="1"/>
  <c r="H13" i="8"/>
  <c r="F13" i="8"/>
  <c r="J14" i="8"/>
  <c r="H14" i="8"/>
  <c r="F14" i="8"/>
  <c r="D14" i="8"/>
  <c r="D13" i="8"/>
  <c r="O22" i="5"/>
  <c r="X24" i="4"/>
  <c r="L24" i="4"/>
  <c r="V18" i="4"/>
  <c r="T18" i="4"/>
  <c r="AB17" i="4"/>
  <c r="AB18" i="4" s="1"/>
  <c r="Z24" i="4" l="1"/>
  <c r="AD24" i="4" s="1"/>
  <c r="G79" i="10"/>
  <c r="F66" i="8" l="1"/>
  <c r="C18" i="10" l="1"/>
  <c r="R18" i="4" l="1"/>
  <c r="J83" i="8" l="1"/>
  <c r="H83" i="8"/>
  <c r="F83" i="8"/>
  <c r="D83" i="8"/>
  <c r="J66" i="8"/>
  <c r="H66" i="8"/>
  <c r="D66" i="8"/>
  <c r="X14" i="4" l="1"/>
  <c r="L14" i="4"/>
  <c r="O12" i="5"/>
  <c r="H55" i="2"/>
  <c r="J55" i="2"/>
  <c r="M16" i="5" s="1"/>
  <c r="Z14" i="4" l="1"/>
  <c r="AD14" i="4" s="1"/>
  <c r="G26" i="5"/>
  <c r="G28" i="5" s="1"/>
  <c r="G17" i="5"/>
  <c r="G19" i="5" s="1"/>
  <c r="G84" i="10" l="1"/>
  <c r="L28" i="4"/>
  <c r="Z28" i="4" s="1"/>
  <c r="L27" i="4"/>
  <c r="L29" i="4" l="1"/>
  <c r="L31" i="4" s="1"/>
  <c r="L19" i="4"/>
  <c r="L21" i="4" s="1"/>
  <c r="J29" i="4"/>
  <c r="J31" i="4" s="1"/>
  <c r="J19" i="4"/>
  <c r="J21" i="4" s="1"/>
  <c r="H29" i="4"/>
  <c r="H31" i="4" s="1"/>
  <c r="H19" i="4"/>
  <c r="H21" i="4" s="1"/>
  <c r="N19" i="4"/>
  <c r="N21" i="4" s="1"/>
  <c r="N29" i="4"/>
  <c r="N31" i="4" l="1"/>
  <c r="C86" i="10" s="1"/>
  <c r="C84" i="10"/>
  <c r="D55" i="2" l="1"/>
  <c r="I54" i="10" l="1"/>
  <c r="X27" i="4" l="1"/>
  <c r="X17" i="4"/>
  <c r="X18" i="4" l="1"/>
  <c r="J20" i="2"/>
  <c r="H20" i="2"/>
  <c r="F20" i="2"/>
  <c r="D20" i="2"/>
  <c r="J14" i="2"/>
  <c r="H14" i="2"/>
  <c r="F14" i="2"/>
  <c r="D14" i="2"/>
  <c r="D22" i="2" l="1"/>
  <c r="D26" i="2" s="1"/>
  <c r="D28" i="2" s="1"/>
  <c r="D11" i="8" s="1"/>
  <c r="H22" i="2"/>
  <c r="H26" i="2" s="1"/>
  <c r="H28" i="2" s="1"/>
  <c r="J22" i="2"/>
  <c r="J26" i="2" s="1"/>
  <c r="J28" i="2" s="1"/>
  <c r="F22" i="2"/>
  <c r="F26" i="2" s="1"/>
  <c r="F28" i="2" s="1"/>
  <c r="F11" i="8" s="1"/>
  <c r="K15" i="5" l="1"/>
  <c r="J11" i="8"/>
  <c r="H11" i="8"/>
  <c r="H31" i="8" s="1"/>
  <c r="K25" i="5"/>
  <c r="J31" i="8"/>
  <c r="J31" i="2"/>
  <c r="J35" i="2" s="1"/>
  <c r="J33" i="2"/>
  <c r="J46" i="2" s="1"/>
  <c r="H31" i="2"/>
  <c r="D33" i="2"/>
  <c r="D31" i="2" s="1"/>
  <c r="D31" i="8"/>
  <c r="F31" i="2"/>
  <c r="P17" i="4" s="1"/>
  <c r="J62" i="2" l="1"/>
  <c r="J60" i="2"/>
  <c r="D35" i="2"/>
  <c r="P27" i="4"/>
  <c r="Z27" i="4" s="1"/>
  <c r="D46" i="2"/>
  <c r="H35" i="2"/>
  <c r="H33" i="2"/>
  <c r="H46" i="2" s="1"/>
  <c r="H60" i="2" s="1"/>
  <c r="F33" i="2"/>
  <c r="F46" i="2" s="1"/>
  <c r="F35" i="2"/>
  <c r="F62" i="2" l="1"/>
  <c r="D62" i="2"/>
  <c r="D60" i="2" s="1"/>
  <c r="H62" i="2"/>
  <c r="I26" i="5"/>
  <c r="E26" i="5"/>
  <c r="E28" i="5" s="1"/>
  <c r="C26" i="5"/>
  <c r="I28" i="5" l="1"/>
  <c r="G86" i="10" s="1"/>
  <c r="C28" i="5"/>
  <c r="G82" i="10" s="1"/>
  <c r="G83" i="10"/>
  <c r="C54" i="10" l="1"/>
  <c r="I31" i="10" l="1"/>
  <c r="G31" i="10"/>
  <c r="C31" i="10"/>
  <c r="E31" i="10"/>
  <c r="I62" i="10" l="1"/>
  <c r="G62" i="10"/>
  <c r="C62" i="10"/>
  <c r="E62" i="10"/>
  <c r="AD28" i="4" l="1"/>
  <c r="F29" i="4" l="1"/>
  <c r="F19" i="4"/>
  <c r="F21" i="4" s="1"/>
  <c r="F31" i="4" l="1"/>
  <c r="C83" i="10" s="1"/>
  <c r="D29" i="4"/>
  <c r="V29" i="4"/>
  <c r="V31" i="4" s="1"/>
  <c r="T29" i="4"/>
  <c r="T31" i="4" s="1"/>
  <c r="AB29" i="4"/>
  <c r="AB31" i="4" s="1"/>
  <c r="I89" i="10"/>
  <c r="I91" i="10" s="1"/>
  <c r="E89" i="10"/>
  <c r="E91" i="10" s="1"/>
  <c r="D31" i="4" l="1"/>
  <c r="C82" i="10" s="1"/>
  <c r="C90" i="10"/>
  <c r="R29" i="4"/>
  <c r="R31" i="4" s="1"/>
  <c r="X29" i="4" l="1"/>
  <c r="X31" i="4" s="1"/>
  <c r="J51" i="8"/>
  <c r="J53" i="8" s="1"/>
  <c r="J85" i="8" s="1"/>
  <c r="J87" i="8" s="1"/>
  <c r="E17" i="5"/>
  <c r="E19" i="5" s="1"/>
  <c r="C88" i="10" l="1"/>
  <c r="I17" i="5"/>
  <c r="I19" i="5" s="1"/>
  <c r="C17" i="5"/>
  <c r="C19" i="5" s="1"/>
  <c r="O16" i="5"/>
  <c r="V19" i="4"/>
  <c r="V21" i="4" s="1"/>
  <c r="T19" i="4"/>
  <c r="T21" i="4" s="1"/>
  <c r="R19" i="4"/>
  <c r="R21" i="4" s="1"/>
  <c r="D19" i="4"/>
  <c r="D21" i="4" s="1"/>
  <c r="Z18" i="4"/>
  <c r="AB19" i="4"/>
  <c r="AB21" i="4" s="1"/>
  <c r="E54" i="10"/>
  <c r="I18" i="10"/>
  <c r="E18" i="10"/>
  <c r="M26" i="5" l="1"/>
  <c r="X19" i="4"/>
  <c r="X21" i="4" s="1"/>
  <c r="AD18" i="4"/>
  <c r="M17" i="5"/>
  <c r="M19" i="5" s="1"/>
  <c r="E64" i="10"/>
  <c r="E93" i="10" s="1"/>
  <c r="I64" i="10"/>
  <c r="I93" i="10" s="1"/>
  <c r="I33" i="10"/>
  <c r="E33" i="10"/>
  <c r="G54" i="10"/>
  <c r="G18" i="10"/>
  <c r="M28" i="5" l="1"/>
  <c r="G88" i="10" s="1"/>
  <c r="G33" i="10"/>
  <c r="C64" i="10"/>
  <c r="C33" i="10"/>
  <c r="G64" i="10"/>
  <c r="E34" i="10"/>
  <c r="K17" i="5" l="1"/>
  <c r="K19" i="5" s="1"/>
  <c r="O15" i="5"/>
  <c r="O17" i="5" s="1"/>
  <c r="O19" i="5" s="1"/>
  <c r="D51" i="8" l="1"/>
  <c r="D53" i="8" s="1"/>
  <c r="D85" i="8" s="1"/>
  <c r="D87" i="8" s="1"/>
  <c r="P29" i="4" l="1"/>
  <c r="P31" i="4" l="1"/>
  <c r="C87" i="10" s="1"/>
  <c r="Z29" i="4"/>
  <c r="Z31" i="4" s="1"/>
  <c r="AD27" i="4"/>
  <c r="AD29" i="4" s="1"/>
  <c r="AD31" i="4" s="1"/>
  <c r="C89" i="10" l="1"/>
  <c r="C91" i="10" s="1"/>
  <c r="C93" i="10" s="1"/>
  <c r="C34" i="10" l="1"/>
  <c r="H51" i="8" l="1"/>
  <c r="H53" i="8" s="1"/>
  <c r="H85" i="8" s="1"/>
  <c r="H87" i="8" s="1"/>
  <c r="Z17" i="4" l="1"/>
  <c r="F31" i="8"/>
  <c r="F51" i="8" s="1"/>
  <c r="F53" i="8" s="1"/>
  <c r="F85" i="8" s="1"/>
  <c r="F87" i="8" s="1"/>
  <c r="AD17" i="4" l="1"/>
  <c r="AD19" i="4" s="1"/>
  <c r="AD21" i="4" s="1"/>
  <c r="P19" i="4"/>
  <c r="P21" i="4" s="1"/>
  <c r="Z19" i="4" l="1"/>
  <c r="Z21" i="4" s="1"/>
  <c r="K26" i="5" l="1"/>
  <c r="K28" i="5" l="1"/>
  <c r="G87" i="10" s="1"/>
  <c r="G89" i="10" s="1"/>
  <c r="G91" i="10" s="1"/>
  <c r="G93" i="10" s="1"/>
  <c r="O25" i="5"/>
  <c r="O26" i="5" s="1"/>
  <c r="O28" i="5" s="1"/>
</calcChain>
</file>

<file path=xl/sharedStrings.xml><?xml version="1.0" encoding="utf-8"?>
<sst xmlns="http://schemas.openxmlformats.org/spreadsheetml/2006/main" count="375" uniqueCount="223">
  <si>
    <t>Osotspa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</si>
  <si>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</si>
  <si>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</si>
  <si>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</si>
  <si>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</si>
  <si>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</si>
  <si>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</si>
  <si>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</si>
  <si>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</si>
  <si>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</si>
  <si>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</si>
  <si>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</si>
  <si>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</si>
  <si>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</si>
  <si>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</si>
  <si>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</si>
  <si>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</si>
  <si>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3</t>
  </si>
  <si>
    <t>Inventories</t>
  </si>
  <si>
    <t>Other current assets</t>
  </si>
  <si>
    <t>Total current assets</t>
  </si>
  <si>
    <t>Non-current assets</t>
  </si>
  <si>
    <t>Other non-current financial assets</t>
  </si>
  <si>
    <t>4</t>
  </si>
  <si>
    <t>Investments in associates</t>
  </si>
  <si>
    <t>5</t>
  </si>
  <si>
    <t>Investments in joint ventures</t>
  </si>
  <si>
    <t>Investments in subsidiaries</t>
  </si>
  <si>
    <t>6</t>
  </si>
  <si>
    <t>Investment properties</t>
  </si>
  <si>
    <t>Property, plant and equipment</t>
  </si>
  <si>
    <t>7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</si>
  <si>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</si>
  <si>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</si>
  <si>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</si>
  <si>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</si>
  <si>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</si>
  <si>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</si>
  <si>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</si>
  <si>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</si>
  <si>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</si>
  <si>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</si>
  <si>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Other payables</t>
  </si>
  <si>
    <t>Short-term loans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</si>
  <si>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</si>
  <si>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</si>
  <si>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</si>
  <si>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</si>
  <si>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</si>
  <si>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</si>
  <si>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</si>
  <si>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</si>
  <si>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</si>
  <si>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</si>
  <si>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</si>
  <si>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</si>
  <si>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</si>
  <si>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</si>
  <si>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</si>
  <si>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</si>
  <si>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</si>
  <si>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</si>
  <si>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</si>
  <si>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</si>
  <si>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</si>
  <si>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</si>
  <si>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</si>
  <si>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</si>
  <si>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</si>
  <si>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</si>
  <si>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</si>
  <si>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</si>
  <si>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</si>
  <si>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</si>
  <si>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</si>
  <si>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</si>
  <si>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Revenues</t>
  </si>
  <si>
    <t>Revenues from sales</t>
  </si>
  <si>
    <t>Investment income</t>
  </si>
  <si>
    <t>Other income</t>
  </si>
  <si>
    <t>Total revenues</t>
  </si>
  <si>
    <t>Expenses</t>
  </si>
  <si>
    <t>Cost of sales of goods</t>
  </si>
  <si>
    <t>Selling and distribution expenses</t>
  </si>
  <si>
    <t>Administrative expenses</t>
  </si>
  <si>
    <t>Total expenses</t>
  </si>
  <si>
    <t>Profit from operating activities</t>
  </si>
  <si>
    <t>Finance costs</t>
  </si>
  <si>
    <t>Share of profit of associates and joint ventures</t>
  </si>
  <si>
    <t xml:space="preserve">   accounted for using equity method</t>
  </si>
  <si>
    <t>Profit before income tax expense</t>
  </si>
  <si>
    <t>Tax expense</t>
  </si>
  <si>
    <t>Profit for the period</t>
  </si>
  <si>
    <t>Profit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</si>
  <si>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</si>
  <si>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</si>
  <si>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</si>
  <si>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</si>
  <si>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</si>
  <si>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</si>
  <si>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</si>
  <si>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>Loss on measurement of financial assets - debt securities</t>
  </si>
  <si>
    <t xml:space="preserve">Share of other comprehensive income of associates </t>
  </si>
  <si>
    <t xml:space="preserve">   and joint ventures accounted for using equity method</t>
  </si>
  <si>
    <t xml:space="preserve">Income tax relating to items that will be reclassified 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</si>
  <si>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</si>
  <si>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</si>
  <si>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</si>
  <si>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</si>
  <si>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</si>
  <si>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</si>
  <si>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</si>
  <si>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</si>
  <si>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</si>
  <si>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</si>
  <si>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</si>
  <si>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</si>
  <si>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</si>
  <si>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</si>
  <si>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</si>
  <si>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</si>
  <si>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</si>
  <si>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>Gain on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</si>
  <si>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</si>
  <si>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</si>
  <si>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</si>
  <si>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</si>
  <si>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</si>
  <si>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</si>
  <si>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</si>
  <si>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</si>
  <si>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</si>
  <si>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</si>
  <si>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</si>
  <si>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</si>
  <si>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</si>
  <si>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</si>
  <si>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</si>
  <si>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</si>
  <si>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</si>
  <si>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</si>
  <si>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</si>
  <si>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</si>
  <si>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</si>
  <si>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</si>
  <si>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</si>
  <si>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</si>
  <si>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</si>
  <si>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</si>
  <si>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</si>
  <si>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</si>
  <si>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</si>
  <si>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Three-month period ended 31 March 2022</t>
  </si>
  <si>
    <t>Balance at 1 January 2022</t>
  </si>
  <si>
    <t>Comprehensive income for the period</t>
  </si>
  <si>
    <t xml:space="preserve">    Profit</t>
  </si>
  <si>
    <t xml:space="preserve">    Other comprehensive income</t>
  </si>
  <si>
    <t>Balance at 31 March 2022</t>
  </si>
  <si>
    <t>Three-month period ended 31 March 2023</t>
  </si>
  <si>
    <t>Balance at 1 January 2023</t>
  </si>
  <si>
    <t>Balance at 31 March 2023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</si>
  <si>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</si>
  <si>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</si>
  <si>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</si>
  <si>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</si>
  <si>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</si>
  <si>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</si>
  <si>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</si>
  <si>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</si>
  <si>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</si>
  <si>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</si>
  <si>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</si>
  <si>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</si>
  <si>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</si>
  <si>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</si>
  <si>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Impairment loss on property, plant and equipment </t>
  </si>
  <si>
    <t>Unrealised (gain) loss on exchange rate</t>
  </si>
  <si>
    <t xml:space="preserve">Share of profit of associates and joint ventures accounted for using </t>
  </si>
  <si>
    <t xml:space="preserve">   equity method</t>
  </si>
  <si>
    <t>Reversal of loss for expected credit loss</t>
  </si>
  <si>
    <t>(Reversal of) loss on inventories devaluation</t>
  </si>
  <si>
    <t>Unrealised gain from change in fair value of derivatives</t>
  </si>
  <si>
    <t>Gain on disposal of investment</t>
  </si>
  <si>
    <t>Gain on disposal and write-off of property, plant and equipment</t>
  </si>
  <si>
    <t>Loss on write-off of other intangible assets</t>
  </si>
  <si>
    <t>Dividends income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</si>
  <si>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</si>
  <si>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</si>
  <si>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</si>
  <si>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</si>
  <si>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</si>
  <si>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</si>
  <si>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</si>
  <si>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interest in joint ventures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</si>
  <si>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</si>
  <si>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</si>
  <si>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</si>
  <si>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</si>
  <si>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Decrease in debt securities (in private fund)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</si>
  <si>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</si>
  <si>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</si>
  <si>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</si>
  <si>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</si>
  <si>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</si>
  <si>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</si>
  <si>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Increase in short-term loans from financial institution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</si>
  <si>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</si>
  <si>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</si>
  <si>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</si>
  <si>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</si>
  <si>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</si>
  <si>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Net cash from (used in) financing activities</t>
  </si>
  <si>
    <t>Net increase in cash and cash equivalents</t>
  </si>
  <si>
    <t>Cash and cash equivalents at beginning of period</t>
  </si>
  <si>
    <t>Cash and cash equivalents at ending of period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</si>
  <si>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</si>
  <si>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</si>
  <si>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</si>
  <si>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</si>
  <si>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Advance payment for purchasing of property, plant and equipment</t>
  </si>
  <si>
    <t>Outstanding payable from acquisition of investment in a subsidiary</t>
  </si>
  <si>
    <t>9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</si>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</sst>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8" fillId="5" borderId="9" applyNumberFormat="0" applyAlignment="0" applyProtection="0">
      <alignment horizontal="left" vertical="center" indent="1"/>
    </xf>
    <xf numFmtId="171" fontId="39" fillId="0" borderId="10" applyNumberFormat="0" applyProtection="0">
      <alignment horizontal="right" vertical="center"/>
    </xf>
    <xf numFmtId="171" fontId="38" fillId="0" borderId="11" applyNumberFormat="0" applyProtection="0">
      <alignment horizontal="right" vertical="center"/>
    </xf>
    <xf numFmtId="171" fontId="39" fillId="6" borderId="9" applyNumberFormat="0" applyAlignment="0" applyProtection="0">
      <alignment horizontal="left" vertical="center" indent="1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1" fontId="39" fillId="9" borderId="10" applyNumberFormat="0" applyBorder="0">
      <alignment horizontal="right" vertical="center"/>
      <protection locked="0"/>
    </xf>
    <xf numFmtId="0" fontId="40" fillId="7" borderId="11" applyNumberFormat="0" applyAlignment="0">
      <alignment horizontal="left" vertical="center" indent="1"/>
      <protection locked="0"/>
    </xf>
    <xf numFmtId="171" fontId="38" fillId="8" borderId="11" applyNumberFormat="0" applyProtection="0">
      <alignment horizontal="right" vertical="center"/>
    </xf>
    <xf numFmtId="171" fontId="38" fillId="9" borderId="11" applyNumberFormat="0" applyBorder="0">
      <alignment horizontal="right" vertical="center"/>
      <protection locked="0"/>
    </xf>
    <xf numFmtId="171" fontId="41" fillId="10" borderId="12" applyNumberFormat="0" applyBorder="0" applyAlignment="0" applyProtection="0">
      <alignment horizontal="right" vertical="center" indent="1"/>
    </xf>
    <xf numFmtId="171" fontId="42" fillId="11" borderId="12" applyNumberFormat="0" applyBorder="0" applyAlignment="0" applyProtection="0">
      <alignment horizontal="right" vertical="center" indent="1"/>
    </xf>
    <xf numFmtId="171" fontId="42" fillId="12" borderId="12" applyNumberFormat="0" applyBorder="0" applyAlignment="0" applyProtection="0">
      <alignment horizontal="right" vertical="center" indent="1"/>
    </xf>
    <xf numFmtId="171" fontId="43" fillId="13" borderId="12" applyNumberFormat="0" applyBorder="0" applyAlignment="0" applyProtection="0">
      <alignment horizontal="right" vertical="center" indent="1"/>
    </xf>
    <xf numFmtId="171" fontId="43" fillId="14" borderId="12" applyNumberFormat="0" applyBorder="0" applyAlignment="0" applyProtection="0">
      <alignment horizontal="right" vertical="center" indent="1"/>
    </xf>
    <xf numFmtId="171" fontId="43" fillId="15" borderId="12" applyNumberFormat="0" applyBorder="0" applyAlignment="0" applyProtection="0">
      <alignment horizontal="right" vertical="center" indent="1"/>
    </xf>
    <xf numFmtId="171" fontId="44" fillId="16" borderId="12" applyNumberFormat="0" applyBorder="0" applyAlignment="0" applyProtection="0">
      <alignment horizontal="right" vertical="center" indent="1"/>
    </xf>
    <xf numFmtId="171" fontId="44" fillId="17" borderId="12" applyNumberFormat="0" applyBorder="0" applyAlignment="0" applyProtection="0">
      <alignment horizontal="right" vertical="center" indent="1"/>
    </xf>
    <xf numFmtId="171" fontId="44" fillId="18" borderId="12" applyNumberFormat="0" applyBorder="0" applyAlignment="0" applyProtection="0">
      <alignment horizontal="right" vertical="center" indent="1"/>
    </xf>
    <xf numFmtId="0" fontId="45" fillId="0" borderId="9" applyNumberFormat="0" applyFont="0" applyFill="0" applyAlignment="0" applyProtection="0"/>
    <xf numFmtId="171" fontId="39" fillId="6" borderId="9" applyNumberFormat="0" applyAlignment="0" applyProtection="0">
      <alignment horizontal="left" vertical="center" indent="1"/>
    </xf>
    <xf numFmtId="0" fontId="38" fillId="5" borderId="11" applyNumberFormat="0" applyAlignment="0" applyProtection="0">
      <alignment horizontal="left" vertical="center" indent="1"/>
    </xf>
    <xf numFmtId="0" fontId="40" fillId="19" borderId="9" applyNumberFormat="0" applyAlignment="0" applyProtection="0">
      <alignment horizontal="left" vertical="center" indent="1"/>
    </xf>
    <xf numFmtId="0" fontId="40" fillId="20" borderId="9" applyNumberFormat="0" applyAlignment="0" applyProtection="0">
      <alignment horizontal="left" vertical="center" indent="1"/>
    </xf>
    <xf numFmtId="0" fontId="40" fillId="21" borderId="9" applyNumberFormat="0" applyAlignment="0" applyProtection="0">
      <alignment horizontal="left" vertical="center" indent="1"/>
    </xf>
    <xf numFmtId="0" fontId="40" fillId="9" borderId="9" applyNumberFormat="0" applyAlignment="0" applyProtection="0">
      <alignment horizontal="left" vertical="center" indent="1"/>
    </xf>
    <xf numFmtId="0" fontId="40" fillId="8" borderId="11" applyNumberFormat="0" applyAlignment="0" applyProtection="0">
      <alignment horizontal="left" vertical="center" indent="1"/>
    </xf>
    <xf numFmtId="0" fontId="46" fillId="0" borderId="13" applyNumberFormat="0" applyFill="0" applyBorder="0" applyAlignment="0" applyProtection="0"/>
    <xf numFmtId="0" fontId="47" fillId="0" borderId="13" applyNumberFormat="0" applyBorder="0" applyAlignment="0" applyProtection="0"/>
    <xf numFmtId="0" fontId="46" fillId="7" borderId="11" applyNumberFormat="0" applyAlignment="0">
      <alignment horizontal="left" vertical="center" indent="1"/>
      <protection locked="0"/>
    </xf>
    <xf numFmtId="0" fontId="46" fillId="7" borderId="11" applyNumberFormat="0" applyAlignment="0">
      <alignment horizontal="left" vertical="center" indent="1"/>
      <protection locked="0"/>
    </xf>
    <xf numFmtId="0" fontId="46" fillId="8" borderId="11" applyNumberFormat="0" applyAlignment="0" applyProtection="0">
      <alignment horizontal="left" vertical="center" indent="1"/>
    </xf>
    <xf numFmtId="171" fontId="48" fillId="8" borderId="11" applyNumberFormat="0" applyProtection="0">
      <alignment horizontal="right" vertical="center"/>
    </xf>
    <xf numFmtId="171" fontId="49" fillId="9" borderId="10" applyNumberFormat="0" applyBorder="0">
      <alignment horizontal="right" vertical="center"/>
      <protection locked="0"/>
    </xf>
    <xf numFmtId="171" fontId="48" fillId="9" borderId="11" applyNumberFormat="0" applyBorder="0">
      <alignment horizontal="right" vertical="center"/>
      <protection locked="0"/>
    </xf>
    <xf numFmtId="171" fontId="39" fillId="0" borderId="10" applyNumberFormat="0" applyFill="0" applyBorder="0" applyAlignment="0" applyProtection="0">
      <alignment horizontal="right" vertical="center"/>
    </xf>
    <xf numFmtId="171" fontId="39" fillId="0" borderId="10" applyNumberFormat="0" applyFill="0" applyBorder="0" applyAlignment="0" applyProtection="0">
      <alignment horizontal="right" vertical="center"/>
    </xf>
    <xf numFmtId="0" fontId="45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9">
    <xf numFmtId="0" fontId="0" fillId="0" borderId="0" xfId="0"/>
    <xf numFmtId="49" fontId="2" fillId="0" borderId="0" xfId="32" applyNumberFormat="1" applyFont="1"/>
    <xf numFmtId="3" fontId="4" fillId="0" borderId="0" xfId="1" applyNumberFormat="1" applyFont="1" applyFill="1" applyAlignment="1"/>
    <xf numFmtId="0" fontId="4" fillId="0" borderId="0" xfId="32" applyFont="1"/>
    <xf numFmtId="49" fontId="5" fillId="0" borderId="0" xfId="32" applyNumberFormat="1" applyFont="1"/>
    <xf numFmtId="3" fontId="6" fillId="0" borderId="0" xfId="1" applyNumberFormat="1" applyFont="1" applyFill="1" applyAlignment="1"/>
    <xf numFmtId="0" fontId="6" fillId="0" borderId="0" xfId="32" applyFont="1"/>
    <xf numFmtId="49" fontId="7" fillId="0" borderId="0" xfId="32" applyNumberFormat="1" applyFont="1"/>
    <xf numFmtId="49" fontId="8" fillId="0" borderId="0" xfId="32" applyNumberFormat="1" applyFont="1"/>
    <xf numFmtId="3" fontId="1" fillId="0" borderId="0" xfId="1" applyNumberFormat="1" applyFont="1" applyFill="1" applyAlignment="1"/>
    <xf numFmtId="0" fontId="1" fillId="0" borderId="0" xfId="32"/>
    <xf numFmtId="49" fontId="9" fillId="0" borderId="0" xfId="32" applyNumberFormat="1" applyFont="1"/>
    <xf numFmtId="0" fontId="10" fillId="0" borderId="0" xfId="32" applyFont="1"/>
    <xf numFmtId="49" fontId="8" fillId="0" borderId="0" xfId="32" applyNumberFormat="1" applyFont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Alignment="1">
      <alignment horizontal="right"/>
    </xf>
    <xf numFmtId="49" fontId="1" fillId="0" borderId="0" xfId="32" applyNumberFormat="1"/>
    <xf numFmtId="0" fontId="13" fillId="0" borderId="0" xfId="32" applyFont="1"/>
    <xf numFmtId="164" fontId="1" fillId="0" borderId="0" xfId="32" applyNumberFormat="1"/>
    <xf numFmtId="49" fontId="14" fillId="0" borderId="0" xfId="32" applyNumberFormat="1" applyFont="1"/>
    <xf numFmtId="3" fontId="15" fillId="0" borderId="0" xfId="1" applyNumberFormat="1" applyFont="1" applyFill="1" applyAlignment="1"/>
    <xf numFmtId="0" fontId="15" fillId="0" borderId="0" xfId="32" applyFont="1"/>
    <xf numFmtId="0" fontId="1" fillId="0" borderId="0" xfId="0" applyFont="1" applyAlignment="1">
      <alignment horizontal="center"/>
    </xf>
    <xf numFmtId="49" fontId="16" fillId="0" borderId="0" xfId="32" applyNumberFormat="1" applyFont="1"/>
    <xf numFmtId="37" fontId="1" fillId="0" borderId="0" xfId="1" applyNumberFormat="1" applyFont="1" applyFill="1" applyAlignment="1"/>
    <xf numFmtId="37" fontId="1" fillId="0" borderId="0" xfId="32" applyNumberFormat="1" applyAlignment="1">
      <alignment horizontal="right"/>
    </xf>
    <xf numFmtId="37" fontId="1" fillId="0" borderId="0" xfId="32" applyNumberFormat="1"/>
    <xf numFmtId="164" fontId="1" fillId="0" borderId="0" xfId="1" applyNumberFormat="1" applyFont="1" applyFill="1" applyAlignment="1"/>
    <xf numFmtId="49" fontId="1" fillId="0" borderId="0" xfId="0" applyNumberFormat="1" applyFont="1"/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/>
    <xf numFmtId="49" fontId="8" fillId="0" borderId="0" xfId="32" quotePrefix="1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7" fillId="0" borderId="0" xfId="0" applyFont="1"/>
    <xf numFmtId="49" fontId="16" fillId="0" borderId="0" xfId="32" applyNumberFormat="1" applyFont="1" applyAlignment="1">
      <alignment horizontal="center"/>
    </xf>
    <xf numFmtId="37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37" fontId="7" fillId="0" borderId="0" xfId="0" applyNumberFormat="1" applyFont="1"/>
    <xf numFmtId="49" fontId="8" fillId="0" borderId="0" xfId="0" applyNumberFormat="1" applyFont="1"/>
    <xf numFmtId="37" fontId="7" fillId="0" borderId="0" xfId="32" applyNumberFormat="1" applyFo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/>
    <xf numFmtId="49" fontId="19" fillId="0" borderId="0" xfId="32" applyNumberFormat="1" applyFont="1"/>
    <xf numFmtId="0" fontId="8" fillId="0" borderId="0" xfId="22" applyFont="1"/>
    <xf numFmtId="0" fontId="20" fillId="0" borderId="0" xfId="22" applyFont="1" applyAlignment="1">
      <alignment horizontal="center"/>
    </xf>
    <xf numFmtId="0" fontId="1" fillId="0" borderId="0" xfId="22" applyAlignment="1">
      <alignment horizontal="center"/>
    </xf>
    <xf numFmtId="49" fontId="21" fillId="0" borderId="0" xfId="32" applyNumberFormat="1" applyFont="1" applyAlignment="1">
      <alignment horizontal="center"/>
    </xf>
    <xf numFmtId="0" fontId="19" fillId="0" borderId="0" xfId="32" applyFont="1"/>
    <xf numFmtId="0" fontId="20" fillId="0" borderId="0" xfId="32" applyFont="1" applyAlignment="1">
      <alignment horizontal="center"/>
    </xf>
    <xf numFmtId="0" fontId="1" fillId="0" borderId="0" xfId="32" applyAlignment="1">
      <alignment horizontal="center"/>
    </xf>
    <xf numFmtId="0" fontId="7" fillId="0" borderId="0" xfId="18" applyFont="1" applyAlignment="1">
      <alignment horizontal="left"/>
    </xf>
    <xf numFmtId="0" fontId="7" fillId="0" borderId="0" xfId="18" applyFont="1" applyAlignment="1">
      <alignment wrapText="1"/>
    </xf>
    <xf numFmtId="164" fontId="7" fillId="0" borderId="0" xfId="32" applyNumberFormat="1" applyFont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0" fontId="7" fillId="0" borderId="0" xfId="29" applyFont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Border="1"/>
    <xf numFmtId="0" fontId="1" fillId="0" borderId="0" xfId="0" applyFont="1" applyAlignment="1">
      <alignment horizontal="left"/>
    </xf>
    <xf numFmtId="165" fontId="1" fillId="0" borderId="0" xfId="0" applyNumberFormat="1" applyFont="1"/>
    <xf numFmtId="4" fontId="1" fillId="0" borderId="0" xfId="1" applyFont="1" applyFill="1" applyBorder="1" applyAlignment="1"/>
    <xf numFmtId="49" fontId="7" fillId="0" borderId="0" xfId="0" applyNumberFormat="1" applyFont="1" applyAlignment="1">
      <alignment horizontal="left"/>
    </xf>
    <xf numFmtId="165" fontId="7" fillId="0" borderId="0" xfId="0" applyNumberFormat="1" applyFont="1"/>
    <xf numFmtId="165" fontId="7" fillId="0" borderId="5" xfId="0" applyNumberFormat="1" applyFont="1" applyBorder="1"/>
    <xf numFmtId="37" fontId="7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18" fillId="0" borderId="0" xfId="22" applyFont="1" applyAlignment="1">
      <alignment horizontal="left"/>
    </xf>
    <xf numFmtId="0" fontId="10" fillId="0" borderId="0" xfId="22" applyFont="1"/>
    <xf numFmtId="0" fontId="30" fillId="0" borderId="0" xfId="22" applyFont="1" applyAlignment="1">
      <alignment horizontal="center" wrapText="1"/>
    </xf>
    <xf numFmtId="0" fontId="33" fillId="0" borderId="0" xfId="22" applyFont="1" applyAlignment="1">
      <alignment horizontal="center" wrapText="1"/>
    </xf>
    <xf numFmtId="0" fontId="32" fillId="0" borderId="0" xfId="22" applyFont="1" applyAlignment="1">
      <alignment wrapText="1"/>
    </xf>
    <xf numFmtId="0" fontId="30" fillId="0" borderId="0" xfId="22" applyFont="1" applyAlignment="1">
      <alignment wrapText="1"/>
    </xf>
    <xf numFmtId="39" fontId="16" fillId="0" borderId="0" xfId="1" applyNumberFormat="1" applyFont="1" applyFill="1" applyAlignment="1">
      <alignment horizontal="center"/>
    </xf>
    <xf numFmtId="49" fontId="7" fillId="0" borderId="0" xfId="0" applyNumberFormat="1" applyFont="1"/>
    <xf numFmtId="0" fontId="1" fillId="0" borderId="0" xfId="32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/>
    <xf numFmtId="164" fontId="1" fillId="0" borderId="0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Alignment="1">
      <alignment horizontal="right"/>
    </xf>
    <xf numFmtId="164" fontId="1" fillId="0" borderId="0" xfId="32" applyNumberFormat="1" applyAlignment="1">
      <alignment horizontal="right"/>
    </xf>
    <xf numFmtId="49" fontId="16" fillId="0" borderId="0" xfId="32" applyNumberFormat="1" applyFont="1" applyAlignment="1">
      <alignment horizontal="justify"/>
    </xf>
    <xf numFmtId="49" fontId="1" fillId="0" borderId="0" xfId="32" applyNumberFormat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/>
    <xf numFmtId="164" fontId="7" fillId="0" borderId="5" xfId="2" applyNumberFormat="1" applyFont="1" applyFill="1" applyBorder="1" applyAlignment="1">
      <alignment horizontal="right"/>
    </xf>
    <xf numFmtId="164" fontId="7" fillId="0" borderId="0" xfId="32" applyNumberFormat="1" applyFont="1" applyAlignment="1">
      <alignment horizontal="center"/>
    </xf>
    <xf numFmtId="0" fontId="16" fillId="0" borderId="0" xfId="0" applyFo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/>
    <xf numFmtId="0" fontId="1" fillId="0" borderId="0" xfId="31" applyFont="1"/>
    <xf numFmtId="0" fontId="1" fillId="0" borderId="0" xfId="29" applyFont="1" applyAlignment="1">
      <alignment horizontal="left"/>
    </xf>
    <xf numFmtId="164" fontId="1" fillId="0" borderId="4" xfId="1" applyNumberFormat="1" applyFont="1" applyFill="1" applyBorder="1"/>
    <xf numFmtId="165" fontId="7" fillId="0" borderId="7" xfId="0" applyNumberFormat="1" applyFont="1" applyBorder="1"/>
    <xf numFmtId="49" fontId="9" fillId="0" borderId="0" xfId="0" applyNumberFormat="1" applyFont="1"/>
    <xf numFmtId="49" fontId="16" fillId="0" borderId="0" xfId="0" applyNumberFormat="1" applyFont="1"/>
    <xf numFmtId="0" fontId="8" fillId="0" borderId="0" xfId="0" applyFont="1"/>
    <xf numFmtId="0" fontId="30" fillId="0" borderId="0" xfId="22" applyFont="1"/>
    <xf numFmtId="0" fontId="30" fillId="0" borderId="0" xfId="22" applyFont="1" applyAlignment="1">
      <alignment horizontal="center"/>
    </xf>
    <xf numFmtId="0" fontId="31" fillId="0" borderId="0" xfId="22" applyFont="1"/>
    <xf numFmtId="0" fontId="30" fillId="0" borderId="4" xfId="22" applyFont="1" applyBorder="1" applyAlignment="1">
      <alignment horizontal="center"/>
    </xf>
    <xf numFmtId="0" fontId="32" fillId="0" borderId="0" xfId="22" applyFont="1" applyAlignment="1">
      <alignment horizontal="center" wrapText="1"/>
    </xf>
    <xf numFmtId="0" fontId="32" fillId="0" borderId="0" xfId="22" applyFont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36" fillId="0" borderId="0" xfId="32" applyFont="1" applyAlignment="1">
      <alignment horizontal="center"/>
    </xf>
    <xf numFmtId="49" fontId="36" fillId="0" borderId="0" xfId="32" applyNumberFormat="1" applyFont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/>
    <xf numFmtId="3" fontId="10" fillId="0" borderId="0" xfId="32" applyNumberFormat="1" applyFont="1"/>
    <xf numFmtId="164" fontId="10" fillId="0" borderId="0" xfId="1" applyNumberFormat="1" applyFont="1" applyFill="1" applyBorder="1" applyAlignment="1">
      <alignment horizontal="right"/>
    </xf>
    <xf numFmtId="4" fontId="37" fillId="0" borderId="0" xfId="1" applyFont="1" applyFill="1" applyBorder="1"/>
    <xf numFmtId="4" fontId="10" fillId="0" borderId="0" xfId="1" applyFont="1" applyFill="1" applyBorder="1"/>
    <xf numFmtId="49" fontId="10" fillId="0" borderId="0" xfId="32" applyNumberFormat="1" applyFont="1"/>
    <xf numFmtId="37" fontId="10" fillId="0" borderId="0" xfId="32" applyNumberFormat="1" applyFont="1"/>
    <xf numFmtId="49" fontId="36" fillId="0" borderId="0" xfId="0" applyNumberFormat="1" applyFont="1" applyAlignment="1">
      <alignment horizontal="center"/>
    </xf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Alignment="1">
      <alignment horizontal="right"/>
    </xf>
    <xf numFmtId="39" fontId="10" fillId="0" borderId="0" xfId="32" applyNumberFormat="1" applyFont="1" applyAlignment="1">
      <alignment horizontal="right"/>
    </xf>
    <xf numFmtId="37" fontId="9" fillId="0" borderId="0" xfId="32" applyNumberFormat="1" applyFont="1" applyAlignment="1">
      <alignment horizontal="right"/>
    </xf>
    <xf numFmtId="37" fontId="13" fillId="0" borderId="0" xfId="32" applyNumberFormat="1" applyFont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Font="1" applyFill="1" applyBorder="1" applyAlignment="1">
      <alignment horizontal="right"/>
    </xf>
    <xf numFmtId="43" fontId="7" fillId="0" borderId="0" xfId="32" applyNumberFormat="1" applyFont="1" applyAlignment="1">
      <alignment horizontal="right"/>
    </xf>
    <xf numFmtId="43" fontId="7" fillId="0" borderId="0" xfId="32" applyNumberFormat="1" applyFont="1"/>
    <xf numFmtId="0" fontId="8" fillId="0" borderId="0" xfId="0" applyFont="1" applyAlignment="1">
      <alignment horizontal="center"/>
    </xf>
    <xf numFmtId="164" fontId="35" fillId="0" borderId="0" xfId="0" applyNumberFormat="1" applyFont="1"/>
    <xf numFmtId="164" fontId="1" fillId="0" borderId="0" xfId="0" applyNumberFormat="1" applyFont="1"/>
    <xf numFmtId="0" fontId="7" fillId="0" borderId="0" xfId="0" applyFont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center"/>
    </xf>
    <xf numFmtId="164" fontId="7" fillId="0" borderId="5" xfId="2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8" fillId="0" borderId="0" xfId="32" applyFont="1" applyAlignment="1">
      <alignment horizontal="center"/>
    </xf>
    <xf numFmtId="49" fontId="1" fillId="0" borderId="0" xfId="0" applyNumberFormat="1" applyFont="1" applyAlignment="1">
      <alignment horizontal="center"/>
    </xf>
    <xf numFmtId="164" fontId="30" fillId="0" borderId="0" xfId="22" applyNumberFormat="1" applyFont="1"/>
    <xf numFmtId="43" fontId="30" fillId="0" borderId="0" xfId="22" applyNumberFormat="1" applyFont="1"/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4" fontId="1" fillId="22" borderId="0" xfId="2" applyNumberFormat="1" applyFont="1" applyFill="1" applyBorder="1" applyAlignment="1">
      <alignment horizontal="right"/>
    </xf>
    <xf numFmtId="49" fontId="50" fillId="0" borderId="0" xfId="32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0" borderId="0" xfId="32" applyFont="1" applyAlignment="1">
      <alignment horizontal="center"/>
    </xf>
    <xf numFmtId="0" fontId="20" fillId="0" borderId="4" xfId="22" applyFont="1" applyBorder="1" applyAlignment="1">
      <alignment horizontal="center"/>
    </xf>
    <xf numFmtId="0" fontId="21" fillId="0" borderId="0" xfId="32" applyFont="1" applyAlignment="1">
      <alignment horizontal="center"/>
    </xf>
    <xf numFmtId="0" fontId="1" fillId="0" borderId="4" xfId="32" applyBorder="1" applyAlignment="1">
      <alignment horizontal="center"/>
    </xf>
    <xf numFmtId="0" fontId="1" fillId="0" borderId="4" xfId="22" applyBorder="1" applyAlignment="1">
      <alignment horizontal="center"/>
    </xf>
    <xf numFmtId="0" fontId="8" fillId="0" borderId="0" xfId="22" applyFont="1" applyAlignment="1">
      <alignment horizontal="center"/>
    </xf>
    <xf numFmtId="0" fontId="32" fillId="0" borderId="0" xfId="22" applyFont="1" applyAlignment="1">
      <alignment horizontal="center"/>
    </xf>
    <xf numFmtId="0" fontId="30" fillId="0" borderId="4" xfId="22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31</xdr:row>
      <xdr:rowOff>0</xdr:rowOff>
    </xdr:from>
    <xdr:to>
      <xdr:col>5</xdr:col>
      <xdr:colOff>251460</xdr:colOff>
      <xdr:row>31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31</xdr:row>
      <xdr:rowOff>0</xdr:rowOff>
    </xdr:from>
    <xdr:to>
      <xdr:col>5</xdr:col>
      <xdr:colOff>251460</xdr:colOff>
      <xdr:row>31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6"/>
  <sheetViews>
    <sheetView tabSelected="1" view="pageBreakPreview" zoomScale="70" zoomScaleNormal="70" zoomScaleSheetLayoutView="70" workbookViewId="0"/>
  </sheetViews>
  <sheetFormatPr defaultColWidth="9.1796875" defaultRowHeight="21" customHeight="1"/>
  <cols>
    <col min="1" max="1" width="46.54296875" style="16" customWidth="1"/>
    <col min="2" max="2" width="6.81640625" style="8" customWidth="1"/>
    <col min="3" max="3" width="16.81640625" style="9" customWidth="1"/>
    <col min="4" max="4" width="1.1796875" style="10" customWidth="1"/>
    <col min="5" max="5" width="15.1796875" style="9" bestFit="1" customWidth="1"/>
    <col min="6" max="6" width="1.1796875" style="10" customWidth="1"/>
    <col min="7" max="7" width="13.1796875" style="10" customWidth="1"/>
    <col min="8" max="8" width="1.1796875" style="10" customWidth="1"/>
    <col min="9" max="9" width="15.1796875" style="10" bestFit="1" customWidth="1"/>
    <col min="10" max="10" width="1.81640625" style="10" customWidth="1"/>
    <col min="11" max="11" width="14.453125" style="10" bestFit="1" customWidth="1"/>
    <col min="12" max="12" width="33.453125" style="10" customWidth="1"/>
    <col min="13" max="13" width="14.453125" style="10" customWidth="1"/>
    <col min="14" max="16384" width="9.1796875" style="10"/>
  </cols>
  <sheetData>
    <row r="1" spans="1:35" s="3" customFormat="1" ht="21" customHeight="1">
      <c r="A1" s="113" t="s">
        <v>0</v>
      </c>
      <c r="B1" s="1"/>
      <c r="C1" s="2"/>
      <c r="E1" s="2"/>
    </row>
    <row r="2" spans="1:35" s="6" customFormat="1" ht="21" customHeight="1">
      <c r="A2" s="11" t="s">
        <v>1</v>
      </c>
      <c r="B2" s="4"/>
      <c r="C2" s="5"/>
      <c r="E2" s="5"/>
    </row>
    <row r="3" spans="1:35" s="6" customFormat="1" ht="21" customHeight="1">
      <c r="A3" s="11"/>
      <c r="B3" s="4"/>
      <c r="C3" s="5"/>
      <c r="E3" s="5"/>
    </row>
    <row r="4" spans="1:35" s="12" customFormat="1" ht="21" customHeight="1">
      <c r="A4" s="7"/>
      <c r="B4" s="8"/>
      <c r="C4" s="196" t="s">
        <v>2</v>
      </c>
      <c r="D4" s="196"/>
      <c r="E4" s="196"/>
      <c r="F4" s="196"/>
      <c r="G4" s="196" t="s">
        <v>3</v>
      </c>
      <c r="H4" s="196"/>
      <c r="I4" s="196"/>
      <c r="J4" s="178"/>
    </row>
    <row r="5" spans="1:35" s="12" customFormat="1" ht="21" customHeight="1">
      <c r="A5" s="7"/>
      <c r="B5" s="8"/>
      <c r="C5" s="196" t="s">
        <v>4</v>
      </c>
      <c r="D5" s="196"/>
      <c r="E5" s="196"/>
      <c r="F5" s="196"/>
      <c r="G5" s="196" t="s">
        <v>4</v>
      </c>
      <c r="H5" s="196"/>
      <c r="I5" s="196"/>
      <c r="J5" s="178"/>
    </row>
    <row r="6" spans="1:35" s="12" customFormat="1" ht="21" customHeight="1">
      <c r="A6" s="7"/>
      <c r="B6" s="8"/>
      <c r="C6" s="183" t="s">
        <v>5</v>
      </c>
      <c r="D6" s="183"/>
      <c r="E6" s="183" t="s">
        <v>6</v>
      </c>
      <c r="F6" s="10"/>
      <c r="G6" s="183" t="s">
        <v>5</v>
      </c>
      <c r="H6" s="183"/>
      <c r="I6" s="183" t="s">
        <v>6</v>
      </c>
      <c r="J6" s="179"/>
    </row>
    <row r="7" spans="1:35" s="12" customFormat="1" ht="21" customHeight="1">
      <c r="A7" s="93" t="s">
        <v>7</v>
      </c>
      <c r="B7" s="13" t="s">
        <v>8</v>
      </c>
      <c r="C7" s="22">
        <v>2023</v>
      </c>
      <c r="D7" s="22"/>
      <c r="E7" s="22">
        <v>2022</v>
      </c>
      <c r="F7" s="10"/>
      <c r="G7" s="22">
        <v>2023</v>
      </c>
      <c r="H7" s="22"/>
      <c r="I7" s="22">
        <v>2022</v>
      </c>
      <c r="J7" s="179"/>
    </row>
    <row r="8" spans="1:35" s="12" customFormat="1" ht="21" customHeight="1">
      <c r="C8" s="22" t="s">
        <v>9</v>
      </c>
      <c r="D8" s="22"/>
      <c r="E8" s="22"/>
      <c r="G8" s="22" t="s">
        <v>9</v>
      </c>
      <c r="H8" s="22"/>
      <c r="I8" s="22"/>
      <c r="J8" s="180"/>
    </row>
    <row r="9" spans="1:35" s="12" customFormat="1" ht="21" customHeight="1">
      <c r="A9" s="7"/>
      <c r="B9" s="13"/>
      <c r="C9" s="197" t="s">
        <v>10</v>
      </c>
      <c r="D9" s="197"/>
      <c r="E9" s="197"/>
      <c r="F9" s="197"/>
      <c r="G9" s="197"/>
      <c r="H9" s="197"/>
      <c r="I9" s="197"/>
      <c r="J9" s="144"/>
      <c r="L9" s="147"/>
      <c r="M9" s="146"/>
      <c r="O9" s="148"/>
      <c r="Q9" s="149"/>
      <c r="R9" s="150"/>
      <c r="S9" s="151"/>
      <c r="T9" s="152"/>
      <c r="U9" s="152"/>
      <c r="V9" s="152"/>
      <c r="W9" s="152"/>
      <c r="X9" s="146"/>
      <c r="Y9" s="147"/>
      <c r="Z9" s="146"/>
      <c r="AB9" s="148"/>
      <c r="AD9" s="149"/>
      <c r="AE9" s="150"/>
      <c r="AF9" s="151"/>
      <c r="AG9" s="152"/>
      <c r="AH9" s="152"/>
      <c r="AI9" s="152"/>
    </row>
    <row r="10" spans="1:35" s="12" customFormat="1" ht="21" customHeight="1">
      <c r="A10" s="23" t="s">
        <v>11</v>
      </c>
      <c r="B10" s="13"/>
      <c r="C10" s="9"/>
      <c r="D10" s="94"/>
      <c r="E10" s="9"/>
      <c r="F10" s="10"/>
      <c r="G10" s="10"/>
      <c r="H10" s="10"/>
      <c r="I10" s="10"/>
      <c r="L10" s="147"/>
      <c r="M10" s="152"/>
      <c r="O10" s="148"/>
      <c r="Q10" s="149"/>
      <c r="R10" s="150"/>
      <c r="S10" s="151"/>
      <c r="T10" s="152"/>
      <c r="U10" s="152"/>
      <c r="V10" s="152"/>
      <c r="W10" s="152"/>
      <c r="X10" s="146"/>
      <c r="Y10" s="147"/>
      <c r="Z10" s="152"/>
      <c r="AB10" s="148"/>
      <c r="AD10" s="149"/>
      <c r="AE10" s="150"/>
      <c r="AF10" s="151"/>
      <c r="AG10" s="152"/>
      <c r="AH10" s="152"/>
      <c r="AI10" s="152"/>
    </row>
    <row r="11" spans="1:35" s="12" customFormat="1" ht="21" customHeight="1">
      <c r="A11" s="16" t="s">
        <v>12</v>
      </c>
      <c r="B11" s="13"/>
      <c r="C11" s="95">
        <v>1223042</v>
      </c>
      <c r="D11" s="74"/>
      <c r="E11" s="95">
        <v>1086594</v>
      </c>
      <c r="F11" s="96"/>
      <c r="G11" s="95">
        <v>640104</v>
      </c>
      <c r="H11" s="97"/>
      <c r="I11" s="95">
        <v>521563</v>
      </c>
      <c r="J11" s="150"/>
      <c r="K11" s="151"/>
      <c r="L11" s="152"/>
      <c r="M11" s="152"/>
      <c r="N11" s="146"/>
      <c r="O11" s="148"/>
      <c r="Q11" s="149"/>
      <c r="R11" s="150"/>
      <c r="S11" s="151"/>
      <c r="T11" s="152"/>
      <c r="U11" s="152"/>
      <c r="V11" s="152"/>
      <c r="W11" s="152"/>
      <c r="X11" s="146"/>
      <c r="Y11" s="147"/>
      <c r="Z11" s="152"/>
      <c r="AB11" s="148"/>
      <c r="AD11" s="149"/>
      <c r="AE11" s="150"/>
      <c r="AF11" s="151"/>
      <c r="AG11" s="152"/>
      <c r="AH11" s="152"/>
      <c r="AI11" s="152"/>
    </row>
    <row r="12" spans="1:35" s="12" customFormat="1" ht="21" customHeight="1">
      <c r="A12" s="16" t="s">
        <v>13</v>
      </c>
      <c r="B12" s="13" t="s">
        <v>221</v>
      </c>
      <c r="C12" s="95">
        <v>3593975</v>
      </c>
      <c r="D12" s="74"/>
      <c r="E12" s="95">
        <v>3415334</v>
      </c>
      <c r="F12" s="96"/>
      <c r="G12" s="95">
        <v>2144523</v>
      </c>
      <c r="H12" s="97"/>
      <c r="I12" s="95">
        <v>2433274</v>
      </c>
      <c r="J12" s="150"/>
      <c r="K12" s="151"/>
      <c r="L12" s="152"/>
      <c r="M12" s="152"/>
      <c r="N12" s="146"/>
      <c r="O12" s="148"/>
      <c r="Q12" s="149"/>
      <c r="R12" s="150"/>
      <c r="S12" s="151"/>
      <c r="T12" s="152"/>
      <c r="U12" s="152"/>
      <c r="V12" s="152"/>
      <c r="W12" s="152"/>
      <c r="X12" s="146"/>
      <c r="Y12" s="147"/>
      <c r="Z12" s="146"/>
      <c r="AB12" s="148"/>
      <c r="AD12" s="149"/>
      <c r="AE12" s="150"/>
      <c r="AF12" s="151"/>
      <c r="AG12" s="152"/>
      <c r="AH12" s="152"/>
      <c r="AI12" s="152"/>
    </row>
    <row r="13" spans="1:35" s="12" customFormat="1" ht="21" customHeight="1">
      <c r="A13" s="16" t="s">
        <v>14</v>
      </c>
      <c r="B13" s="13"/>
      <c r="C13" s="95">
        <v>747797</v>
      </c>
      <c r="D13" s="97"/>
      <c r="E13" s="95">
        <v>635995</v>
      </c>
      <c r="F13" s="96"/>
      <c r="G13" s="95">
        <v>340836</v>
      </c>
      <c r="H13" s="97"/>
      <c r="I13" s="95">
        <v>303851</v>
      </c>
      <c r="J13" s="150"/>
      <c r="K13" s="151"/>
      <c r="L13" s="152"/>
      <c r="M13" s="152"/>
      <c r="N13" s="146"/>
      <c r="O13" s="153"/>
      <c r="Q13" s="154"/>
      <c r="R13" s="150"/>
      <c r="S13" s="151"/>
      <c r="T13" s="152"/>
      <c r="U13" s="152"/>
      <c r="V13" s="152"/>
      <c r="W13" s="152"/>
      <c r="X13" s="146"/>
      <c r="Y13" s="152"/>
      <c r="Z13" s="152"/>
      <c r="AB13" s="153"/>
      <c r="AD13" s="154"/>
      <c r="AE13" s="150"/>
      <c r="AF13" s="151"/>
      <c r="AG13" s="152"/>
      <c r="AH13" s="152"/>
      <c r="AI13" s="152"/>
    </row>
    <row r="14" spans="1:35" s="12" customFormat="1" ht="21" customHeight="1">
      <c r="A14" s="16" t="s">
        <v>15</v>
      </c>
      <c r="B14" s="13"/>
      <c r="C14" s="95">
        <v>0</v>
      </c>
      <c r="D14" s="97"/>
      <c r="E14" s="172">
        <v>0</v>
      </c>
      <c r="F14" s="96"/>
      <c r="G14" s="95">
        <v>0</v>
      </c>
      <c r="H14" s="97"/>
      <c r="I14" s="95">
        <v>285547</v>
      </c>
      <c r="J14" s="150"/>
      <c r="K14" s="151"/>
      <c r="L14" s="152"/>
      <c r="M14" s="152"/>
      <c r="N14" s="146"/>
      <c r="O14" s="153"/>
      <c r="Q14" s="154"/>
      <c r="R14" s="150"/>
      <c r="S14" s="151"/>
      <c r="T14" s="152"/>
      <c r="U14" s="152"/>
      <c r="V14" s="152"/>
      <c r="W14" s="152"/>
      <c r="X14" s="146"/>
      <c r="Y14" s="152"/>
      <c r="Z14" s="152"/>
      <c r="AB14" s="153"/>
      <c r="AD14" s="154"/>
      <c r="AE14" s="150"/>
      <c r="AF14" s="151"/>
      <c r="AG14" s="152"/>
      <c r="AH14" s="152"/>
      <c r="AI14" s="152"/>
    </row>
    <row r="15" spans="1:35" s="12" customFormat="1" ht="21" customHeight="1">
      <c r="A15" s="16" t="s">
        <v>16</v>
      </c>
      <c r="B15" s="13" t="s">
        <v>17</v>
      </c>
      <c r="C15" s="95">
        <v>0</v>
      </c>
      <c r="D15" s="74"/>
      <c r="E15" s="172">
        <v>0</v>
      </c>
      <c r="F15" s="96"/>
      <c r="G15" s="95">
        <v>1024550</v>
      </c>
      <c r="H15" s="97"/>
      <c r="I15" s="95">
        <v>790423</v>
      </c>
      <c r="J15" s="150"/>
      <c r="K15" s="151"/>
      <c r="L15" s="152"/>
      <c r="M15" s="152"/>
      <c r="N15" s="146"/>
      <c r="O15" s="148"/>
      <c r="Q15" s="149"/>
      <c r="R15" s="150"/>
      <c r="S15" s="151"/>
      <c r="T15" s="152"/>
      <c r="U15" s="152"/>
      <c r="V15" s="152"/>
      <c r="W15" s="152"/>
      <c r="X15" s="146"/>
      <c r="Y15" s="147"/>
      <c r="Z15" s="146"/>
      <c r="AB15" s="148"/>
      <c r="AD15" s="149"/>
      <c r="AE15" s="150"/>
      <c r="AF15" s="151"/>
      <c r="AG15" s="152"/>
      <c r="AH15" s="152"/>
      <c r="AI15" s="152"/>
    </row>
    <row r="16" spans="1:35" s="12" customFormat="1" ht="21" customHeight="1">
      <c r="A16" s="16" t="s">
        <v>18</v>
      </c>
      <c r="B16" s="13"/>
      <c r="C16" s="95">
        <v>3302836</v>
      </c>
      <c r="D16" s="74"/>
      <c r="E16" s="95">
        <v>3146782</v>
      </c>
      <c r="F16" s="96"/>
      <c r="G16" s="95">
        <v>1595082</v>
      </c>
      <c r="H16" s="97"/>
      <c r="I16" s="95">
        <v>1423248</v>
      </c>
      <c r="J16" s="150"/>
      <c r="K16" s="151"/>
      <c r="L16" s="152"/>
      <c r="M16" s="152"/>
      <c r="N16" s="146"/>
      <c r="O16" s="148"/>
      <c r="Q16" s="149"/>
      <c r="R16" s="150"/>
      <c r="S16" s="151"/>
      <c r="T16" s="152"/>
      <c r="U16" s="152"/>
      <c r="V16" s="152"/>
      <c r="W16" s="152"/>
      <c r="X16" s="146"/>
      <c r="Y16" s="147"/>
      <c r="Z16" s="152"/>
      <c r="AB16" s="148"/>
      <c r="AD16" s="149"/>
      <c r="AE16" s="150"/>
      <c r="AF16" s="151"/>
      <c r="AG16" s="152"/>
      <c r="AH16" s="152"/>
      <c r="AI16" s="152"/>
    </row>
    <row r="17" spans="1:35" s="12" customFormat="1" ht="21" customHeight="1">
      <c r="A17" s="16" t="s">
        <v>19</v>
      </c>
      <c r="B17" s="13"/>
      <c r="C17" s="95">
        <v>25745</v>
      </c>
      <c r="D17" s="74"/>
      <c r="E17" s="95">
        <v>16161</v>
      </c>
      <c r="F17" s="96"/>
      <c r="G17" s="95">
        <v>16244</v>
      </c>
      <c r="H17" s="97"/>
      <c r="I17" s="95">
        <v>9908</v>
      </c>
      <c r="J17" s="150"/>
      <c r="K17" s="151"/>
      <c r="L17" s="152"/>
      <c r="M17" s="152"/>
      <c r="N17" s="146"/>
      <c r="O17" s="148"/>
      <c r="Q17" s="149"/>
      <c r="R17" s="150"/>
      <c r="S17" s="151"/>
      <c r="T17" s="152"/>
      <c r="U17" s="152"/>
      <c r="V17" s="152"/>
      <c r="W17" s="152"/>
      <c r="X17" s="146"/>
      <c r="Y17" s="147"/>
      <c r="Z17" s="152"/>
      <c r="AB17" s="148"/>
      <c r="AD17" s="149"/>
      <c r="AE17" s="150"/>
      <c r="AF17" s="151"/>
      <c r="AG17" s="152"/>
      <c r="AH17" s="152"/>
      <c r="AI17" s="152"/>
    </row>
    <row r="18" spans="1:35" s="12" customFormat="1" ht="21" customHeight="1">
      <c r="A18" s="7" t="s">
        <v>20</v>
      </c>
      <c r="B18" s="13"/>
      <c r="C18" s="98">
        <f t="shared" ref="C18:I18" si="0">SUM(C11:C17)</f>
        <v>8893395</v>
      </c>
      <c r="D18" s="105"/>
      <c r="E18" s="98">
        <f t="shared" si="0"/>
        <v>8300866</v>
      </c>
      <c r="F18" s="15"/>
      <c r="G18" s="98">
        <f t="shared" si="0"/>
        <v>5761339</v>
      </c>
      <c r="H18" s="99"/>
      <c r="I18" s="98">
        <f t="shared" si="0"/>
        <v>5767814</v>
      </c>
      <c r="J18" s="181"/>
    </row>
    <row r="19" spans="1:35" s="12" customFormat="1" ht="21" customHeight="1">
      <c r="A19" s="16"/>
      <c r="B19" s="13"/>
      <c r="C19" s="9"/>
      <c r="D19" s="100"/>
      <c r="E19" s="9"/>
      <c r="F19" s="10"/>
      <c r="G19" s="9"/>
      <c r="H19" s="100"/>
      <c r="I19" s="9"/>
      <c r="J19" s="164"/>
    </row>
    <row r="20" spans="1:35" s="12" customFormat="1" ht="21" customHeight="1">
      <c r="A20" s="101" t="s">
        <v>21</v>
      </c>
      <c r="B20" s="13"/>
      <c r="C20" s="9"/>
      <c r="D20" s="100"/>
      <c r="E20" s="9"/>
      <c r="F20" s="10"/>
      <c r="G20" s="9"/>
      <c r="H20" s="100"/>
      <c r="I20" s="9"/>
      <c r="J20" s="164"/>
      <c r="M20" s="145"/>
    </row>
    <row r="21" spans="1:35" ht="21" customHeight="1">
      <c r="A21" s="102" t="s">
        <v>22</v>
      </c>
      <c r="B21" s="13" t="s">
        <v>23</v>
      </c>
      <c r="C21" s="95">
        <v>2378550</v>
      </c>
      <c r="D21" s="100"/>
      <c r="E21" s="95">
        <v>2378550</v>
      </c>
      <c r="F21" s="26"/>
      <c r="G21" s="95">
        <v>2378550</v>
      </c>
      <c r="H21" s="100"/>
      <c r="I21" s="95">
        <v>2378550</v>
      </c>
      <c r="J21" s="97"/>
      <c r="L21" s="102"/>
      <c r="M21" s="13"/>
    </row>
    <row r="22" spans="1:35" ht="21" customHeight="1">
      <c r="A22" s="102" t="s">
        <v>24</v>
      </c>
      <c r="B22" s="13" t="s">
        <v>25</v>
      </c>
      <c r="C22" s="95">
        <v>375251</v>
      </c>
      <c r="D22" s="97"/>
      <c r="E22" s="95">
        <v>376853</v>
      </c>
      <c r="F22" s="96"/>
      <c r="G22" s="95">
        <v>0</v>
      </c>
      <c r="H22" s="97"/>
      <c r="I22" s="95">
        <v>0</v>
      </c>
      <c r="J22" s="64"/>
      <c r="L22" s="102"/>
      <c r="M22" s="13"/>
    </row>
    <row r="23" spans="1:35" ht="21" customHeight="1">
      <c r="A23" s="102" t="s">
        <v>26</v>
      </c>
      <c r="B23" s="13" t="s">
        <v>25</v>
      </c>
      <c r="C23" s="95">
        <v>907779</v>
      </c>
      <c r="D23" s="100"/>
      <c r="E23" s="95">
        <v>869186</v>
      </c>
      <c r="F23" s="26"/>
      <c r="G23" s="95">
        <v>110700</v>
      </c>
      <c r="H23" s="100"/>
      <c r="I23" s="95">
        <v>110700</v>
      </c>
      <c r="J23" s="64"/>
      <c r="L23" s="102"/>
      <c r="M23" s="13"/>
    </row>
    <row r="24" spans="1:35" ht="21" customHeight="1">
      <c r="A24" s="102" t="s">
        <v>27</v>
      </c>
      <c r="B24" s="13" t="s">
        <v>28</v>
      </c>
      <c r="C24" s="95">
        <v>0</v>
      </c>
      <c r="D24" s="100"/>
      <c r="E24" s="172">
        <v>0</v>
      </c>
      <c r="F24" s="26"/>
      <c r="G24" s="95">
        <v>9733506</v>
      </c>
      <c r="H24" s="100"/>
      <c r="I24" s="95">
        <v>9733506</v>
      </c>
      <c r="J24" s="64"/>
      <c r="L24" s="102"/>
      <c r="M24" s="13"/>
    </row>
    <row r="25" spans="1:35" ht="21" customHeight="1">
      <c r="A25" s="102" t="s">
        <v>29</v>
      </c>
      <c r="B25" s="13"/>
      <c r="C25" s="95">
        <v>180621</v>
      </c>
      <c r="D25" s="100"/>
      <c r="E25" s="95">
        <v>180721</v>
      </c>
      <c r="F25" s="26"/>
      <c r="G25" s="95">
        <v>447765</v>
      </c>
      <c r="H25" s="100"/>
      <c r="I25" s="95">
        <v>447865</v>
      </c>
      <c r="J25" s="97"/>
      <c r="L25" s="102"/>
      <c r="M25" s="13"/>
    </row>
    <row r="26" spans="1:35" ht="21" customHeight="1">
      <c r="A26" s="102" t="s">
        <v>30</v>
      </c>
      <c r="B26" s="13" t="s">
        <v>31</v>
      </c>
      <c r="C26" s="95">
        <v>13385327</v>
      </c>
      <c r="D26" s="100"/>
      <c r="E26" s="95">
        <v>13479681</v>
      </c>
      <c r="F26" s="26"/>
      <c r="G26" s="95">
        <v>6725312</v>
      </c>
      <c r="H26" s="100"/>
      <c r="I26" s="95">
        <v>6656062</v>
      </c>
      <c r="J26" s="97"/>
      <c r="L26" s="102"/>
      <c r="M26" s="13"/>
    </row>
    <row r="27" spans="1:35" ht="21" customHeight="1">
      <c r="A27" s="102" t="s">
        <v>32</v>
      </c>
      <c r="B27" s="13"/>
      <c r="C27" s="95">
        <v>90596</v>
      </c>
      <c r="D27" s="100"/>
      <c r="E27" s="95">
        <v>90596</v>
      </c>
      <c r="F27" s="26"/>
      <c r="G27" s="95">
        <v>0</v>
      </c>
      <c r="H27" s="100"/>
      <c r="I27" s="95">
        <v>0</v>
      </c>
      <c r="J27" s="97"/>
      <c r="L27" s="102"/>
      <c r="M27" s="13"/>
    </row>
    <row r="28" spans="1:35" ht="21" customHeight="1">
      <c r="A28" s="16" t="s">
        <v>33</v>
      </c>
      <c r="B28" s="13"/>
      <c r="C28" s="95">
        <v>268170</v>
      </c>
      <c r="D28" s="97"/>
      <c r="E28" s="95">
        <v>268267</v>
      </c>
      <c r="F28" s="96"/>
      <c r="G28" s="95">
        <v>224163</v>
      </c>
      <c r="H28" s="97"/>
      <c r="I28" s="95">
        <v>222855</v>
      </c>
      <c r="J28" s="97"/>
      <c r="K28" s="18"/>
      <c r="L28" s="102"/>
      <c r="M28" s="13"/>
    </row>
    <row r="29" spans="1:35" ht="21" customHeight="1">
      <c r="A29" s="16" t="s">
        <v>34</v>
      </c>
      <c r="B29" s="13"/>
      <c r="C29" s="95">
        <v>96980</v>
      </c>
      <c r="D29" s="97"/>
      <c r="E29" s="95">
        <v>89461</v>
      </c>
      <c r="F29" s="96"/>
      <c r="G29" s="95">
        <v>0</v>
      </c>
      <c r="H29" s="97"/>
      <c r="I29" s="95">
        <v>0</v>
      </c>
      <c r="J29" s="97"/>
      <c r="K29" s="45"/>
      <c r="L29" s="16"/>
      <c r="M29" s="13"/>
    </row>
    <row r="30" spans="1:35" ht="21" customHeight="1">
      <c r="A30" s="16" t="s">
        <v>35</v>
      </c>
      <c r="B30" s="13"/>
      <c r="C30" s="103">
        <v>115999</v>
      </c>
      <c r="D30" s="97"/>
      <c r="E30" s="103">
        <v>119604</v>
      </c>
      <c r="F30" s="96"/>
      <c r="G30" s="103">
        <v>7656</v>
      </c>
      <c r="H30" s="97"/>
      <c r="I30" s="103">
        <v>7656</v>
      </c>
      <c r="J30" s="97"/>
      <c r="K30" s="45"/>
      <c r="L30" s="16"/>
      <c r="M30" s="13"/>
    </row>
    <row r="31" spans="1:35" s="12" customFormat="1" ht="21" customHeight="1">
      <c r="A31" s="7" t="s">
        <v>36</v>
      </c>
      <c r="B31" s="13"/>
      <c r="C31" s="104">
        <f>SUM(C21:C30)</f>
        <v>17799273</v>
      </c>
      <c r="D31" s="105"/>
      <c r="E31" s="104">
        <f>SUM(E21:E30)</f>
        <v>17852919</v>
      </c>
      <c r="F31" s="106"/>
      <c r="G31" s="104">
        <f>SUM(G21:G30)</f>
        <v>19627652</v>
      </c>
      <c r="H31" s="105"/>
      <c r="I31" s="104">
        <f>SUM(I21:I30)</f>
        <v>19557194</v>
      </c>
      <c r="J31" s="181"/>
      <c r="L31" s="155"/>
      <c r="M31" s="145"/>
    </row>
    <row r="32" spans="1:35" s="12" customFormat="1" ht="21" customHeight="1">
      <c r="A32" s="7"/>
      <c r="B32" s="13"/>
      <c r="C32" s="107"/>
      <c r="D32" s="99"/>
      <c r="E32" s="107"/>
      <c r="F32" s="10"/>
      <c r="G32" s="107"/>
      <c r="H32" s="99"/>
      <c r="I32" s="107"/>
      <c r="J32" s="181"/>
      <c r="L32" s="156"/>
    </row>
    <row r="33" spans="1:11" s="12" customFormat="1" ht="21" customHeight="1" thickBot="1">
      <c r="A33" s="7" t="s">
        <v>37</v>
      </c>
      <c r="B33" s="13"/>
      <c r="C33" s="108">
        <f>SUM(C18+C31)</f>
        <v>26692668</v>
      </c>
      <c r="D33" s="99"/>
      <c r="E33" s="108">
        <f>SUM(E18+E31)</f>
        <v>26153785</v>
      </c>
      <c r="F33" s="15"/>
      <c r="G33" s="108">
        <f>SUM(G18+G31)</f>
        <v>25388991</v>
      </c>
      <c r="H33" s="99"/>
      <c r="I33" s="108">
        <f>SUM(I18+I31)</f>
        <v>25325008</v>
      </c>
      <c r="J33" s="181"/>
    </row>
    <row r="34" spans="1:11" ht="21" customHeight="1" thickTop="1">
      <c r="A34" s="7"/>
      <c r="B34" s="13"/>
      <c r="C34" s="14">
        <f>C33-C93</f>
        <v>0</v>
      </c>
      <c r="D34" s="99"/>
      <c r="E34" s="14">
        <f>E33-E93</f>
        <v>0</v>
      </c>
      <c r="F34" s="15"/>
    </row>
    <row r="35" spans="1:11" s="3" customFormat="1" ht="21" customHeight="1">
      <c r="A35" s="113" t="s">
        <v>0</v>
      </c>
      <c r="B35" s="8"/>
      <c r="C35" s="9"/>
      <c r="D35" s="10"/>
      <c r="E35" s="9"/>
      <c r="F35" s="10"/>
      <c r="G35" s="10"/>
      <c r="H35" s="10"/>
      <c r="I35" s="10"/>
    </row>
    <row r="36" spans="1:11" s="6" customFormat="1" ht="21" customHeight="1">
      <c r="A36" s="11" t="s">
        <v>1</v>
      </c>
      <c r="B36" s="8"/>
      <c r="C36" s="9"/>
      <c r="D36" s="10"/>
      <c r="E36" s="9"/>
      <c r="F36" s="10"/>
      <c r="G36" s="10"/>
      <c r="H36" s="10"/>
      <c r="I36" s="10"/>
    </row>
    <row r="38" spans="1:11" s="12" customFormat="1" ht="21" customHeight="1">
      <c r="A38" s="16"/>
      <c r="B38" s="8"/>
      <c r="C38" s="196" t="s">
        <v>2</v>
      </c>
      <c r="D38" s="196"/>
      <c r="E38" s="196"/>
      <c r="F38" s="196"/>
      <c r="G38" s="196" t="s">
        <v>3</v>
      </c>
      <c r="H38" s="196"/>
      <c r="I38" s="196"/>
      <c r="J38" s="178"/>
    </row>
    <row r="39" spans="1:11" s="12" customFormat="1" ht="21" customHeight="1">
      <c r="A39" s="16"/>
      <c r="B39" s="8"/>
      <c r="C39" s="196" t="s">
        <v>4</v>
      </c>
      <c r="D39" s="196"/>
      <c r="E39" s="196"/>
      <c r="F39" s="196"/>
      <c r="G39" s="196" t="s">
        <v>4</v>
      </c>
      <c r="H39" s="196"/>
      <c r="I39" s="196"/>
      <c r="J39" s="178"/>
    </row>
    <row r="40" spans="1:11" s="12" customFormat="1" ht="21" customHeight="1">
      <c r="A40" s="16"/>
      <c r="B40" s="8"/>
      <c r="C40" s="183" t="s">
        <v>5</v>
      </c>
      <c r="D40" s="183"/>
      <c r="E40" s="183" t="s">
        <v>6</v>
      </c>
      <c r="F40" s="10"/>
      <c r="G40" s="183" t="s">
        <v>5</v>
      </c>
      <c r="H40" s="183"/>
      <c r="I40" s="183" t="s">
        <v>6</v>
      </c>
      <c r="J40" s="179"/>
    </row>
    <row r="41" spans="1:11" s="12" customFormat="1" ht="21" customHeight="1">
      <c r="A41" s="7" t="s">
        <v>38</v>
      </c>
      <c r="B41" s="13" t="s">
        <v>8</v>
      </c>
      <c r="C41" s="22">
        <v>2023</v>
      </c>
      <c r="D41" s="22"/>
      <c r="E41" s="22">
        <v>2022</v>
      </c>
      <c r="F41" s="10"/>
      <c r="G41" s="22">
        <v>2023</v>
      </c>
      <c r="H41" s="22"/>
      <c r="I41" s="22">
        <v>2022</v>
      </c>
      <c r="J41" s="179"/>
    </row>
    <row r="42" spans="1:11" s="12" customFormat="1" ht="21" customHeight="1">
      <c r="C42" s="22" t="s">
        <v>9</v>
      </c>
      <c r="D42" s="22"/>
      <c r="E42" s="22"/>
      <c r="G42" s="22" t="s">
        <v>9</v>
      </c>
      <c r="H42" s="22"/>
      <c r="I42" s="22"/>
      <c r="J42" s="180"/>
    </row>
    <row r="43" spans="1:11" s="12" customFormat="1" ht="21" customHeight="1">
      <c r="A43" s="16"/>
      <c r="B43" s="10"/>
      <c r="C43" s="197" t="s">
        <v>10</v>
      </c>
      <c r="D43" s="197"/>
      <c r="E43" s="197"/>
      <c r="F43" s="197"/>
      <c r="G43" s="197"/>
      <c r="H43" s="197"/>
      <c r="I43" s="197"/>
      <c r="J43" s="144"/>
    </row>
    <row r="44" spans="1:11" s="12" customFormat="1" ht="21" customHeight="1">
      <c r="A44" s="23" t="s">
        <v>39</v>
      </c>
      <c r="B44" s="13"/>
      <c r="C44" s="9"/>
      <c r="D44" s="94"/>
      <c r="E44" s="9"/>
      <c r="F44" s="10"/>
      <c r="G44" s="18"/>
      <c r="H44" s="10"/>
      <c r="I44" s="10"/>
    </row>
    <row r="45" spans="1:11" s="12" customFormat="1" ht="21" customHeight="1">
      <c r="A45" s="16" t="s">
        <v>40</v>
      </c>
      <c r="B45" s="33"/>
      <c r="C45" s="95">
        <v>1099414</v>
      </c>
      <c r="D45" s="25"/>
      <c r="E45" s="95">
        <v>1048198</v>
      </c>
      <c r="F45" s="26"/>
      <c r="G45" s="95">
        <v>950000</v>
      </c>
      <c r="H45" s="25"/>
      <c r="I45" s="95">
        <v>850000</v>
      </c>
      <c r="J45" s="156"/>
      <c r="K45" s="157"/>
    </row>
    <row r="46" spans="1:11" s="12" customFormat="1" ht="21" customHeight="1">
      <c r="A46" s="16" t="s">
        <v>41</v>
      </c>
      <c r="B46" s="33"/>
      <c r="C46" s="95">
        <v>2097755</v>
      </c>
      <c r="D46" s="25"/>
      <c r="E46" s="95">
        <v>2499221</v>
      </c>
      <c r="F46" s="26"/>
      <c r="G46" s="95">
        <v>1354486</v>
      </c>
      <c r="H46" s="25"/>
      <c r="I46" s="95">
        <v>1352492</v>
      </c>
      <c r="J46" s="156"/>
      <c r="K46" s="157"/>
    </row>
    <row r="47" spans="1:11" s="12" customFormat="1" ht="21" customHeight="1">
      <c r="A47" s="16" t="s">
        <v>42</v>
      </c>
      <c r="B47" s="33"/>
      <c r="C47" s="95">
        <v>2339626</v>
      </c>
      <c r="D47" s="25"/>
      <c r="E47" s="95">
        <v>2288235</v>
      </c>
      <c r="F47" s="26"/>
      <c r="G47" s="95">
        <v>1378680</v>
      </c>
      <c r="H47" s="25"/>
      <c r="I47" s="95">
        <v>1544661</v>
      </c>
      <c r="J47" s="156"/>
      <c r="K47" s="157"/>
    </row>
    <row r="48" spans="1:11" s="12" customFormat="1" ht="21" customHeight="1">
      <c r="A48" s="16" t="s">
        <v>43</v>
      </c>
      <c r="B48" s="33" t="s">
        <v>17</v>
      </c>
      <c r="C48" s="95">
        <v>0</v>
      </c>
      <c r="D48" s="25"/>
      <c r="E48" s="173">
        <v>0</v>
      </c>
      <c r="F48" s="26"/>
      <c r="G48" s="95">
        <v>1943351</v>
      </c>
      <c r="H48" s="25"/>
      <c r="I48" s="173">
        <v>2177780</v>
      </c>
      <c r="J48" s="156"/>
      <c r="K48" s="157"/>
    </row>
    <row r="49" spans="1:12" s="12" customFormat="1" ht="21" customHeight="1">
      <c r="A49" s="16" t="s">
        <v>44</v>
      </c>
      <c r="B49" s="33"/>
      <c r="C49" s="95"/>
      <c r="D49" s="25"/>
      <c r="E49" s="173"/>
      <c r="F49" s="26"/>
      <c r="G49" s="95"/>
      <c r="H49" s="25"/>
      <c r="I49" s="173"/>
      <c r="J49" s="156"/>
      <c r="K49" s="157"/>
    </row>
    <row r="50" spans="1:12" s="12" customFormat="1" ht="21" customHeight="1">
      <c r="A50" s="16" t="s">
        <v>45</v>
      </c>
      <c r="B50" s="33"/>
      <c r="C50" s="95">
        <v>43623</v>
      </c>
      <c r="D50" s="25"/>
      <c r="E50" s="95">
        <v>0</v>
      </c>
      <c r="F50" s="26"/>
      <c r="G50" s="95">
        <v>0</v>
      </c>
      <c r="H50" s="25"/>
      <c r="I50" s="173">
        <v>0</v>
      </c>
      <c r="J50" s="156"/>
      <c r="K50" s="157"/>
    </row>
    <row r="51" spans="1:12" s="12" customFormat="1" ht="21" customHeight="1">
      <c r="A51" s="16" t="s">
        <v>46</v>
      </c>
      <c r="B51" s="13"/>
      <c r="C51" s="95">
        <v>95652</v>
      </c>
      <c r="D51" s="25"/>
      <c r="E51" s="95">
        <v>112835</v>
      </c>
      <c r="F51" s="26"/>
      <c r="G51" s="95">
        <v>23039</v>
      </c>
      <c r="H51" s="25"/>
      <c r="I51" s="95">
        <v>25069</v>
      </c>
      <c r="J51" s="159"/>
      <c r="K51" s="157"/>
    </row>
    <row r="52" spans="1:12" s="12" customFormat="1" ht="21" customHeight="1">
      <c r="A52" s="16" t="s">
        <v>47</v>
      </c>
      <c r="B52" s="13"/>
      <c r="C52" s="95">
        <v>138975</v>
      </c>
      <c r="D52" s="25"/>
      <c r="E52" s="95">
        <v>109414</v>
      </c>
      <c r="F52" s="26"/>
      <c r="G52" s="95">
        <v>0</v>
      </c>
      <c r="H52" s="25"/>
      <c r="I52" s="95">
        <v>4248</v>
      </c>
      <c r="J52" s="159"/>
      <c r="K52" s="157"/>
    </row>
    <row r="53" spans="1:12" s="12" customFormat="1" ht="21" customHeight="1">
      <c r="A53" s="10" t="s">
        <v>48</v>
      </c>
      <c r="B53" s="13"/>
      <c r="C53" s="95">
        <v>6715</v>
      </c>
      <c r="D53" s="25"/>
      <c r="E53" s="95">
        <v>6392</v>
      </c>
      <c r="F53" s="26"/>
      <c r="G53" s="95">
        <v>6665</v>
      </c>
      <c r="H53" s="25"/>
      <c r="I53" s="95">
        <v>6342</v>
      </c>
      <c r="J53" s="159"/>
      <c r="K53" s="157"/>
    </row>
    <row r="54" spans="1:12" s="12" customFormat="1" ht="21" customHeight="1">
      <c r="A54" s="7" t="s">
        <v>49</v>
      </c>
      <c r="B54" s="13"/>
      <c r="C54" s="114">
        <f t="shared" ref="C54:H54" si="1">SUM(C45:C53)</f>
        <v>5821760</v>
      </c>
      <c r="D54" s="158"/>
      <c r="E54" s="114">
        <f t="shared" si="1"/>
        <v>6064295</v>
      </c>
      <c r="F54" s="15"/>
      <c r="G54" s="114">
        <f t="shared" si="1"/>
        <v>5656221</v>
      </c>
      <c r="H54" s="15"/>
      <c r="I54" s="114">
        <f>SUM(I45:I53)</f>
        <v>5960592</v>
      </c>
      <c r="J54" s="161"/>
    </row>
    <row r="55" spans="1:12" s="12" customFormat="1" ht="21" customHeight="1">
      <c r="A55" s="16"/>
      <c r="B55" s="13"/>
      <c r="C55" s="110"/>
      <c r="D55" s="25"/>
      <c r="E55" s="110"/>
      <c r="F55" s="10"/>
      <c r="G55" s="110"/>
      <c r="H55" s="25"/>
      <c r="I55" s="110"/>
      <c r="J55" s="159"/>
    </row>
    <row r="56" spans="1:12" s="12" customFormat="1" ht="21" customHeight="1">
      <c r="A56" s="23" t="s">
        <v>50</v>
      </c>
      <c r="B56" s="13"/>
      <c r="C56" s="110"/>
      <c r="D56" s="25"/>
      <c r="E56" s="110"/>
      <c r="F56" s="10"/>
      <c r="G56" s="110"/>
      <c r="H56" s="25"/>
      <c r="I56" s="110"/>
      <c r="J56" s="160"/>
    </row>
    <row r="57" spans="1:12" s="12" customFormat="1" ht="21" customHeight="1">
      <c r="A57" s="16" t="s">
        <v>51</v>
      </c>
      <c r="B57" s="13"/>
      <c r="C57" s="95">
        <v>410442</v>
      </c>
      <c r="D57" s="25"/>
      <c r="E57" s="95">
        <v>459511</v>
      </c>
      <c r="F57" s="10"/>
      <c r="G57" s="95">
        <v>0</v>
      </c>
      <c r="H57" s="25"/>
      <c r="I57" s="95">
        <v>0</v>
      </c>
      <c r="J57" s="160"/>
    </row>
    <row r="58" spans="1:12" s="12" customFormat="1" ht="21" customHeight="1">
      <c r="A58" s="16" t="s">
        <v>52</v>
      </c>
      <c r="B58" s="13"/>
      <c r="C58" s="95">
        <v>252617</v>
      </c>
      <c r="D58" s="25"/>
      <c r="E58" s="95">
        <v>263055</v>
      </c>
      <c r="F58" s="26"/>
      <c r="G58" s="95">
        <v>114641</v>
      </c>
      <c r="H58" s="25"/>
      <c r="I58" s="95">
        <v>128377</v>
      </c>
      <c r="J58" s="159"/>
    </row>
    <row r="59" spans="1:12" s="12" customFormat="1" ht="21" customHeight="1">
      <c r="A59" s="16" t="s">
        <v>53</v>
      </c>
      <c r="B59" s="13"/>
      <c r="C59" s="95">
        <v>503882</v>
      </c>
      <c r="D59" s="25"/>
      <c r="E59" s="95">
        <v>503185</v>
      </c>
      <c r="F59" s="26"/>
      <c r="G59" s="95">
        <v>316019</v>
      </c>
      <c r="H59" s="25"/>
      <c r="I59" s="95">
        <v>313193</v>
      </c>
      <c r="J59" s="159"/>
    </row>
    <row r="60" spans="1:12" s="12" customFormat="1" ht="21" customHeight="1">
      <c r="A60" s="16" t="s">
        <v>54</v>
      </c>
      <c r="B60" s="13"/>
      <c r="C60" s="95">
        <v>410376</v>
      </c>
      <c r="D60" s="25"/>
      <c r="E60" s="95">
        <v>405085</v>
      </c>
      <c r="F60" s="26"/>
      <c r="G60" s="95">
        <v>385113</v>
      </c>
      <c r="H60" s="25"/>
      <c r="I60" s="95">
        <v>388431</v>
      </c>
      <c r="J60" s="159"/>
    </row>
    <row r="61" spans="1:12" s="12" customFormat="1" ht="21" customHeight="1">
      <c r="A61" s="16" t="s">
        <v>55</v>
      </c>
      <c r="B61" s="13"/>
      <c r="C61" s="95">
        <v>3659</v>
      </c>
      <c r="D61" s="25"/>
      <c r="E61" s="95">
        <v>3677</v>
      </c>
      <c r="F61" s="111"/>
      <c r="G61" s="95">
        <v>6090</v>
      </c>
      <c r="H61" s="25"/>
      <c r="I61" s="95">
        <v>6090</v>
      </c>
      <c r="J61" s="164"/>
    </row>
    <row r="62" spans="1:12" s="12" customFormat="1" ht="21" customHeight="1">
      <c r="A62" s="7" t="s">
        <v>56</v>
      </c>
      <c r="B62" s="13"/>
      <c r="C62" s="114">
        <f>SUM(C57:C61)</f>
        <v>1580976</v>
      </c>
      <c r="D62" s="15"/>
      <c r="E62" s="114">
        <f>SUM(E57:E61)</f>
        <v>1634513</v>
      </c>
      <c r="F62" s="15"/>
      <c r="G62" s="114">
        <f>SUM(G57:G61)</f>
        <v>821863</v>
      </c>
      <c r="H62" s="15"/>
      <c r="I62" s="114">
        <f>SUM(I57:I61)</f>
        <v>836091</v>
      </c>
      <c r="J62" s="161"/>
    </row>
    <row r="63" spans="1:12" s="12" customFormat="1" ht="21" customHeight="1">
      <c r="A63" s="16"/>
      <c r="B63" s="13"/>
      <c r="C63" s="110"/>
      <c r="D63" s="25"/>
      <c r="E63" s="110"/>
      <c r="F63" s="10"/>
      <c r="G63" s="110"/>
      <c r="H63" s="25"/>
      <c r="I63" s="110"/>
      <c r="J63" s="159"/>
    </row>
    <row r="64" spans="1:12" s="12" customFormat="1" ht="21" customHeight="1">
      <c r="A64" s="7" t="s">
        <v>57</v>
      </c>
      <c r="B64" s="13"/>
      <c r="C64" s="104">
        <f>SUM(C62,C54)</f>
        <v>7402736</v>
      </c>
      <c r="D64" s="15"/>
      <c r="E64" s="104">
        <f>SUM(E62,E54)</f>
        <v>7698808</v>
      </c>
      <c r="F64" s="15"/>
      <c r="G64" s="104">
        <f>G54+G62</f>
        <v>6478084</v>
      </c>
      <c r="H64" s="15"/>
      <c r="I64" s="104">
        <f>I54+I62</f>
        <v>6796683</v>
      </c>
      <c r="J64" s="161"/>
      <c r="L64" s="156"/>
    </row>
    <row r="65" spans="1:10" s="17" customFormat="1" ht="21" customHeight="1">
      <c r="A65" s="16"/>
      <c r="B65" s="13"/>
      <c r="C65" s="110"/>
      <c r="D65" s="25"/>
      <c r="E65" s="110"/>
      <c r="F65" s="10"/>
      <c r="G65" s="110"/>
      <c r="H65" s="25"/>
      <c r="I65" s="110"/>
      <c r="J65" s="162"/>
    </row>
    <row r="66" spans="1:10" s="3" customFormat="1" ht="21" customHeight="1">
      <c r="A66" s="113" t="s">
        <v>0</v>
      </c>
      <c r="B66" s="8"/>
      <c r="C66" s="9"/>
      <c r="D66" s="10"/>
      <c r="E66" s="9"/>
      <c r="F66" s="10"/>
      <c r="G66" s="10"/>
      <c r="H66" s="10"/>
      <c r="I66" s="10"/>
    </row>
    <row r="67" spans="1:10" s="6" customFormat="1" ht="21" customHeight="1">
      <c r="A67" s="11" t="s">
        <v>1</v>
      </c>
      <c r="B67" s="8"/>
      <c r="C67" s="9"/>
      <c r="D67" s="10"/>
      <c r="E67" s="9"/>
      <c r="F67" s="10"/>
      <c r="G67" s="10"/>
      <c r="H67" s="10"/>
      <c r="I67" s="10"/>
    </row>
    <row r="69" spans="1:10" s="12" customFormat="1" ht="21" customHeight="1">
      <c r="A69" s="16"/>
      <c r="B69" s="8"/>
      <c r="C69" s="196" t="s">
        <v>2</v>
      </c>
      <c r="D69" s="196"/>
      <c r="E69" s="196"/>
      <c r="F69" s="196"/>
      <c r="G69" s="196" t="s">
        <v>3</v>
      </c>
      <c r="H69" s="196"/>
      <c r="I69" s="196"/>
      <c r="J69" s="178"/>
    </row>
    <row r="70" spans="1:10" s="12" customFormat="1" ht="21" customHeight="1">
      <c r="A70" s="16"/>
      <c r="B70" s="8"/>
      <c r="C70" s="196" t="s">
        <v>4</v>
      </c>
      <c r="D70" s="196"/>
      <c r="E70" s="196"/>
      <c r="F70" s="196"/>
      <c r="G70" s="196" t="s">
        <v>4</v>
      </c>
      <c r="H70" s="196"/>
      <c r="I70" s="196"/>
      <c r="J70" s="178"/>
    </row>
    <row r="71" spans="1:10" s="12" customFormat="1" ht="21" customHeight="1">
      <c r="A71" s="16"/>
      <c r="B71" s="8"/>
      <c r="C71" s="183" t="s">
        <v>5</v>
      </c>
      <c r="D71" s="183"/>
      <c r="E71" s="183" t="s">
        <v>6</v>
      </c>
      <c r="F71" s="10"/>
      <c r="G71" s="183" t="s">
        <v>5</v>
      </c>
      <c r="H71" s="183"/>
      <c r="I71" s="183" t="s">
        <v>6</v>
      </c>
      <c r="J71" s="179"/>
    </row>
    <row r="72" spans="1:10" s="12" customFormat="1" ht="21" customHeight="1">
      <c r="A72" s="35" t="s">
        <v>38</v>
      </c>
      <c r="B72" s="13"/>
      <c r="C72" s="22">
        <v>2023</v>
      </c>
      <c r="D72" s="22"/>
      <c r="E72" s="22">
        <v>2022</v>
      </c>
      <c r="F72" s="10"/>
      <c r="G72" s="22">
        <v>2023</v>
      </c>
      <c r="H72" s="22"/>
      <c r="I72" s="22">
        <v>2022</v>
      </c>
      <c r="J72" s="179"/>
    </row>
    <row r="73" spans="1:10" s="12" customFormat="1" ht="21" customHeight="1">
      <c r="C73" s="22" t="s">
        <v>9</v>
      </c>
      <c r="D73" s="22"/>
      <c r="E73" s="22"/>
      <c r="F73" s="10"/>
      <c r="G73" s="22" t="s">
        <v>9</v>
      </c>
      <c r="H73" s="22"/>
      <c r="I73" s="22"/>
      <c r="J73" s="180"/>
    </row>
    <row r="74" spans="1:10" s="12" customFormat="1" ht="21" customHeight="1">
      <c r="A74" s="16"/>
      <c r="B74" s="10"/>
      <c r="C74" s="197" t="s">
        <v>10</v>
      </c>
      <c r="D74" s="197"/>
      <c r="E74" s="197"/>
      <c r="F74" s="197"/>
      <c r="G74" s="197"/>
      <c r="H74" s="197"/>
      <c r="I74" s="197"/>
      <c r="J74" s="144"/>
    </row>
    <row r="75" spans="1:10" s="12" customFormat="1" ht="21" customHeight="1">
      <c r="A75" s="34" t="s">
        <v>58</v>
      </c>
      <c r="B75" s="10"/>
      <c r="C75" s="182"/>
      <c r="D75" s="182"/>
      <c r="E75" s="182"/>
      <c r="F75" s="182"/>
      <c r="G75" s="182"/>
      <c r="H75" s="182"/>
      <c r="I75" s="182"/>
      <c r="J75" s="144"/>
    </row>
    <row r="76" spans="1:10" ht="21" customHeight="1">
      <c r="A76" s="28" t="s">
        <v>59</v>
      </c>
      <c r="B76" s="13"/>
      <c r="C76" s="112"/>
      <c r="D76" s="25"/>
      <c r="E76" s="25"/>
      <c r="G76" s="112"/>
      <c r="H76" s="25"/>
      <c r="I76" s="25"/>
      <c r="J76" s="25"/>
    </row>
    <row r="77" spans="1:10" ht="21" customHeight="1">
      <c r="A77" s="28" t="s">
        <v>60</v>
      </c>
      <c r="B77" s="13"/>
      <c r="C77" s="112"/>
      <c r="D77" s="25"/>
      <c r="E77" s="25"/>
      <c r="G77" s="112"/>
      <c r="H77" s="25"/>
      <c r="I77" s="25"/>
      <c r="J77" s="25"/>
    </row>
    <row r="78" spans="1:10" ht="21" customHeight="1">
      <c r="A78" s="42" t="s">
        <v>61</v>
      </c>
      <c r="B78" s="13"/>
      <c r="C78" s="112"/>
      <c r="D78" s="25"/>
      <c r="E78" s="25"/>
      <c r="G78" s="112"/>
      <c r="H78" s="25"/>
      <c r="I78" s="25"/>
      <c r="J78" s="25"/>
    </row>
    <row r="79" spans="1:10" ht="21" customHeight="1" thickBot="1">
      <c r="A79" s="42" t="s">
        <v>62</v>
      </c>
      <c r="B79" s="13"/>
      <c r="C79" s="163">
        <v>3003750</v>
      </c>
      <c r="D79" s="25"/>
      <c r="E79" s="163">
        <v>3003750</v>
      </c>
      <c r="F79" s="25"/>
      <c r="G79" s="163">
        <f>I79</f>
        <v>3003750</v>
      </c>
      <c r="H79" s="25"/>
      <c r="I79" s="163">
        <v>3003750</v>
      </c>
      <c r="J79" s="25"/>
    </row>
    <row r="80" spans="1:10" ht="21" customHeight="1" thickTop="1">
      <c r="A80" s="28" t="s">
        <v>63</v>
      </c>
      <c r="B80" s="13"/>
      <c r="C80" s="64"/>
      <c r="D80" s="25"/>
      <c r="E80" s="64"/>
      <c r="F80" s="25"/>
      <c r="G80" s="64"/>
      <c r="H80" s="25"/>
      <c r="I80" s="64"/>
      <c r="J80" s="25"/>
    </row>
    <row r="81" spans="1:11" ht="21" customHeight="1">
      <c r="A81" s="42" t="s">
        <v>61</v>
      </c>
      <c r="B81" s="13"/>
      <c r="C81" s="64"/>
      <c r="D81" s="25"/>
      <c r="E81" s="64"/>
      <c r="F81" s="25"/>
      <c r="G81" s="64"/>
      <c r="H81" s="25"/>
      <c r="I81" s="64"/>
      <c r="J81" s="25"/>
    </row>
    <row r="82" spans="1:11" ht="21" customHeight="1">
      <c r="A82" s="42" t="s">
        <v>62</v>
      </c>
      <c r="B82" s="13"/>
      <c r="C82" s="64">
        <f>'Equity Conso-9'!D31</f>
        <v>3003750</v>
      </c>
      <c r="D82" s="25"/>
      <c r="E82" s="64">
        <v>3003750</v>
      </c>
      <c r="F82" s="25"/>
      <c r="G82" s="64">
        <f>'Equity Seperate-10'!C28</f>
        <v>3003750</v>
      </c>
      <c r="H82" s="25"/>
      <c r="I82" s="64">
        <v>3003750</v>
      </c>
      <c r="J82" s="25"/>
    </row>
    <row r="83" spans="1:11" ht="21" customHeight="1">
      <c r="A83" s="28" t="s">
        <v>64</v>
      </c>
      <c r="B83" s="13"/>
      <c r="C83" s="64">
        <f>'Equity Conso-9'!F31</f>
        <v>11847802</v>
      </c>
      <c r="D83" s="25"/>
      <c r="E83" s="64">
        <v>11847802</v>
      </c>
      <c r="F83" s="25"/>
      <c r="G83" s="64">
        <f>'Equity Seperate-10'!E28</f>
        <v>11847802</v>
      </c>
      <c r="H83" s="25"/>
      <c r="I83" s="64">
        <v>11847802</v>
      </c>
      <c r="J83" s="25"/>
    </row>
    <row r="84" spans="1:11" ht="21" customHeight="1">
      <c r="A84" s="28" t="s">
        <v>65</v>
      </c>
      <c r="B84" s="13"/>
      <c r="C84" s="64">
        <f>'Equity Conso-9'!L31</f>
        <v>58843</v>
      </c>
      <c r="D84" s="25"/>
      <c r="E84" s="64">
        <v>58843</v>
      </c>
      <c r="F84" s="25"/>
      <c r="G84" s="64">
        <f>'Equity Seperate-10'!G28</f>
        <v>73950</v>
      </c>
      <c r="H84" s="25"/>
      <c r="I84" s="64">
        <v>73950</v>
      </c>
      <c r="J84" s="25"/>
    </row>
    <row r="85" spans="1:11" ht="21" customHeight="1">
      <c r="A85" s="28" t="s">
        <v>66</v>
      </c>
      <c r="B85" s="13"/>
      <c r="C85" s="25"/>
      <c r="D85" s="25"/>
      <c r="E85" s="25"/>
      <c r="F85" s="109"/>
      <c r="G85" s="25"/>
      <c r="H85" s="25"/>
      <c r="I85" s="25"/>
      <c r="J85" s="25"/>
    </row>
    <row r="86" spans="1:11" ht="21" customHeight="1">
      <c r="A86" s="28" t="s">
        <v>67</v>
      </c>
      <c r="B86" s="13"/>
      <c r="C86" s="64">
        <f>'Equity Conso-9'!N31</f>
        <v>300375</v>
      </c>
      <c r="D86" s="25"/>
      <c r="E86" s="64">
        <v>300375</v>
      </c>
      <c r="F86" s="26"/>
      <c r="G86" s="64">
        <f>'Equity Seperate-10'!I28</f>
        <v>300375</v>
      </c>
      <c r="H86" s="25"/>
      <c r="I86" s="64">
        <v>300375</v>
      </c>
      <c r="J86" s="25"/>
    </row>
    <row r="87" spans="1:11" ht="21" customHeight="1">
      <c r="A87" s="28" t="s">
        <v>68</v>
      </c>
      <c r="C87" s="64">
        <f>'Equity Conso-9'!P31</f>
        <v>2877628</v>
      </c>
      <c r="D87" s="25"/>
      <c r="E87" s="64">
        <v>2099731</v>
      </c>
      <c r="F87" s="26"/>
      <c r="G87" s="64">
        <f>'Equity Seperate-10'!K28</f>
        <v>1827382</v>
      </c>
      <c r="H87" s="25"/>
      <c r="I87" s="64">
        <v>1444800</v>
      </c>
      <c r="J87" s="25"/>
    </row>
    <row r="88" spans="1:11" ht="21" customHeight="1">
      <c r="A88" s="39" t="s">
        <v>69</v>
      </c>
      <c r="B88" s="13"/>
      <c r="C88" s="65">
        <f>'Equity Conso-9'!X31</f>
        <v>1198680</v>
      </c>
      <c r="D88" s="25"/>
      <c r="E88" s="65">
        <v>1153237</v>
      </c>
      <c r="F88" s="26"/>
      <c r="G88" s="65">
        <f>'Equity Seperate-10'!M28</f>
        <v>1857648</v>
      </c>
      <c r="H88" s="25"/>
      <c r="I88" s="65">
        <v>1857648</v>
      </c>
      <c r="J88" s="25"/>
    </row>
    <row r="89" spans="1:11" s="12" customFormat="1" ht="21" customHeight="1">
      <c r="A89" s="93" t="s">
        <v>70</v>
      </c>
      <c r="B89" s="36"/>
      <c r="C89" s="69">
        <f>SUM(C82:C88)</f>
        <v>19287078</v>
      </c>
      <c r="D89" s="15"/>
      <c r="E89" s="69">
        <f>SUM(E82:E88)</f>
        <v>18463738</v>
      </c>
      <c r="F89" s="15"/>
      <c r="G89" s="69">
        <f>SUM(G82:G88)</f>
        <v>18910907</v>
      </c>
      <c r="H89" s="15"/>
      <c r="I89" s="69">
        <f>SUM(I82:I88)</f>
        <v>18528325</v>
      </c>
      <c r="J89" s="164"/>
    </row>
    <row r="90" spans="1:11" ht="21" customHeight="1">
      <c r="A90" s="16" t="s">
        <v>71</v>
      </c>
      <c r="B90" s="13"/>
      <c r="C90" s="65">
        <f>'Equity Conso-9'!AB31</f>
        <v>2854</v>
      </c>
      <c r="D90" s="25"/>
      <c r="E90" s="65">
        <v>-8761</v>
      </c>
      <c r="F90" s="26"/>
      <c r="G90" s="65">
        <v>0</v>
      </c>
      <c r="H90" s="25"/>
      <c r="I90" s="65">
        <v>0</v>
      </c>
      <c r="J90" s="15"/>
    </row>
    <row r="91" spans="1:11" ht="21" customHeight="1">
      <c r="A91" s="93" t="s">
        <v>72</v>
      </c>
      <c r="B91" s="13"/>
      <c r="C91" s="165">
        <f>SUM(C89:C90)</f>
        <v>19289932</v>
      </c>
      <c r="D91" s="15"/>
      <c r="E91" s="165">
        <f>SUM(E89:E90)</f>
        <v>18454977</v>
      </c>
      <c r="F91" s="15"/>
      <c r="G91" s="165">
        <f>SUM(G89:G90)</f>
        <v>18910907</v>
      </c>
      <c r="H91" s="15"/>
      <c r="I91" s="165">
        <f>SUM(I89:I90)</f>
        <v>18528325</v>
      </c>
      <c r="J91" s="64"/>
    </row>
    <row r="92" spans="1:11" ht="21" customHeight="1">
      <c r="A92" s="93"/>
      <c r="B92" s="13"/>
      <c r="C92" s="15"/>
      <c r="D92" s="15"/>
      <c r="E92" s="15"/>
      <c r="F92" s="15"/>
      <c r="G92" s="15"/>
      <c r="H92" s="15"/>
      <c r="I92" s="15"/>
      <c r="J92" s="64"/>
    </row>
    <row r="93" spans="1:11" ht="21" customHeight="1" thickBot="1">
      <c r="A93" s="93" t="s">
        <v>73</v>
      </c>
      <c r="B93" s="13"/>
      <c r="C93" s="108">
        <f>SUM(C91,C64)</f>
        <v>26692668</v>
      </c>
      <c r="D93" s="15"/>
      <c r="E93" s="108">
        <f>SUM(E91,E64)</f>
        <v>26153785</v>
      </c>
      <c r="G93" s="108">
        <f>SUM(G64+G91)</f>
        <v>25388991</v>
      </c>
      <c r="H93" s="15"/>
      <c r="I93" s="108">
        <f>SUM(I64+I91)</f>
        <v>25325008</v>
      </c>
      <c r="J93" s="25"/>
    </row>
    <row r="94" spans="1:11" s="12" customFormat="1" ht="21" customHeight="1" thickTop="1">
      <c r="A94" s="16"/>
      <c r="B94" s="8"/>
      <c r="C94" s="18"/>
      <c r="D94" s="10"/>
      <c r="E94" s="18"/>
      <c r="F94" s="10"/>
      <c r="G94" s="18"/>
      <c r="H94" s="10"/>
      <c r="I94" s="18"/>
      <c r="J94" s="161"/>
      <c r="K94" s="156"/>
    </row>
    <row r="95" spans="1:11" ht="21" customHeight="1">
      <c r="C95" s="18"/>
      <c r="E95" s="18"/>
      <c r="G95" s="18"/>
      <c r="I95" s="18"/>
    </row>
    <row r="96" spans="1:11" ht="21" customHeight="1">
      <c r="J96" s="18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C69:F69"/>
    <mergeCell ref="G69:I69"/>
    <mergeCell ref="C70:F70"/>
    <mergeCell ref="G70:I70"/>
  </mergeCells>
  <pageMargins left="0.70866141732283505" right="0.4" top="0.47244094488188998" bottom="0.511811023622047" header="0.511811023622047" footer="0.511811023622047"/>
  <pageSetup paperSize="9" scale="78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16383" man="1"/>
    <brk id="65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3"/>
  <sheetViews>
    <sheetView view="pageBreakPreview" zoomScale="70" zoomScaleNormal="90" zoomScaleSheetLayoutView="70" workbookViewId="0"/>
  </sheetViews>
  <sheetFormatPr defaultColWidth="9.1796875" defaultRowHeight="18" customHeight="1"/>
  <cols>
    <col min="1" max="1" width="60.453125" style="16" customWidth="1"/>
    <col min="2" max="2" width="6.54296875" style="8" customWidth="1"/>
    <col min="3" max="3" width="0.453125" style="10" customWidth="1"/>
    <col min="4" max="4" width="13.81640625" style="9" customWidth="1"/>
    <col min="5" max="5" width="1.453125" style="10" customWidth="1"/>
    <col min="6" max="6" width="15.54296875" style="9" bestFit="1" customWidth="1"/>
    <col min="7" max="7" width="1.453125" style="10" customWidth="1"/>
    <col min="8" max="8" width="13.453125" style="10" customWidth="1"/>
    <col min="9" max="9" width="1.453125" style="10" customWidth="1"/>
    <col min="10" max="10" width="15.54296875" style="10" bestFit="1" customWidth="1"/>
    <col min="11" max="11" width="9.1796875" style="10"/>
    <col min="12" max="12" width="10.453125" style="10" bestFit="1" customWidth="1"/>
    <col min="13" max="13" width="12.1796875" style="10" customWidth="1"/>
    <col min="14" max="14" width="12" style="10" bestFit="1" customWidth="1"/>
    <col min="15" max="16384" width="9.1796875" style="10"/>
  </cols>
  <sheetData>
    <row r="1" spans="1:10" s="21" customFormat="1" ht="21" customHeight="1">
      <c r="A1" s="113" t="s">
        <v>0</v>
      </c>
      <c r="B1" s="19"/>
      <c r="D1" s="20"/>
      <c r="F1" s="20"/>
    </row>
    <row r="2" spans="1:10" s="6" customFormat="1" ht="21" customHeight="1">
      <c r="A2" s="11" t="s">
        <v>74</v>
      </c>
      <c r="B2" s="4"/>
      <c r="D2" s="5"/>
      <c r="F2" s="5"/>
    </row>
    <row r="3" spans="1:10" s="6" customFormat="1" ht="21" customHeight="1">
      <c r="A3" s="11"/>
      <c r="B3" s="4"/>
      <c r="D3" s="5"/>
      <c r="F3" s="5"/>
    </row>
    <row r="4" spans="1:10" ht="21" customHeight="1">
      <c r="A4" s="7"/>
      <c r="D4" s="196" t="s">
        <v>2</v>
      </c>
      <c r="E4" s="196"/>
      <c r="F4" s="196"/>
      <c r="H4" s="196" t="s">
        <v>3</v>
      </c>
      <c r="I4" s="196"/>
      <c r="J4" s="196"/>
    </row>
    <row r="5" spans="1:10" ht="21" customHeight="1">
      <c r="A5" s="7"/>
      <c r="C5" s="188"/>
      <c r="D5" s="196" t="s">
        <v>4</v>
      </c>
      <c r="E5" s="196"/>
      <c r="F5" s="196"/>
      <c r="H5" s="196" t="s">
        <v>4</v>
      </c>
      <c r="I5" s="196"/>
      <c r="J5" s="196"/>
    </row>
    <row r="6" spans="1:10" ht="21" customHeight="1">
      <c r="A6" s="7"/>
      <c r="C6" s="188"/>
      <c r="D6" s="198" t="s">
        <v>75</v>
      </c>
      <c r="E6" s="198"/>
      <c r="F6" s="198"/>
      <c r="H6" s="198" t="s">
        <v>75</v>
      </c>
      <c r="I6" s="198"/>
      <c r="J6" s="198"/>
    </row>
    <row r="7" spans="1:10" ht="21" customHeight="1">
      <c r="A7" s="7"/>
      <c r="C7" s="188"/>
      <c r="D7" s="198" t="s">
        <v>5</v>
      </c>
      <c r="E7" s="198"/>
      <c r="F7" s="198"/>
      <c r="H7" s="198" t="s">
        <v>5</v>
      </c>
      <c r="I7" s="198"/>
      <c r="J7" s="198"/>
    </row>
    <row r="8" spans="1:10" ht="21" customHeight="1">
      <c r="A8" s="7"/>
      <c r="B8" s="13" t="s">
        <v>8</v>
      </c>
      <c r="C8" s="22"/>
      <c r="D8" s="22">
        <v>2023</v>
      </c>
      <c r="E8" s="22"/>
      <c r="F8" s="22">
        <v>2022</v>
      </c>
      <c r="H8" s="22">
        <v>2023</v>
      </c>
      <c r="I8" s="22"/>
      <c r="J8" s="22">
        <v>2022</v>
      </c>
    </row>
    <row r="9" spans="1:10" ht="21" customHeight="1">
      <c r="A9" s="7"/>
      <c r="B9" s="13"/>
      <c r="C9" s="182"/>
      <c r="D9" s="197" t="s">
        <v>10</v>
      </c>
      <c r="E9" s="197"/>
      <c r="F9" s="197"/>
      <c r="G9" s="197"/>
      <c r="H9" s="197"/>
      <c r="I9" s="197"/>
      <c r="J9" s="197"/>
    </row>
    <row r="10" spans="1:10" ht="21" customHeight="1">
      <c r="A10" s="23" t="s">
        <v>76</v>
      </c>
      <c r="B10" s="13"/>
      <c r="C10" s="26"/>
      <c r="D10" s="24"/>
      <c r="E10" s="25"/>
      <c r="F10" s="24"/>
      <c r="G10" s="26"/>
      <c r="H10" s="26"/>
      <c r="I10" s="26"/>
      <c r="J10" s="26"/>
    </row>
    <row r="11" spans="1:10" ht="21" customHeight="1">
      <c r="A11" s="16" t="s">
        <v>77</v>
      </c>
      <c r="B11" s="13"/>
      <c r="C11" s="25"/>
      <c r="D11" s="95">
        <v>6545367</v>
      </c>
      <c r="E11" s="25"/>
      <c r="F11" s="95">
        <v>7472319</v>
      </c>
      <c r="G11" s="26"/>
      <c r="H11" s="95">
        <v>4289810</v>
      </c>
      <c r="I11" s="25"/>
      <c r="J11" s="95">
        <v>5148145</v>
      </c>
    </row>
    <row r="12" spans="1:10" ht="21" customHeight="1">
      <c r="A12" s="16" t="s">
        <v>78</v>
      </c>
      <c r="B12" s="13"/>
      <c r="C12" s="25"/>
      <c r="D12" s="95">
        <v>305866</v>
      </c>
      <c r="E12" s="25"/>
      <c r="F12" s="95">
        <v>5252</v>
      </c>
      <c r="G12" s="26"/>
      <c r="H12" s="95">
        <v>309267</v>
      </c>
      <c r="I12" s="25"/>
      <c r="J12" s="95">
        <v>7985</v>
      </c>
    </row>
    <row r="13" spans="1:10" ht="21" customHeight="1">
      <c r="A13" s="16" t="s">
        <v>79</v>
      </c>
      <c r="B13" s="13"/>
      <c r="C13" s="25"/>
      <c r="D13" s="95">
        <v>41278</v>
      </c>
      <c r="E13" s="25"/>
      <c r="F13" s="95">
        <v>40677</v>
      </c>
      <c r="G13" s="25"/>
      <c r="H13" s="95">
        <v>108233</v>
      </c>
      <c r="I13" s="25"/>
      <c r="J13" s="95">
        <v>77662</v>
      </c>
    </row>
    <row r="14" spans="1:10" ht="21" customHeight="1">
      <c r="A14" s="7" t="s">
        <v>80</v>
      </c>
      <c r="B14" s="13"/>
      <c r="C14" s="15"/>
      <c r="D14" s="114">
        <f>SUM(D11:D13)</f>
        <v>6892511</v>
      </c>
      <c r="E14" s="15"/>
      <c r="F14" s="114">
        <f>SUM(F11:F13)</f>
        <v>7518248</v>
      </c>
      <c r="G14" s="26"/>
      <c r="H14" s="114">
        <f>SUM(H11:H13)</f>
        <v>4707310</v>
      </c>
      <c r="I14" s="15"/>
      <c r="J14" s="114">
        <f>SUM(J11:J13)</f>
        <v>5233792</v>
      </c>
    </row>
    <row r="15" spans="1:10" ht="21" customHeight="1">
      <c r="A15" s="7"/>
      <c r="B15" s="13"/>
      <c r="C15" s="30"/>
      <c r="D15" s="29"/>
      <c r="E15" s="25"/>
      <c r="F15" s="29"/>
      <c r="G15" s="26"/>
      <c r="H15" s="29"/>
      <c r="I15" s="25"/>
      <c r="J15" s="29"/>
    </row>
    <row r="16" spans="1:10" ht="21" customHeight="1">
      <c r="A16" s="23" t="s">
        <v>81</v>
      </c>
      <c r="B16" s="13"/>
      <c r="C16" s="29"/>
      <c r="D16" s="29"/>
      <c r="E16" s="25"/>
      <c r="F16" s="29"/>
      <c r="G16" s="26"/>
      <c r="H16" s="29"/>
      <c r="I16" s="25"/>
      <c r="J16" s="29"/>
    </row>
    <row r="17" spans="1:14" ht="21" customHeight="1">
      <c r="A17" s="16" t="s">
        <v>82</v>
      </c>
      <c r="B17" s="13"/>
      <c r="C17" s="25"/>
      <c r="D17" s="95">
        <v>4359557</v>
      </c>
      <c r="E17" s="25"/>
      <c r="F17" s="95">
        <v>5100471</v>
      </c>
      <c r="G17" s="26"/>
      <c r="H17" s="95">
        <v>3382181</v>
      </c>
      <c r="I17" s="25"/>
      <c r="J17" s="95">
        <v>4120163</v>
      </c>
      <c r="L17" s="189"/>
      <c r="M17" s="109"/>
    </row>
    <row r="18" spans="1:14" ht="21" customHeight="1">
      <c r="A18" s="40" t="s">
        <v>83</v>
      </c>
      <c r="B18" s="13"/>
      <c r="C18" s="25"/>
      <c r="D18" s="95">
        <v>1179966</v>
      </c>
      <c r="E18" s="25"/>
      <c r="F18" s="95">
        <v>1157900</v>
      </c>
      <c r="G18" s="26"/>
      <c r="H18" s="95">
        <v>570377</v>
      </c>
      <c r="I18" s="25"/>
      <c r="J18" s="95">
        <v>552245</v>
      </c>
      <c r="L18" s="189"/>
      <c r="M18" s="109"/>
    </row>
    <row r="19" spans="1:14" ht="21" customHeight="1">
      <c r="A19" s="16" t="s">
        <v>84</v>
      </c>
      <c r="B19" s="13"/>
      <c r="C19" s="25"/>
      <c r="D19" s="95">
        <v>522863</v>
      </c>
      <c r="E19" s="25"/>
      <c r="F19" s="95">
        <v>422246</v>
      </c>
      <c r="G19" s="26"/>
      <c r="H19" s="95">
        <v>351491</v>
      </c>
      <c r="I19" s="25"/>
      <c r="J19" s="95">
        <v>326078</v>
      </c>
      <c r="L19" s="18"/>
      <c r="M19" s="109"/>
      <c r="N19" s="18"/>
    </row>
    <row r="20" spans="1:14" ht="21" customHeight="1">
      <c r="A20" s="7" t="s">
        <v>85</v>
      </c>
      <c r="B20" s="13"/>
      <c r="C20" s="25"/>
      <c r="D20" s="114">
        <f>SUM(D17:D19)</f>
        <v>6062386</v>
      </c>
      <c r="E20" s="15"/>
      <c r="F20" s="114">
        <f>SUM(F17:F19)</f>
        <v>6680617</v>
      </c>
      <c r="G20" s="26"/>
      <c r="H20" s="114">
        <f>SUM(H17:H19)</f>
        <v>4304049</v>
      </c>
      <c r="I20" s="15"/>
      <c r="J20" s="114">
        <f>SUM(J17:J19)</f>
        <v>4998486</v>
      </c>
      <c r="M20" s="26"/>
    </row>
    <row r="21" spans="1:14" ht="21" customHeight="1">
      <c r="B21" s="13"/>
      <c r="C21" s="25"/>
      <c r="D21" s="31"/>
      <c r="E21" s="15"/>
      <c r="F21" s="31"/>
      <c r="G21" s="26"/>
      <c r="H21" s="31"/>
      <c r="I21" s="15"/>
      <c r="J21" s="31"/>
    </row>
    <row r="22" spans="1:14" ht="21" customHeight="1">
      <c r="A22" s="7" t="s">
        <v>86</v>
      </c>
      <c r="B22" s="13"/>
      <c r="C22" s="25"/>
      <c r="D22" s="158">
        <f>D14-D20</f>
        <v>830125</v>
      </c>
      <c r="E22" s="15"/>
      <c r="F22" s="158">
        <f>F14-F20</f>
        <v>837631</v>
      </c>
      <c r="G22" s="26"/>
      <c r="H22" s="158">
        <f>H14-H20</f>
        <v>403261</v>
      </c>
      <c r="I22" s="15"/>
      <c r="J22" s="158">
        <f>J14-J20</f>
        <v>235306</v>
      </c>
    </row>
    <row r="23" spans="1:14" ht="21" customHeight="1">
      <c r="A23" s="16" t="s">
        <v>87</v>
      </c>
      <c r="B23" s="13"/>
      <c r="C23" s="25"/>
      <c r="D23" s="95">
        <v>-23896</v>
      </c>
      <c r="E23" s="25"/>
      <c r="F23" s="95">
        <v>-20939</v>
      </c>
      <c r="G23" s="26"/>
      <c r="H23" s="95">
        <v>-8116</v>
      </c>
      <c r="I23" s="25"/>
      <c r="J23" s="95">
        <v>-1538</v>
      </c>
    </row>
    <row r="24" spans="1:14" ht="21" customHeight="1">
      <c r="A24" s="16" t="s">
        <v>88</v>
      </c>
      <c r="B24" s="13"/>
      <c r="C24" s="25"/>
      <c r="D24" s="95"/>
      <c r="E24" s="25"/>
      <c r="F24" s="95"/>
      <c r="G24" s="26"/>
      <c r="H24" s="95"/>
      <c r="I24" s="25"/>
      <c r="J24" s="95"/>
    </row>
    <row r="25" spans="1:14" ht="21" customHeight="1">
      <c r="A25" s="38" t="s">
        <v>89</v>
      </c>
      <c r="B25" s="33" t="s">
        <v>25</v>
      </c>
      <c r="C25" s="25"/>
      <c r="D25" s="95">
        <v>38697</v>
      </c>
      <c r="E25" s="25"/>
      <c r="F25" s="95">
        <v>84538</v>
      </c>
      <c r="G25" s="26"/>
      <c r="H25" s="95">
        <v>0</v>
      </c>
      <c r="I25" s="25"/>
      <c r="J25" s="95">
        <v>0</v>
      </c>
    </row>
    <row r="26" spans="1:14" ht="21" customHeight="1">
      <c r="A26" s="32" t="s">
        <v>90</v>
      </c>
      <c r="B26" s="33"/>
      <c r="C26" s="25"/>
      <c r="D26" s="166">
        <f>SUM(D22:D25)</f>
        <v>844926</v>
      </c>
      <c r="E26" s="15"/>
      <c r="F26" s="166">
        <f>SUM(F22:F25)</f>
        <v>901230</v>
      </c>
      <c r="G26" s="26"/>
      <c r="H26" s="166">
        <f>SUM(H22:H25)</f>
        <v>395145</v>
      </c>
      <c r="I26" s="15"/>
      <c r="J26" s="166">
        <f>SUM(J22:J25)</f>
        <v>233768</v>
      </c>
    </row>
    <row r="27" spans="1:14" ht="21" customHeight="1">
      <c r="A27" s="38" t="s">
        <v>91</v>
      </c>
      <c r="B27" s="13"/>
      <c r="C27" s="25"/>
      <c r="D27" s="103">
        <v>-53928</v>
      </c>
      <c r="E27" s="25"/>
      <c r="F27" s="103">
        <v>-150638</v>
      </c>
      <c r="G27" s="26"/>
      <c r="H27" s="103">
        <v>-12563</v>
      </c>
      <c r="I27" s="25"/>
      <c r="J27" s="103">
        <v>-43554</v>
      </c>
    </row>
    <row r="28" spans="1:14" ht="21" customHeight="1" thickBot="1">
      <c r="A28" s="85" t="s">
        <v>92</v>
      </c>
      <c r="B28" s="13"/>
      <c r="C28" s="25"/>
      <c r="D28" s="167">
        <f>SUM(D26:D27)</f>
        <v>790998</v>
      </c>
      <c r="E28" s="15"/>
      <c r="F28" s="167">
        <f>SUM(F26:F27)</f>
        <v>750592</v>
      </c>
      <c r="G28" s="43"/>
      <c r="H28" s="167">
        <f>SUM(H26:H27)</f>
        <v>382582</v>
      </c>
      <c r="I28" s="15"/>
      <c r="J28" s="167">
        <f>SUM(J26:J27)</f>
        <v>190214</v>
      </c>
    </row>
    <row r="29" spans="1:14" ht="21" customHeight="1" thickTop="1">
      <c r="B29" s="13"/>
      <c r="C29" s="25"/>
      <c r="D29" s="30"/>
      <c r="E29" s="25"/>
      <c r="F29" s="30"/>
      <c r="G29" s="26"/>
      <c r="H29" s="30"/>
      <c r="I29" s="25"/>
      <c r="J29" s="30"/>
    </row>
    <row r="30" spans="1:14" ht="21" customHeight="1">
      <c r="A30" s="118" t="s">
        <v>93</v>
      </c>
      <c r="B30" s="119"/>
      <c r="C30" s="25"/>
      <c r="D30" s="24"/>
      <c r="E30" s="37"/>
      <c r="F30" s="24"/>
      <c r="G30" s="37"/>
      <c r="H30" s="24"/>
      <c r="I30" s="37"/>
      <c r="J30" s="24"/>
    </row>
    <row r="31" spans="1:14" s="38" customFormat="1" ht="21" customHeight="1">
      <c r="A31" s="39" t="s">
        <v>94</v>
      </c>
      <c r="B31" s="119"/>
      <c r="C31" s="25"/>
      <c r="D31" s="95">
        <f>D33-D32</f>
        <v>777897</v>
      </c>
      <c r="E31" s="25"/>
      <c r="F31" s="95">
        <f>F28-F32</f>
        <v>749706</v>
      </c>
      <c r="G31" s="26"/>
      <c r="H31" s="95">
        <f>H28-H32</f>
        <v>382582</v>
      </c>
      <c r="I31" s="25"/>
      <c r="J31" s="95">
        <f>J28-J32</f>
        <v>190214</v>
      </c>
    </row>
    <row r="32" spans="1:14" s="38" customFormat="1" ht="21" customHeight="1">
      <c r="A32" s="40" t="s">
        <v>95</v>
      </c>
      <c r="B32" s="119"/>
      <c r="C32" s="25"/>
      <c r="D32" s="103">
        <v>13101</v>
      </c>
      <c r="E32" s="25"/>
      <c r="F32" s="103">
        <v>886</v>
      </c>
      <c r="G32" s="26"/>
      <c r="H32" s="103">
        <v>0</v>
      </c>
      <c r="I32" s="25"/>
      <c r="J32" s="103">
        <v>0</v>
      </c>
    </row>
    <row r="33" spans="1:10" s="38" customFormat="1" ht="21" customHeight="1" thickBot="1">
      <c r="A33" s="118" t="s">
        <v>92</v>
      </c>
      <c r="B33" s="118"/>
      <c r="C33" s="25"/>
      <c r="D33" s="167">
        <f>D28</f>
        <v>790998</v>
      </c>
      <c r="E33" s="15"/>
      <c r="F33" s="167">
        <f>SUM(F31:F32)</f>
        <v>750592</v>
      </c>
      <c r="G33" s="43"/>
      <c r="H33" s="167">
        <f>SUM(H31:H32)</f>
        <v>382582</v>
      </c>
      <c r="I33" s="15"/>
      <c r="J33" s="167">
        <f>J28</f>
        <v>190214</v>
      </c>
    </row>
    <row r="34" spans="1:10" s="38" customFormat="1" ht="21" customHeight="1" thickTop="1">
      <c r="A34" s="118"/>
      <c r="B34" s="118"/>
      <c r="C34" s="25"/>
      <c r="D34" s="84"/>
      <c r="E34" s="41"/>
      <c r="F34" s="84"/>
      <c r="G34" s="41"/>
      <c r="H34" s="84"/>
      <c r="I34" s="41"/>
      <c r="J34" s="84"/>
    </row>
    <row r="35" spans="1:10" s="38" customFormat="1" ht="21" customHeight="1" thickBot="1">
      <c r="A35" s="118" t="s">
        <v>96</v>
      </c>
      <c r="B35" s="118"/>
      <c r="C35" s="25"/>
      <c r="D35" s="168">
        <f>D31/3003750</f>
        <v>0.25897528089887639</v>
      </c>
      <c r="E35" s="169"/>
      <c r="F35" s="168">
        <f>F31/3003750</f>
        <v>0.2495900124843945</v>
      </c>
      <c r="G35" s="170"/>
      <c r="H35" s="168">
        <f>H31/3003750</f>
        <v>0.12736812317935914</v>
      </c>
      <c r="I35" s="169"/>
      <c r="J35" s="168">
        <f>J31/3003750</f>
        <v>6.332550977944236E-2</v>
      </c>
    </row>
    <row r="36" spans="1:10" s="35" customFormat="1" ht="21" customHeight="1" thickTop="1">
      <c r="A36" s="118"/>
      <c r="B36" s="118"/>
      <c r="C36" s="25"/>
      <c r="D36" s="84"/>
      <c r="E36" s="41"/>
      <c r="F36" s="84"/>
      <c r="G36" s="41"/>
      <c r="H36" s="84"/>
      <c r="I36" s="41"/>
      <c r="J36" s="84"/>
    </row>
    <row r="37" spans="1:10" s="35" customFormat="1" ht="21" customHeight="1">
      <c r="A37" s="113" t="s">
        <v>0</v>
      </c>
      <c r="B37" s="8"/>
      <c r="C37" s="10"/>
      <c r="D37" s="9"/>
      <c r="E37" s="10"/>
      <c r="F37" s="9"/>
      <c r="G37" s="10"/>
      <c r="H37" s="10"/>
      <c r="I37" s="10"/>
      <c r="J37" s="10"/>
    </row>
    <row r="38" spans="1:10" s="21" customFormat="1" ht="21" customHeight="1">
      <c r="A38" s="11" t="s">
        <v>97</v>
      </c>
      <c r="B38" s="8"/>
      <c r="C38" s="10"/>
      <c r="D38" s="9"/>
      <c r="E38" s="10"/>
      <c r="F38" s="9"/>
      <c r="G38" s="10"/>
      <c r="H38" s="10"/>
      <c r="I38" s="10"/>
      <c r="J38" s="10"/>
    </row>
    <row r="39" spans="1:10" s="6" customFormat="1" ht="21" customHeight="1">
      <c r="A39" s="7"/>
      <c r="B39" s="8"/>
      <c r="C39" s="10"/>
      <c r="D39" s="9"/>
      <c r="E39" s="10"/>
      <c r="F39" s="9"/>
      <c r="G39" s="10"/>
      <c r="H39" s="10"/>
      <c r="I39" s="10"/>
      <c r="J39" s="10"/>
    </row>
    <row r="40" spans="1:10" s="6" customFormat="1" ht="21" customHeight="1">
      <c r="A40" s="7"/>
      <c r="B40" s="8"/>
      <c r="C40" s="10"/>
      <c r="D40" s="196" t="s">
        <v>2</v>
      </c>
      <c r="E40" s="196"/>
      <c r="F40" s="196"/>
      <c r="G40" s="10"/>
      <c r="H40" s="196" t="s">
        <v>3</v>
      </c>
      <c r="I40" s="196"/>
      <c r="J40" s="196"/>
    </row>
    <row r="41" spans="1:10" ht="21" customHeight="1">
      <c r="A41" s="7"/>
      <c r="C41" s="188"/>
      <c r="D41" s="196" t="s">
        <v>4</v>
      </c>
      <c r="E41" s="196"/>
      <c r="F41" s="196"/>
      <c r="H41" s="196" t="s">
        <v>4</v>
      </c>
      <c r="I41" s="196"/>
      <c r="J41" s="196"/>
    </row>
    <row r="42" spans="1:10" ht="21" customHeight="1">
      <c r="A42" s="7"/>
      <c r="C42" s="188"/>
      <c r="D42" s="198" t="s">
        <v>75</v>
      </c>
      <c r="E42" s="198"/>
      <c r="F42" s="198"/>
      <c r="H42" s="198" t="s">
        <v>75</v>
      </c>
      <c r="I42" s="198"/>
      <c r="J42" s="198"/>
    </row>
    <row r="43" spans="1:10" ht="21" customHeight="1">
      <c r="A43" s="7"/>
      <c r="C43" s="188"/>
      <c r="D43" s="198" t="s">
        <v>5</v>
      </c>
      <c r="E43" s="198"/>
      <c r="F43" s="198"/>
      <c r="H43" s="198" t="s">
        <v>5</v>
      </c>
      <c r="I43" s="198"/>
      <c r="J43" s="198"/>
    </row>
    <row r="44" spans="1:10" ht="21" customHeight="1">
      <c r="A44" s="7"/>
      <c r="B44" s="13" t="s">
        <v>8</v>
      </c>
      <c r="C44" s="22"/>
      <c r="D44" s="22">
        <v>2023</v>
      </c>
      <c r="E44" s="22"/>
      <c r="F44" s="22">
        <v>2022</v>
      </c>
      <c r="H44" s="22">
        <v>2023</v>
      </c>
      <c r="I44" s="22"/>
      <c r="J44" s="22">
        <v>2022</v>
      </c>
    </row>
    <row r="45" spans="1:10" ht="21" customHeight="1">
      <c r="A45" s="7"/>
      <c r="B45" s="13"/>
      <c r="C45" s="182"/>
      <c r="D45" s="197" t="s">
        <v>10</v>
      </c>
      <c r="E45" s="197"/>
      <c r="F45" s="197"/>
      <c r="G45" s="197"/>
      <c r="H45" s="197"/>
      <c r="I45" s="197"/>
      <c r="J45" s="197"/>
    </row>
    <row r="46" spans="1:10" ht="21" customHeight="1">
      <c r="A46" s="35" t="s">
        <v>92</v>
      </c>
      <c r="B46" s="118"/>
      <c r="C46" s="25"/>
      <c r="D46" s="158">
        <f>D33</f>
        <v>790998</v>
      </c>
      <c r="E46" s="15"/>
      <c r="F46" s="158">
        <f>F33</f>
        <v>750592</v>
      </c>
      <c r="G46" s="43"/>
      <c r="H46" s="158">
        <f>H33</f>
        <v>382582</v>
      </c>
      <c r="I46" s="15"/>
      <c r="J46" s="158">
        <f>J33</f>
        <v>190214</v>
      </c>
    </row>
    <row r="47" spans="1:10" ht="21" customHeight="1">
      <c r="A47" s="35"/>
      <c r="B47" s="118"/>
      <c r="C47" s="25"/>
      <c r="D47" s="84"/>
      <c r="E47" s="41"/>
      <c r="F47" s="84"/>
      <c r="G47" s="41"/>
      <c r="H47" s="84"/>
      <c r="I47" s="41"/>
      <c r="J47" s="84"/>
    </row>
    <row r="48" spans="1:10" ht="21" customHeight="1">
      <c r="A48" s="85" t="s">
        <v>98</v>
      </c>
      <c r="B48" s="118"/>
      <c r="C48" s="25"/>
      <c r="D48" s="84"/>
      <c r="E48" s="41"/>
      <c r="F48" s="84"/>
      <c r="G48" s="41"/>
      <c r="H48" s="84"/>
      <c r="I48" s="41"/>
      <c r="J48" s="84"/>
    </row>
    <row r="49" spans="1:10" s="35" customFormat="1" ht="21" customHeight="1">
      <c r="A49" s="34" t="s">
        <v>99</v>
      </c>
      <c r="B49" s="13"/>
      <c r="C49" s="25"/>
      <c r="D49" s="25"/>
      <c r="E49" s="25"/>
      <c r="F49" s="25"/>
      <c r="G49" s="26"/>
      <c r="H49" s="25"/>
      <c r="I49" s="25"/>
      <c r="J49" s="25"/>
    </row>
    <row r="50" spans="1:10" ht="21" customHeight="1">
      <c r="A50" s="38" t="s">
        <v>100</v>
      </c>
      <c r="B50" s="13"/>
      <c r="C50" s="25"/>
      <c r="D50" s="95">
        <v>45663</v>
      </c>
      <c r="E50" s="25"/>
      <c r="F50" s="95">
        <v>-10784</v>
      </c>
      <c r="G50" s="26"/>
      <c r="H50" s="95">
        <v>0</v>
      </c>
      <c r="I50" s="25"/>
      <c r="J50" s="95">
        <v>0</v>
      </c>
    </row>
    <row r="51" spans="1:10" ht="21" customHeight="1">
      <c r="A51" s="38" t="s">
        <v>101</v>
      </c>
      <c r="B51" s="13"/>
      <c r="C51" s="25"/>
      <c r="D51" s="95">
        <v>0</v>
      </c>
      <c r="E51" s="25"/>
      <c r="F51" s="95">
        <v>-28</v>
      </c>
      <c r="G51" s="26"/>
      <c r="H51" s="95">
        <v>0</v>
      </c>
      <c r="I51" s="25"/>
      <c r="J51" s="95">
        <v>-28</v>
      </c>
    </row>
    <row r="52" spans="1:10" s="35" customFormat="1" ht="21" customHeight="1">
      <c r="A52" s="38" t="s">
        <v>102</v>
      </c>
      <c r="B52" s="13"/>
      <c r="C52" s="25"/>
      <c r="D52" s="95"/>
      <c r="E52" s="25"/>
      <c r="F52" s="95"/>
      <c r="G52" s="26"/>
      <c r="H52" s="95"/>
      <c r="I52" s="25"/>
      <c r="J52" s="95"/>
    </row>
    <row r="53" spans="1:10" ht="21" customHeight="1">
      <c r="A53" s="38" t="s">
        <v>103</v>
      </c>
      <c r="B53" s="13" t="s">
        <v>25</v>
      </c>
      <c r="C53" s="25"/>
      <c r="D53" s="95">
        <v>-1706</v>
      </c>
      <c r="E53" s="25"/>
      <c r="F53" s="95">
        <v>-1209</v>
      </c>
      <c r="G53" s="26"/>
      <c r="H53" s="95">
        <v>0</v>
      </c>
      <c r="I53" s="25"/>
      <c r="J53" s="95">
        <v>0</v>
      </c>
    </row>
    <row r="54" spans="1:10" ht="21" customHeight="1">
      <c r="A54" s="38" t="s">
        <v>104</v>
      </c>
      <c r="B54" s="13"/>
      <c r="C54" s="25"/>
      <c r="D54" s="103">
        <v>0</v>
      </c>
      <c r="E54" s="25"/>
      <c r="F54" s="103">
        <v>5</v>
      </c>
      <c r="G54" s="26"/>
      <c r="H54" s="103">
        <v>0</v>
      </c>
      <c r="I54" s="25"/>
      <c r="J54" s="103">
        <v>5</v>
      </c>
    </row>
    <row r="55" spans="1:10" ht="21" customHeight="1">
      <c r="A55" s="85" t="s">
        <v>105</v>
      </c>
      <c r="B55" s="13"/>
      <c r="C55" s="25"/>
      <c r="D55" s="104">
        <f>SUM(D50:D54)</f>
        <v>43957</v>
      </c>
      <c r="E55" s="15"/>
      <c r="F55" s="104">
        <f>SUM(F50:F54)</f>
        <v>-12016</v>
      </c>
      <c r="G55" s="43"/>
      <c r="H55" s="104">
        <f>SUM(H50:H54)</f>
        <v>0</v>
      </c>
      <c r="I55" s="15"/>
      <c r="J55" s="104">
        <f>SUM(J50:J54)</f>
        <v>-23</v>
      </c>
    </row>
    <row r="56" spans="1:10" ht="21" customHeight="1">
      <c r="A56" s="85" t="s">
        <v>222</v>
      </c>
      <c r="B56" s="13"/>
      <c r="C56" s="25"/>
      <c r="D56" s="114">
        <f>D55</f>
        <v>43957</v>
      </c>
      <c r="E56" s="15"/>
      <c r="F56" s="114">
        <f>F55</f>
        <v>-12016</v>
      </c>
      <c r="G56" s="43"/>
      <c r="H56" s="114">
        <f>H55</f>
        <v>0</v>
      </c>
      <c r="I56" s="15"/>
      <c r="J56" s="114">
        <f>J55</f>
        <v>-23</v>
      </c>
    </row>
    <row r="57" spans="1:10" ht="21" customHeight="1" thickBot="1">
      <c r="A57" s="32" t="s">
        <v>106</v>
      </c>
      <c r="B57" s="36"/>
      <c r="C57" s="25"/>
      <c r="D57" s="167">
        <f>D46+D56</f>
        <v>834955</v>
      </c>
      <c r="E57" s="15"/>
      <c r="F57" s="167">
        <f>F46+F56</f>
        <v>738576</v>
      </c>
      <c r="G57" s="43"/>
      <c r="H57" s="167">
        <f>H46+H56</f>
        <v>382582</v>
      </c>
      <c r="I57" s="15"/>
      <c r="J57" s="167">
        <f>J46+J56</f>
        <v>190191</v>
      </c>
    </row>
    <row r="58" spans="1:10" s="32" customFormat="1" ht="21" customHeight="1" thickTop="1">
      <c r="A58" s="16"/>
      <c r="B58" s="13"/>
      <c r="C58" s="25"/>
      <c r="D58" s="30"/>
      <c r="E58" s="25"/>
      <c r="F58" s="30"/>
      <c r="G58" s="26"/>
      <c r="H58" s="30"/>
      <c r="I58" s="25"/>
      <c r="J58" s="30"/>
    </row>
    <row r="59" spans="1:10" s="32" customFormat="1" ht="21" customHeight="1">
      <c r="A59" s="118" t="s">
        <v>107</v>
      </c>
      <c r="B59" s="42"/>
      <c r="C59" s="25"/>
      <c r="D59" s="24"/>
      <c r="E59" s="37"/>
      <c r="F59" s="24"/>
      <c r="G59" s="37"/>
      <c r="H59" s="24"/>
      <c r="I59" s="37"/>
      <c r="J59" s="24"/>
    </row>
    <row r="60" spans="1:10" ht="21" customHeight="1">
      <c r="A60" s="40" t="s">
        <v>94</v>
      </c>
      <c r="B60" s="42"/>
      <c r="C60" s="25"/>
      <c r="D60" s="95">
        <f>D62-D61</f>
        <v>823340</v>
      </c>
      <c r="E60" s="25"/>
      <c r="F60" s="95">
        <v>738369</v>
      </c>
      <c r="G60" s="26"/>
      <c r="H60" s="95">
        <f>H57</f>
        <v>382582</v>
      </c>
      <c r="I60" s="25"/>
      <c r="J60" s="95">
        <f>J57</f>
        <v>190191</v>
      </c>
    </row>
    <row r="61" spans="1:10" s="38" customFormat="1" ht="21" customHeight="1">
      <c r="A61" s="40" t="s">
        <v>95</v>
      </c>
      <c r="B61" s="42"/>
      <c r="C61" s="25"/>
      <c r="D61" s="103">
        <v>11615</v>
      </c>
      <c r="E61" s="25"/>
      <c r="F61" s="103">
        <v>207</v>
      </c>
      <c r="G61" s="26"/>
      <c r="H61" s="103">
        <v>0</v>
      </c>
      <c r="I61" s="25"/>
      <c r="J61" s="103">
        <v>0</v>
      </c>
    </row>
    <row r="62" spans="1:10" s="38" customFormat="1" ht="21" customHeight="1" thickBot="1">
      <c r="A62" s="118" t="s">
        <v>106</v>
      </c>
      <c r="B62" s="23"/>
      <c r="C62" s="25"/>
      <c r="D62" s="167">
        <f>D57</f>
        <v>834955</v>
      </c>
      <c r="E62" s="15"/>
      <c r="F62" s="167">
        <f>F57</f>
        <v>738576</v>
      </c>
      <c r="G62" s="43"/>
      <c r="H62" s="167">
        <f>SUM(H60:H61)</f>
        <v>382582</v>
      </c>
      <c r="I62" s="15"/>
      <c r="J62" s="167">
        <f>J57</f>
        <v>190191</v>
      </c>
    </row>
    <row r="63" spans="1:10" ht="21" customHeight="1" thickTop="1">
      <c r="A63" s="11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5:J45"/>
    <mergeCell ref="D41:F41"/>
    <mergeCell ref="H41:J41"/>
    <mergeCell ref="D42:F42"/>
    <mergeCell ref="H42:J42"/>
    <mergeCell ref="D43:F43"/>
    <mergeCell ref="H43:J43"/>
  </mergeCells>
  <pageMargins left="0.7" right="0.45" top="0.48" bottom="0.5" header="0.5" footer="0.5"/>
  <pageSetup paperSize="9" scale="70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1" manualBreakCount="1">
    <brk id="36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2"/>
  <sheetViews>
    <sheetView view="pageBreakPreview" zoomScale="55" zoomScaleNormal="70" zoomScaleSheetLayoutView="55" workbookViewId="0"/>
  </sheetViews>
  <sheetFormatPr defaultColWidth="9.1796875" defaultRowHeight="18" customHeight="1"/>
  <cols>
    <col min="1" max="1" width="53.1796875" style="16" customWidth="1"/>
    <col min="2" max="2" width="5.54296875" style="13" customWidth="1"/>
    <col min="3" max="3" width="0.81640625" style="10" customWidth="1"/>
    <col min="4" max="4" width="14.1796875" style="10" customWidth="1"/>
    <col min="5" max="5" width="0.81640625" style="10" customWidth="1"/>
    <col min="6" max="6" width="15.1796875" style="10" bestFit="1" customWidth="1"/>
    <col min="7" max="7" width="0.81640625" style="10" customWidth="1"/>
    <col min="8" max="8" width="15" style="10" customWidth="1"/>
    <col min="9" max="9" width="0.81640625" style="10" customWidth="1"/>
    <col min="10" max="10" width="15" style="10" customWidth="1"/>
    <col min="11" max="11" width="0.81640625" style="10" customWidth="1"/>
    <col min="12" max="12" width="15" style="10" customWidth="1"/>
    <col min="13" max="13" width="0.81640625" style="10" customWidth="1"/>
    <col min="14" max="14" width="12.81640625" style="10" bestFit="1" customWidth="1"/>
    <col min="15" max="15" width="0.81640625" style="10" customWidth="1"/>
    <col min="16" max="16" width="15.453125" style="10" customWidth="1"/>
    <col min="17" max="17" width="0.81640625" style="10" customWidth="1"/>
    <col min="18" max="18" width="15.453125" style="10" customWidth="1"/>
    <col min="19" max="19" width="0.81640625" style="10" customWidth="1"/>
    <col min="20" max="20" width="17.1796875" style="10" bestFit="1" customWidth="1"/>
    <col min="21" max="21" width="0.81640625" style="10" customWidth="1"/>
    <col min="22" max="22" width="18.54296875" style="10" customWidth="1"/>
    <col min="23" max="23" width="0.81640625" style="10" customWidth="1"/>
    <col min="24" max="24" width="14.453125" style="10" customWidth="1"/>
    <col min="25" max="25" width="0.81640625" style="10" customWidth="1"/>
    <col min="26" max="26" width="15.81640625" style="10" bestFit="1" customWidth="1"/>
    <col min="27" max="27" width="0.81640625" style="10" customWidth="1"/>
    <col min="28" max="28" width="14.1796875" style="10" customWidth="1"/>
    <col min="29" max="29" width="0.81640625" style="10" customWidth="1"/>
    <col min="30" max="30" width="15.81640625" style="10" bestFit="1" customWidth="1"/>
    <col min="31" max="31" width="9.1796875" style="10"/>
    <col min="32" max="32" width="11" style="10" bestFit="1" customWidth="1"/>
    <col min="33" max="16384" width="9.1796875" style="10"/>
  </cols>
  <sheetData>
    <row r="1" spans="1:32" ht="21" customHeight="1">
      <c r="A1" s="113" t="s">
        <v>0</v>
      </c>
    </row>
    <row r="2" spans="1:32" ht="21" customHeight="1">
      <c r="A2" s="46" t="s">
        <v>108</v>
      </c>
    </row>
    <row r="3" spans="1:32" ht="21" customHeight="1">
      <c r="A3" s="46"/>
    </row>
    <row r="4" spans="1:32" ht="21" customHeight="1">
      <c r="A4" s="47"/>
      <c r="D4" s="199" t="s">
        <v>109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32" ht="21" customHeight="1">
      <c r="A5" s="47"/>
      <c r="E5" s="48"/>
      <c r="G5" s="48"/>
      <c r="H5" s="203" t="s">
        <v>65</v>
      </c>
      <c r="I5" s="203"/>
      <c r="J5" s="203"/>
      <c r="K5" s="203"/>
      <c r="L5" s="203"/>
      <c r="M5" s="48"/>
      <c r="N5" s="202" t="s">
        <v>66</v>
      </c>
      <c r="O5" s="202"/>
      <c r="P5" s="202"/>
      <c r="R5" s="200" t="s">
        <v>69</v>
      </c>
      <c r="S5" s="200"/>
      <c r="T5" s="200"/>
      <c r="U5" s="200"/>
      <c r="V5" s="200"/>
      <c r="W5" s="200"/>
      <c r="X5" s="200"/>
    </row>
    <row r="6" spans="1:32" ht="21" customHeight="1">
      <c r="A6" s="47"/>
      <c r="B6" s="51"/>
      <c r="C6" s="52"/>
      <c r="D6" s="53"/>
      <c r="E6" s="53"/>
      <c r="F6" s="53"/>
      <c r="G6" s="53"/>
      <c r="H6" s="53"/>
      <c r="I6" s="53"/>
      <c r="J6" s="53"/>
      <c r="K6" s="53"/>
      <c r="L6" s="53"/>
      <c r="M6" s="53"/>
      <c r="N6" s="49"/>
      <c r="O6" s="53"/>
      <c r="P6" s="53"/>
      <c r="Q6" s="53"/>
      <c r="R6" s="49"/>
      <c r="S6" s="53"/>
      <c r="T6" s="50"/>
      <c r="U6" s="53"/>
      <c r="V6" s="50" t="s">
        <v>110</v>
      </c>
      <c r="W6" s="53"/>
      <c r="X6" s="50"/>
      <c r="Y6" s="53"/>
      <c r="AB6" s="50"/>
      <c r="AC6" s="54"/>
      <c r="AD6" s="54"/>
    </row>
    <row r="7" spans="1:32" ht="21" customHeight="1">
      <c r="A7" s="47"/>
      <c r="B7" s="51"/>
      <c r="C7" s="52"/>
      <c r="D7" s="53"/>
      <c r="E7" s="53"/>
      <c r="F7" s="53"/>
      <c r="G7" s="53"/>
      <c r="H7" s="53" t="s">
        <v>111</v>
      </c>
      <c r="I7" s="53"/>
      <c r="J7" s="53"/>
      <c r="K7" s="53"/>
      <c r="L7" s="53"/>
      <c r="M7" s="53"/>
      <c r="N7" s="49"/>
      <c r="O7" s="53"/>
      <c r="P7" s="53"/>
      <c r="Q7" s="53"/>
      <c r="R7" s="49" t="s">
        <v>112</v>
      </c>
      <c r="S7" s="53"/>
      <c r="T7" s="50"/>
      <c r="U7" s="53"/>
      <c r="V7" s="50" t="s">
        <v>113</v>
      </c>
      <c r="W7" s="53"/>
      <c r="X7" s="50"/>
      <c r="Y7" s="53"/>
      <c r="Z7" s="49"/>
      <c r="AB7" s="50"/>
      <c r="AC7" s="54"/>
      <c r="AD7" s="54"/>
    </row>
    <row r="8" spans="1:32" ht="21" customHeight="1">
      <c r="A8" s="47"/>
      <c r="B8" s="51"/>
      <c r="C8" s="52"/>
      <c r="D8" s="53"/>
      <c r="E8" s="53"/>
      <c r="F8" s="53"/>
      <c r="G8" s="53"/>
      <c r="H8" s="53" t="s">
        <v>114</v>
      </c>
      <c r="I8" s="53"/>
      <c r="J8" s="53" t="s">
        <v>115</v>
      </c>
      <c r="K8" s="53"/>
      <c r="L8" s="53"/>
      <c r="M8" s="53"/>
      <c r="N8" s="49"/>
      <c r="O8" s="53"/>
      <c r="P8" s="53"/>
      <c r="Q8" s="53"/>
      <c r="R8" s="50" t="s">
        <v>116</v>
      </c>
      <c r="S8" s="53"/>
      <c r="T8" s="50"/>
      <c r="U8" s="53"/>
      <c r="V8" s="54" t="s">
        <v>117</v>
      </c>
      <c r="W8" s="53"/>
      <c r="X8" s="50"/>
      <c r="Y8" s="53"/>
      <c r="Z8" s="49" t="s">
        <v>58</v>
      </c>
      <c r="AB8" s="50"/>
      <c r="AC8" s="54"/>
      <c r="AD8" s="54"/>
    </row>
    <row r="9" spans="1:32" ht="21" customHeight="1">
      <c r="A9" s="47"/>
      <c r="B9" s="51"/>
      <c r="C9" s="52"/>
      <c r="D9" s="53" t="s">
        <v>118</v>
      </c>
      <c r="E9" s="53"/>
      <c r="F9" s="53"/>
      <c r="G9" s="53"/>
      <c r="H9" s="53" t="s">
        <v>119</v>
      </c>
      <c r="I9" s="53"/>
      <c r="J9" s="53" t="s">
        <v>120</v>
      </c>
      <c r="K9" s="53"/>
      <c r="L9" s="53"/>
      <c r="M9" s="53"/>
      <c r="N9" s="49"/>
      <c r="O9" s="53"/>
      <c r="P9" s="53"/>
      <c r="Q9" s="53"/>
      <c r="R9" s="50" t="s">
        <v>121</v>
      </c>
      <c r="S9" s="53"/>
      <c r="T9" s="50" t="s">
        <v>122</v>
      </c>
      <c r="U9" s="53"/>
      <c r="V9" s="54" t="s">
        <v>123</v>
      </c>
      <c r="W9" s="53"/>
      <c r="X9" s="50" t="s">
        <v>124</v>
      </c>
      <c r="Y9" s="53"/>
      <c r="Z9" s="49" t="s">
        <v>125</v>
      </c>
      <c r="AB9" s="50"/>
      <c r="AC9" s="54"/>
      <c r="AD9" s="50"/>
    </row>
    <row r="10" spans="1:32" ht="21" customHeight="1">
      <c r="A10" s="47"/>
      <c r="B10" s="51"/>
      <c r="C10" s="52"/>
      <c r="D10" s="53" t="s">
        <v>126</v>
      </c>
      <c r="E10" s="53"/>
      <c r="F10" s="53" t="s">
        <v>127</v>
      </c>
      <c r="G10" s="53"/>
      <c r="H10" s="54" t="s">
        <v>128</v>
      </c>
      <c r="I10" s="53"/>
      <c r="J10" s="54" t="s">
        <v>129</v>
      </c>
      <c r="K10" s="53"/>
      <c r="L10" s="54" t="s">
        <v>130</v>
      </c>
      <c r="M10" s="53"/>
      <c r="N10" s="50" t="s">
        <v>131</v>
      </c>
      <c r="O10" s="53"/>
      <c r="P10" s="53"/>
      <c r="Q10" s="53"/>
      <c r="R10" s="50" t="s">
        <v>132</v>
      </c>
      <c r="S10" s="53"/>
      <c r="T10" s="50" t="s">
        <v>133</v>
      </c>
      <c r="U10" s="53"/>
      <c r="V10" s="54" t="s">
        <v>134</v>
      </c>
      <c r="W10" s="53"/>
      <c r="X10" s="50" t="s">
        <v>135</v>
      </c>
      <c r="Y10" s="53"/>
      <c r="Z10" s="49" t="s">
        <v>136</v>
      </c>
      <c r="AB10" s="50" t="s">
        <v>137</v>
      </c>
      <c r="AC10" s="54"/>
      <c r="AD10" s="50" t="s">
        <v>130</v>
      </c>
    </row>
    <row r="11" spans="1:32" ht="21" customHeight="1">
      <c r="A11" s="47"/>
      <c r="B11" s="51"/>
      <c r="C11" s="52"/>
      <c r="D11" s="53" t="s">
        <v>138</v>
      </c>
      <c r="E11" s="53"/>
      <c r="F11" s="53" t="s">
        <v>139</v>
      </c>
      <c r="G11" s="53"/>
      <c r="H11" s="53" t="s">
        <v>140</v>
      </c>
      <c r="I11" s="53"/>
      <c r="J11" s="53" t="s">
        <v>141</v>
      </c>
      <c r="K11" s="53"/>
      <c r="L11" s="53" t="s">
        <v>142</v>
      </c>
      <c r="M11" s="53"/>
      <c r="N11" s="49" t="s">
        <v>143</v>
      </c>
      <c r="O11" s="53"/>
      <c r="P11" s="53" t="s">
        <v>144</v>
      </c>
      <c r="Q11" s="53"/>
      <c r="R11" s="50" t="s">
        <v>145</v>
      </c>
      <c r="S11" s="53"/>
      <c r="T11" s="50" t="s">
        <v>146</v>
      </c>
      <c r="U11" s="53"/>
      <c r="V11" s="54" t="s">
        <v>147</v>
      </c>
      <c r="W11" s="53"/>
      <c r="X11" s="54" t="s">
        <v>148</v>
      </c>
      <c r="Y11" s="53"/>
      <c r="Z11" s="49" t="s">
        <v>149</v>
      </c>
      <c r="AB11" s="50" t="s">
        <v>150</v>
      </c>
      <c r="AC11" s="54"/>
      <c r="AD11" s="50" t="s">
        <v>151</v>
      </c>
    </row>
    <row r="12" spans="1:32" ht="21" customHeight="1">
      <c r="A12" s="47"/>
      <c r="B12" s="51"/>
      <c r="C12" s="52"/>
      <c r="D12" s="201" t="s">
        <v>10</v>
      </c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</row>
    <row r="13" spans="1:32" ht="21" customHeight="1">
      <c r="A13" s="55" t="s">
        <v>152</v>
      </c>
      <c r="B13" s="51"/>
      <c r="C13" s="53"/>
      <c r="H13" s="18"/>
      <c r="J13" s="18"/>
      <c r="L13" s="18"/>
    </row>
    <row r="14" spans="1:32" s="32" customFormat="1" ht="21" customHeight="1">
      <c r="A14" s="56" t="s">
        <v>153</v>
      </c>
      <c r="B14" s="36"/>
      <c r="D14" s="57">
        <v>3003750</v>
      </c>
      <c r="E14" s="57"/>
      <c r="F14" s="57">
        <v>11847802</v>
      </c>
      <c r="G14" s="57"/>
      <c r="H14" s="57">
        <v>295202</v>
      </c>
      <c r="I14" s="57"/>
      <c r="J14" s="57">
        <v>-236359</v>
      </c>
      <c r="K14" s="57"/>
      <c r="L14" s="57">
        <f>SUM(H14:J14)</f>
        <v>58843</v>
      </c>
      <c r="M14" s="57"/>
      <c r="N14" s="57">
        <v>300375</v>
      </c>
      <c r="O14" s="57"/>
      <c r="P14" s="57">
        <v>3295942</v>
      </c>
      <c r="Q14" s="57"/>
      <c r="R14" s="57">
        <v>-498559</v>
      </c>
      <c r="S14" s="57"/>
      <c r="T14" s="57">
        <v>1885671</v>
      </c>
      <c r="U14" s="57"/>
      <c r="V14" s="57">
        <v>-9450</v>
      </c>
      <c r="W14" s="57"/>
      <c r="X14" s="57">
        <f>SUM(R14:W14)</f>
        <v>1377662</v>
      </c>
      <c r="Y14" s="57"/>
      <c r="Z14" s="57">
        <f>SUM(D14:F14,L14:Q14,X14)</f>
        <v>19884374</v>
      </c>
      <c r="AA14" s="57"/>
      <c r="AB14" s="57">
        <v>19422</v>
      </c>
      <c r="AC14" s="57"/>
      <c r="AD14" s="57">
        <f>SUM(Z14:AB14)</f>
        <v>19903796</v>
      </c>
      <c r="AE14" s="57"/>
      <c r="AF14" s="57"/>
    </row>
    <row r="15" spans="1:32" ht="9.75" customHeight="1"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5"/>
      <c r="AB15" s="44"/>
      <c r="AC15" s="44"/>
      <c r="AD15" s="44"/>
    </row>
    <row r="16" spans="1:32" ht="21" customHeight="1">
      <c r="A16" s="62" t="s">
        <v>154</v>
      </c>
      <c r="B16" s="51"/>
      <c r="C16" s="53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45"/>
      <c r="AB16" s="45"/>
      <c r="AC16" s="45"/>
      <c r="AD16" s="45"/>
    </row>
    <row r="17" spans="1:32" ht="21" customHeight="1">
      <c r="A17" s="78" t="s">
        <v>155</v>
      </c>
      <c r="B17" s="51"/>
      <c r="C17" s="53"/>
      <c r="D17" s="117">
        <v>0</v>
      </c>
      <c r="E17" s="59"/>
      <c r="F17" s="117">
        <v>0</v>
      </c>
      <c r="G17" s="59"/>
      <c r="H17" s="117">
        <v>0</v>
      </c>
      <c r="I17" s="59"/>
      <c r="J17" s="117">
        <v>0</v>
      </c>
      <c r="K17" s="59"/>
      <c r="L17" s="117">
        <v>0</v>
      </c>
      <c r="M17" s="59"/>
      <c r="N17" s="117">
        <v>0</v>
      </c>
      <c r="O17" s="60"/>
      <c r="P17" s="117">
        <f>'PL-5-8'!F31</f>
        <v>749706</v>
      </c>
      <c r="Q17" s="18"/>
      <c r="R17" s="117">
        <v>0</v>
      </c>
      <c r="S17" s="115"/>
      <c r="T17" s="117">
        <v>0</v>
      </c>
      <c r="U17" s="60"/>
      <c r="V17" s="117">
        <v>0</v>
      </c>
      <c r="W17" s="60"/>
      <c r="X17" s="117">
        <f>SUM(R17:W17)</f>
        <v>0</v>
      </c>
      <c r="Y17" s="60"/>
      <c r="Z17" s="18">
        <f>SUM(D17:F17,L17:Q17,X17)</f>
        <v>749706</v>
      </c>
      <c r="AA17" s="45"/>
      <c r="AB17" s="18">
        <f>'PL-5-8'!F32</f>
        <v>886</v>
      </c>
      <c r="AC17" s="45"/>
      <c r="AD17" s="18">
        <f>SUM(Z17:AB17)</f>
        <v>750592</v>
      </c>
    </row>
    <row r="18" spans="1:32" ht="21" customHeight="1">
      <c r="A18" s="120" t="s">
        <v>156</v>
      </c>
      <c r="D18" s="117">
        <v>0</v>
      </c>
      <c r="E18" s="64"/>
      <c r="F18" s="117">
        <v>0</v>
      </c>
      <c r="G18" s="64"/>
      <c r="H18" s="117">
        <v>0</v>
      </c>
      <c r="I18" s="64"/>
      <c r="J18" s="117">
        <v>0</v>
      </c>
      <c r="K18" s="64"/>
      <c r="L18" s="117">
        <v>0</v>
      </c>
      <c r="M18" s="64"/>
      <c r="N18" s="117">
        <v>0</v>
      </c>
      <c r="O18" s="64"/>
      <c r="P18" s="18">
        <v>0</v>
      </c>
      <c r="Q18" s="18"/>
      <c r="R18" s="117">
        <f>'PL-5-8'!F50-'Equity Conso-9'!AB18</f>
        <v>-10105</v>
      </c>
      <c r="S18" s="64"/>
      <c r="T18" s="18">
        <f>'PL-5-8'!F51+'PL-5-8'!F54</f>
        <v>-23</v>
      </c>
      <c r="U18" s="64"/>
      <c r="V18" s="18">
        <f>'PL-5-8'!F53</f>
        <v>-1209</v>
      </c>
      <c r="W18" s="64"/>
      <c r="X18" s="117">
        <f>SUM(R18:W18)</f>
        <v>-11337</v>
      </c>
      <c r="Y18" s="64"/>
      <c r="Z18" s="18">
        <f>SUM(D18:F18,L18:Q18,X18)</f>
        <v>-11337</v>
      </c>
      <c r="AA18" s="66"/>
      <c r="AB18" s="18">
        <f>'PL-5-8'!F61-'Equity Conso-9'!AB17</f>
        <v>-679</v>
      </c>
      <c r="AC18" s="66"/>
      <c r="AD18" s="18">
        <f>SUM(Z18:AB18)</f>
        <v>-12016</v>
      </c>
    </row>
    <row r="19" spans="1:32" s="32" customFormat="1" ht="21" customHeight="1">
      <c r="A19" s="67" t="s">
        <v>106</v>
      </c>
      <c r="B19" s="36"/>
      <c r="D19" s="77">
        <f>SUM(D17:D18)</f>
        <v>0</v>
      </c>
      <c r="E19" s="69"/>
      <c r="F19" s="77">
        <f>SUM(F17:F18)</f>
        <v>0</v>
      </c>
      <c r="G19" s="69"/>
      <c r="H19" s="77">
        <f>SUM(H17:H18)</f>
        <v>0</v>
      </c>
      <c r="I19" s="69"/>
      <c r="J19" s="77">
        <f>SUM(J17:J18)</f>
        <v>0</v>
      </c>
      <c r="K19" s="69"/>
      <c r="L19" s="77">
        <f>SUM(L17:L18)</f>
        <v>0</v>
      </c>
      <c r="M19" s="69"/>
      <c r="N19" s="77">
        <f>SUM(N17:N18)</f>
        <v>0</v>
      </c>
      <c r="O19" s="69"/>
      <c r="P19" s="77">
        <f>SUM(P17:P18)</f>
        <v>749706</v>
      </c>
      <c r="Q19" s="70"/>
      <c r="R19" s="77">
        <f>SUM(R17:R18)</f>
        <v>-10105</v>
      </c>
      <c r="S19" s="69"/>
      <c r="T19" s="68">
        <f>SUM(T17:T18)</f>
        <v>-23</v>
      </c>
      <c r="U19" s="69"/>
      <c r="V19" s="68">
        <f>SUM(V17:V18)</f>
        <v>-1209</v>
      </c>
      <c r="W19" s="69"/>
      <c r="X19" s="68">
        <f>SUM(R19:W19)</f>
        <v>-11337</v>
      </c>
      <c r="Y19" s="69"/>
      <c r="Z19" s="68">
        <f>SUM(D19:W19)</f>
        <v>738369</v>
      </c>
      <c r="AA19" s="71"/>
      <c r="AB19" s="68">
        <f>SUM(AB17:AB18)</f>
        <v>207</v>
      </c>
      <c r="AC19" s="71"/>
      <c r="AD19" s="68">
        <f>SUM(AD17:AD18)</f>
        <v>738576</v>
      </c>
    </row>
    <row r="20" spans="1:32" ht="9.75" customHeight="1">
      <c r="A20" s="72"/>
      <c r="B20" s="51"/>
      <c r="C20" s="5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1"/>
      <c r="P20" s="73"/>
      <c r="Q20" s="73"/>
      <c r="R20" s="63"/>
      <c r="S20" s="61"/>
      <c r="T20" s="63"/>
      <c r="U20" s="61"/>
      <c r="V20" s="63"/>
      <c r="W20" s="61"/>
      <c r="X20" s="63"/>
      <c r="Y20" s="61"/>
      <c r="Z20" s="73"/>
      <c r="AA20" s="66"/>
      <c r="AB20" s="63"/>
      <c r="AC20" s="74"/>
      <c r="AD20" s="73"/>
    </row>
    <row r="21" spans="1:32" ht="21" customHeight="1" thickBot="1">
      <c r="A21" s="47" t="s">
        <v>157</v>
      </c>
      <c r="B21" s="51"/>
      <c r="C21" s="53"/>
      <c r="D21" s="75">
        <f>SUM(D14,,D19)</f>
        <v>3003750</v>
      </c>
      <c r="E21" s="63"/>
      <c r="F21" s="75">
        <f>SUM(F14,,F19)</f>
        <v>11847802</v>
      </c>
      <c r="G21" s="63"/>
      <c r="H21" s="75">
        <f>SUM(H14,,H19)</f>
        <v>295202</v>
      </c>
      <c r="I21" s="63"/>
      <c r="J21" s="75">
        <f>SUM(J14,,J19)</f>
        <v>-236359</v>
      </c>
      <c r="K21" s="63"/>
      <c r="L21" s="75">
        <f>SUM(L14,,L19)</f>
        <v>58843</v>
      </c>
      <c r="M21" s="63"/>
      <c r="N21" s="75">
        <f>SUM(N14,,N19)</f>
        <v>300375</v>
      </c>
      <c r="O21" s="58"/>
      <c r="P21" s="75">
        <f>SUM(P14,,P19)</f>
        <v>4045648</v>
      </c>
      <c r="Q21" s="58"/>
      <c r="R21" s="75">
        <f>SUM(R14,,R19)</f>
        <v>-508664</v>
      </c>
      <c r="S21" s="61"/>
      <c r="T21" s="75">
        <f>SUM(T14,,T19)</f>
        <v>1885648</v>
      </c>
      <c r="U21" s="61"/>
      <c r="V21" s="75">
        <f>SUM(V14,,V19)</f>
        <v>-10659</v>
      </c>
      <c r="W21" s="61"/>
      <c r="X21" s="75">
        <f>SUM(X14,,X19)</f>
        <v>1366325</v>
      </c>
      <c r="Y21" s="61"/>
      <c r="Z21" s="75">
        <f>SUM(Z14,,Z19)</f>
        <v>20622743</v>
      </c>
      <c r="AA21" s="76"/>
      <c r="AB21" s="75">
        <f>SUM(AB14,,AB19)</f>
        <v>19629</v>
      </c>
      <c r="AC21" s="76"/>
      <c r="AD21" s="75">
        <f>SUM(AD14,,AD19)</f>
        <v>20642372</v>
      </c>
    </row>
    <row r="22" spans="1:32" ht="16.399999999999999" customHeight="1" thickTop="1"/>
    <row r="23" spans="1:32" ht="21" customHeight="1">
      <c r="A23" s="55" t="s">
        <v>158</v>
      </c>
      <c r="B23" s="51"/>
      <c r="C23" s="53"/>
      <c r="D23" s="18"/>
      <c r="F23" s="18"/>
      <c r="H23" s="18"/>
      <c r="J23" s="18"/>
      <c r="L23" s="18"/>
      <c r="N23" s="18"/>
      <c r="P23" s="18"/>
      <c r="R23" s="18"/>
      <c r="T23" s="18"/>
      <c r="V23" s="18"/>
      <c r="X23" s="18"/>
      <c r="Z23" s="18"/>
      <c r="AB23" s="18"/>
      <c r="AD23" s="18"/>
    </row>
    <row r="24" spans="1:32" s="32" customFormat="1" ht="21" customHeight="1">
      <c r="A24" s="56" t="s">
        <v>159</v>
      </c>
      <c r="B24" s="36"/>
      <c r="D24" s="57">
        <v>3003750</v>
      </c>
      <c r="E24" s="57"/>
      <c r="F24" s="57">
        <v>11847802</v>
      </c>
      <c r="G24" s="57"/>
      <c r="H24" s="57">
        <v>295202</v>
      </c>
      <c r="I24" s="57"/>
      <c r="J24" s="57">
        <v>-236359</v>
      </c>
      <c r="K24" s="57"/>
      <c r="L24" s="57">
        <f>SUM(H24:J24)</f>
        <v>58843</v>
      </c>
      <c r="M24" s="57"/>
      <c r="N24" s="57">
        <v>300375</v>
      </c>
      <c r="O24" s="57"/>
      <c r="P24" s="57">
        <v>2099731</v>
      </c>
      <c r="Q24" s="57"/>
      <c r="R24" s="57">
        <v>-679190</v>
      </c>
      <c r="S24" s="57"/>
      <c r="T24" s="57">
        <v>1857648</v>
      </c>
      <c r="U24" s="57"/>
      <c r="V24" s="57">
        <v>-25221</v>
      </c>
      <c r="W24" s="57"/>
      <c r="X24" s="57">
        <f>SUM(R24:W24)</f>
        <v>1153237</v>
      </c>
      <c r="Y24" s="57"/>
      <c r="Z24" s="57">
        <f>SUM(D24:F24,L24:Q24,X24)</f>
        <v>18463738</v>
      </c>
      <c r="AA24" s="57"/>
      <c r="AB24" s="57">
        <v>-8761</v>
      </c>
      <c r="AC24" s="57"/>
      <c r="AD24" s="57">
        <f>SUM(Z24:AB24)</f>
        <v>18454977</v>
      </c>
      <c r="AE24" s="57"/>
      <c r="AF24" s="57"/>
    </row>
    <row r="25" spans="1:32" ht="9.75" customHeight="1"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5"/>
      <c r="AB25" s="44"/>
      <c r="AC25" s="44"/>
      <c r="AD25" s="44"/>
    </row>
    <row r="26" spans="1:32" ht="21" customHeight="1">
      <c r="A26" s="62" t="s">
        <v>154</v>
      </c>
      <c r="B26" s="51"/>
      <c r="C26" s="53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45"/>
      <c r="AB26" s="45"/>
      <c r="AC26" s="45"/>
      <c r="AD26" s="45"/>
    </row>
    <row r="27" spans="1:32" ht="21" customHeight="1">
      <c r="A27" s="78" t="s">
        <v>155</v>
      </c>
      <c r="B27" s="51"/>
      <c r="C27" s="53"/>
      <c r="D27" s="117">
        <v>0</v>
      </c>
      <c r="E27" s="59"/>
      <c r="F27" s="117">
        <v>0</v>
      </c>
      <c r="G27" s="59"/>
      <c r="H27" s="117">
        <v>0</v>
      </c>
      <c r="I27" s="59"/>
      <c r="J27" s="117">
        <v>0</v>
      </c>
      <c r="K27" s="59"/>
      <c r="L27" s="117">
        <f>SUM(H27:J27)</f>
        <v>0</v>
      </c>
      <c r="M27" s="59"/>
      <c r="N27" s="117">
        <v>0</v>
      </c>
      <c r="O27" s="60"/>
      <c r="P27" s="117">
        <f>'PL-5-8'!D31</f>
        <v>777897</v>
      </c>
      <c r="Q27" s="18"/>
      <c r="R27" s="117">
        <v>0</v>
      </c>
      <c r="S27" s="115"/>
      <c r="T27" s="117">
        <v>0</v>
      </c>
      <c r="U27" s="60"/>
      <c r="V27" s="117">
        <v>0</v>
      </c>
      <c r="W27" s="60"/>
      <c r="X27" s="117">
        <f>SUM(R27:W27)</f>
        <v>0</v>
      </c>
      <c r="Y27" s="60"/>
      <c r="Z27" s="18">
        <f>SUM(D27:F27,L27:Q27,X27)</f>
        <v>777897</v>
      </c>
      <c r="AA27" s="45"/>
      <c r="AB27" s="117">
        <f>'PL-5-8'!D32</f>
        <v>13101</v>
      </c>
      <c r="AC27" s="45"/>
      <c r="AD27" s="117">
        <f t="shared" ref="AD27:AD28" si="0">SUM(Z27:AB27)</f>
        <v>790998</v>
      </c>
    </row>
    <row r="28" spans="1:32" ht="21" customHeight="1">
      <c r="A28" s="120" t="s">
        <v>156</v>
      </c>
      <c r="D28" s="117">
        <v>0</v>
      </c>
      <c r="E28" s="64"/>
      <c r="F28" s="117">
        <v>0</v>
      </c>
      <c r="G28" s="64"/>
      <c r="H28" s="117">
        <v>0</v>
      </c>
      <c r="I28" s="64"/>
      <c r="J28" s="117">
        <v>0</v>
      </c>
      <c r="K28" s="64"/>
      <c r="L28" s="117">
        <f>SUM(H28:J28)</f>
        <v>0</v>
      </c>
      <c r="M28" s="64"/>
      <c r="N28" s="117">
        <v>0</v>
      </c>
      <c r="O28" s="64"/>
      <c r="P28" s="18">
        <v>0</v>
      </c>
      <c r="Q28" s="18"/>
      <c r="R28" s="117">
        <f>'PL-5-8'!D50-AB28</f>
        <v>47149</v>
      </c>
      <c r="S28" s="64"/>
      <c r="T28" s="18">
        <v>0</v>
      </c>
      <c r="U28" s="64"/>
      <c r="V28" s="18">
        <f>'PL-5-8'!D53</f>
        <v>-1706</v>
      </c>
      <c r="W28" s="64"/>
      <c r="X28" s="117">
        <f>SUM(R28:W28)</f>
        <v>45443</v>
      </c>
      <c r="Y28" s="60"/>
      <c r="Z28" s="18">
        <f>SUM(D28:F28,L28:Q28,X28)</f>
        <v>45443</v>
      </c>
      <c r="AA28" s="66"/>
      <c r="AB28" s="117">
        <f>'PL-5-8'!D61-'PL-5-8'!D32</f>
        <v>-1486</v>
      </c>
      <c r="AC28" s="66"/>
      <c r="AD28" s="117">
        <f t="shared" si="0"/>
        <v>43957</v>
      </c>
    </row>
    <row r="29" spans="1:32" s="32" customFormat="1" ht="21" customHeight="1">
      <c r="A29" s="67" t="s">
        <v>106</v>
      </c>
      <c r="B29" s="36"/>
      <c r="D29" s="77">
        <f>SUM(D27:D28)</f>
        <v>0</v>
      </c>
      <c r="E29" s="69"/>
      <c r="F29" s="77">
        <f>SUM(F27:F28)</f>
        <v>0</v>
      </c>
      <c r="G29" s="69"/>
      <c r="H29" s="77">
        <f>SUM(H27:H28)</f>
        <v>0</v>
      </c>
      <c r="I29" s="69"/>
      <c r="J29" s="77">
        <f>SUM(J27:J28)</f>
        <v>0</v>
      </c>
      <c r="K29" s="69"/>
      <c r="L29" s="77">
        <f>SUM(L27:L28)</f>
        <v>0</v>
      </c>
      <c r="M29" s="69"/>
      <c r="N29" s="77">
        <f>SUM(N27:N28)</f>
        <v>0</v>
      </c>
      <c r="O29" s="69"/>
      <c r="P29" s="77">
        <f>SUM(P27:P28)</f>
        <v>777897</v>
      </c>
      <c r="Q29" s="70"/>
      <c r="R29" s="77">
        <f>SUM(R27:R28)</f>
        <v>47149</v>
      </c>
      <c r="S29" s="69"/>
      <c r="T29" s="68">
        <f>SUM(T27:T28)</f>
        <v>0</v>
      </c>
      <c r="U29" s="69"/>
      <c r="V29" s="68">
        <f>SUM(V27:V28)</f>
        <v>-1706</v>
      </c>
      <c r="W29" s="69"/>
      <c r="X29" s="68">
        <f>SUM(R29:W29)</f>
        <v>45443</v>
      </c>
      <c r="Y29" s="69"/>
      <c r="Z29" s="68">
        <f>SUM(D29:F29,N29:Q29,X29)</f>
        <v>823340</v>
      </c>
      <c r="AA29" s="71"/>
      <c r="AB29" s="68">
        <f>SUM(AB27:AB28)</f>
        <v>11615</v>
      </c>
      <c r="AC29" s="71"/>
      <c r="AD29" s="68">
        <f>SUM(AD27:AD28)</f>
        <v>834955</v>
      </c>
    </row>
    <row r="30" spans="1:32" ht="9.75" customHeight="1">
      <c r="A30" s="72"/>
      <c r="B30" s="51"/>
      <c r="C30" s="5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1"/>
      <c r="P30" s="73"/>
      <c r="Q30" s="73"/>
      <c r="R30" s="63"/>
      <c r="S30" s="61"/>
      <c r="T30" s="63"/>
      <c r="U30" s="61"/>
      <c r="V30" s="63"/>
      <c r="W30" s="61"/>
      <c r="X30" s="63"/>
      <c r="Y30" s="61"/>
      <c r="Z30" s="73"/>
      <c r="AA30" s="66"/>
      <c r="AB30" s="63"/>
      <c r="AC30" s="74"/>
      <c r="AD30" s="73"/>
    </row>
    <row r="31" spans="1:32" ht="21" customHeight="1" thickBot="1">
      <c r="A31" s="47" t="s">
        <v>160</v>
      </c>
      <c r="B31" s="51"/>
      <c r="C31" s="53"/>
      <c r="D31" s="75">
        <f>SUM(D24,D29)</f>
        <v>3003750</v>
      </c>
      <c r="E31" s="63"/>
      <c r="F31" s="75">
        <f>SUM(F24,F29)</f>
        <v>11847802</v>
      </c>
      <c r="G31" s="63"/>
      <c r="H31" s="75">
        <f>SUM(H24,H29)</f>
        <v>295202</v>
      </c>
      <c r="I31" s="63"/>
      <c r="J31" s="75">
        <f>SUM(J24,J29)</f>
        <v>-236359</v>
      </c>
      <c r="K31" s="63"/>
      <c r="L31" s="75">
        <f>SUM(L24,L29)</f>
        <v>58843</v>
      </c>
      <c r="M31" s="63"/>
      <c r="N31" s="75">
        <f>SUM(N24,N29)</f>
        <v>300375</v>
      </c>
      <c r="O31" s="58"/>
      <c r="P31" s="75">
        <f>SUM(P24,P29)</f>
        <v>2877628</v>
      </c>
      <c r="Q31" s="58"/>
      <c r="R31" s="75">
        <f>SUM(R24,R29)</f>
        <v>-632041</v>
      </c>
      <c r="S31" s="61"/>
      <c r="T31" s="75">
        <f>SUM(T24,T29)</f>
        <v>1857648</v>
      </c>
      <c r="U31" s="61"/>
      <c r="V31" s="75">
        <f>SUM(V24,V29)</f>
        <v>-26927</v>
      </c>
      <c r="W31" s="61"/>
      <c r="X31" s="75">
        <f>SUM(X24,X29)</f>
        <v>1198680</v>
      </c>
      <c r="Y31" s="61"/>
      <c r="Z31" s="75">
        <f>SUM(Z24,Z29)</f>
        <v>19287078</v>
      </c>
      <c r="AA31" s="76"/>
      <c r="AB31" s="75">
        <f>SUM(AB24,AB29)</f>
        <v>2854</v>
      </c>
      <c r="AC31" s="76"/>
      <c r="AD31" s="75">
        <f>SUM(AD24,AD29)</f>
        <v>19289932</v>
      </c>
    </row>
    <row r="32" spans="1:32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03" right="0.15748031496063" top="0.47244094488188998" bottom="0.35433070866141703" header="0.511811023622047" footer="0.39370078740157499"/>
  <pageSetup paperSize="9" scale="50" firstPageNumber="7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0"/>
  <sheetViews>
    <sheetView view="pageBreakPreview" zoomScale="80" zoomScaleNormal="80" zoomScaleSheetLayoutView="80" workbookViewId="0"/>
  </sheetViews>
  <sheetFormatPr defaultColWidth="8.81640625" defaultRowHeight="19.5" customHeight="1"/>
  <cols>
    <col min="1" max="1" width="52.81640625" style="126" customWidth="1"/>
    <col min="2" max="2" width="7.453125" style="126" customWidth="1"/>
    <col min="3" max="3" width="13.81640625" style="126" customWidth="1"/>
    <col min="4" max="4" width="1.81640625" style="126" customWidth="1"/>
    <col min="5" max="5" width="13.81640625" style="126" customWidth="1"/>
    <col min="6" max="6" width="1.81640625" style="126" customWidth="1"/>
    <col min="7" max="7" width="16.81640625" style="126" customWidth="1"/>
    <col min="8" max="8" width="1.81640625" style="126" customWidth="1"/>
    <col min="9" max="9" width="13.81640625" style="126" customWidth="1"/>
    <col min="10" max="10" width="1.81640625" style="126" customWidth="1"/>
    <col min="11" max="11" width="14.453125" style="126" customWidth="1"/>
    <col min="12" max="12" width="1.81640625" style="126" customWidth="1"/>
    <col min="13" max="13" width="14.81640625" style="126" customWidth="1"/>
    <col min="14" max="14" width="1.81640625" style="126" customWidth="1"/>
    <col min="15" max="15" width="13.81640625" style="126" customWidth="1"/>
    <col min="16" max="19" width="9.1796875" style="126" customWidth="1"/>
    <col min="20" max="16384" width="8.81640625" style="126"/>
  </cols>
  <sheetData>
    <row r="1" spans="1:17" ht="21" customHeight="1">
      <c r="A1" s="86" t="s">
        <v>0</v>
      </c>
    </row>
    <row r="2" spans="1:17" ht="21" customHeight="1">
      <c r="A2" s="46" t="s">
        <v>108</v>
      </c>
    </row>
    <row r="3" spans="1:17" ht="9" customHeight="1">
      <c r="A3" s="46"/>
    </row>
    <row r="4" spans="1:17" ht="21" customHeight="1">
      <c r="B4" s="48"/>
      <c r="C4" s="205" t="s">
        <v>161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7" ht="21" customHeight="1">
      <c r="B5" s="48"/>
      <c r="C5" s="87"/>
      <c r="D5" s="87"/>
      <c r="E5" s="87"/>
      <c r="F5" s="87"/>
      <c r="H5" s="87"/>
      <c r="M5" s="127" t="s">
        <v>162</v>
      </c>
    </row>
    <row r="6" spans="1:17" ht="21" customHeight="1">
      <c r="B6" s="128"/>
      <c r="C6" s="128"/>
      <c r="D6" s="128"/>
      <c r="E6" s="128"/>
      <c r="F6" s="128"/>
      <c r="G6" s="129" t="s">
        <v>65</v>
      </c>
      <c r="H6" s="128"/>
      <c r="I6" s="206" t="s">
        <v>66</v>
      </c>
      <c r="J6" s="206"/>
      <c r="K6" s="206"/>
      <c r="L6" s="128"/>
      <c r="M6" s="129" t="s">
        <v>163</v>
      </c>
      <c r="N6" s="128"/>
      <c r="O6" s="128"/>
    </row>
    <row r="7" spans="1:17" ht="21" customHeight="1">
      <c r="B7" s="89"/>
      <c r="C7" s="88" t="s">
        <v>164</v>
      </c>
      <c r="D7" s="90"/>
      <c r="E7" s="127"/>
      <c r="F7" s="90"/>
      <c r="G7" s="127" t="s">
        <v>165</v>
      </c>
      <c r="H7" s="90"/>
      <c r="M7" s="88" t="s">
        <v>122</v>
      </c>
      <c r="N7" s="130"/>
      <c r="O7" s="127"/>
    </row>
    <row r="8" spans="1:17" ht="21" customHeight="1">
      <c r="C8" s="88" t="s">
        <v>126</v>
      </c>
      <c r="D8" s="90"/>
      <c r="E8" s="88" t="s">
        <v>127</v>
      </c>
      <c r="F8" s="90"/>
      <c r="G8" s="127" t="s">
        <v>166</v>
      </c>
      <c r="H8" s="90"/>
      <c r="M8" s="88" t="s">
        <v>133</v>
      </c>
      <c r="N8" s="130"/>
      <c r="O8" s="127" t="s">
        <v>130</v>
      </c>
    </row>
    <row r="9" spans="1:17" ht="21" customHeight="1">
      <c r="B9" s="89"/>
      <c r="C9" s="88" t="s">
        <v>138</v>
      </c>
      <c r="D9" s="90"/>
      <c r="E9" s="88" t="s">
        <v>139</v>
      </c>
      <c r="F9" s="90"/>
      <c r="G9" s="127" t="s">
        <v>140</v>
      </c>
      <c r="H9" s="90"/>
      <c r="I9" s="88" t="s">
        <v>167</v>
      </c>
      <c r="J9" s="130"/>
      <c r="K9" s="88" t="s">
        <v>168</v>
      </c>
      <c r="M9" s="88" t="s">
        <v>146</v>
      </c>
      <c r="N9" s="130"/>
      <c r="O9" s="127" t="s">
        <v>151</v>
      </c>
    </row>
    <row r="10" spans="1:17" ht="21" customHeight="1">
      <c r="B10" s="89"/>
      <c r="C10" s="204" t="s">
        <v>10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1:17" ht="21" customHeight="1">
      <c r="A11" s="55" t="s">
        <v>152</v>
      </c>
      <c r="B11" s="13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31"/>
    </row>
    <row r="12" spans="1:17" ht="21" customHeight="1">
      <c r="A12" s="56" t="s">
        <v>153</v>
      </c>
      <c r="B12" s="89"/>
      <c r="C12" s="132">
        <v>3003750</v>
      </c>
      <c r="D12" s="187"/>
      <c r="E12" s="132">
        <v>11847802</v>
      </c>
      <c r="F12" s="187"/>
      <c r="G12" s="132">
        <v>73950</v>
      </c>
      <c r="H12" s="187"/>
      <c r="I12" s="132">
        <v>300375</v>
      </c>
      <c r="J12" s="186"/>
      <c r="K12" s="132">
        <v>2000869</v>
      </c>
      <c r="L12" s="186"/>
      <c r="M12" s="132">
        <v>1885671</v>
      </c>
      <c r="N12" s="187"/>
      <c r="O12" s="132">
        <f>SUM(C12:M12)</f>
        <v>19112417</v>
      </c>
    </row>
    <row r="13" spans="1:17" ht="8.15" customHeight="1">
      <c r="A13" s="90"/>
      <c r="B13" s="92"/>
      <c r="C13" s="136"/>
      <c r="D13" s="137"/>
      <c r="E13" s="136"/>
      <c r="F13" s="137"/>
      <c r="G13" s="136"/>
      <c r="H13" s="137"/>
      <c r="I13" s="136"/>
      <c r="J13" s="134"/>
      <c r="K13" s="132"/>
      <c r="L13" s="134"/>
      <c r="M13" s="136"/>
      <c r="N13" s="134"/>
      <c r="O13" s="132"/>
    </row>
    <row r="14" spans="1:17" ht="21" customHeight="1">
      <c r="A14" s="90" t="s">
        <v>154</v>
      </c>
      <c r="B14" s="92"/>
      <c r="C14" s="140"/>
      <c r="D14" s="140"/>
      <c r="E14" s="140"/>
      <c r="F14" s="140"/>
      <c r="G14" s="139"/>
      <c r="H14" s="140"/>
      <c r="I14" s="140"/>
      <c r="J14" s="139"/>
      <c r="K14" s="141"/>
      <c r="L14" s="139"/>
      <c r="M14" s="139"/>
      <c r="N14" s="139"/>
      <c r="O14" s="141"/>
    </row>
    <row r="15" spans="1:17" ht="21" customHeight="1">
      <c r="A15" s="91" t="s">
        <v>155</v>
      </c>
      <c r="B15" s="92"/>
      <c r="C15" s="117">
        <v>0</v>
      </c>
      <c r="D15" s="140"/>
      <c r="E15" s="117">
        <v>0</v>
      </c>
      <c r="F15" s="140"/>
      <c r="G15" s="117">
        <v>0</v>
      </c>
      <c r="H15" s="140"/>
      <c r="I15" s="117">
        <v>0</v>
      </c>
      <c r="J15" s="139"/>
      <c r="K15" s="141">
        <f>'PL-5-8'!J28</f>
        <v>190214</v>
      </c>
      <c r="L15" s="139"/>
      <c r="M15" s="117">
        <v>0</v>
      </c>
      <c r="N15" s="139"/>
      <c r="O15" s="141">
        <f>SUM(C15:M15)</f>
        <v>190214</v>
      </c>
    </row>
    <row r="16" spans="1:17" ht="21" customHeight="1">
      <c r="A16" s="91" t="s">
        <v>156</v>
      </c>
      <c r="B16" s="92"/>
      <c r="C16" s="117">
        <v>0</v>
      </c>
      <c r="D16" s="140"/>
      <c r="E16" s="117">
        <v>0</v>
      </c>
      <c r="F16" s="140"/>
      <c r="G16" s="117">
        <v>0</v>
      </c>
      <c r="H16" s="140"/>
      <c r="I16" s="117">
        <v>0</v>
      </c>
      <c r="J16" s="139"/>
      <c r="K16" s="117">
        <v>0</v>
      </c>
      <c r="L16" s="139"/>
      <c r="M16" s="138">
        <f>'PL-5-8'!J55</f>
        <v>-23</v>
      </c>
      <c r="N16" s="139"/>
      <c r="O16" s="141">
        <f>SUM(C16:M16)</f>
        <v>-23</v>
      </c>
      <c r="P16" s="142"/>
      <c r="Q16" s="142"/>
    </row>
    <row r="17" spans="1:15" ht="21" customHeight="1">
      <c r="A17" s="90" t="s">
        <v>106</v>
      </c>
      <c r="B17" s="92"/>
      <c r="C17" s="77">
        <f>SUM(C15:C16)</f>
        <v>0</v>
      </c>
      <c r="D17" s="137"/>
      <c r="E17" s="77">
        <f>SUM(E15:E16)</f>
        <v>0</v>
      </c>
      <c r="F17" s="137"/>
      <c r="G17" s="77">
        <f>SUM(G15:G16)</f>
        <v>0</v>
      </c>
      <c r="H17" s="137"/>
      <c r="I17" s="77">
        <f>SUM(I15:I16)</f>
        <v>0</v>
      </c>
      <c r="J17" s="134"/>
      <c r="K17" s="143">
        <f>SUM(K15:K16)</f>
        <v>190214</v>
      </c>
      <c r="L17" s="134"/>
      <c r="M17" s="143">
        <f>SUM(M15:M16)</f>
        <v>-23</v>
      </c>
      <c r="N17" s="134"/>
      <c r="O17" s="143">
        <f>SUM(O15:O16)</f>
        <v>190191</v>
      </c>
    </row>
    <row r="18" spans="1:15" ht="10.4" customHeight="1">
      <c r="A18" s="90"/>
      <c r="B18" s="92"/>
      <c r="C18" s="57"/>
      <c r="D18" s="136"/>
      <c r="E18" s="57"/>
      <c r="F18" s="136"/>
      <c r="G18" s="57"/>
      <c r="H18" s="136"/>
      <c r="I18" s="57"/>
      <c r="J18" s="133"/>
      <c r="K18" s="132"/>
      <c r="L18" s="133"/>
      <c r="M18" s="132"/>
      <c r="N18" s="133"/>
      <c r="O18" s="132"/>
    </row>
    <row r="19" spans="1:15" ht="21" customHeight="1" thickBot="1">
      <c r="A19" s="47" t="s">
        <v>157</v>
      </c>
      <c r="B19" s="89"/>
      <c r="C19" s="175">
        <f>SUM(C12,C17)</f>
        <v>3003750</v>
      </c>
      <c r="D19" s="135"/>
      <c r="E19" s="175">
        <f>SUM(E12,E17)</f>
        <v>11847802</v>
      </c>
      <c r="F19" s="135"/>
      <c r="G19" s="175">
        <f>SUM(G12,G17)</f>
        <v>73950</v>
      </c>
      <c r="H19" s="135"/>
      <c r="I19" s="175">
        <f>SUM(I12,I17)</f>
        <v>300375</v>
      </c>
      <c r="J19" s="132"/>
      <c r="K19" s="175">
        <f>SUM(K12,K17)</f>
        <v>2191083</v>
      </c>
      <c r="L19" s="132"/>
      <c r="M19" s="175">
        <f>SUM(M12,M17)</f>
        <v>1885648</v>
      </c>
      <c r="N19" s="132"/>
      <c r="O19" s="175">
        <f>SUM(O12,O17)</f>
        <v>19302608</v>
      </c>
    </row>
    <row r="20" spans="1:15" ht="20.25" customHeight="1" thickTop="1"/>
    <row r="21" spans="1:15" ht="21" customHeight="1">
      <c r="A21" s="55" t="s">
        <v>158</v>
      </c>
      <c r="B21" s="13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131"/>
    </row>
    <row r="22" spans="1:15" ht="21" customHeight="1">
      <c r="A22" s="56" t="s">
        <v>159</v>
      </c>
      <c r="B22" s="89"/>
      <c r="C22" s="132">
        <v>3003750</v>
      </c>
      <c r="D22" s="132"/>
      <c r="E22" s="132">
        <v>11847802</v>
      </c>
      <c r="F22" s="132"/>
      <c r="G22" s="132">
        <v>73950</v>
      </c>
      <c r="H22" s="132"/>
      <c r="I22" s="132">
        <v>300375</v>
      </c>
      <c r="J22" s="132"/>
      <c r="K22" s="132">
        <v>1444800</v>
      </c>
      <c r="L22" s="132"/>
      <c r="M22" s="132">
        <v>1857648</v>
      </c>
      <c r="N22" s="132"/>
      <c r="O22" s="132">
        <f>SUM(C22:M22)</f>
        <v>18528325</v>
      </c>
    </row>
    <row r="23" spans="1:15" ht="8.15" customHeight="1">
      <c r="A23" s="90"/>
      <c r="B23" s="92"/>
      <c r="C23" s="136"/>
      <c r="D23" s="137"/>
      <c r="E23" s="136"/>
      <c r="F23" s="137"/>
      <c r="G23" s="136"/>
      <c r="H23" s="137"/>
      <c r="I23" s="136"/>
      <c r="J23" s="134"/>
      <c r="K23" s="132"/>
      <c r="L23" s="134"/>
      <c r="M23" s="136"/>
      <c r="N23" s="134"/>
      <c r="O23" s="132"/>
    </row>
    <row r="24" spans="1:15" ht="21" customHeight="1">
      <c r="A24" s="90" t="s">
        <v>154</v>
      </c>
      <c r="B24" s="92"/>
      <c r="C24" s="140"/>
      <c r="D24" s="140"/>
      <c r="E24" s="140"/>
      <c r="F24" s="140"/>
      <c r="G24" s="139"/>
      <c r="H24" s="140"/>
      <c r="I24" s="140"/>
      <c r="J24" s="139"/>
      <c r="K24" s="141"/>
      <c r="L24" s="139"/>
      <c r="M24" s="139"/>
      <c r="N24" s="139"/>
      <c r="O24" s="141"/>
    </row>
    <row r="25" spans="1:15" ht="21" customHeight="1">
      <c r="A25" s="91" t="s">
        <v>155</v>
      </c>
      <c r="B25" s="92"/>
      <c r="C25" s="117">
        <v>0</v>
      </c>
      <c r="D25" s="140"/>
      <c r="E25" s="117">
        <v>0</v>
      </c>
      <c r="F25" s="140"/>
      <c r="G25" s="117">
        <v>0</v>
      </c>
      <c r="H25" s="140"/>
      <c r="I25" s="117">
        <v>0</v>
      </c>
      <c r="J25" s="139"/>
      <c r="K25" s="141">
        <f>'PL-5-8'!H28</f>
        <v>382582</v>
      </c>
      <c r="L25" s="139"/>
      <c r="M25" s="117">
        <v>0</v>
      </c>
      <c r="N25" s="139"/>
      <c r="O25" s="141">
        <f>SUM(C25:M25)</f>
        <v>382582</v>
      </c>
    </row>
    <row r="26" spans="1:15" ht="21" customHeight="1">
      <c r="A26" s="90" t="s">
        <v>106</v>
      </c>
      <c r="B26" s="92"/>
      <c r="C26" s="77">
        <f>SUM(C25:C25)</f>
        <v>0</v>
      </c>
      <c r="D26" s="137"/>
      <c r="E26" s="77">
        <f>SUM(E25:E25)</f>
        <v>0</v>
      </c>
      <c r="F26" s="137"/>
      <c r="G26" s="77">
        <f>SUM(G25:G25)</f>
        <v>0</v>
      </c>
      <c r="H26" s="137"/>
      <c r="I26" s="77">
        <f>SUM(I25:I25)</f>
        <v>0</v>
      </c>
      <c r="J26" s="134"/>
      <c r="K26" s="143">
        <f>SUM(K25:K25)</f>
        <v>382582</v>
      </c>
      <c r="L26" s="134"/>
      <c r="M26" s="143">
        <f>SUM(M25:M25)</f>
        <v>0</v>
      </c>
      <c r="N26" s="134"/>
      <c r="O26" s="143">
        <f>SUM(O25:O25)</f>
        <v>382582</v>
      </c>
    </row>
    <row r="27" spans="1:15" ht="10.4" customHeight="1">
      <c r="A27" s="90"/>
      <c r="B27" s="92"/>
      <c r="C27" s="57"/>
      <c r="D27" s="136"/>
      <c r="E27" s="57"/>
      <c r="F27" s="136"/>
      <c r="G27" s="57"/>
      <c r="H27" s="136"/>
      <c r="I27" s="57"/>
      <c r="J27" s="133"/>
      <c r="K27" s="132"/>
      <c r="L27" s="133"/>
      <c r="M27" s="132"/>
      <c r="N27" s="133"/>
      <c r="O27" s="132"/>
    </row>
    <row r="28" spans="1:15" ht="21" customHeight="1" thickBot="1">
      <c r="A28" s="47" t="s">
        <v>160</v>
      </c>
      <c r="B28" s="89"/>
      <c r="C28" s="175">
        <f>SUM(C22,C26)</f>
        <v>3003750</v>
      </c>
      <c r="D28" s="135"/>
      <c r="E28" s="175">
        <f>SUM(E22,E26)</f>
        <v>11847802</v>
      </c>
      <c r="F28" s="135"/>
      <c r="G28" s="175">
        <f>SUM(G22,G26)</f>
        <v>73950</v>
      </c>
      <c r="H28" s="135"/>
      <c r="I28" s="175">
        <f>SUM(I22,I26)</f>
        <v>300375</v>
      </c>
      <c r="J28" s="132"/>
      <c r="K28" s="175">
        <f>SUM(K22,K26)</f>
        <v>1827382</v>
      </c>
      <c r="L28" s="132"/>
      <c r="M28" s="175">
        <f>SUM(M22,M26)</f>
        <v>1857648</v>
      </c>
      <c r="N28" s="132"/>
      <c r="O28" s="175">
        <f>SUM(O22,O26)</f>
        <v>18910907</v>
      </c>
    </row>
    <row r="29" spans="1:15" ht="19.5" customHeight="1" thickTop="1">
      <c r="M29" s="184"/>
    </row>
    <row r="30" spans="1:15" ht="19.5" customHeight="1">
      <c r="M30" s="185"/>
    </row>
  </sheetData>
  <mergeCells count="3">
    <mergeCell ref="C10:O10"/>
    <mergeCell ref="C4:O4"/>
    <mergeCell ref="I6:K6"/>
  </mergeCells>
  <pageMargins left="0.511811023622047" right="0.32" top="0.47244094488188998" bottom="0.81" header="0.511811023622047" footer="0.59"/>
  <pageSetup paperSize="9" scale="80" firstPageNumber="8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9"/>
  <sheetViews>
    <sheetView view="pageBreakPreview" zoomScale="85" zoomScaleNormal="85" zoomScaleSheetLayoutView="85" workbookViewId="0">
      <selection activeCell="I1" sqref="I1"/>
    </sheetView>
  </sheetViews>
  <sheetFormatPr defaultColWidth="9.1796875" defaultRowHeight="24" customHeight="1"/>
  <cols>
    <col min="1" max="1" width="60" style="38" customWidth="1"/>
    <col min="2" max="2" width="7.54296875" style="171" customWidth="1"/>
    <col min="3" max="3" width="1.1796875" style="38" customWidth="1"/>
    <col min="4" max="4" width="12.1796875" style="38" customWidth="1"/>
    <col min="5" max="5" width="1" style="38" customWidth="1"/>
    <col min="6" max="6" width="12.1796875" style="38" customWidth="1"/>
    <col min="7" max="7" width="1" style="38" customWidth="1"/>
    <col min="8" max="8" width="12.1796875" style="38" customWidth="1"/>
    <col min="9" max="9" width="1" style="38" customWidth="1"/>
    <col min="10" max="10" width="12.1796875" style="38" customWidth="1"/>
    <col min="11" max="16384" width="9.1796875" style="38"/>
  </cols>
  <sheetData>
    <row r="1" spans="1:10" ht="21" customHeight="1">
      <c r="A1" s="113" t="s">
        <v>0</v>
      </c>
      <c r="B1" s="190"/>
      <c r="C1" s="113"/>
      <c r="D1" s="19"/>
      <c r="E1" s="20"/>
      <c r="F1" s="19"/>
      <c r="G1" s="78"/>
    </row>
    <row r="2" spans="1:10" ht="21" customHeight="1">
      <c r="A2" s="123" t="s">
        <v>169</v>
      </c>
      <c r="B2" s="191"/>
      <c r="C2" s="123"/>
      <c r="G2" s="78"/>
    </row>
    <row r="3" spans="1:10" ht="21" customHeight="1">
      <c r="A3" s="123"/>
      <c r="B3" s="191"/>
      <c r="C3" s="123"/>
      <c r="G3" s="78"/>
    </row>
    <row r="4" spans="1:10" ht="21" customHeight="1">
      <c r="A4" s="93"/>
      <c r="B4" s="192"/>
      <c r="C4" s="93"/>
      <c r="D4" s="196" t="s">
        <v>2</v>
      </c>
      <c r="E4" s="196"/>
      <c r="F4" s="196"/>
      <c r="G4" s="78"/>
      <c r="H4" s="196" t="s">
        <v>3</v>
      </c>
      <c r="I4" s="196"/>
      <c r="J4" s="196"/>
    </row>
    <row r="5" spans="1:10" ht="21" customHeight="1">
      <c r="A5" s="28"/>
      <c r="B5" s="193"/>
      <c r="C5" s="28"/>
      <c r="D5" s="196" t="s">
        <v>4</v>
      </c>
      <c r="E5" s="196"/>
      <c r="F5" s="196"/>
      <c r="G5" s="78"/>
      <c r="H5" s="196" t="s">
        <v>4</v>
      </c>
      <c r="I5" s="196"/>
      <c r="J5" s="196"/>
    </row>
    <row r="6" spans="1:10" ht="21" customHeight="1">
      <c r="A6" s="28"/>
      <c r="B6" s="193"/>
      <c r="C6" s="28"/>
      <c r="D6" s="207" t="s">
        <v>75</v>
      </c>
      <c r="E6" s="198"/>
      <c r="F6" s="198"/>
      <c r="G6" s="10"/>
      <c r="H6" s="207" t="s">
        <v>75</v>
      </c>
      <c r="I6" s="198"/>
      <c r="J6" s="198"/>
    </row>
    <row r="7" spans="1:10" ht="21" customHeight="1">
      <c r="A7" s="28"/>
      <c r="B7" s="13"/>
      <c r="C7" s="28"/>
      <c r="D7" s="198" t="s">
        <v>5</v>
      </c>
      <c r="E7" s="198"/>
      <c r="F7" s="198"/>
      <c r="G7" s="10"/>
      <c r="H7" s="198" t="s">
        <v>5</v>
      </c>
      <c r="I7" s="198"/>
      <c r="J7" s="198"/>
    </row>
    <row r="8" spans="1:10" ht="21" customHeight="1">
      <c r="A8" s="28"/>
      <c r="B8" s="193"/>
      <c r="C8" s="89"/>
      <c r="D8" s="22">
        <v>2023</v>
      </c>
      <c r="E8" s="22"/>
      <c r="F8" s="22">
        <v>2022</v>
      </c>
      <c r="G8" s="78"/>
      <c r="H8" s="22">
        <v>2023</v>
      </c>
      <c r="I8" s="22"/>
      <c r="J8" s="22">
        <v>2022</v>
      </c>
    </row>
    <row r="9" spans="1:10" ht="21" customHeight="1">
      <c r="A9" s="28"/>
      <c r="B9" s="192"/>
      <c r="C9" s="28"/>
      <c r="D9" s="208" t="s">
        <v>10</v>
      </c>
      <c r="E9" s="208"/>
      <c r="F9" s="208"/>
      <c r="G9" s="208"/>
      <c r="H9" s="208"/>
      <c r="I9" s="208"/>
      <c r="J9" s="208"/>
    </row>
    <row r="10" spans="1:10" ht="21" customHeight="1">
      <c r="A10" s="124" t="s">
        <v>170</v>
      </c>
      <c r="B10" s="193"/>
      <c r="C10" s="124"/>
      <c r="E10" s="79"/>
      <c r="G10" s="79"/>
      <c r="I10" s="79"/>
    </row>
    <row r="11" spans="1:10" ht="21" customHeight="1">
      <c r="A11" s="28" t="s">
        <v>92</v>
      </c>
      <c r="B11" s="193"/>
      <c r="C11" s="28"/>
      <c r="D11" s="27">
        <f>'PL-5-8'!D28</f>
        <v>790998</v>
      </c>
      <c r="E11" s="171"/>
      <c r="F11" s="27">
        <f>'PL-5-8'!F28</f>
        <v>750592</v>
      </c>
      <c r="H11" s="27">
        <f>'PL-5-8'!H28</f>
        <v>382582</v>
      </c>
      <c r="J11" s="27">
        <f>'PL-5-8'!J28</f>
        <v>190214</v>
      </c>
    </row>
    <row r="12" spans="1:10" ht="21" customHeight="1">
      <c r="A12" s="125" t="s">
        <v>171</v>
      </c>
      <c r="C12" s="125"/>
      <c r="D12" s="27"/>
      <c r="E12" s="80"/>
      <c r="F12" s="27"/>
      <c r="G12" s="80"/>
      <c r="H12" s="27"/>
      <c r="I12" s="80"/>
      <c r="J12" s="27"/>
    </row>
    <row r="13" spans="1:10" ht="21" customHeight="1">
      <c r="A13" s="38" t="s">
        <v>91</v>
      </c>
      <c r="D13" s="27">
        <f>-'PL-5-8'!D27</f>
        <v>53928</v>
      </c>
      <c r="E13" s="80"/>
      <c r="F13" s="27">
        <f>-'PL-5-8'!F27</f>
        <v>150638</v>
      </c>
      <c r="G13" s="80"/>
      <c r="H13" s="27">
        <f>-'PL-5-8'!H27</f>
        <v>12563</v>
      </c>
      <c r="I13" s="80"/>
      <c r="J13" s="27">
        <f>-'PL-5-8'!J27</f>
        <v>43554</v>
      </c>
    </row>
    <row r="14" spans="1:10" ht="21" customHeight="1">
      <c r="A14" s="38" t="s">
        <v>87</v>
      </c>
      <c r="B14" s="193"/>
      <c r="D14" s="27">
        <f>-'PL-5-8'!D23</f>
        <v>23896</v>
      </c>
      <c r="E14" s="80"/>
      <c r="F14" s="27">
        <f>-'PL-5-8'!F23</f>
        <v>20939</v>
      </c>
      <c r="G14" s="80"/>
      <c r="H14" s="27">
        <f>-'PL-5-8'!H23</f>
        <v>8116</v>
      </c>
      <c r="I14" s="80"/>
      <c r="J14" s="27">
        <f>-'PL-5-8'!J23</f>
        <v>1538</v>
      </c>
    </row>
    <row r="15" spans="1:10" ht="21" customHeight="1">
      <c r="A15" s="28" t="s">
        <v>172</v>
      </c>
      <c r="C15" s="28"/>
      <c r="D15" s="27">
        <v>383833</v>
      </c>
      <c r="E15" s="80"/>
      <c r="F15" s="64">
        <v>393923</v>
      </c>
      <c r="G15" s="80"/>
      <c r="H15" s="27">
        <v>181495</v>
      </c>
      <c r="I15" s="80"/>
      <c r="J15" s="27">
        <v>169700</v>
      </c>
    </row>
    <row r="16" spans="1:10" ht="21" customHeight="1">
      <c r="A16" s="38" t="s">
        <v>173</v>
      </c>
      <c r="D16" s="27">
        <v>12086</v>
      </c>
      <c r="E16" s="80"/>
      <c r="F16" s="64">
        <v>14442</v>
      </c>
      <c r="G16" s="80"/>
      <c r="H16" s="27">
        <v>9784</v>
      </c>
      <c r="I16" s="80"/>
      <c r="J16" s="27">
        <v>12512</v>
      </c>
    </row>
    <row r="17" spans="1:10" ht="21" customHeight="1">
      <c r="A17" s="38" t="s">
        <v>174</v>
      </c>
      <c r="D17" s="27">
        <v>29125</v>
      </c>
      <c r="E17" s="80"/>
      <c r="F17" s="64">
        <v>43854</v>
      </c>
      <c r="G17" s="80"/>
      <c r="H17" s="27">
        <v>22979</v>
      </c>
      <c r="I17" s="80"/>
      <c r="J17" s="27">
        <v>30578</v>
      </c>
    </row>
    <row r="18" spans="1:10" ht="21" customHeight="1">
      <c r="A18" s="38" t="s">
        <v>175</v>
      </c>
      <c r="D18" s="117">
        <v>23900</v>
      </c>
      <c r="E18" s="80"/>
      <c r="F18" s="64">
        <v>2</v>
      </c>
      <c r="G18" s="80"/>
      <c r="H18" s="117">
        <v>0</v>
      </c>
      <c r="I18" s="80"/>
      <c r="J18" s="117">
        <v>0</v>
      </c>
    </row>
    <row r="19" spans="1:10" ht="21" customHeight="1">
      <c r="A19" s="38" t="s">
        <v>176</v>
      </c>
      <c r="D19" s="27">
        <v>24769</v>
      </c>
      <c r="E19" s="80"/>
      <c r="F19" s="64">
        <v>-991</v>
      </c>
      <c r="G19" s="80"/>
      <c r="H19" s="27">
        <v>-1920</v>
      </c>
      <c r="I19" s="80"/>
      <c r="J19" s="27">
        <v>7205</v>
      </c>
    </row>
    <row r="20" spans="1:10" ht="21" customHeight="1">
      <c r="A20" s="38" t="s">
        <v>100</v>
      </c>
      <c r="D20" s="27">
        <v>52372</v>
      </c>
      <c r="E20" s="80"/>
      <c r="F20" s="64">
        <v>-9021</v>
      </c>
      <c r="G20" s="80"/>
      <c r="H20" s="117">
        <v>0</v>
      </c>
      <c r="I20" s="80"/>
      <c r="J20" s="117">
        <v>0</v>
      </c>
    </row>
    <row r="21" spans="1:10" ht="21" customHeight="1">
      <c r="A21" s="38" t="s">
        <v>177</v>
      </c>
      <c r="E21" s="80"/>
    </row>
    <row r="22" spans="1:10" ht="21" customHeight="1">
      <c r="A22" s="38" t="s">
        <v>178</v>
      </c>
      <c r="D22" s="64">
        <v>-38697</v>
      </c>
      <c r="F22" s="64">
        <v>-84538</v>
      </c>
      <c r="G22" s="80"/>
      <c r="H22" s="117">
        <v>0</v>
      </c>
      <c r="I22" s="80"/>
      <c r="J22" s="117">
        <v>0</v>
      </c>
    </row>
    <row r="23" spans="1:10" ht="21" customHeight="1">
      <c r="A23" s="38" t="s">
        <v>179</v>
      </c>
      <c r="D23" s="27">
        <v>-429</v>
      </c>
      <c r="E23" s="80"/>
      <c r="F23" s="64">
        <v>-780</v>
      </c>
      <c r="G23" s="80"/>
      <c r="H23" s="27">
        <v>0</v>
      </c>
      <c r="I23" s="80"/>
      <c r="J23" s="27">
        <v>0</v>
      </c>
    </row>
    <row r="24" spans="1:10" ht="21" customHeight="1">
      <c r="A24" s="38" t="s">
        <v>180</v>
      </c>
      <c r="D24" s="27">
        <v>-9397</v>
      </c>
      <c r="E24" s="80"/>
      <c r="F24" s="64">
        <v>29389</v>
      </c>
      <c r="G24" s="80"/>
      <c r="H24" s="27">
        <v>3206</v>
      </c>
      <c r="I24" s="80"/>
      <c r="J24" s="27">
        <v>5671</v>
      </c>
    </row>
    <row r="25" spans="1:10" ht="21" customHeight="1">
      <c r="A25" s="38" t="s">
        <v>181</v>
      </c>
      <c r="D25" s="27">
        <v>-9679</v>
      </c>
      <c r="E25" s="80"/>
      <c r="F25" s="64">
        <v>0</v>
      </c>
      <c r="G25" s="80"/>
      <c r="H25" s="117">
        <v>-7364</v>
      </c>
      <c r="I25" s="80"/>
      <c r="J25" s="117">
        <v>0</v>
      </c>
    </row>
    <row r="26" spans="1:10" ht="21" customHeight="1">
      <c r="A26" s="38" t="s">
        <v>182</v>
      </c>
      <c r="D26" s="27">
        <v>0</v>
      </c>
      <c r="E26" s="80"/>
      <c r="F26" s="64">
        <v>-16</v>
      </c>
      <c r="G26" s="80"/>
      <c r="H26" s="117">
        <v>0</v>
      </c>
      <c r="I26" s="80"/>
      <c r="J26" s="117">
        <v>-16</v>
      </c>
    </row>
    <row r="27" spans="1:10" ht="21" customHeight="1">
      <c r="A27" s="38" t="s">
        <v>183</v>
      </c>
      <c r="D27" s="117">
        <v>-2787</v>
      </c>
      <c r="E27" s="80"/>
      <c r="F27" s="64">
        <v>-8547</v>
      </c>
      <c r="G27" s="80"/>
      <c r="H27" s="27">
        <v>-58</v>
      </c>
      <c r="I27" s="80"/>
      <c r="J27" s="27">
        <v>-5229</v>
      </c>
    </row>
    <row r="28" spans="1:10" ht="21" customHeight="1">
      <c r="A28" s="38" t="s">
        <v>184</v>
      </c>
      <c r="D28" s="117">
        <v>499</v>
      </c>
      <c r="E28" s="80"/>
      <c r="F28" s="64">
        <v>0</v>
      </c>
      <c r="G28" s="80"/>
      <c r="H28" s="27">
        <v>0</v>
      </c>
      <c r="I28" s="80"/>
      <c r="J28" s="27">
        <v>0</v>
      </c>
    </row>
    <row r="29" spans="1:10" ht="21" customHeight="1">
      <c r="A29" s="38" t="s">
        <v>185</v>
      </c>
      <c r="D29" s="117">
        <v>-300002</v>
      </c>
      <c r="E29" s="80"/>
      <c r="F29" s="64">
        <v>0</v>
      </c>
      <c r="G29" s="80"/>
      <c r="H29" s="27">
        <v>-300002</v>
      </c>
      <c r="I29" s="80"/>
      <c r="J29" s="27">
        <v>0</v>
      </c>
    </row>
    <row r="30" spans="1:10" ht="21" customHeight="1">
      <c r="A30" s="38" t="s">
        <v>186</v>
      </c>
      <c r="D30" s="65">
        <v>-3971</v>
      </c>
      <c r="E30" s="80"/>
      <c r="F30" s="65">
        <v>-3826</v>
      </c>
      <c r="G30" s="80"/>
      <c r="H30" s="65">
        <v>-4624</v>
      </c>
      <c r="I30" s="80"/>
      <c r="J30" s="65">
        <v>-3886</v>
      </c>
    </row>
    <row r="31" spans="1:10" ht="21" customHeight="1">
      <c r="A31" s="81"/>
      <c r="C31" s="81"/>
      <c r="D31" s="27">
        <f>SUM(D11:D30)</f>
        <v>1030444</v>
      </c>
      <c r="E31" s="27"/>
      <c r="F31" s="27">
        <f>SUM(F11:F30)</f>
        <v>1296060</v>
      </c>
      <c r="G31" s="27"/>
      <c r="H31" s="27">
        <f>SUM(H11:H30)</f>
        <v>306757</v>
      </c>
      <c r="I31" s="37"/>
      <c r="J31" s="27">
        <f>SUM(J11:J30)</f>
        <v>451841</v>
      </c>
    </row>
    <row r="32" spans="1:10" ht="21" customHeight="1">
      <c r="A32" s="113" t="s">
        <v>0</v>
      </c>
      <c r="C32" s="113"/>
      <c r="D32" s="19"/>
      <c r="E32" s="20"/>
      <c r="F32" s="19"/>
      <c r="G32" s="78"/>
    </row>
    <row r="33" spans="1:11" ht="21" customHeight="1">
      <c r="A33" s="123" t="s">
        <v>169</v>
      </c>
      <c r="C33" s="123"/>
      <c r="G33" s="78"/>
    </row>
    <row r="34" spans="1:11" ht="21" customHeight="1">
      <c r="A34" s="123"/>
      <c r="C34" s="123"/>
      <c r="G34" s="78"/>
    </row>
    <row r="35" spans="1:11" ht="21" customHeight="1">
      <c r="A35" s="93"/>
      <c r="B35" s="192"/>
      <c r="C35" s="93"/>
      <c r="D35" s="196" t="s">
        <v>2</v>
      </c>
      <c r="E35" s="196"/>
      <c r="F35" s="196"/>
      <c r="G35" s="78"/>
      <c r="H35" s="196" t="s">
        <v>3</v>
      </c>
      <c r="I35" s="196"/>
      <c r="J35" s="196"/>
    </row>
    <row r="36" spans="1:11" ht="21" customHeight="1">
      <c r="A36" s="28"/>
      <c r="B36" s="193"/>
      <c r="C36" s="28"/>
      <c r="D36" s="196" t="s">
        <v>4</v>
      </c>
      <c r="E36" s="196"/>
      <c r="F36" s="196"/>
      <c r="G36" s="78"/>
      <c r="H36" s="196" t="s">
        <v>4</v>
      </c>
      <c r="I36" s="196"/>
      <c r="J36" s="196"/>
    </row>
    <row r="37" spans="1:11" ht="21" customHeight="1">
      <c r="A37" s="93"/>
      <c r="B37" s="190"/>
      <c r="C37" s="93"/>
      <c r="D37" s="207" t="s">
        <v>75</v>
      </c>
      <c r="E37" s="198"/>
      <c r="F37" s="198"/>
      <c r="G37" s="10"/>
      <c r="H37" s="207" t="s">
        <v>75</v>
      </c>
      <c r="I37" s="198"/>
      <c r="J37" s="198"/>
    </row>
    <row r="38" spans="1:11" ht="21" customHeight="1">
      <c r="A38" s="93"/>
      <c r="B38" s="191"/>
      <c r="C38" s="93"/>
      <c r="D38" s="198" t="s">
        <v>5</v>
      </c>
      <c r="E38" s="198"/>
      <c r="F38" s="198"/>
      <c r="G38" s="10"/>
      <c r="H38" s="198" t="s">
        <v>5</v>
      </c>
      <c r="I38" s="198"/>
      <c r="J38" s="198"/>
    </row>
    <row r="39" spans="1:11" ht="21" customHeight="1">
      <c r="A39" s="93"/>
      <c r="B39" s="13" t="s">
        <v>8</v>
      </c>
      <c r="C39" s="93"/>
      <c r="D39" s="22">
        <v>2023</v>
      </c>
      <c r="E39" s="22"/>
      <c r="F39" s="22">
        <v>2022</v>
      </c>
      <c r="G39" s="78"/>
      <c r="H39" s="22">
        <v>2023</v>
      </c>
      <c r="I39" s="22"/>
      <c r="J39" s="22">
        <v>2022</v>
      </c>
    </row>
    <row r="40" spans="1:11" ht="21" customHeight="1">
      <c r="A40" s="28"/>
      <c r="B40" s="192"/>
      <c r="C40" s="28"/>
      <c r="D40" s="208" t="s">
        <v>10</v>
      </c>
      <c r="E40" s="208"/>
      <c r="F40" s="208"/>
      <c r="G40" s="208"/>
      <c r="H40" s="208"/>
      <c r="I40" s="208"/>
      <c r="J40" s="208"/>
    </row>
    <row r="41" spans="1:11" ht="21" customHeight="1">
      <c r="A41" s="42" t="s">
        <v>187</v>
      </c>
      <c r="B41" s="193"/>
      <c r="C41" s="42"/>
      <c r="D41" s="37"/>
      <c r="E41" s="37"/>
      <c r="F41" s="37"/>
      <c r="G41" s="37"/>
      <c r="H41" s="37"/>
      <c r="I41" s="37"/>
      <c r="J41" s="37"/>
    </row>
    <row r="42" spans="1:11" ht="21" customHeight="1">
      <c r="A42" s="40" t="s">
        <v>13</v>
      </c>
      <c r="B42" s="192"/>
      <c r="C42" s="40"/>
      <c r="D42" s="27">
        <v>-174391</v>
      </c>
      <c r="E42" s="80"/>
      <c r="F42" s="64">
        <v>-547468</v>
      </c>
      <c r="G42" s="80"/>
      <c r="H42" s="27">
        <v>289648</v>
      </c>
      <c r="I42" s="80"/>
      <c r="J42" s="27">
        <v>56056</v>
      </c>
    </row>
    <row r="43" spans="1:11" ht="21" customHeight="1">
      <c r="A43" s="40" t="s">
        <v>14</v>
      </c>
      <c r="B43" s="13"/>
      <c r="C43" s="40"/>
      <c r="D43" s="27">
        <v>-93482</v>
      </c>
      <c r="E43" s="80"/>
      <c r="F43" s="64">
        <v>55492</v>
      </c>
      <c r="G43" s="80"/>
      <c r="H43" s="27">
        <v>-34341</v>
      </c>
      <c r="I43" s="80"/>
      <c r="J43" s="27">
        <v>8567</v>
      </c>
      <c r="K43" s="37"/>
    </row>
    <row r="44" spans="1:11" ht="21" customHeight="1">
      <c r="A44" s="28" t="s">
        <v>18</v>
      </c>
      <c r="B44" s="193"/>
      <c r="C44" s="28"/>
      <c r="D44" s="27">
        <v>-149045</v>
      </c>
      <c r="E44" s="80"/>
      <c r="F44" s="64">
        <v>-37955</v>
      </c>
      <c r="G44" s="80"/>
      <c r="H44" s="27">
        <v>-175040</v>
      </c>
      <c r="I44" s="80"/>
      <c r="J44" s="27">
        <v>48883</v>
      </c>
      <c r="K44" s="37"/>
    </row>
    <row r="45" spans="1:11" ht="21" customHeight="1">
      <c r="A45" s="28" t="s">
        <v>19</v>
      </c>
      <c r="B45" s="193"/>
      <c r="C45" s="28"/>
      <c r="D45" s="27">
        <v>96</v>
      </c>
      <c r="E45" s="80"/>
      <c r="F45" s="64">
        <v>-354</v>
      </c>
      <c r="G45" s="80"/>
      <c r="H45" s="27">
        <v>1028</v>
      </c>
      <c r="I45" s="80"/>
      <c r="J45" s="27">
        <v>0</v>
      </c>
    </row>
    <row r="46" spans="1:11" ht="21" customHeight="1">
      <c r="A46" s="28" t="s">
        <v>35</v>
      </c>
      <c r="B46" s="193"/>
      <c r="C46" s="28"/>
      <c r="D46" s="27">
        <v>-4214</v>
      </c>
      <c r="E46" s="80"/>
      <c r="F46" s="64">
        <v>2006</v>
      </c>
      <c r="G46" s="80"/>
      <c r="H46" s="27">
        <v>0</v>
      </c>
      <c r="I46" s="80"/>
      <c r="J46" s="27">
        <v>0</v>
      </c>
    </row>
    <row r="47" spans="1:11" ht="21" customHeight="1">
      <c r="A47" s="40" t="s">
        <v>41</v>
      </c>
      <c r="B47" s="193"/>
      <c r="C47" s="40"/>
      <c r="D47" s="27">
        <v>-428455</v>
      </c>
      <c r="E47" s="80"/>
      <c r="F47" s="64">
        <v>363629</v>
      </c>
      <c r="G47" s="80"/>
      <c r="H47" s="27">
        <v>2746</v>
      </c>
      <c r="I47" s="80"/>
      <c r="J47" s="27">
        <v>211535</v>
      </c>
    </row>
    <row r="48" spans="1:11" ht="21" customHeight="1">
      <c r="A48" s="40" t="s">
        <v>42</v>
      </c>
      <c r="B48" s="193"/>
      <c r="C48" s="40"/>
      <c r="D48" s="27">
        <v>36939</v>
      </c>
      <c r="E48" s="80"/>
      <c r="F48" s="64">
        <v>783805</v>
      </c>
      <c r="G48" s="80"/>
      <c r="H48" s="27">
        <v>-208786</v>
      </c>
      <c r="I48" s="80"/>
      <c r="J48" s="27">
        <v>-22586</v>
      </c>
    </row>
    <row r="49" spans="1:11" ht="21" customHeight="1">
      <c r="A49" s="28" t="s">
        <v>48</v>
      </c>
      <c r="B49" s="193"/>
      <c r="C49" s="28"/>
      <c r="D49" s="27">
        <v>323</v>
      </c>
      <c r="E49" s="80"/>
      <c r="F49" s="64">
        <v>791</v>
      </c>
      <c r="G49" s="80"/>
      <c r="H49" s="27">
        <v>323</v>
      </c>
      <c r="I49" s="80"/>
      <c r="J49" s="27">
        <v>-338</v>
      </c>
    </row>
    <row r="50" spans="1:11" ht="21" customHeight="1">
      <c r="A50" s="28" t="s">
        <v>188</v>
      </c>
      <c r="B50" s="193"/>
      <c r="C50" s="28"/>
      <c r="D50" s="121">
        <v>-28679</v>
      </c>
      <c r="E50" s="37"/>
      <c r="F50" s="65">
        <v>-37715</v>
      </c>
      <c r="G50" s="37"/>
      <c r="H50" s="121">
        <v>-20153</v>
      </c>
      <c r="I50" s="37"/>
      <c r="J50" s="121">
        <v>-24697</v>
      </c>
    </row>
    <row r="51" spans="1:11" s="35" customFormat="1" ht="23.25" customHeight="1">
      <c r="A51" s="35" t="s">
        <v>189</v>
      </c>
      <c r="B51" s="193"/>
      <c r="C51" s="174"/>
      <c r="D51" s="176">
        <f>SUM(D31:D50)-D39</f>
        <v>189536</v>
      </c>
      <c r="E51" s="176"/>
      <c r="F51" s="176">
        <f>SUM(F31:F50)-F39</f>
        <v>1878291</v>
      </c>
      <c r="G51" s="176"/>
      <c r="H51" s="176">
        <f>SUM(H31:H50)-H39</f>
        <v>162182</v>
      </c>
      <c r="I51" s="176"/>
      <c r="J51" s="176">
        <f>SUM(J31:J50)-J39</f>
        <v>729261</v>
      </c>
      <c r="K51" s="38"/>
    </row>
    <row r="52" spans="1:11" ht="21" customHeight="1">
      <c r="A52" s="40" t="s">
        <v>190</v>
      </c>
      <c r="B52" s="193"/>
      <c r="C52" s="40"/>
      <c r="D52" s="121">
        <v>-39342</v>
      </c>
      <c r="E52" s="37"/>
      <c r="F52" s="121">
        <v>-35879</v>
      </c>
      <c r="G52" s="37"/>
      <c r="H52" s="121">
        <v>-21623</v>
      </c>
      <c r="I52" s="37"/>
      <c r="J52" s="121">
        <v>-17962</v>
      </c>
      <c r="K52" s="35"/>
    </row>
    <row r="53" spans="1:11" ht="21" customHeight="1">
      <c r="A53" s="35" t="s">
        <v>191</v>
      </c>
      <c r="B53" s="193"/>
      <c r="C53" s="35"/>
      <c r="D53" s="177">
        <f>SUM(D51:D52)</f>
        <v>150194</v>
      </c>
      <c r="E53" s="176"/>
      <c r="F53" s="177">
        <f>SUM(F51:F52)</f>
        <v>1842412</v>
      </c>
      <c r="G53" s="176"/>
      <c r="H53" s="177">
        <f>SUM(H51:H52)</f>
        <v>140559</v>
      </c>
      <c r="I53" s="176"/>
      <c r="J53" s="177">
        <f>SUM(J51:J52)</f>
        <v>711299</v>
      </c>
    </row>
    <row r="54" spans="1:11" ht="21" customHeight="1">
      <c r="A54" s="81"/>
      <c r="B54" s="193"/>
      <c r="C54" s="81"/>
      <c r="D54" s="41"/>
      <c r="E54" s="41"/>
      <c r="F54" s="41"/>
      <c r="G54" s="41"/>
      <c r="H54" s="41"/>
      <c r="I54" s="41"/>
      <c r="J54" s="41"/>
    </row>
    <row r="55" spans="1:11" ht="21" customHeight="1">
      <c r="A55" s="124" t="s">
        <v>192</v>
      </c>
      <c r="B55" s="194"/>
      <c r="C55" s="124"/>
      <c r="D55" s="79"/>
      <c r="E55" s="79"/>
      <c r="F55" s="79"/>
      <c r="G55" s="79"/>
      <c r="H55" s="79"/>
      <c r="I55" s="79"/>
      <c r="J55" s="79"/>
    </row>
    <row r="56" spans="1:11" ht="21" customHeight="1">
      <c r="A56" s="38" t="s">
        <v>193</v>
      </c>
      <c r="B56" s="193" t="s">
        <v>25</v>
      </c>
      <c r="D56" s="27">
        <v>0</v>
      </c>
      <c r="E56" s="80"/>
      <c r="F56" s="64">
        <v>-13750</v>
      </c>
      <c r="G56" s="80"/>
      <c r="H56" s="27">
        <v>0</v>
      </c>
      <c r="I56" s="80"/>
      <c r="J56" s="27">
        <v>0</v>
      </c>
    </row>
    <row r="57" spans="1:11" ht="21" customHeight="1">
      <c r="A57" s="38" t="s">
        <v>194</v>
      </c>
      <c r="B57" s="193" t="s">
        <v>28</v>
      </c>
      <c r="D57" s="27">
        <v>-1620</v>
      </c>
      <c r="E57" s="80"/>
      <c r="F57" s="64">
        <v>-1620</v>
      </c>
      <c r="G57" s="80"/>
      <c r="H57" s="27">
        <v>0</v>
      </c>
      <c r="I57" s="80"/>
      <c r="J57" s="27">
        <v>0</v>
      </c>
    </row>
    <row r="58" spans="1:11" ht="21" customHeight="1">
      <c r="A58" s="38" t="s">
        <v>195</v>
      </c>
      <c r="B58" s="192"/>
      <c r="D58" s="117">
        <v>3142</v>
      </c>
      <c r="E58" s="117"/>
      <c r="F58" s="64">
        <v>8302</v>
      </c>
      <c r="G58" s="80"/>
      <c r="H58" s="27">
        <v>150</v>
      </c>
      <c r="I58" s="80"/>
      <c r="J58" s="27">
        <v>5118</v>
      </c>
    </row>
    <row r="59" spans="1:11" ht="21" customHeight="1">
      <c r="A59" s="38" t="s">
        <v>196</v>
      </c>
      <c r="B59" s="192"/>
      <c r="D59" s="117">
        <v>-301654</v>
      </c>
      <c r="E59" s="80"/>
      <c r="F59" s="64">
        <v>-422684</v>
      </c>
      <c r="G59" s="80"/>
      <c r="H59" s="27">
        <v>-214220</v>
      </c>
      <c r="I59" s="80"/>
      <c r="J59" s="27">
        <v>-383776</v>
      </c>
    </row>
    <row r="60" spans="1:11" ht="21" customHeight="1">
      <c r="A60" s="40" t="s">
        <v>197</v>
      </c>
      <c r="B60" s="193"/>
      <c r="C60" s="40"/>
      <c r="D60" s="27">
        <v>-6512</v>
      </c>
      <c r="E60" s="80"/>
      <c r="F60" s="64">
        <v>-24957</v>
      </c>
      <c r="G60" s="80"/>
      <c r="H60" s="27">
        <v>-4852</v>
      </c>
      <c r="I60" s="80"/>
      <c r="J60" s="27">
        <v>-22058</v>
      </c>
    </row>
    <row r="61" spans="1:11" ht="21" customHeight="1">
      <c r="A61" s="28" t="s">
        <v>198</v>
      </c>
      <c r="B61" s="193"/>
      <c r="C61" s="28"/>
      <c r="D61" s="27">
        <v>0</v>
      </c>
      <c r="E61" s="80"/>
      <c r="F61" s="64">
        <v>4074</v>
      </c>
      <c r="G61" s="80"/>
      <c r="H61" s="27">
        <v>0</v>
      </c>
      <c r="I61" s="80"/>
      <c r="J61" s="27">
        <v>4074</v>
      </c>
    </row>
    <row r="62" spans="1:11" ht="21" customHeight="1">
      <c r="A62" s="28" t="s">
        <v>199</v>
      </c>
      <c r="B62" s="193"/>
      <c r="C62" s="28"/>
      <c r="D62" s="117">
        <v>0</v>
      </c>
      <c r="E62" s="80"/>
      <c r="F62" s="64">
        <v>0</v>
      </c>
      <c r="G62" s="80"/>
      <c r="H62" s="27">
        <v>-996719</v>
      </c>
      <c r="I62" s="80"/>
      <c r="J62" s="27">
        <v>-952251</v>
      </c>
    </row>
    <row r="63" spans="1:11" ht="21" customHeight="1">
      <c r="A63" s="28" t="s">
        <v>200</v>
      </c>
      <c r="B63" s="193"/>
      <c r="C63" s="28"/>
      <c r="D63" s="117">
        <v>0</v>
      </c>
      <c r="E63" s="80"/>
      <c r="F63" s="64">
        <v>0</v>
      </c>
      <c r="G63" s="80"/>
      <c r="H63" s="27">
        <v>762592</v>
      </c>
      <c r="I63" s="80"/>
      <c r="J63" s="27">
        <v>1216852</v>
      </c>
    </row>
    <row r="64" spans="1:11" ht="21" customHeight="1">
      <c r="A64" s="40" t="s">
        <v>201</v>
      </c>
      <c r="B64" s="193"/>
      <c r="C64" s="40"/>
      <c r="D64" s="117">
        <v>300002</v>
      </c>
      <c r="E64" s="80"/>
      <c r="F64" s="64">
        <v>0</v>
      </c>
      <c r="G64" s="80"/>
      <c r="H64" s="27">
        <v>585549</v>
      </c>
      <c r="I64" s="80"/>
      <c r="J64" s="27">
        <v>0</v>
      </c>
    </row>
    <row r="65" spans="1:10" ht="21" customHeight="1">
      <c r="A65" s="40" t="s">
        <v>202</v>
      </c>
      <c r="B65" s="193"/>
      <c r="C65" s="40"/>
      <c r="D65" s="27">
        <v>3215</v>
      </c>
      <c r="E65" s="80"/>
      <c r="F65" s="64">
        <v>2319</v>
      </c>
      <c r="G65" s="80"/>
      <c r="H65" s="27">
        <v>3323</v>
      </c>
      <c r="I65" s="80"/>
      <c r="J65" s="27">
        <v>2218</v>
      </c>
    </row>
    <row r="66" spans="1:10" ht="21" customHeight="1">
      <c r="A66" s="81" t="s">
        <v>203</v>
      </c>
      <c r="B66" s="193"/>
      <c r="C66" s="81"/>
      <c r="D66" s="83">
        <f>SUM(D56:D65)</f>
        <v>-3427</v>
      </c>
      <c r="E66" s="82"/>
      <c r="F66" s="83">
        <f>SUM(F56:F65)</f>
        <v>-448316</v>
      </c>
      <c r="G66" s="82"/>
      <c r="H66" s="83">
        <f>SUM(H56:H65)</f>
        <v>135823</v>
      </c>
      <c r="I66" s="82"/>
      <c r="J66" s="83">
        <f>SUM(J56:J65)</f>
        <v>-129823</v>
      </c>
    </row>
    <row r="67" spans="1:10" ht="21" customHeight="1">
      <c r="A67" s="113" t="s">
        <v>0</v>
      </c>
      <c r="B67" s="193"/>
      <c r="C67" s="113"/>
      <c r="D67" s="19"/>
      <c r="E67" s="20"/>
      <c r="F67" s="19"/>
      <c r="G67" s="78"/>
    </row>
    <row r="68" spans="1:10" ht="21" customHeight="1">
      <c r="A68" s="123" t="s">
        <v>169</v>
      </c>
      <c r="B68" s="193"/>
      <c r="C68" s="123"/>
      <c r="G68" s="78"/>
    </row>
    <row r="69" spans="1:10" ht="21" customHeight="1">
      <c r="A69" s="123"/>
      <c r="B69" s="193"/>
      <c r="C69" s="123"/>
      <c r="G69" s="78"/>
    </row>
    <row r="70" spans="1:10" ht="21" customHeight="1">
      <c r="A70" s="93"/>
      <c r="B70" s="193"/>
      <c r="C70" s="93"/>
      <c r="D70" s="196" t="s">
        <v>2</v>
      </c>
      <c r="E70" s="196"/>
      <c r="F70" s="196"/>
      <c r="G70" s="78"/>
      <c r="H70" s="196" t="s">
        <v>3</v>
      </c>
      <c r="I70" s="196"/>
      <c r="J70" s="196"/>
    </row>
    <row r="71" spans="1:10" ht="21" customHeight="1">
      <c r="A71" s="28"/>
      <c r="B71" s="193"/>
      <c r="C71" s="28"/>
      <c r="D71" s="196" t="s">
        <v>4</v>
      </c>
      <c r="E71" s="196"/>
      <c r="F71" s="196"/>
      <c r="G71" s="78"/>
      <c r="H71" s="196" t="s">
        <v>4</v>
      </c>
      <c r="I71" s="196"/>
      <c r="J71" s="196"/>
    </row>
    <row r="72" spans="1:10" ht="21" customHeight="1">
      <c r="A72" s="93"/>
      <c r="B72" s="192"/>
      <c r="C72" s="93"/>
      <c r="D72" s="207" t="s">
        <v>75</v>
      </c>
      <c r="E72" s="198"/>
      <c r="F72" s="198"/>
      <c r="G72" s="10"/>
      <c r="H72" s="207" t="s">
        <v>75</v>
      </c>
      <c r="I72" s="198"/>
      <c r="J72" s="198"/>
    </row>
    <row r="73" spans="1:10" ht="21" customHeight="1">
      <c r="A73" s="93"/>
      <c r="B73" s="192"/>
      <c r="C73" s="93"/>
      <c r="D73" s="198" t="s">
        <v>5</v>
      </c>
      <c r="E73" s="198"/>
      <c r="F73" s="198"/>
      <c r="G73" s="10"/>
      <c r="H73" s="198" t="s">
        <v>5</v>
      </c>
      <c r="I73" s="198"/>
      <c r="J73" s="198"/>
    </row>
    <row r="74" spans="1:10" ht="21" customHeight="1">
      <c r="A74" s="93"/>
      <c r="B74" s="190"/>
      <c r="C74" s="93"/>
      <c r="D74" s="22">
        <v>2023</v>
      </c>
      <c r="E74" s="22"/>
      <c r="F74" s="22">
        <v>2022</v>
      </c>
      <c r="G74" s="78"/>
      <c r="H74" s="22">
        <v>2023</v>
      </c>
      <c r="I74" s="22"/>
      <c r="J74" s="22">
        <v>2022</v>
      </c>
    </row>
    <row r="75" spans="1:10" ht="21" customHeight="1">
      <c r="A75" s="28"/>
      <c r="B75" s="191"/>
      <c r="C75" s="28"/>
      <c r="D75" s="208" t="s">
        <v>10</v>
      </c>
      <c r="E75" s="208"/>
      <c r="F75" s="208"/>
      <c r="G75" s="208"/>
      <c r="H75" s="208"/>
      <c r="I75" s="208"/>
      <c r="J75" s="208"/>
    </row>
    <row r="76" spans="1:10" ht="21" customHeight="1">
      <c r="A76" s="124" t="s">
        <v>204</v>
      </c>
      <c r="B76" s="191"/>
      <c r="C76" s="124"/>
      <c r="D76" s="79"/>
      <c r="E76" s="79"/>
      <c r="F76" s="79"/>
      <c r="G76" s="79"/>
      <c r="H76" s="79"/>
      <c r="I76" s="79"/>
      <c r="J76" s="79"/>
    </row>
    <row r="77" spans="1:10" ht="21" customHeight="1">
      <c r="A77" s="28" t="s">
        <v>205</v>
      </c>
      <c r="B77" s="192"/>
      <c r="C77" s="28"/>
      <c r="D77" s="64">
        <v>53755</v>
      </c>
      <c r="E77" s="80"/>
      <c r="F77" s="27">
        <v>2535</v>
      </c>
      <c r="G77" s="80"/>
      <c r="H77" s="27">
        <v>100000</v>
      </c>
      <c r="I77" s="80"/>
      <c r="J77" s="64">
        <v>0</v>
      </c>
    </row>
    <row r="78" spans="1:10" ht="21" customHeight="1">
      <c r="A78" s="28" t="s">
        <v>206</v>
      </c>
      <c r="B78" s="193"/>
      <c r="C78" s="28"/>
      <c r="D78" s="64">
        <v>0</v>
      </c>
      <c r="E78" s="80"/>
      <c r="F78" s="64">
        <v>0</v>
      </c>
      <c r="G78" s="80"/>
      <c r="H78" s="27">
        <v>2832866</v>
      </c>
      <c r="I78" s="80"/>
      <c r="J78" s="27">
        <v>3697020</v>
      </c>
    </row>
    <row r="79" spans="1:10" ht="21" customHeight="1">
      <c r="A79" s="28" t="s">
        <v>207</v>
      </c>
      <c r="B79" s="192"/>
      <c r="C79" s="28"/>
      <c r="D79" s="64">
        <v>0</v>
      </c>
      <c r="E79" s="80"/>
      <c r="F79" s="64">
        <v>0</v>
      </c>
      <c r="G79" s="80"/>
      <c r="H79" s="27">
        <v>-3067295</v>
      </c>
      <c r="I79" s="80"/>
      <c r="J79" s="27">
        <v>-3190663</v>
      </c>
    </row>
    <row r="80" spans="1:10" ht="21" customHeight="1">
      <c r="A80" s="28" t="s">
        <v>208</v>
      </c>
      <c r="B80" s="193"/>
      <c r="C80" s="28"/>
      <c r="D80" s="27">
        <v>-40254</v>
      </c>
      <c r="E80" s="80"/>
      <c r="F80" s="27">
        <v>-43683</v>
      </c>
      <c r="G80" s="80"/>
      <c r="H80" s="27">
        <v>-15766</v>
      </c>
      <c r="I80" s="80"/>
      <c r="J80" s="27">
        <v>-10228</v>
      </c>
    </row>
    <row r="81" spans="1:16" ht="21" customHeight="1">
      <c r="A81" s="38" t="s">
        <v>209</v>
      </c>
      <c r="B81" s="192"/>
      <c r="D81" s="27">
        <v>-23</v>
      </c>
      <c r="E81" s="80"/>
      <c r="F81" s="27">
        <v>-15</v>
      </c>
      <c r="G81" s="80"/>
      <c r="H81" s="27">
        <v>-23</v>
      </c>
      <c r="I81" s="80"/>
      <c r="J81" s="27">
        <v>-15</v>
      </c>
    </row>
    <row r="82" spans="1:16" ht="21" customHeight="1">
      <c r="A82" s="40" t="s">
        <v>210</v>
      </c>
      <c r="B82" s="193"/>
      <c r="C82" s="40"/>
      <c r="D82" s="27">
        <v>-23797</v>
      </c>
      <c r="E82" s="80"/>
      <c r="F82" s="27">
        <v>-20466</v>
      </c>
      <c r="G82" s="80"/>
      <c r="H82" s="27">
        <v>-7623</v>
      </c>
      <c r="I82" s="80"/>
      <c r="J82" s="27">
        <v>-1646</v>
      </c>
    </row>
    <row r="83" spans="1:16" ht="21" customHeight="1">
      <c r="A83" s="81" t="s">
        <v>211</v>
      </c>
      <c r="B83" s="193"/>
      <c r="C83" s="81"/>
      <c r="D83" s="83">
        <f>SUM(D77:D82)</f>
        <v>-10319</v>
      </c>
      <c r="E83" s="82"/>
      <c r="F83" s="83">
        <f>SUM(F77:F82)</f>
        <v>-61629</v>
      </c>
      <c r="G83" s="82"/>
      <c r="H83" s="83">
        <f>SUM(H77:H82)</f>
        <v>-157841</v>
      </c>
      <c r="I83" s="82"/>
      <c r="J83" s="83">
        <f>SUM(J77:J82)</f>
        <v>494468</v>
      </c>
    </row>
    <row r="84" spans="1:16" ht="21" customHeight="1">
      <c r="A84" s="81"/>
      <c r="B84" s="193"/>
      <c r="C84" s="81"/>
      <c r="D84" s="82"/>
      <c r="E84" s="82"/>
      <c r="F84" s="82"/>
      <c r="G84" s="82"/>
      <c r="H84" s="82"/>
      <c r="I84" s="82"/>
      <c r="J84" s="82"/>
    </row>
    <row r="85" spans="1:16" s="35" customFormat="1" ht="21" customHeight="1">
      <c r="A85" s="81" t="s">
        <v>212</v>
      </c>
      <c r="B85" s="193"/>
      <c r="C85" s="81"/>
      <c r="D85" s="82">
        <f>D83+D66+D53</f>
        <v>136448</v>
      </c>
      <c r="E85" s="82"/>
      <c r="F85" s="82">
        <f>F83+F66+F53</f>
        <v>1332467</v>
      </c>
      <c r="G85" s="82"/>
      <c r="H85" s="82">
        <f>H83+H66+H53</f>
        <v>118541</v>
      </c>
      <c r="I85" s="82"/>
      <c r="J85" s="82">
        <f>J83+J66+J53</f>
        <v>1075944</v>
      </c>
      <c r="K85" s="38"/>
    </row>
    <row r="86" spans="1:16" ht="21" customHeight="1">
      <c r="A86" s="38" t="s">
        <v>213</v>
      </c>
      <c r="B86" s="193"/>
      <c r="D86" s="79">
        <v>1086594</v>
      </c>
      <c r="E86" s="79"/>
      <c r="F86" s="79">
        <v>2493135</v>
      </c>
      <c r="G86" s="79"/>
      <c r="H86" s="79">
        <v>521563</v>
      </c>
      <c r="I86" s="79"/>
      <c r="J86" s="79">
        <v>1762380</v>
      </c>
      <c r="K86" s="35"/>
      <c r="L86" s="79"/>
      <c r="N86" s="79"/>
      <c r="O86" s="79"/>
    </row>
    <row r="87" spans="1:16" ht="21" customHeight="1" thickBot="1">
      <c r="A87" s="35" t="s">
        <v>214</v>
      </c>
      <c r="B87" s="193"/>
      <c r="C87" s="35"/>
      <c r="D87" s="122">
        <f>SUM(D85:D86)</f>
        <v>1223042</v>
      </c>
      <c r="E87" s="82"/>
      <c r="F87" s="122">
        <f>SUM(F85:F86)</f>
        <v>3825602</v>
      </c>
      <c r="G87" s="82"/>
      <c r="H87" s="122">
        <f>SUM(H85:H86)</f>
        <v>640104</v>
      </c>
      <c r="I87" s="82"/>
      <c r="J87" s="122">
        <f>SUM(J85:J86)</f>
        <v>2838324</v>
      </c>
      <c r="L87" s="79"/>
      <c r="O87" s="79"/>
      <c r="P87" s="79"/>
    </row>
    <row r="88" spans="1:16" ht="21" customHeight="1" thickTop="1">
      <c r="B88" s="193"/>
      <c r="D88" s="79"/>
    </row>
    <row r="89" spans="1:16" ht="21" customHeight="1">
      <c r="A89" s="116" t="s">
        <v>215</v>
      </c>
      <c r="B89" s="193"/>
      <c r="C89" s="116"/>
    </row>
    <row r="90" spans="1:16" ht="21" customHeight="1">
      <c r="A90" s="38" t="s">
        <v>216</v>
      </c>
      <c r="B90" s="193"/>
      <c r="D90" s="117">
        <v>12646</v>
      </c>
      <c r="E90" s="117"/>
      <c r="F90" s="117">
        <v>23323</v>
      </c>
      <c r="G90" s="80"/>
      <c r="H90" s="27">
        <v>0</v>
      </c>
      <c r="I90" s="80"/>
      <c r="J90" s="27">
        <v>13758</v>
      </c>
    </row>
    <row r="91" spans="1:16" ht="21" customHeight="1">
      <c r="A91" s="38" t="s">
        <v>217</v>
      </c>
      <c r="E91" s="117"/>
      <c r="F91" s="64"/>
      <c r="G91" s="117"/>
      <c r="I91" s="117"/>
      <c r="J91" s="27"/>
    </row>
    <row r="92" spans="1:16" ht="21" customHeight="1">
      <c r="A92" s="38" t="s">
        <v>218</v>
      </c>
      <c r="B92" s="193"/>
      <c r="D92" s="117">
        <v>215222</v>
      </c>
      <c r="E92" s="117"/>
      <c r="F92" s="117">
        <v>298213</v>
      </c>
      <c r="G92" s="117"/>
      <c r="H92" s="117">
        <v>151616</v>
      </c>
      <c r="I92" s="117"/>
      <c r="J92" s="117">
        <v>160610</v>
      </c>
    </row>
    <row r="93" spans="1:16" ht="21" customHeight="1">
      <c r="A93" s="38" t="s">
        <v>219</v>
      </c>
      <c r="B93" s="192"/>
      <c r="E93" s="117"/>
      <c r="F93" s="64"/>
      <c r="G93" s="117"/>
      <c r="I93" s="117"/>
      <c r="J93" s="27"/>
    </row>
    <row r="94" spans="1:16" ht="21" customHeight="1">
      <c r="A94" s="38" t="s">
        <v>218</v>
      </c>
      <c r="B94" s="192"/>
      <c r="D94" s="117">
        <v>0</v>
      </c>
      <c r="E94" s="117"/>
      <c r="F94" s="117">
        <v>4644</v>
      </c>
      <c r="G94" s="117"/>
      <c r="H94" s="117">
        <v>0</v>
      </c>
      <c r="I94" s="117"/>
      <c r="J94" s="27">
        <v>0</v>
      </c>
    </row>
    <row r="95" spans="1:16" ht="21" customHeight="1">
      <c r="A95" s="38" t="s">
        <v>220</v>
      </c>
      <c r="B95" s="192"/>
      <c r="D95" s="117">
        <v>0</v>
      </c>
      <c r="E95" s="117"/>
      <c r="F95" s="64">
        <v>1620</v>
      </c>
      <c r="G95" s="117"/>
      <c r="H95" s="117">
        <v>0</v>
      </c>
      <c r="I95" s="117"/>
      <c r="J95" s="27">
        <v>0</v>
      </c>
    </row>
    <row r="96" spans="1:16" ht="24" customHeight="1">
      <c r="B96" s="193"/>
    </row>
    <row r="97" spans="2:2" ht="24" customHeight="1">
      <c r="B97" s="193"/>
    </row>
    <row r="99" spans="2:2" ht="24" customHeight="1">
      <c r="B99" s="195"/>
    </row>
  </sheetData>
  <mergeCells count="27">
    <mergeCell ref="D40:J40"/>
    <mergeCell ref="D70:F70"/>
    <mergeCell ref="H70:J70"/>
    <mergeCell ref="D71:F71"/>
    <mergeCell ref="H71:J71"/>
    <mergeCell ref="D36:F36"/>
    <mergeCell ref="H36:J36"/>
    <mergeCell ref="D35:F35"/>
    <mergeCell ref="H35:J35"/>
    <mergeCell ref="D38:F38"/>
    <mergeCell ref="H38:J38"/>
    <mergeCell ref="D37:F37"/>
    <mergeCell ref="H37:J37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72:F72"/>
    <mergeCell ref="H72:J72"/>
    <mergeCell ref="D73:F73"/>
    <mergeCell ref="H73:J73"/>
    <mergeCell ref="D75:J75"/>
  </mergeCells>
  <pageMargins left="0.70866141732283505" right="0.39370078740157499" top="0.47244094488188998" bottom="0.511811023622047" header="0.511811023622047" footer="0.511811023622047"/>
  <pageSetup paperSize="9" scale="76" firstPageNumber="9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1" max="8" man="1"/>
    <brk id="66" max="8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</vt:lpstr>
      <vt:lpstr>CF-11-13</vt:lpstr>
      <vt:lpstr>'BS2-4'!Print_Area</vt:lpstr>
      <vt:lpstr>'CF-11-13'!Print_Area</vt:lpstr>
      <vt:lpstr>'Equity Conso-9'!Print_Area</vt:lpstr>
      <vt:lpstr>'Equity Seperate-10'!Print_Area</vt:lpstr>
      <vt:lpstr>'PL-5-8'!Print_Area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Nantana, Chomprasert</cp:lastModifiedBy>
  <cp:revision/>
  <cp:lastPrinted>2023-04-24T18:09:19Z</cp:lastPrinted>
  <dcterms:created xsi:type="dcterms:W3CDTF">2015-05-02T04:57:45Z</dcterms:created>
  <dcterms:modified xsi:type="dcterms:W3CDTF">2023-05-09T11:06:15Z</dcterms:modified>
  <cp:category/>
  <cp:contentStatus/>
</cp:coreProperties>
</file>