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M:\ABAS-Listed\Sonic Interfreight Co., Ltd\Sonic Interfreight_March 23'Q1\"/>
    </mc:Choice>
  </mc:AlternateContent>
  <xr:revisionPtr revIDLastSave="0" documentId="13_ncr:1_{BB72D8AB-0DBB-4CB7-BACB-D1D9ADAB02AC}" xr6:coauthVersionLast="47" xr6:coauthVersionMax="47" xr10:uidLastSave="{00000000-0000-0000-0000-000000000000}"/>
  <bookViews>
    <workbookView xWindow="-120" yWindow="-120" windowWidth="21840" windowHeight="13140" tabRatio="784" activeTab="4" xr2:uid="{00000000-000D-0000-FFFF-FFFF00000000}"/>
  </bookViews>
  <sheets>
    <sheet name="2-4 PAE " sheetId="1" r:id="rId1"/>
    <sheet name="5 PL " sheetId="10" r:id="rId2"/>
    <sheet name="6 Conso" sheetId="14" r:id="rId3"/>
    <sheet name="7 Com" sheetId="15" r:id="rId4"/>
    <sheet name="8-9 CF" sheetId="13" r:id="rId5"/>
  </sheets>
  <definedNames>
    <definedName name="_xlnm._FilterDatabase" localSheetId="2" hidden="1">'6 Conso'!$AA$16:$AA$18</definedName>
    <definedName name="_xlnm.Print_Area" localSheetId="1">'5 PL '!$A$1:$M$54</definedName>
    <definedName name="_xlnm.Print_Area" localSheetId="2">'6 Conso'!$A$1:$AC$38</definedName>
    <definedName name="_xlnm.Print_Area" localSheetId="3">'7 Com'!$A$1:$S$32</definedName>
    <definedName name="_xlnm.Print_Area" localSheetId="4">'8-9 CF'!$A$1:$M$112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7" i="14" l="1"/>
  <c r="W15" i="14" l="1"/>
  <c r="Y16" i="14"/>
  <c r="Y17" i="14"/>
  <c r="Y18" i="14"/>
  <c r="Y21" i="14"/>
  <c r="Y24" i="14"/>
  <c r="Y25" i="14"/>
  <c r="Y26" i="14"/>
  <c r="Y27" i="14"/>
  <c r="Y15" i="14"/>
  <c r="W16" i="14"/>
  <c r="W17" i="14"/>
  <c r="W18" i="14"/>
  <c r="W21" i="14"/>
  <c r="W24" i="14"/>
  <c r="W25" i="14"/>
  <c r="W26" i="14"/>
  <c r="W27" i="14"/>
  <c r="W30" i="14"/>
  <c r="G25" i="1"/>
  <c r="M35" i="10" l="1"/>
  <c r="I35" i="10"/>
  <c r="Q30" i="14" l="1"/>
  <c r="O30" i="14"/>
  <c r="K30" i="14"/>
  <c r="I30" i="14"/>
  <c r="G30" i="14"/>
  <c r="S30" i="14"/>
  <c r="U30" i="14"/>
  <c r="Q22" i="15" l="1"/>
  <c r="M22" i="15"/>
  <c r="M30" i="14"/>
  <c r="Y30" i="14" s="1"/>
  <c r="G33" i="10" l="1"/>
  <c r="Q21" i="14"/>
  <c r="S22" i="15"/>
  <c r="S21" i="15"/>
  <c r="S20" i="15"/>
  <c r="S16" i="15"/>
  <c r="S15" i="15"/>
  <c r="S14" i="15"/>
  <c r="Q24" i="15"/>
  <c r="Q18" i="15"/>
  <c r="U21" i="14"/>
  <c r="K33" i="10" l="1"/>
  <c r="I83" i="13"/>
  <c r="AA27" i="14"/>
  <c r="AA30" i="14" s="1"/>
  <c r="AC24" i="14"/>
  <c r="O24" i="15"/>
  <c r="M24" i="15"/>
  <c r="K24" i="15"/>
  <c r="I24" i="15"/>
  <c r="G24" i="15"/>
  <c r="O18" i="15"/>
  <c r="M18" i="15"/>
  <c r="K18" i="15"/>
  <c r="I18" i="15"/>
  <c r="G18" i="15"/>
  <c r="AC26" i="14"/>
  <c r="AC25" i="14"/>
  <c r="AA21" i="14"/>
  <c r="S21" i="14"/>
  <c r="O21" i="14"/>
  <c r="M21" i="14"/>
  <c r="K21" i="14"/>
  <c r="I21" i="14"/>
  <c r="G21" i="14"/>
  <c r="AC18" i="14"/>
  <c r="AC17" i="14"/>
  <c r="AC16" i="14"/>
  <c r="K123" i="1" l="1"/>
  <c r="S18" i="15"/>
  <c r="S24" i="15"/>
  <c r="AC15" i="14"/>
  <c r="AC21" i="14" s="1"/>
  <c r="AC27" i="14" l="1"/>
  <c r="AC30" i="14" s="1"/>
  <c r="G123" i="1"/>
  <c r="M123" i="1" l="1"/>
  <c r="I123" i="1"/>
  <c r="I72" i="1"/>
  <c r="I25" i="1"/>
  <c r="I40" i="1"/>
  <c r="I42" i="1" l="1"/>
  <c r="M92" i="13"/>
  <c r="M83" i="13"/>
  <c r="M34" i="13"/>
  <c r="M39" i="13" s="1"/>
  <c r="I92" i="13"/>
  <c r="I34" i="13"/>
  <c r="M47" i="10"/>
  <c r="M41" i="10"/>
  <c r="M12" i="10"/>
  <c r="M19" i="10" s="1"/>
  <c r="M22" i="10" s="1"/>
  <c r="I47" i="10"/>
  <c r="I41" i="10"/>
  <c r="I12" i="10"/>
  <c r="I19" i="10" s="1"/>
  <c r="I22" i="10" s="1"/>
  <c r="K92" i="13"/>
  <c r="G92" i="13"/>
  <c r="K83" i="13"/>
  <c r="G83" i="13"/>
  <c r="K34" i="13"/>
  <c r="K39" i="13" s="1"/>
  <c r="G34" i="13"/>
  <c r="G39" i="13" s="1"/>
  <c r="K47" i="10"/>
  <c r="G47" i="10"/>
  <c r="K41" i="10"/>
  <c r="G41" i="10"/>
  <c r="K12" i="10"/>
  <c r="K19" i="10" s="1"/>
  <c r="K22" i="10" s="1"/>
  <c r="K35" i="10" s="1"/>
  <c r="G12" i="10"/>
  <c r="G19" i="10" s="1"/>
  <c r="G22" i="10" s="1"/>
  <c r="G35" i="10" s="1"/>
  <c r="M94" i="13" l="1"/>
  <c r="M97" i="13" s="1"/>
  <c r="I39" i="13"/>
  <c r="I94" i="13" s="1"/>
  <c r="I97" i="13" s="1"/>
  <c r="G94" i="13"/>
  <c r="G97" i="13" s="1"/>
  <c r="K94" i="13"/>
  <c r="K97" i="13" s="1"/>
  <c r="M126" i="1" l="1"/>
  <c r="K126" i="1"/>
  <c r="I126" i="1"/>
  <c r="G126" i="1"/>
  <c r="A97" i="1"/>
  <c r="A94" i="1"/>
  <c r="A139" i="1" s="1"/>
  <c r="M82" i="1"/>
  <c r="K82" i="1"/>
  <c r="I82" i="1"/>
  <c r="G82" i="1"/>
  <c r="M72" i="1"/>
  <c r="K72" i="1"/>
  <c r="G72" i="1"/>
  <c r="A52" i="1"/>
  <c r="A50" i="1"/>
  <c r="A95" i="1" s="1"/>
  <c r="M40" i="1"/>
  <c r="K40" i="1"/>
  <c r="G40" i="1"/>
  <c r="M25" i="1"/>
  <c r="K25" i="1"/>
  <c r="M84" i="1" l="1"/>
  <c r="M128" i="1" s="1"/>
  <c r="M42" i="1"/>
  <c r="G84" i="1"/>
  <c r="G128" i="1" s="1"/>
  <c r="I84" i="1"/>
  <c r="I128" i="1" s="1"/>
  <c r="K84" i="1"/>
  <c r="K128" i="1" s="1"/>
  <c r="K42" i="1"/>
  <c r="G42" i="1"/>
</calcChain>
</file>

<file path=xl/sharedStrings.xml><?xml version="1.0" encoding="utf-8"?>
<sst xmlns="http://schemas.openxmlformats.org/spreadsheetml/2006/main" count="391" uniqueCount="209">
  <si>
    <t>บริษัท โซนิค อินเตอร์เฟรท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</si>
  <si>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</si>
  <si>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</si>
  <si>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</si>
  <si>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</si>
  <si>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</si>
  <si>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</si>
  <si>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</si>
  <si>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</si>
  <si>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</si>
  <si>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</si>
  <si>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</si>
  <si>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</si>
  <si>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สินทรัพย์ที่เกิดจากสัญญา</t>
  </si>
  <si>
    <t>เงินให้กู้ยืมระยะสั้นแก่บุคคลอื่น</t>
  </si>
  <si>
    <t>ส่วนของลูกหนี้สัญญาเช่าเงินทุน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</si>
  <si>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</si>
  <si>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</si>
  <si>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</si>
  <si>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</si>
  <si>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ลูกหนี้สัญญาเช่าเงินทุน</t>
  </si>
  <si>
    <t>เงินลงทุนในบริษัทย่อย</t>
  </si>
  <si>
    <t>สินทรัพย์ทางการเงิน</t>
  </si>
  <si>
    <t>ที่วัดมูลค่าด้วยมูลค่ายุติธรรม</t>
  </si>
  <si>
    <t>ผ่านกำไรขาดทุนเบ็ดเสร็จอื่น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</si>
  <si>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</si>
  <si>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</si>
  <si>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</si>
  <si>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</si>
  <si>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</si>
  <si>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</si>
  <si>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</si>
  <si>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</si>
  <si>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</si>
  <si>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</si>
  <si>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</si>
  <si>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</t>
  </si>
  <si>
    <t>จากสถาบันการเงิน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</si>
  <si>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</si>
  <si>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</si>
  <si>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</si>
  <si>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</si>
  <si>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</si>
  <si>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</si>
  <si>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</si>
  <si>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</si>
  <si>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</si>
  <si>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</si>
  <si>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</si>
  <si>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</si>
  <si>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</si>
  <si>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</si>
  <si>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</si>
  <si>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      (2555: หุ้นสามัญ 606,900,000 หุ้น มูลค่าหุ้นละ 1 บาท)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</si>
  <si>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</si>
  <si>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</si>
  <si>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</si>
  <si>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</t>
  </si>
  <si>
    <t>สำรองการจ่ายโดยใช้หุ้นเป็นเกณฑ์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</si>
  <si>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</si>
  <si>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</si>
  <si>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</si>
  <si>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</si>
  <si>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</si>
  <si>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</si>
  <si>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</si>
  <si>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</si>
  <si>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</si>
  <si>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</si>
  <si>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</si>
  <si>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</si>
  <si>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</si>
  <si>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</si>
  <si>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</si>
  <si>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</si>
  <si>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</si>
  <si>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กำไรเบ็ดเสร็จรวมสำหรับงวด</t>
  </si>
  <si>
    <t>การแบ่งปันกำไร :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</si>
  <si>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</si>
  <si>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</si>
  <si>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 :</t>
  </si>
  <si>
    <t>กำไรต่อหุ้น</t>
  </si>
  <si>
    <t xml:space="preserve">กำไรต่อหุ้นขั้นพื้นฐาน </t>
  </si>
  <si>
    <t>ส่วนของผู้เป็นเจ้าของของบริษัทใหญ่</t>
  </si>
  <si>
    <t>จัดสรรแล้ว -</t>
  </si>
  <si>
    <t>ส่วนต่างจากการ</t>
  </si>
  <si>
    <t>การเปลี่ยนแปลงส่วน</t>
  </si>
  <si>
    <t>รวม</t>
  </si>
  <si>
    <t>รวมส่วนของ</t>
  </si>
  <si>
    <t>ส่วนได้เสีย</t>
  </si>
  <si>
    <t xml:space="preserve"> ทุนที่ออก</t>
  </si>
  <si>
    <t>ส่วนเกิน</t>
  </si>
  <si>
    <t>ทุนสำรอง</t>
  </si>
  <si>
    <t>ยังไม่ได้</t>
  </si>
  <si>
    <t>รวมกิจการภายใต้</t>
  </si>
  <si>
    <t>ได้เสียของส่วนของ</t>
  </si>
  <si>
    <t>องค์ประกอบอื่นของ</t>
  </si>
  <si>
    <t>ที่ไม่มีอำนาจ</t>
  </si>
  <si>
    <t>และชำระแล้ว</t>
  </si>
  <si>
    <t>มูลค่าหุ้น</t>
  </si>
  <si>
    <t>ตามกฎหมาย</t>
  </si>
  <si>
    <t>จัดสรร</t>
  </si>
  <si>
    <t>การควบคุมเดียวกัน</t>
  </si>
  <si>
    <t>เจ้าของในบริษัทย่อย</t>
  </si>
  <si>
    <t>ควบคุม</t>
  </si>
  <si>
    <t>เจ้าของ</t>
  </si>
  <si>
    <t xml:space="preserve">ยอดคงเหลือ ณ </t>
  </si>
  <si>
    <t xml:space="preserve">   </t>
  </si>
  <si>
    <t>สำรองการจ่าย</t>
  </si>
  <si>
    <t>โดยใช้หุ้นเป็นเกณฑ์</t>
  </si>
  <si>
    <t>ยังไม่ได้จัดสรร</t>
  </si>
  <si>
    <t>งบกระแสเงินสด (ยังไม่ได้ตรวจสอบ)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</si>
  <si>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</si>
  <si>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</si>
  <si>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รายได้เงินปันผล</t>
  </si>
  <si>
    <t>ค่าใช้จ่ายการจ่ายโดยใช้หุ้นเป็นเกณฑ์</t>
  </si>
  <si>
    <t>ดอกเบี้ยจ่าย</t>
  </si>
  <si>
    <t>ลูกหนี้การค้าและลูกหนี้อื่น</t>
  </si>
  <si>
    <t>จ่ายดอกเบี้ย</t>
  </si>
  <si>
    <t>รับดอกเบี้ย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</si>
  <si>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</si>
  <si>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</si>
  <si>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</si>
  <si>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เงินสดจ่ายเพื่อลงทุนในลูกหนี้สัญญาเช่าเงินทุน</t>
  </si>
  <si>
    <t>เงินสดรับจากลูกหนี้สัญญาเช่าเงินทุน</t>
  </si>
  <si>
    <t>เงินปันผลรับ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</si>
  <si>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</si>
  <si>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</si>
  <si>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</si>
  <si>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</si>
  <si>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</si>
  <si>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>กำไรต่อหุ้นปรับลด</t>
  </si>
  <si>
    <t>เงินปันผลจ่ายให้แก่ส่วนได้เสียที่ไม่มีอำนาจควบคุม</t>
  </si>
  <si>
    <t>ส่วนของทุน</t>
  </si>
  <si>
    <t>ทุนสำรองตามกฎหมาย</t>
  </si>
  <si>
    <t>-</t>
  </si>
  <si>
    <t>เงินปันผล</t>
  </si>
  <si>
    <t>ดอกเบี้ยค้างรับจากเงินให้กู้ยืมระยะสั้นแก่บุคคลอื่น</t>
  </si>
  <si>
    <t>เงินสดรับจากการให้กู้ยืมระยะสั้นแก่บุคคลอื่น</t>
  </si>
  <si>
    <t>ค่าใช้จ่ายผลประโยชน์พนักงาน</t>
  </si>
  <si>
    <t xml:space="preserve">หุ้นสามัญ จำนวน 862,500,000 หุ้น </t>
  </si>
  <si>
    <t>เงินสดจ่ายคืนหนี้สินตามสัญญาเช่า</t>
  </si>
  <si>
    <t>รายการปรับกระทบกำไรจากการดำเนินงาน :</t>
  </si>
  <si>
    <t>การเปลี่ยนแปลงในเงินทุนหมุนเวียน :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</si>
  <si>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</si>
  <si>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</si>
  <si>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พ.ศ. 2565</t>
  </si>
  <si>
    <t>ยอดคงเหลือ ณ วันที่ 1 มกราคม พ.ศ. 2565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</si>
  <si>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</si>
  <si>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รับดอกเบี้ยจากเงินให้กู้ยืมระยะสั้นแก่บุคคลอื่น</t>
  </si>
  <si>
    <t>เงินสดและรายการเทียบเท่าเงินสดเพิ่มขึ้น (ลดลง) สุทธิ</t>
  </si>
  <si>
    <t>รายได้ดอกเบี้ยที่คำนวณตามวิธีอัตราดอกเบี้ยแท้จริง</t>
  </si>
  <si>
    <t>เงินอุดหนุนบริษัทย่อยภายใต้โครงการผลประโยชน์พนักงาน</t>
  </si>
  <si>
    <t>ต้นทุนการให้บริการ</t>
  </si>
  <si>
    <t>เงินสดสุทธิได้มาจาก (ใช้ไปใน) กิจกรรมลงทุน</t>
  </si>
  <si>
    <t>(กลับรายการ) ผลขาดทุนด้านเครดิต</t>
  </si>
  <si>
    <t>ที่คาดว่าจะเกิดขึ้นและหนี้สูญ</t>
  </si>
  <si>
    <t>การตัดจำหน่ายค่าธรรมเนียมในการจัดหา</t>
  </si>
  <si>
    <t>เงินกู้ยืมรอตัดบัญชี</t>
  </si>
  <si>
    <t>เงินสดจ่ายซื้อที่ดิน อาคาร อุปกรณ์</t>
  </si>
  <si>
    <t>และสินทรัพย์ไม่มีตัวตน</t>
  </si>
  <si>
    <t>เงินสดรับจาก (จ่ายคืน) เงินกู้ยืมระยะสั้น</t>
  </si>
  <si>
    <t>จากสถาบันการเงิน (สุทธิ)</t>
  </si>
  <si>
    <t>กรรมการ ___________________________________          กรรมการ___________________________________</t>
  </si>
  <si>
    <t>ผ่านกำไรหรือขาดทุน</t>
  </si>
  <si>
    <t>ณ วันที่ 31 มีนาคม พ.ศ. 2566</t>
  </si>
  <si>
    <t>31 มีนาคม</t>
  </si>
  <si>
    <t>พ.ศ. 2566</t>
  </si>
  <si>
    <t>ยอดคงเหลือ ณ วันที่ 31 มีนาคม พ.ศ. 2565</t>
  </si>
  <si>
    <t>ขาดทุนที่ยังไม่เกิดขึ้นจริงจากอัตราแลกเปลี่ยน</t>
  </si>
  <si>
    <t>เงินสดได้มาจากกิจกรรมการดำเนินงาน</t>
  </si>
  <si>
    <t>เงินสดสุทธิได้มาจากกิจกรรมดำเนินงาน</t>
  </si>
  <si>
    <t>รายการที่ไม่ใช่เงินสดที่สำคัญในระหว่างงวดสามเดือนสิ้นสุดวันที่ 31 มีนาคม มีดังต่อไปนี้</t>
  </si>
  <si>
    <t>การซื้ออุปกรณ์และสินทรัพย์ไม่มีตัวตนโดยยังไม่ได้ชำระเงิน</t>
  </si>
  <si>
    <t>สำหรับงวดสามเดือนสิ้นสุดวันที่ 31 มีนาคม พ.ศ. 2566</t>
  </si>
  <si>
    <t>หุ้นสามัญ จำนวน 759,545,458 หุ้น</t>
  </si>
  <si>
    <t>ยอดคงเหลือ ณ วันที่ 1 มกราคม พ.ศ. 2566</t>
  </si>
  <si>
    <t>ยอดคงเหลือ ณ วันที่ 31 มีนาคม พ.ศ. 2566</t>
  </si>
  <si>
    <t>งบการเงินรวม</t>
  </si>
  <si>
    <t>โดยใช้หุ้น</t>
  </si>
  <si>
    <t>เป็นเกณฑ์</t>
  </si>
  <si>
    <t>วันที่ 1 มกราคม พ.ศ. 2565</t>
  </si>
  <si>
    <t>งบการเงินเฉพาะกิจการ</t>
  </si>
  <si>
    <t>วันที่ 31 มีนาคม พ.ศ. 2565</t>
  </si>
  <si>
    <t>วันที่ 1 มกราคม พ.ศ. 2566</t>
  </si>
  <si>
    <t>วันที่ 31 มีนาคม พ.ศ. 2566</t>
  </si>
  <si>
    <t>เงินสดจ่ายเพื่อซื้อสินทรัพย์ทางการเงิน</t>
  </si>
  <si>
    <t>(กำไร) ขาดทุนจากการจำหน่ายอุปกรณ์</t>
  </si>
  <si>
    <t>เงินสดสุทธิใช้ไปในกิจกรรมจัดหาเงิน</t>
  </si>
  <si>
    <t>ดอกเบี้ยรับจากลูกหนี้สัญญาเช่าเงินทุนและลูกหนี้อื่น</t>
  </si>
  <si>
    <t>ของบริษัทใหญ่</t>
  </si>
  <si>
    <t>กำไรเบ็ดเสร็จอื่น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</si>
  <si>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</si>
  <si>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</si>
  <si>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การเปลี่ยนแปลงในมูลค่ายุติธรรมของสินทรัพย์</t>
  </si>
  <si>
    <t>ทางการเงินที่วัดมูลค่าด้วยมูลค่ายุติธรรม</t>
  </si>
  <si>
    <t>กำไรเบ็ดเสร็จอื่นสำหรับงวด - สุทธิจากภาษี</t>
  </si>
  <si>
    <t>การวัดมูลค่าเงินลงทุน</t>
  </si>
  <si>
    <t>ในตราสารหนี้ด้วยมูลค่า</t>
  </si>
  <si>
    <t>ยุติธรรมผ่านกำไร</t>
  </si>
  <si>
    <t>ขาดทุนเบ็ดเสร็จอื่น</t>
  </si>
  <si>
    <t>งบแสดงการเปลี่ยนแปลงส่วนของเจ้าของ (ยังไม่ได้ตรวจสอบ)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</si>
  <si>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</si>
  <si>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ผู้เป็นเจ้าของ</t>
  </si>
  <si>
    <t>ผ่านกำไรขาดทุนเบ็ดเสร็จอื่น - สุทธิจากภาษี</t>
  </si>
  <si>
    <t>กำไรสำหรับงวด</t>
  </si>
  <si>
    <t xml:space="preserve">
ของส่วนของเจ้าของ</t>
  </si>
  <si>
    <t>องค์ประกอบอื่น</t>
  </si>
  <si>
    <t>เงินสดรับจากการจำหน่ายสินทรัพย์ทางการเงิน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</si>
</sst>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#,##0;\(#,##0\)"/>
    <numFmt numFmtId="165" formatCode="#,##0;\(#,##0\);&quot;-&quot;"/>
    <numFmt numFmtId="166" formatCode="#,##0;\(#,##0\);\-"/>
    <numFmt numFmtId="167" formatCode="_-* #,##0.00_-;\-* #,##0.00_-;_-* &quot;-&quot;??_-;_-@"/>
    <numFmt numFmtId="168" formatCode="#,##0;\ \(#,##0\);\-"/>
    <numFmt numFmtId="169" formatCode="_(#,##0_);\(#,##0\);_(&quot;-&quot;??_)"/>
    <numFmt numFmtId="170" formatCode="#,##0.00;\(#,##0.00\);\-"/>
    <numFmt numFmtId="171" formatCode="_(* #,##0.00_);_(* \(#,##0.00\);_(* &quot;-&quot;??_);_(@_)"/>
    <numFmt numFmtId="172" formatCode="#,##0.000;\(#,##0.000\);\-"/>
    <numFmt numFmtId="173" formatCode="#,##0.00;\ \(#,##0.00\);\-"/>
    <numFmt numFmtId="174" formatCode="_(* #,##0_);_(* \(#,##0\);_(* &quot;-&quot;??_);_(@_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(&quot;$&quot;* #,##0_);_(&quot;$&quot;* \(#,##0\);_(&quot;$&quot;* &quot;-&quot;_);_(@_)"/>
    <numFmt numFmtId="178" formatCode="_-* #,##0_-;\-* #,##0_-;_-* &quot;-&quot;??_-;_-@_-"/>
    <numFmt numFmtId="179" formatCode="#,##0;\(#,##0\);&quot;-&quot;;@"/>
  </numFmts>
  <fonts count="57">
    <font>
      <sz val="11"/>
      <color rgb="FF000000"/>
      <name val="Calibri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color theme="1"/>
      <name val="Arial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0"/>
      <color theme="1"/>
      <name val="Arial Unicode MS"/>
      <family val="2"/>
    </font>
    <font>
      <u/>
      <sz val="10"/>
      <color rgb="FF0000FF"/>
      <name val="Arial"/>
      <family val="2"/>
    </font>
    <font>
      <sz val="11"/>
      <color theme="1"/>
      <name val="Arial"/>
      <family val="2"/>
      <charset val="222"/>
      <scheme val="minor"/>
    </font>
    <font>
      <u/>
      <sz val="10"/>
      <color theme="10"/>
      <name val="Georgia"/>
      <family val="1"/>
    </font>
    <font>
      <sz val="11"/>
      <color indexed="8"/>
      <name val="Calibri"/>
      <family val="2"/>
    </font>
    <font>
      <sz val="8"/>
      <color indexed="8"/>
      <name val="Arial"/>
      <family val="2"/>
      <charset val="1"/>
    </font>
    <font>
      <sz val="10"/>
      <color indexed="8"/>
      <name val="Calibri"/>
      <family val="2"/>
    </font>
    <font>
      <sz val="12"/>
      <name val="Angsana New"/>
      <family val="1"/>
    </font>
    <font>
      <sz val="11"/>
      <color rgb="FF9C6500"/>
      <name val="Arial"/>
      <family val="2"/>
      <scheme val="minor"/>
    </font>
    <font>
      <sz val="14"/>
      <color theme="1"/>
      <name val="Browallia New"/>
      <family val="2"/>
    </font>
    <font>
      <u/>
      <sz val="10"/>
      <color theme="10"/>
      <name val="Arial"/>
      <family val="2"/>
      <scheme val="minor"/>
    </font>
    <font>
      <b/>
      <sz val="13"/>
      <name val="Browallia New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theme="1"/>
      <name val="Tahoma"/>
      <family val="2"/>
    </font>
    <font>
      <i/>
      <sz val="13"/>
      <color theme="1"/>
      <name val="Browallia New"/>
      <family val="2"/>
    </font>
  </fonts>
  <fills count="37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F"/>
        <bgColor rgb="FFF7F7FF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7F7FF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25">
    <xf numFmtId="0" fontId="0" fillId="0" borderId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8" fillId="6" borderId="11" applyNumberFormat="0" applyAlignment="0" applyProtection="0"/>
    <xf numFmtId="0" fontId="19" fillId="7" borderId="12" applyNumberFormat="0" applyAlignment="0" applyProtection="0"/>
    <xf numFmtId="0" fontId="20" fillId="7" borderId="11" applyNumberFormat="0" applyAlignment="0" applyProtection="0"/>
    <xf numFmtId="0" fontId="21" fillId="0" borderId="13" applyNumberFormat="0" applyFill="0" applyAlignment="0" applyProtection="0"/>
    <xf numFmtId="0" fontId="22" fillId="8" borderId="14" applyNumberFormat="0" applyAlignment="0" applyProtection="0"/>
    <xf numFmtId="0" fontId="25" fillId="0" borderId="16" applyNumberFormat="0" applyFill="0" applyAlignment="0" applyProtection="0"/>
    <xf numFmtId="0" fontId="27" fillId="0" borderId="2">
      <protection locked="0"/>
    </xf>
    <xf numFmtId="0" fontId="28" fillId="0" borderId="2"/>
    <xf numFmtId="9" fontId="28" fillId="0" borderId="2" applyFont="0" applyFill="0" applyBorder="0" applyAlignment="0" applyProtection="0"/>
    <xf numFmtId="175" fontId="28" fillId="0" borderId="2" applyFont="0" applyFill="0" applyBorder="0" applyAlignment="0" applyProtection="0"/>
    <xf numFmtId="176" fontId="28" fillId="0" borderId="2" applyFont="0" applyFill="0" applyBorder="0" applyAlignment="0" applyProtection="0"/>
    <xf numFmtId="43" fontId="28" fillId="0" borderId="2" applyFont="0" applyFill="0" applyBorder="0" applyAlignment="0" applyProtection="0"/>
    <xf numFmtId="0" fontId="28" fillId="0" borderId="2"/>
    <xf numFmtId="0" fontId="31" fillId="0" borderId="2" applyNumberFormat="0" applyFill="0" applyBorder="0" applyAlignment="0">
      <protection locked="0"/>
    </xf>
    <xf numFmtId="0" fontId="27" fillId="0" borderId="2"/>
    <xf numFmtId="0" fontId="29" fillId="0" borderId="2"/>
    <xf numFmtId="0" fontId="31" fillId="0" borderId="2" applyNumberFormat="0" applyFill="0" applyBorder="0" applyAlignment="0" applyProtection="0"/>
    <xf numFmtId="0" fontId="27" fillId="0" borderId="2"/>
    <xf numFmtId="0" fontId="30" fillId="0" borderId="2" applyNumberFormat="0" applyFill="0" applyBorder="0" applyAlignment="0" applyProtection="0"/>
    <xf numFmtId="0" fontId="29" fillId="0" borderId="2"/>
    <xf numFmtId="9" fontId="27" fillId="0" borderId="2" applyFont="0" applyFill="0" applyBorder="0" applyAlignment="0" applyProtection="0"/>
    <xf numFmtId="0" fontId="33" fillId="0" borderId="2"/>
    <xf numFmtId="0" fontId="34" fillId="0" borderId="2"/>
    <xf numFmtId="4" fontId="35" fillId="0" borderId="2" applyFont="0" applyFill="0" applyBorder="0" applyAlignment="0" applyProtection="0"/>
    <xf numFmtId="0" fontId="36" fillId="0" borderId="2"/>
    <xf numFmtId="43" fontId="27" fillId="0" borderId="2" applyFont="0" applyFill="0" applyBorder="0" applyAlignment="0" applyProtection="0"/>
    <xf numFmtId="0" fontId="6" fillId="0" borderId="2"/>
    <xf numFmtId="0" fontId="37" fillId="0" borderId="2"/>
    <xf numFmtId="0" fontId="38" fillId="0" borderId="2"/>
    <xf numFmtId="43" fontId="27" fillId="0" borderId="2" applyFont="0" applyFill="0" applyBorder="0" applyAlignment="0" applyProtection="0"/>
    <xf numFmtId="0" fontId="6" fillId="0" borderId="2"/>
    <xf numFmtId="4" fontId="35" fillId="0" borderId="2" applyFont="0" applyFill="0" applyBorder="0" applyAlignment="0" applyProtection="0"/>
    <xf numFmtId="43" fontId="37" fillId="0" borderId="2" applyFont="0" applyFill="0" applyBorder="0" applyAlignment="0" applyProtection="0"/>
    <xf numFmtId="9" fontId="6" fillId="0" borderId="2" applyFont="0" applyFill="0" applyBorder="0" applyAlignment="0" applyProtection="0"/>
    <xf numFmtId="0" fontId="34" fillId="0" borderId="2"/>
    <xf numFmtId="0" fontId="6" fillId="0" borderId="2"/>
    <xf numFmtId="0" fontId="6" fillId="0" borderId="2"/>
    <xf numFmtId="43" fontId="28" fillId="0" borderId="2" applyFont="0" applyFill="0" applyBorder="0" applyAlignment="0" applyProtection="0"/>
    <xf numFmtId="9" fontId="27" fillId="0" borderId="2" applyFont="0" applyFill="0" applyBorder="0" applyAlignment="0" applyProtection="0"/>
    <xf numFmtId="43" fontId="27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43" fontId="39" fillId="0" borderId="2" applyFont="0" applyFill="0" applyBorder="0" applyAlignment="0" applyProtection="0">
      <alignment vertical="top"/>
    </xf>
    <xf numFmtId="43" fontId="6" fillId="0" borderId="2" applyFont="0" applyFill="0" applyBorder="0" applyAlignment="0" applyProtection="0"/>
    <xf numFmtId="0" fontId="6" fillId="0" borderId="2"/>
    <xf numFmtId="0" fontId="27" fillId="0" borderId="2">
      <protection locked="0"/>
    </xf>
    <xf numFmtId="43" fontId="27" fillId="0" borderId="2" applyFont="0" applyFill="0" applyBorder="0" applyAlignment="0" applyProtection="0"/>
    <xf numFmtId="0" fontId="32" fillId="0" borderId="2" applyNumberFormat="0" applyFill="0" applyBorder="0" applyAlignment="0">
      <protection locked="0"/>
    </xf>
    <xf numFmtId="0" fontId="6" fillId="0" borderId="2"/>
    <xf numFmtId="43" fontId="6" fillId="0" borderId="2" applyFont="0" applyFill="0" applyBorder="0" applyAlignment="0" applyProtection="0"/>
    <xf numFmtId="0" fontId="40" fillId="0" borderId="2"/>
    <xf numFmtId="0" fontId="6" fillId="0" borderId="2"/>
    <xf numFmtId="0" fontId="36" fillId="0" borderId="2"/>
    <xf numFmtId="43" fontId="27" fillId="0" borderId="2" applyFont="0" applyFill="0" applyBorder="0" applyAlignment="0" applyProtection="0"/>
    <xf numFmtId="43" fontId="36" fillId="0" borderId="2" applyFont="0" applyFill="0" applyBorder="0" applyAlignment="0" applyProtection="0"/>
    <xf numFmtId="0" fontId="27" fillId="0" borderId="2">
      <protection locked="0"/>
    </xf>
    <xf numFmtId="43" fontId="6" fillId="0" borderId="2" applyFont="0" applyFill="0" applyBorder="0" applyAlignment="0" applyProtection="0"/>
    <xf numFmtId="0" fontId="6" fillId="0" borderId="2"/>
    <xf numFmtId="0" fontId="6" fillId="0" borderId="2"/>
    <xf numFmtId="0" fontId="41" fillId="0" borderId="2"/>
    <xf numFmtId="0" fontId="32" fillId="0" borderId="2" applyNumberFormat="0" applyFill="0" applyBorder="0" applyAlignment="0">
      <protection locked="0"/>
    </xf>
    <xf numFmtId="9" fontId="6" fillId="0" borderId="2" applyFont="0" applyFill="0" applyBorder="0" applyAlignment="0" applyProtection="0"/>
    <xf numFmtId="43" fontId="27" fillId="0" borderId="2" applyFont="0" applyFill="0" applyBorder="0" applyAlignment="0" applyProtection="0"/>
    <xf numFmtId="0" fontId="42" fillId="0" borderId="2" applyNumberFormat="0" applyFill="0" applyBorder="0" applyAlignment="0">
      <protection locked="0"/>
    </xf>
    <xf numFmtId="0" fontId="43" fillId="0" borderId="2"/>
    <xf numFmtId="0" fontId="6" fillId="0" borderId="2"/>
    <xf numFmtId="43" fontId="6" fillId="0" borderId="2" applyFont="0" applyFill="0" applyBorder="0" applyAlignment="0" applyProtection="0"/>
    <xf numFmtId="0" fontId="39" fillId="0" borderId="2">
      <alignment vertical="top"/>
    </xf>
    <xf numFmtId="0" fontId="6" fillId="0" borderId="2"/>
    <xf numFmtId="0" fontId="39" fillId="0" borderId="2">
      <alignment vertical="top"/>
    </xf>
    <xf numFmtId="43" fontId="27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44" fillId="0" borderId="17" applyNumberFormat="0" applyFill="0" applyAlignment="0">
      <protection locked="0"/>
    </xf>
    <xf numFmtId="0" fontId="6" fillId="0" borderId="2"/>
    <xf numFmtId="43" fontId="6" fillId="0" borderId="2" applyFont="0" applyFill="0" applyBorder="0" applyAlignment="0" applyProtection="0"/>
    <xf numFmtId="43" fontId="27" fillId="0" borderId="2" applyFont="0" applyFill="0" applyBorder="0" applyAlignment="0" applyProtection="0"/>
    <xf numFmtId="0" fontId="12" fillId="0" borderId="2" applyNumberFormat="0" applyFill="0" applyBorder="0" applyAlignment="0" applyProtection="0"/>
    <xf numFmtId="0" fontId="15" fillId="0" borderId="2" applyNumberFormat="0" applyFill="0" applyBorder="0" applyAlignment="0" applyProtection="0"/>
    <xf numFmtId="0" fontId="16" fillId="3" borderId="2" applyNumberFormat="0" applyBorder="0" applyAlignment="0" applyProtection="0"/>
    <xf numFmtId="0" fontId="17" fillId="4" borderId="2" applyNumberFormat="0" applyBorder="0" applyAlignment="0" applyProtection="0"/>
    <xf numFmtId="0" fontId="23" fillId="0" borderId="2" applyNumberFormat="0" applyFill="0" applyBorder="0" applyAlignment="0" applyProtection="0"/>
    <xf numFmtId="0" fontId="24" fillId="0" borderId="2" applyNumberFormat="0" applyFill="0" applyBorder="0" applyAlignment="0" applyProtection="0"/>
    <xf numFmtId="0" fontId="2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2" borderId="2" applyNumberFormat="0" applyBorder="0" applyAlignment="0" applyProtection="0"/>
    <xf numFmtId="0" fontId="2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6" borderId="2" applyNumberFormat="0" applyBorder="0" applyAlignment="0" applyProtection="0"/>
    <xf numFmtId="0" fontId="2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0" borderId="2" applyNumberFormat="0" applyBorder="0" applyAlignment="0" applyProtection="0"/>
    <xf numFmtId="0" fontId="26" fillId="22" borderId="2" applyNumberFormat="0" applyBorder="0" applyAlignment="0" applyProtection="0"/>
    <xf numFmtId="0" fontId="6" fillId="23" borderId="2" applyNumberFormat="0" applyBorder="0" applyAlignment="0" applyProtection="0"/>
    <xf numFmtId="0" fontId="6" fillId="24" borderId="2" applyNumberFormat="0" applyBorder="0" applyAlignment="0" applyProtection="0"/>
    <xf numFmtId="0" fontId="2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28" borderId="2" applyNumberFormat="0" applyBorder="0" applyAlignment="0" applyProtection="0"/>
    <xf numFmtId="0" fontId="26" fillId="30" borderId="2" applyNumberFormat="0" applyBorder="0" applyAlignment="0" applyProtection="0"/>
    <xf numFmtId="0" fontId="6" fillId="31" borderId="2" applyNumberFormat="0" applyBorder="0" applyAlignment="0" applyProtection="0"/>
    <xf numFmtId="0" fontId="6" fillId="32" borderId="2" applyNumberFormat="0" applyBorder="0" applyAlignment="0" applyProtection="0"/>
    <xf numFmtId="0" fontId="45" fillId="0" borderId="2"/>
    <xf numFmtId="0" fontId="26" fillId="13" borderId="2" applyNumberFormat="0" applyBorder="0" applyAlignment="0" applyProtection="0"/>
    <xf numFmtId="0" fontId="26" fillId="17" borderId="2" applyNumberFormat="0" applyBorder="0" applyAlignment="0" applyProtection="0"/>
    <xf numFmtId="0" fontId="26" fillId="21" borderId="2" applyNumberFormat="0" applyBorder="0" applyAlignment="0" applyProtection="0"/>
    <xf numFmtId="0" fontId="26" fillId="25" borderId="2" applyNumberFormat="0" applyBorder="0" applyAlignment="0" applyProtection="0"/>
    <xf numFmtId="0" fontId="26" fillId="29" borderId="2" applyNumberFormat="0" applyBorder="0" applyAlignment="0" applyProtection="0"/>
    <xf numFmtId="0" fontId="26" fillId="33" borderId="2" applyNumberFormat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43" fontId="45" fillId="0" borderId="2" applyFont="0" applyFill="0" applyBorder="0" applyAlignment="0" applyProtection="0"/>
    <xf numFmtId="4" fontId="45" fillId="0" borderId="2" applyFont="0" applyFill="0" applyBorder="0" applyAlignment="0" applyProtection="0"/>
    <xf numFmtId="4" fontId="35" fillId="0" borderId="2" applyFont="0" applyFill="0" applyBorder="0" applyAlignment="0" applyProtection="0"/>
    <xf numFmtId="177" fontId="46" fillId="0" borderId="2"/>
    <xf numFmtId="43" fontId="45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5" fillId="0" borderId="2" applyFont="0" applyFill="0" applyBorder="0" applyAlignment="0" applyProtection="0"/>
    <xf numFmtId="43" fontId="43" fillId="0" borderId="2" applyFont="0" applyFill="0" applyBorder="0" applyAlignment="0" applyProtection="0"/>
    <xf numFmtId="43" fontId="45" fillId="0" borderId="2" applyFont="0" applyFill="0" applyBorder="0" applyAlignment="0" applyProtection="0"/>
    <xf numFmtId="4" fontId="35" fillId="0" borderId="2" applyFont="0" applyFill="0" applyBorder="0" applyAlignment="0" applyProtection="0"/>
    <xf numFmtId="0" fontId="36" fillId="0" borderId="2"/>
    <xf numFmtId="0" fontId="49" fillId="5" borderId="2" applyNumberFormat="0" applyBorder="0" applyAlignment="0" applyProtection="0"/>
    <xf numFmtId="0" fontId="34" fillId="0" borderId="2"/>
    <xf numFmtId="0" fontId="34" fillId="0" borderId="2"/>
    <xf numFmtId="0" fontId="47" fillId="0" borderId="2"/>
    <xf numFmtId="0" fontId="6" fillId="0" borderId="2"/>
    <xf numFmtId="0" fontId="6" fillId="0" borderId="2"/>
    <xf numFmtId="0" fontId="6" fillId="0" borderId="2"/>
    <xf numFmtId="0" fontId="39" fillId="0" borderId="2"/>
    <xf numFmtId="0" fontId="45" fillId="0" borderId="2"/>
    <xf numFmtId="0" fontId="37" fillId="0" borderId="2"/>
    <xf numFmtId="0" fontId="6" fillId="0" borderId="2"/>
    <xf numFmtId="0" fontId="33" fillId="0" borderId="2"/>
    <xf numFmtId="0" fontId="28" fillId="0" borderId="2"/>
    <xf numFmtId="0" fontId="33" fillId="0" borderId="2"/>
    <xf numFmtId="0" fontId="6" fillId="0" borderId="2"/>
    <xf numFmtId="0" fontId="6" fillId="9" borderId="15" applyNumberFormat="0" applyFont="0" applyAlignment="0" applyProtection="0"/>
    <xf numFmtId="168" fontId="48" fillId="34" borderId="2">
      <alignment vertical="center"/>
    </xf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39" fillId="0" borderId="2">
      <alignment vertical="top"/>
    </xf>
    <xf numFmtId="0" fontId="39" fillId="0" borderId="2"/>
    <xf numFmtId="43" fontId="39" fillId="0" borderId="2" applyFont="0" applyFill="0" applyBorder="0" applyAlignment="0" applyProtection="0"/>
    <xf numFmtId="43" fontId="50" fillId="0" borderId="2" applyFont="0" applyFill="0" applyBorder="0" applyAlignment="0" applyProtection="0"/>
    <xf numFmtId="0" fontId="6" fillId="0" borderId="2"/>
    <xf numFmtId="9" fontId="50" fillId="0" borderId="2" applyFont="0" applyFill="0" applyBorder="0" applyAlignment="0" applyProtection="0"/>
    <xf numFmtId="0" fontId="43" fillId="0" borderId="2"/>
    <xf numFmtId="43" fontId="40" fillId="0" borderId="2" applyFont="0" applyFill="0" applyBorder="0" applyAlignment="0" applyProtection="0"/>
    <xf numFmtId="0" fontId="6" fillId="0" borderId="2"/>
    <xf numFmtId="0" fontId="6" fillId="0" borderId="2"/>
    <xf numFmtId="9" fontId="6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50" fillId="0" borderId="2"/>
    <xf numFmtId="43" fontId="50" fillId="0" borderId="2" applyFont="0" applyFill="0" applyBorder="0" applyAlignment="0" applyProtection="0"/>
    <xf numFmtId="0" fontId="39" fillId="0" borderId="2">
      <alignment vertical="top"/>
    </xf>
    <xf numFmtId="0" fontId="39" fillId="0" borderId="2">
      <alignment vertical="top"/>
    </xf>
    <xf numFmtId="0" fontId="36" fillId="0" borderId="2"/>
    <xf numFmtId="43" fontId="50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50" fillId="0" borderId="2" applyFont="0" applyFill="0" applyBorder="0" applyAlignment="0" applyProtection="0"/>
    <xf numFmtId="0" fontId="6" fillId="0" borderId="2"/>
    <xf numFmtId="0" fontId="50" fillId="0" borderId="2"/>
    <xf numFmtId="0" fontId="51" fillId="0" borderId="2" applyNumberFormat="0" applyFill="0" applyBorder="0" applyAlignment="0" applyProtection="0"/>
    <xf numFmtId="0" fontId="6" fillId="0" borderId="2"/>
    <xf numFmtId="0" fontId="36" fillId="0" borderId="2"/>
    <xf numFmtId="43" fontId="6" fillId="0" borderId="2" applyFont="0" applyFill="0" applyBorder="0" applyAlignment="0" applyProtection="0"/>
    <xf numFmtId="43" fontId="39" fillId="0" borderId="2" applyFont="0" applyFill="0" applyBorder="0" applyAlignment="0" applyProtection="0">
      <alignment vertical="top"/>
    </xf>
    <xf numFmtId="43" fontId="36" fillId="0" borderId="2" applyFont="0" applyFill="0" applyBorder="0" applyAlignment="0" applyProtection="0"/>
    <xf numFmtId="0" fontId="36" fillId="0" borderId="2"/>
    <xf numFmtId="43" fontId="36" fillId="0" borderId="2" applyFont="0" applyFill="0" applyBorder="0" applyAlignment="0" applyProtection="0"/>
    <xf numFmtId="0" fontId="6" fillId="0" borderId="2"/>
    <xf numFmtId="9" fontId="39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36" fillId="0" borderId="2" applyFont="0" applyFill="0" applyBorder="0" applyAlignment="0" applyProtection="0"/>
    <xf numFmtId="0" fontId="39" fillId="0" borderId="2">
      <alignment vertical="top"/>
    </xf>
    <xf numFmtId="0" fontId="39" fillId="0" borderId="2">
      <alignment vertical="top"/>
    </xf>
    <xf numFmtId="43" fontId="6" fillId="0" borderId="2" applyFont="0" applyFill="0" applyBorder="0" applyAlignment="0" applyProtection="0"/>
    <xf numFmtId="0" fontId="39" fillId="0" borderId="2">
      <alignment vertical="top"/>
    </xf>
    <xf numFmtId="43" fontId="39" fillId="0" borderId="2" applyFont="0" applyFill="0" applyBorder="0" applyAlignment="0" applyProtection="0">
      <alignment vertical="top"/>
    </xf>
    <xf numFmtId="43" fontId="6" fillId="0" borderId="2" applyFont="0" applyFill="0" applyBorder="0" applyAlignment="0" applyProtection="0"/>
    <xf numFmtId="0" fontId="6" fillId="0" borderId="2"/>
    <xf numFmtId="43" fontId="45" fillId="0" borderId="2" applyFont="0" applyFill="0" applyBorder="0" applyAlignment="0" applyProtection="0"/>
    <xf numFmtId="0" fontId="45" fillId="0" borderId="2"/>
    <xf numFmtId="43" fontId="45" fillId="0" borderId="2" applyFont="0" applyFill="0" applyBorder="0" applyAlignment="0" applyProtection="0"/>
    <xf numFmtId="0" fontId="6" fillId="0" borderId="2"/>
    <xf numFmtId="0" fontId="36" fillId="0" borderId="2"/>
    <xf numFmtId="0" fontId="45" fillId="0" borderId="2"/>
    <xf numFmtId="0" fontId="34" fillId="0" borderId="2"/>
    <xf numFmtId="0" fontId="5" fillId="0" borderId="2"/>
    <xf numFmtId="0" fontId="5" fillId="0" borderId="2"/>
    <xf numFmtId="0" fontId="31" fillId="0" borderId="2" applyNumberFormat="0" applyFill="0" applyBorder="0" applyAlignment="0">
      <protection locked="0"/>
    </xf>
    <xf numFmtId="0" fontId="31" fillId="0" borderId="2" applyNumberForma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9" fontId="4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3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39" fillId="0" borderId="2">
      <alignment vertical="top"/>
    </xf>
    <xf numFmtId="0" fontId="39" fillId="0" borderId="2">
      <alignment vertical="top"/>
    </xf>
    <xf numFmtId="43" fontId="40" fillId="0" borderId="2" applyFont="0" applyFill="0" applyBorder="0" applyAlignment="0" applyProtection="0"/>
    <xf numFmtId="0" fontId="3" fillId="0" borderId="2"/>
    <xf numFmtId="0" fontId="3" fillId="0" borderId="2"/>
    <xf numFmtId="0" fontId="53" fillId="0" borderId="2"/>
    <xf numFmtId="43" fontId="28" fillId="0" borderId="2" applyFont="0" applyFill="0" applyBorder="0" applyAlignment="0" applyProtection="0"/>
    <xf numFmtId="0" fontId="2" fillId="0" borderId="2"/>
    <xf numFmtId="0" fontId="2" fillId="0" borderId="2"/>
    <xf numFmtId="43" fontId="54" fillId="0" borderId="0" applyFont="0" applyFill="0" applyBorder="0" applyAlignment="0" applyProtection="0"/>
    <xf numFmtId="0" fontId="1" fillId="0" borderId="2"/>
    <xf numFmtId="9" fontId="1" fillId="0" borderId="2" applyFont="0" applyFill="0" applyBorder="0" applyAlignment="0" applyProtection="0"/>
    <xf numFmtId="0" fontId="1" fillId="0" borderId="2"/>
    <xf numFmtId="0" fontId="1" fillId="0" borderId="2"/>
    <xf numFmtId="0" fontId="29" fillId="0" borderId="2"/>
    <xf numFmtId="0" fontId="1" fillId="0" borderId="2"/>
    <xf numFmtId="0" fontId="1" fillId="0" borderId="2"/>
    <xf numFmtId="0" fontId="27" fillId="0" borderId="2">
      <protection locked="0"/>
    </xf>
    <xf numFmtId="0" fontId="36" fillId="0" borderId="2"/>
    <xf numFmtId="9" fontId="29" fillId="0" borderId="2" applyFont="0" applyFill="0" applyBorder="0" applyAlignment="0" applyProtection="0"/>
    <xf numFmtId="0" fontId="1" fillId="0" borderId="2"/>
    <xf numFmtId="0" fontId="1" fillId="0" borderId="2"/>
    <xf numFmtId="0" fontId="31" fillId="0" borderId="2" applyNumberFormat="0" applyFill="0" applyBorder="0" applyAlignment="0">
      <protection locked="0"/>
    </xf>
    <xf numFmtId="0" fontId="1" fillId="0" borderId="2"/>
    <xf numFmtId="0" fontId="1" fillId="0" borderId="2"/>
    <xf numFmtId="0" fontId="32" fillId="0" borderId="2" applyNumberFormat="0" applyFill="0" applyBorder="0" applyAlignment="0">
      <protection locked="0"/>
    </xf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40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9" fontId="1" fillId="0" borderId="2" applyFont="0" applyFill="0" applyBorder="0" applyAlignment="0" applyProtection="0"/>
    <xf numFmtId="0" fontId="42" fillId="0" borderId="2" applyNumberFormat="0" applyFill="0" applyBorder="0" applyAlignment="0">
      <protection locked="0"/>
    </xf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36" fillId="0" borderId="2"/>
    <xf numFmtId="43" fontId="1" fillId="0" borderId="2" applyFont="0" applyFill="0" applyBorder="0" applyAlignment="0" applyProtection="0"/>
    <xf numFmtId="0" fontId="55" fillId="0" borderId="2"/>
    <xf numFmtId="43" fontId="40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55" fillId="0" borderId="2" applyFont="0" applyFill="0" applyBorder="0" applyAlignment="0" applyProtection="0"/>
    <xf numFmtId="9" fontId="55" fillId="0" borderId="2" applyFont="0" applyFill="0" applyBorder="0" applyAlignment="0" applyProtection="0"/>
    <xf numFmtId="9" fontId="5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50" fillId="0" borderId="2"/>
    <xf numFmtId="43" fontId="36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53" fillId="0" borderId="2"/>
    <xf numFmtId="0" fontId="1" fillId="0" borderId="2"/>
    <xf numFmtId="0" fontId="1" fillId="0" borderId="2"/>
    <xf numFmtId="0" fontId="1" fillId="0" borderId="2"/>
  </cellStyleXfs>
  <cellXfs count="375">
    <xf numFmtId="0" fontId="0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8" fillId="2" borderId="2" xfId="0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8" fillId="2" borderId="2" xfId="0" applyNumberFormat="1" applyFont="1" applyFill="1" applyBorder="1" applyAlignment="1">
      <alignment horizontal="right" vertical="center"/>
    </xf>
    <xf numFmtId="166" fontId="8" fillId="2" borderId="3" xfId="0" applyNumberFormat="1" applyFont="1" applyFill="1" applyBorder="1" applyAlignment="1">
      <alignment horizontal="right" vertical="center"/>
    </xf>
    <xf numFmtId="166" fontId="8" fillId="0" borderId="4" xfId="0" applyNumberFormat="1" applyFont="1" applyBorder="1" applyAlignment="1">
      <alignment horizontal="right" vertical="center"/>
    </xf>
    <xf numFmtId="166" fontId="8" fillId="2" borderId="5" xfId="0" applyNumberFormat="1" applyFont="1" applyFill="1" applyBorder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166" fontId="8" fillId="2" borderId="6" xfId="0" applyNumberFormat="1" applyFont="1" applyFill="1" applyBorder="1" applyAlignment="1">
      <alignment horizontal="right" vertical="center"/>
    </xf>
    <xf numFmtId="166" fontId="8" fillId="0" borderId="7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6" fontId="8" fillId="2" borderId="2" xfId="0" applyNumberFormat="1" applyFont="1" applyFill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2" borderId="2" xfId="0" applyNumberFormat="1" applyFont="1" applyFill="1" applyBorder="1" applyAlignment="1">
      <alignment horizontal="center" vertical="center"/>
    </xf>
    <xf numFmtId="166" fontId="7" fillId="2" borderId="2" xfId="0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8" fillId="2" borderId="2" xfId="0" applyNumberFormat="1" applyFont="1" applyFill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4" fontId="7" fillId="0" borderId="0" xfId="0" applyNumberFormat="1" applyFont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right" vertical="center" wrapText="1"/>
    </xf>
    <xf numFmtId="164" fontId="8" fillId="2" borderId="2" xfId="0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8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2" borderId="2" xfId="0" applyFont="1" applyFill="1" applyBorder="1" applyAlignment="1">
      <alignment horizontal="right" vertical="center"/>
    </xf>
    <xf numFmtId="164" fontId="52" fillId="0" borderId="18" xfId="0" applyNumberFormat="1" applyFont="1" applyBorder="1" applyAlignment="1">
      <alignment vertical="center"/>
    </xf>
    <xf numFmtId="164" fontId="52" fillId="0" borderId="2" xfId="38" applyNumberFormat="1" applyFont="1" applyAlignment="1">
      <alignment horizontal="right" vertical="center"/>
    </xf>
    <xf numFmtId="0" fontId="52" fillId="0" borderId="19" xfId="217" applyFont="1" applyBorder="1" applyAlignment="1">
      <alignment horizontal="left" vertical="center"/>
    </xf>
    <xf numFmtId="0" fontId="52" fillId="0" borderId="2" xfId="217" applyFont="1" applyAlignment="1">
      <alignment horizontal="left" vertical="center"/>
    </xf>
    <xf numFmtId="0" fontId="9" fillId="0" borderId="2" xfId="38" applyFont="1" applyAlignment="1">
      <alignment vertical="center"/>
    </xf>
    <xf numFmtId="173" fontId="9" fillId="0" borderId="2" xfId="38" applyNumberFormat="1" applyFont="1" applyAlignment="1">
      <alignment horizontal="right" vertical="center"/>
    </xf>
    <xf numFmtId="168" fontId="9" fillId="0" borderId="2" xfId="38" applyNumberFormat="1" applyFont="1" applyAlignment="1">
      <alignment vertical="center"/>
    </xf>
    <xf numFmtId="168" fontId="9" fillId="0" borderId="2" xfId="38" applyNumberFormat="1" applyFont="1" applyAlignment="1">
      <alignment horizontal="right" vertical="center"/>
    </xf>
    <xf numFmtId="0" fontId="9" fillId="0" borderId="2" xfId="38" applyFont="1" applyAlignment="1">
      <alignment horizontal="centerContinuous" vertical="center"/>
    </xf>
    <xf numFmtId="168" fontId="9" fillId="0" borderId="2" xfId="38" applyNumberFormat="1" applyFont="1" applyAlignment="1">
      <alignment horizontal="centerContinuous" vertical="center"/>
    </xf>
    <xf numFmtId="0" fontId="9" fillId="0" borderId="19" xfId="38" applyFont="1" applyBorder="1" applyAlignment="1">
      <alignment horizontal="centerContinuous" vertical="center"/>
    </xf>
    <xf numFmtId="173" fontId="9" fillId="0" borderId="19" xfId="38" applyNumberFormat="1" applyFont="1" applyBorder="1" applyAlignment="1">
      <alignment horizontal="right" vertical="center"/>
    </xf>
    <xf numFmtId="168" fontId="9" fillId="0" borderId="19" xfId="38" applyNumberFormat="1" applyFont="1" applyBorder="1" applyAlignment="1">
      <alignment horizontal="centerContinuous" vertical="center"/>
    </xf>
    <xf numFmtId="168" fontId="9" fillId="0" borderId="19" xfId="38" applyNumberFormat="1" applyFont="1" applyBorder="1" applyAlignment="1">
      <alignment horizontal="right" vertical="center"/>
    </xf>
    <xf numFmtId="0" fontId="52" fillId="0" borderId="2" xfId="38" applyFont="1" applyAlignment="1">
      <alignment horizontal="left" vertical="center"/>
    </xf>
    <xf numFmtId="0" fontId="52" fillId="0" borderId="2" xfId="38" applyFont="1" applyAlignment="1">
      <alignment horizontal="center" vertical="center"/>
    </xf>
    <xf numFmtId="0" fontId="52" fillId="0" borderId="2" xfId="38" applyFont="1" applyAlignment="1">
      <alignment horizontal="centerContinuous" vertical="center"/>
    </xf>
    <xf numFmtId="164" fontId="52" fillId="0" borderId="2" xfId="38" applyNumberFormat="1" applyFont="1" applyAlignment="1">
      <alignment horizontal="center" vertical="center"/>
    </xf>
    <xf numFmtId="0" fontId="9" fillId="0" borderId="2" xfId="38" applyFont="1" applyAlignment="1">
      <alignment horizontal="center" vertical="center"/>
    </xf>
    <xf numFmtId="164" fontId="52" fillId="0" borderId="2" xfId="217" applyNumberFormat="1" applyFont="1" applyAlignment="1">
      <alignment horizontal="right" vertical="center"/>
    </xf>
    <xf numFmtId="0" fontId="52" fillId="0" borderId="19" xfId="38" applyFont="1" applyBorder="1" applyAlignment="1">
      <alignment horizontal="center" vertical="center"/>
    </xf>
    <xf numFmtId="164" fontId="52" fillId="0" borderId="19" xfId="217" applyNumberFormat="1" applyFont="1" applyBorder="1" applyAlignment="1">
      <alignment horizontal="right" vertical="center"/>
    </xf>
    <xf numFmtId="0" fontId="52" fillId="0" borderId="2" xfId="215" applyFont="1" applyAlignment="1">
      <alignment vertical="top"/>
    </xf>
    <xf numFmtId="0" fontId="9" fillId="0" borderId="2" xfId="215" applyFont="1" applyAlignment="1">
      <alignment vertical="top"/>
    </xf>
    <xf numFmtId="0" fontId="52" fillId="0" borderId="2" xfId="215" applyFont="1" applyAlignment="1">
      <alignment horizontal="center" vertical="top"/>
    </xf>
    <xf numFmtId="168" fontId="52" fillId="35" borderId="2" xfId="215" applyNumberFormat="1" applyFont="1" applyFill="1" applyAlignment="1">
      <alignment horizontal="right" vertical="top"/>
    </xf>
    <xf numFmtId="173" fontId="52" fillId="0" borderId="2" xfId="215" applyNumberFormat="1" applyFont="1" applyAlignment="1">
      <alignment horizontal="right" vertical="top"/>
    </xf>
    <xf numFmtId="168" fontId="9" fillId="0" borderId="2" xfId="215" applyNumberFormat="1" applyFont="1" applyAlignment="1">
      <alignment vertical="top"/>
    </xf>
    <xf numFmtId="174" fontId="52" fillId="35" borderId="2" xfId="215" applyNumberFormat="1" applyFont="1" applyFill="1" applyAlignment="1">
      <alignment horizontal="right" vertical="top"/>
    </xf>
    <xf numFmtId="168" fontId="9" fillId="35" borderId="2" xfId="215" applyNumberFormat="1" applyFont="1" applyFill="1" applyAlignment="1">
      <alignment horizontal="right" vertical="top"/>
    </xf>
    <xf numFmtId="168" fontId="9" fillId="0" borderId="2" xfId="215" applyNumberFormat="1" applyFont="1" applyAlignment="1">
      <alignment horizontal="right" vertical="top"/>
    </xf>
    <xf numFmtId="0" fontId="9" fillId="0" borderId="2" xfId="215" applyFont="1" applyAlignment="1">
      <alignment horizontal="center" vertical="top"/>
    </xf>
    <xf numFmtId="0" fontId="9" fillId="0" borderId="2" xfId="215" applyFont="1" applyAlignment="1">
      <alignment horizontal="left" vertical="top"/>
    </xf>
    <xf numFmtId="164" fontId="52" fillId="0" borderId="2" xfId="215" applyNumberFormat="1" applyFont="1" applyAlignment="1">
      <alignment vertical="top"/>
    </xf>
    <xf numFmtId="164" fontId="9" fillId="0" borderId="2" xfId="215" applyNumberFormat="1" applyFont="1" applyAlignment="1">
      <alignment vertical="top"/>
    </xf>
    <xf numFmtId="168" fontId="52" fillId="35" borderId="2" xfId="215" applyNumberFormat="1" applyFont="1" applyFill="1" applyAlignment="1">
      <alignment horizontal="right" vertical="top" wrapText="1"/>
    </xf>
    <xf numFmtId="168" fontId="52" fillId="0" borderId="2" xfId="215" applyNumberFormat="1" applyFont="1" applyAlignment="1">
      <alignment horizontal="right" vertical="top" wrapText="1"/>
    </xf>
    <xf numFmtId="174" fontId="52" fillId="35" borderId="2" xfId="215" applyNumberFormat="1" applyFont="1" applyFill="1" applyAlignment="1">
      <alignment horizontal="right" vertical="top" wrapText="1"/>
    </xf>
    <xf numFmtId="174" fontId="9" fillId="0" borderId="2" xfId="215" applyNumberFormat="1" applyFont="1" applyAlignment="1">
      <alignment vertical="top"/>
    </xf>
    <xf numFmtId="164" fontId="9" fillId="0" borderId="2" xfId="215" quotePrefix="1" applyNumberFormat="1" applyFont="1" applyAlignment="1">
      <alignment vertical="top"/>
    </xf>
    <xf numFmtId="0" fontId="9" fillId="0" borderId="2" xfId="215" quotePrefix="1" applyFont="1" applyAlignment="1">
      <alignment vertical="top"/>
    </xf>
    <xf numFmtId="168" fontId="9" fillId="35" borderId="18" xfId="215" applyNumberFormat="1" applyFont="1" applyFill="1" applyBorder="1" applyAlignment="1">
      <alignment horizontal="right" vertical="top"/>
    </xf>
    <xf numFmtId="168" fontId="9" fillId="0" borderId="18" xfId="215" applyNumberFormat="1" applyFont="1" applyBorder="1" applyAlignment="1">
      <alignment horizontal="right" vertical="top"/>
    </xf>
    <xf numFmtId="0" fontId="9" fillId="0" borderId="2" xfId="215" quotePrefix="1" applyFont="1" applyAlignment="1">
      <alignment horizontal="left" vertical="top"/>
    </xf>
    <xf numFmtId="173" fontId="9" fillId="0" borderId="2" xfId="215" applyNumberFormat="1" applyFont="1" applyAlignment="1">
      <alignment horizontal="right" vertical="top"/>
    </xf>
    <xf numFmtId="173" fontId="9" fillId="0" borderId="2" xfId="38" applyNumberFormat="1" applyFont="1" applyAlignment="1">
      <alignment vertical="center"/>
    </xf>
    <xf numFmtId="173" fontId="9" fillId="0" borderId="2" xfId="38" applyNumberFormat="1" applyFont="1" applyAlignment="1">
      <alignment horizontal="centerContinuous" vertical="center"/>
    </xf>
    <xf numFmtId="173" fontId="9" fillId="0" borderId="19" xfId="38" applyNumberFormat="1" applyFont="1" applyBorder="1" applyAlignment="1">
      <alignment horizontal="centerContinuous" vertical="center"/>
    </xf>
    <xf numFmtId="168" fontId="9" fillId="0" borderId="18" xfId="215" applyNumberFormat="1" applyFont="1" applyBorder="1" applyAlignment="1">
      <alignment vertical="top"/>
    </xf>
    <xf numFmtId="0" fontId="52" fillId="0" borderId="2" xfId="215" applyFont="1" applyAlignment="1">
      <alignment vertical="top" wrapText="1"/>
    </xf>
    <xf numFmtId="0" fontId="52" fillId="0" borderId="2" xfId="215" applyFont="1" applyAlignment="1">
      <alignment horizontal="center" vertical="top" wrapText="1"/>
    </xf>
    <xf numFmtId="168" fontId="9" fillId="35" borderId="20" xfId="215" applyNumberFormat="1" applyFont="1" applyFill="1" applyBorder="1" applyAlignment="1">
      <alignment horizontal="right" vertical="top"/>
    </xf>
    <xf numFmtId="164" fontId="52" fillId="0" borderId="2" xfId="215" applyNumberFormat="1" applyFont="1" applyAlignment="1">
      <alignment horizontal="left" vertical="top"/>
    </xf>
    <xf numFmtId="178" fontId="9" fillId="0" borderId="2" xfId="215" applyNumberFormat="1" applyFont="1" applyAlignment="1">
      <alignment vertical="top"/>
    </xf>
    <xf numFmtId="164" fontId="9" fillId="0" borderId="2" xfId="215" applyNumberFormat="1" applyFont="1" applyAlignment="1">
      <alignment horizontal="left" vertical="top"/>
    </xf>
    <xf numFmtId="178" fontId="9" fillId="0" borderId="2" xfId="215" applyNumberFormat="1" applyFont="1" applyAlignment="1">
      <alignment horizontal="right" vertical="top" wrapText="1"/>
    </xf>
    <xf numFmtId="168" fontId="9" fillId="0" borderId="2" xfId="215" applyNumberFormat="1" applyFont="1" applyAlignment="1">
      <alignment horizontal="right" vertical="top" wrapText="1"/>
    </xf>
    <xf numFmtId="179" fontId="9" fillId="0" borderId="2" xfId="215" applyNumberFormat="1" applyFont="1" applyAlignment="1">
      <alignment vertical="top"/>
    </xf>
    <xf numFmtId="174" fontId="9" fillId="0" borderId="2" xfId="215" applyNumberFormat="1" applyFont="1" applyAlignment="1">
      <alignment horizontal="right" vertical="top" wrapText="1"/>
    </xf>
    <xf numFmtId="164" fontId="52" fillId="0" borderId="2" xfId="215" applyNumberFormat="1" applyFont="1" applyAlignment="1">
      <alignment horizontal="center" vertical="top"/>
    </xf>
    <xf numFmtId="168" fontId="52" fillId="0" borderId="18" xfId="215" applyNumberFormat="1" applyFont="1" applyBorder="1" applyAlignment="1">
      <alignment horizontal="right" vertical="top" wrapText="1"/>
    </xf>
    <xf numFmtId="173" fontId="52" fillId="0" borderId="2" xfId="215" applyNumberFormat="1" applyFont="1" applyAlignment="1">
      <alignment horizontal="right" vertical="top" wrapText="1"/>
    </xf>
    <xf numFmtId="174" fontId="52" fillId="0" borderId="18" xfId="215" applyNumberFormat="1" applyFont="1" applyBorder="1" applyAlignment="1">
      <alignment horizontal="right" vertical="top" wrapText="1"/>
    </xf>
    <xf numFmtId="0" fontId="52" fillId="0" borderId="2" xfId="215" applyFont="1" applyAlignment="1">
      <alignment horizontal="right" vertical="top" wrapText="1"/>
    </xf>
    <xf numFmtId="0" fontId="9" fillId="0" borderId="18" xfId="38" applyFont="1" applyBorder="1" applyAlignment="1">
      <alignment vertical="center"/>
    </xf>
    <xf numFmtId="0" fontId="9" fillId="0" borderId="18" xfId="38" applyFont="1" applyBorder="1" applyAlignment="1">
      <alignment horizontal="center" vertical="center"/>
    </xf>
    <xf numFmtId="173" fontId="9" fillId="0" borderId="18" xfId="38" applyNumberFormat="1" applyFont="1" applyBorder="1" applyAlignment="1">
      <alignment horizontal="center" vertical="center"/>
    </xf>
    <xf numFmtId="164" fontId="9" fillId="0" borderId="18" xfId="38" applyNumberFormat="1" applyFont="1" applyBorder="1" applyAlignment="1">
      <alignment horizontal="right" vertical="center"/>
    </xf>
    <xf numFmtId="0" fontId="9" fillId="0" borderId="18" xfId="215" applyFont="1" applyBorder="1" applyAlignment="1">
      <alignment vertical="top"/>
    </xf>
    <xf numFmtId="0" fontId="8" fillId="0" borderId="18" xfId="260" applyFont="1" applyBorder="1" applyAlignment="1">
      <alignment vertical="center"/>
    </xf>
    <xf numFmtId="0" fontId="8" fillId="0" borderId="5" xfId="260" applyFont="1" applyBorder="1" applyAlignment="1">
      <alignment vertical="center"/>
    </xf>
    <xf numFmtId="164" fontId="52" fillId="0" borderId="0" xfId="0" applyNumberFormat="1" applyFont="1" applyAlignment="1">
      <alignment horizontal="center" vertical="center"/>
    </xf>
    <xf numFmtId="165" fontId="8" fillId="2" borderId="2" xfId="0" applyNumberFormat="1" applyFont="1" applyFill="1" applyBorder="1" applyAlignment="1">
      <alignment vertical="center"/>
    </xf>
    <xf numFmtId="173" fontId="9" fillId="0" borderId="2" xfId="38" applyNumberFormat="1" applyFont="1" applyFill="1" applyAlignment="1">
      <alignment horizontal="right" vertical="center"/>
    </xf>
    <xf numFmtId="173" fontId="9" fillId="0" borderId="19" xfId="38" applyNumberFormat="1" applyFont="1" applyFill="1" applyBorder="1" applyAlignment="1">
      <alignment horizontal="right" vertical="center"/>
    </xf>
    <xf numFmtId="168" fontId="9" fillId="0" borderId="2" xfId="38" applyNumberFormat="1" applyFont="1" applyFill="1" applyAlignment="1">
      <alignment horizontal="right" vertical="center"/>
    </xf>
    <xf numFmtId="164" fontId="52" fillId="0" borderId="2" xfId="217" applyNumberFormat="1" applyFont="1" applyFill="1" applyAlignment="1">
      <alignment horizontal="right" vertical="center"/>
    </xf>
    <xf numFmtId="164" fontId="52" fillId="0" borderId="19" xfId="217" applyNumberFormat="1" applyFont="1" applyFill="1" applyBorder="1" applyAlignment="1">
      <alignment horizontal="right" vertical="center"/>
    </xf>
    <xf numFmtId="168" fontId="52" fillId="0" borderId="2" xfId="215" applyNumberFormat="1" applyFont="1" applyFill="1" applyAlignment="1">
      <alignment horizontal="right" vertical="top"/>
    </xf>
    <xf numFmtId="168" fontId="9" fillId="0" borderId="2" xfId="215" applyNumberFormat="1" applyFont="1" applyFill="1" applyAlignment="1">
      <alignment horizontal="right" vertical="top"/>
    </xf>
    <xf numFmtId="168" fontId="9" fillId="0" borderId="2" xfId="215" applyNumberFormat="1" applyFont="1" applyFill="1" applyAlignment="1">
      <alignment vertical="top"/>
    </xf>
    <xf numFmtId="168" fontId="52" fillId="0" borderId="2" xfId="215" applyNumberFormat="1" applyFont="1" applyFill="1" applyAlignment="1">
      <alignment horizontal="right" vertical="top" wrapText="1"/>
    </xf>
    <xf numFmtId="168" fontId="9" fillId="0" borderId="18" xfId="215" applyNumberFormat="1" applyFont="1" applyFill="1" applyBorder="1" applyAlignment="1">
      <alignment horizontal="right" vertical="top"/>
    </xf>
    <xf numFmtId="168" fontId="9" fillId="0" borderId="20" xfId="215" applyNumberFormat="1" applyFont="1" applyFill="1" applyBorder="1" applyAlignment="1">
      <alignment horizontal="right" vertical="top"/>
    </xf>
    <xf numFmtId="168" fontId="9" fillId="0" borderId="2" xfId="215" applyNumberFormat="1" applyFont="1" applyFill="1" applyAlignment="1">
      <alignment horizontal="right" vertical="top" wrapText="1"/>
    </xf>
    <xf numFmtId="168" fontId="52" fillId="0" borderId="18" xfId="215" applyNumberFormat="1" applyFont="1" applyFill="1" applyBorder="1" applyAlignment="1">
      <alignment horizontal="right" vertical="top" wrapText="1"/>
    </xf>
    <xf numFmtId="173" fontId="9" fillId="0" borderId="18" xfId="38" applyNumberFormat="1" applyFont="1" applyFill="1" applyBorder="1" applyAlignment="1">
      <alignment horizontal="center" vertical="center"/>
    </xf>
    <xf numFmtId="168" fontId="9" fillId="0" borderId="19" xfId="38" applyNumberFormat="1" applyFont="1" applyFill="1" applyBorder="1" applyAlignment="1">
      <alignment horizontal="right" vertical="center"/>
    </xf>
    <xf numFmtId="174" fontId="52" fillId="0" borderId="2" xfId="215" applyNumberFormat="1" applyFont="1" applyFill="1" applyAlignment="1">
      <alignment horizontal="right" vertical="top"/>
    </xf>
    <xf numFmtId="174" fontId="52" fillId="0" borderId="2" xfId="215" applyNumberFormat="1" applyFont="1" applyFill="1" applyAlignment="1">
      <alignment horizontal="right" vertical="top" wrapText="1"/>
    </xf>
    <xf numFmtId="174" fontId="9" fillId="0" borderId="2" xfId="215" applyNumberFormat="1" applyFont="1" applyFill="1" applyAlignment="1">
      <alignment vertical="top"/>
    </xf>
    <xf numFmtId="174" fontId="9" fillId="0" borderId="2" xfId="215" applyNumberFormat="1" applyFont="1" applyFill="1" applyAlignment="1">
      <alignment horizontal="right" vertical="top" wrapText="1"/>
    </xf>
    <xf numFmtId="174" fontId="52" fillId="0" borderId="18" xfId="215" applyNumberFormat="1" applyFont="1" applyFill="1" applyBorder="1" applyAlignment="1">
      <alignment horizontal="right" vertical="top" wrapText="1"/>
    </xf>
    <xf numFmtId="164" fontId="9" fillId="0" borderId="18" xfId="38" applyNumberFormat="1" applyFont="1" applyFill="1" applyBorder="1" applyAlignment="1">
      <alignment horizontal="right" vertical="center"/>
    </xf>
    <xf numFmtId="179" fontId="9" fillId="35" borderId="2" xfId="261" applyNumberFormat="1" applyFont="1" applyFill="1" applyAlignment="1">
      <alignment horizontal="right" vertical="center"/>
    </xf>
    <xf numFmtId="179" fontId="9" fillId="35" borderId="18" xfId="261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center" vertical="center"/>
    </xf>
    <xf numFmtId="0" fontId="7" fillId="0" borderId="2" xfId="260" applyFont="1" applyAlignment="1">
      <alignment horizontal="left" vertical="center"/>
    </xf>
    <xf numFmtId="0" fontId="8" fillId="0" borderId="2" xfId="260" applyFont="1" applyAlignment="1">
      <alignment horizontal="center" vertical="center"/>
    </xf>
    <xf numFmtId="168" fontId="8" fillId="0" borderId="2" xfId="260" applyNumberFormat="1" applyFont="1" applyAlignment="1">
      <alignment horizontal="center" vertical="center"/>
    </xf>
    <xf numFmtId="0" fontId="8" fillId="0" borderId="2" xfId="260" applyFont="1" applyAlignment="1">
      <alignment vertical="center"/>
    </xf>
    <xf numFmtId="0" fontId="11" fillId="0" borderId="2" xfId="260" applyFont="1"/>
    <xf numFmtId="0" fontId="7" fillId="0" borderId="5" xfId="260" applyFont="1" applyBorder="1" applyAlignment="1">
      <alignment horizontal="left" vertical="center"/>
    </xf>
    <xf numFmtId="0" fontId="8" fillId="0" borderId="5" xfId="260" applyFont="1" applyBorder="1" applyAlignment="1">
      <alignment horizontal="center" vertical="center"/>
    </xf>
    <xf numFmtId="168" fontId="8" fillId="0" borderId="5" xfId="260" applyNumberFormat="1" applyFont="1" applyBorder="1" applyAlignment="1">
      <alignment horizontal="center" vertical="center"/>
    </xf>
    <xf numFmtId="0" fontId="7" fillId="0" borderId="2" xfId="260" applyFont="1" applyAlignment="1">
      <alignment horizontal="center" vertical="center"/>
    </xf>
    <xf numFmtId="164" fontId="7" fillId="0" borderId="2" xfId="260" applyNumberFormat="1" applyFont="1" applyAlignment="1">
      <alignment horizontal="right" vertical="center"/>
    </xf>
    <xf numFmtId="164" fontId="7" fillId="0" borderId="2" xfId="260" applyNumberFormat="1" applyFont="1" applyAlignment="1">
      <alignment horizontal="right" vertical="center" wrapText="1"/>
    </xf>
    <xf numFmtId="0" fontId="7" fillId="0" borderId="5" xfId="260" applyFont="1" applyBorder="1" applyAlignment="1">
      <alignment horizontal="center" vertical="center"/>
    </xf>
    <xf numFmtId="164" fontId="7" fillId="0" borderId="5" xfId="260" applyNumberFormat="1" applyFont="1" applyBorder="1" applyAlignment="1">
      <alignment horizontal="right" vertical="center"/>
    </xf>
    <xf numFmtId="164" fontId="7" fillId="2" borderId="2" xfId="260" applyNumberFormat="1" applyFont="1" applyFill="1" applyAlignment="1">
      <alignment horizontal="right" vertical="center"/>
    </xf>
    <xf numFmtId="164" fontId="7" fillId="0" borderId="2" xfId="260" applyNumberFormat="1" applyFont="1" applyAlignment="1">
      <alignment horizontal="center" vertical="center"/>
    </xf>
    <xf numFmtId="0" fontId="8" fillId="0" borderId="2" xfId="260" applyFont="1" applyAlignment="1">
      <alignment horizontal="left" vertical="center"/>
    </xf>
    <xf numFmtId="166" fontId="8" fillId="0" borderId="2" xfId="260" applyNumberFormat="1" applyFont="1" applyAlignment="1">
      <alignment horizontal="right" vertical="center"/>
    </xf>
    <xf numFmtId="166" fontId="8" fillId="2" borderId="2" xfId="260" applyNumberFormat="1" applyFont="1" applyFill="1" applyAlignment="1">
      <alignment horizontal="right" vertical="center"/>
    </xf>
    <xf numFmtId="0" fontId="8" fillId="0" borderId="2" xfId="260" applyFont="1" applyAlignment="1">
      <alignment horizontal="right" vertical="center"/>
    </xf>
    <xf numFmtId="166" fontId="8" fillId="2" borderId="5" xfId="260" applyNumberFormat="1" applyFont="1" applyFill="1" applyBorder="1" applyAlignment="1">
      <alignment horizontal="right" vertical="center"/>
    </xf>
    <xf numFmtId="0" fontId="7" fillId="0" borderId="2" xfId="260" applyFont="1" applyAlignment="1">
      <alignment vertical="center"/>
    </xf>
    <xf numFmtId="169" fontId="8" fillId="0" borderId="2" xfId="260" applyNumberFormat="1" applyFont="1" applyAlignment="1">
      <alignment horizontal="center" vertical="center"/>
    </xf>
    <xf numFmtId="166" fontId="8" fillId="2" borderId="18" xfId="260" applyNumberFormat="1" applyFont="1" applyFill="1" applyBorder="1" applyAlignment="1">
      <alignment horizontal="right" vertical="center"/>
    </xf>
    <xf numFmtId="166" fontId="8" fillId="2" borderId="7" xfId="260" applyNumberFormat="1" applyFont="1" applyFill="1" applyBorder="1" applyAlignment="1">
      <alignment horizontal="right" vertical="center"/>
    </xf>
    <xf numFmtId="167" fontId="8" fillId="2" borderId="2" xfId="260" applyNumberFormat="1" applyFont="1" applyFill="1" applyAlignment="1">
      <alignment horizontal="right" vertical="center"/>
    </xf>
    <xf numFmtId="170" fontId="8" fillId="0" borderId="2" xfId="260" applyNumberFormat="1" applyFont="1" applyAlignment="1">
      <alignment vertical="center"/>
    </xf>
    <xf numFmtId="171" fontId="8" fillId="2" borderId="2" xfId="260" applyNumberFormat="1" applyFont="1" applyFill="1" applyAlignment="1">
      <alignment horizontal="right" vertical="center"/>
    </xf>
    <xf numFmtId="170" fontId="8" fillId="0" borderId="2" xfId="260" applyNumberFormat="1" applyFont="1" applyAlignment="1">
      <alignment horizontal="right" vertical="center"/>
    </xf>
    <xf numFmtId="168" fontId="8" fillId="0" borderId="2" xfId="260" applyNumberFormat="1" applyFont="1" applyAlignment="1">
      <alignment horizontal="right" vertical="center"/>
    </xf>
    <xf numFmtId="166" fontId="8" fillId="0" borderId="2" xfId="260" applyNumberFormat="1" applyFont="1" applyAlignment="1">
      <alignment vertical="center"/>
    </xf>
    <xf numFmtId="0" fontId="8" fillId="2" borderId="2" xfId="260" applyFont="1" applyFill="1" applyAlignment="1">
      <alignment horizontal="right" vertical="center"/>
    </xf>
    <xf numFmtId="172" fontId="8" fillId="2" borderId="2" xfId="260" applyNumberFormat="1" applyFont="1" applyFill="1" applyAlignment="1">
      <alignment horizontal="right" vertical="center"/>
    </xf>
    <xf numFmtId="0" fontId="11" fillId="0" borderId="2" xfId="260" applyFont="1" applyAlignment="1">
      <alignment vertical="center"/>
    </xf>
    <xf numFmtId="168" fontId="8" fillId="0" borderId="2" xfId="260" applyNumberFormat="1" applyFont="1" applyAlignment="1">
      <alignment vertical="center"/>
    </xf>
    <xf numFmtId="0" fontId="8" fillId="0" borderId="5" xfId="260" applyFont="1" applyBorder="1" applyAlignment="1">
      <alignment horizontal="left" vertical="center"/>
    </xf>
    <xf numFmtId="170" fontId="8" fillId="0" borderId="5" xfId="260" applyNumberFormat="1" applyFont="1" applyBorder="1" applyAlignment="1">
      <alignment vertical="center"/>
    </xf>
    <xf numFmtId="168" fontId="8" fillId="0" borderId="5" xfId="260" applyNumberFormat="1" applyFont="1" applyBorder="1" applyAlignment="1">
      <alignment vertical="center"/>
    </xf>
    <xf numFmtId="168" fontId="7" fillId="0" borderId="2" xfId="260" applyNumberFormat="1" applyFont="1" applyAlignment="1">
      <alignment horizontal="right" vertical="center"/>
    </xf>
    <xf numFmtId="168" fontId="8" fillId="2" borderId="2" xfId="260" applyNumberFormat="1" applyFont="1" applyFill="1" applyAlignment="1">
      <alignment horizontal="right" vertical="center"/>
    </xf>
    <xf numFmtId="168" fontId="9" fillId="35" borderId="2" xfId="215" applyNumberFormat="1" applyFont="1" applyFill="1" applyAlignment="1">
      <alignment vertical="top"/>
    </xf>
    <xf numFmtId="3" fontId="9" fillId="0" borderId="2" xfId="38" applyNumberFormat="1" applyFont="1" applyAlignment="1">
      <alignment vertical="center"/>
    </xf>
    <xf numFmtId="0" fontId="9" fillId="0" borderId="2" xfId="263" applyFont="1" applyAlignment="1">
      <alignment vertical="top"/>
    </xf>
    <xf numFmtId="168" fontId="52" fillId="0" borderId="2" xfId="215" applyNumberFormat="1" applyFont="1" applyAlignment="1">
      <alignment horizontal="center" vertical="top"/>
    </xf>
    <xf numFmtId="168" fontId="9" fillId="0" borderId="2" xfId="215" applyNumberFormat="1" applyFont="1" applyAlignment="1">
      <alignment horizontal="center" vertical="top"/>
    </xf>
    <xf numFmtId="174" fontId="9" fillId="35" borderId="2" xfId="215" applyNumberFormat="1" applyFont="1" applyFill="1" applyAlignment="1">
      <alignment vertical="top"/>
    </xf>
    <xf numFmtId="173" fontId="9" fillId="0" borderId="2" xfId="215" applyNumberFormat="1" applyFont="1" applyAlignment="1">
      <alignment vertical="top"/>
    </xf>
    <xf numFmtId="168" fontId="9" fillId="35" borderId="18" xfId="215" applyNumberFormat="1" applyFont="1" applyFill="1" applyBorder="1" applyAlignment="1">
      <alignment vertical="top"/>
    </xf>
    <xf numFmtId="0" fontId="52" fillId="35" borderId="2" xfId="215" applyFont="1" applyFill="1" applyAlignment="1">
      <alignment vertical="top" wrapText="1"/>
    </xf>
    <xf numFmtId="173" fontId="9" fillId="0" borderId="2" xfId="120" applyNumberFormat="1" applyFont="1" applyAlignment="1">
      <alignment horizontal="right" vertical="center"/>
    </xf>
    <xf numFmtId="173" fontId="9" fillId="0" borderId="2" xfId="120" applyNumberFormat="1" applyFont="1" applyFill="1" applyAlignment="1">
      <alignment horizontal="right" vertical="center"/>
    </xf>
    <xf numFmtId="168" fontId="9" fillId="0" borderId="2" xfId="120" applyNumberFormat="1" applyFont="1" applyAlignment="1">
      <alignment horizontal="right" vertical="center"/>
    </xf>
    <xf numFmtId="168" fontId="9" fillId="0" borderId="2" xfId="120" applyNumberFormat="1" applyFont="1" applyFill="1" applyAlignment="1">
      <alignment horizontal="right" vertical="center"/>
    </xf>
    <xf numFmtId="0" fontId="8" fillId="0" borderId="2" xfId="260" applyFont="1" applyFill="1" applyAlignment="1">
      <alignment horizontal="center" vertical="center"/>
    </xf>
    <xf numFmtId="0" fontId="8" fillId="0" borderId="5" xfId="260" applyFont="1" applyFill="1" applyBorder="1" applyAlignment="1">
      <alignment horizontal="center" vertical="center"/>
    </xf>
    <xf numFmtId="164" fontId="7" fillId="0" borderId="2" xfId="260" applyNumberFormat="1" applyFont="1" applyFill="1" applyAlignment="1">
      <alignment horizontal="right" vertical="center" wrapText="1"/>
    </xf>
    <xf numFmtId="164" fontId="7" fillId="0" borderId="5" xfId="260" applyNumberFormat="1" applyFont="1" applyFill="1" applyBorder="1" applyAlignment="1">
      <alignment horizontal="right" vertical="center"/>
    </xf>
    <xf numFmtId="164" fontId="7" fillId="0" borderId="2" xfId="260" applyNumberFormat="1" applyFont="1" applyFill="1" applyAlignment="1">
      <alignment horizontal="right" vertical="center"/>
    </xf>
    <xf numFmtId="166" fontId="8" fillId="0" borderId="2" xfId="260" applyNumberFormat="1" applyFont="1" applyFill="1" applyAlignment="1">
      <alignment horizontal="right" vertical="center"/>
    </xf>
    <xf numFmtId="166" fontId="8" fillId="0" borderId="5" xfId="260" applyNumberFormat="1" applyFont="1" applyFill="1" applyBorder="1" applyAlignment="1">
      <alignment horizontal="right" vertical="center"/>
    </xf>
    <xf numFmtId="166" fontId="8" fillId="0" borderId="18" xfId="260" applyNumberFormat="1" applyFont="1" applyFill="1" applyBorder="1" applyAlignment="1">
      <alignment horizontal="right" vertical="center"/>
    </xf>
    <xf numFmtId="166" fontId="8" fillId="0" borderId="7" xfId="260" applyNumberFormat="1" applyFont="1" applyFill="1" applyBorder="1" applyAlignment="1">
      <alignment horizontal="right" vertical="center"/>
    </xf>
    <xf numFmtId="167" fontId="8" fillId="0" borderId="2" xfId="260" applyNumberFormat="1" applyFont="1" applyFill="1" applyAlignment="1">
      <alignment horizontal="right" vertical="center"/>
    </xf>
    <xf numFmtId="171" fontId="8" fillId="0" borderId="2" xfId="260" applyNumberFormat="1" applyFont="1" applyFill="1" applyAlignment="1">
      <alignment horizontal="right" vertical="center"/>
    </xf>
    <xf numFmtId="172" fontId="8" fillId="0" borderId="2" xfId="260" applyNumberFormat="1" applyFont="1" applyFill="1" applyAlignment="1">
      <alignment horizontal="right" vertical="center"/>
    </xf>
    <xf numFmtId="0" fontId="8" fillId="0" borderId="2" xfId="260" applyFont="1" applyFill="1" applyAlignment="1">
      <alignment horizontal="right" vertical="center"/>
    </xf>
    <xf numFmtId="0" fontId="11" fillId="0" borderId="2" xfId="260" applyFont="1" applyFill="1"/>
    <xf numFmtId="0" fontId="8" fillId="0" borderId="2" xfId="260" applyFont="1" applyFill="1" applyAlignment="1">
      <alignment vertical="center"/>
    </xf>
    <xf numFmtId="170" fontId="8" fillId="0" borderId="5" xfId="260" applyNumberFormat="1" applyFont="1" applyFill="1" applyBorder="1" applyAlignment="1">
      <alignment vertical="center"/>
    </xf>
    <xf numFmtId="168" fontId="8" fillId="0" borderId="2" xfId="260" applyNumberFormat="1" applyFont="1" applyFill="1" applyAlignment="1">
      <alignment horizontal="center" vertical="center"/>
    </xf>
    <xf numFmtId="168" fontId="8" fillId="0" borderId="5" xfId="260" applyNumberFormat="1" applyFont="1" applyFill="1" applyBorder="1" applyAlignment="1">
      <alignment horizontal="center" vertical="center"/>
    </xf>
    <xf numFmtId="168" fontId="8" fillId="0" borderId="2" xfId="260" applyNumberFormat="1" applyFont="1" applyFill="1" applyAlignment="1">
      <alignment vertical="center"/>
    </xf>
    <xf numFmtId="168" fontId="9" fillId="0" borderId="18" xfId="215" applyNumberFormat="1" applyFont="1" applyFill="1" applyBorder="1" applyAlignment="1">
      <alignment vertical="top"/>
    </xf>
    <xf numFmtId="0" fontId="52" fillId="0" borderId="2" xfId="215" applyFont="1" applyFill="1" applyAlignment="1">
      <alignment vertical="top" wrapText="1"/>
    </xf>
    <xf numFmtId="179" fontId="9" fillId="0" borderId="2" xfId="261" applyNumberFormat="1" applyFont="1" applyFill="1" applyAlignment="1">
      <alignment horizontal="right" vertical="center"/>
    </xf>
    <xf numFmtId="166" fontId="9" fillId="35" borderId="0" xfId="0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164" fontId="52" fillId="0" borderId="2" xfId="0" applyNumberFormat="1" applyFont="1" applyBorder="1" applyAlignment="1">
      <alignment horizontal="right" vertical="center"/>
    </xf>
    <xf numFmtId="166" fontId="9" fillId="35" borderId="18" xfId="0" applyNumberFormat="1" applyFont="1" applyFill="1" applyBorder="1" applyAlignment="1">
      <alignment horizontal="right" vertical="center"/>
    </xf>
    <xf numFmtId="166" fontId="9" fillId="0" borderId="18" xfId="0" applyNumberFormat="1" applyFont="1" applyBorder="1" applyAlignment="1">
      <alignment horizontal="right" vertical="center"/>
    </xf>
    <xf numFmtId="166" fontId="9" fillId="35" borderId="2" xfId="30" quotePrefix="1" applyNumberFormat="1" applyFont="1" applyFill="1" applyAlignment="1">
      <alignment horizontal="right" vertical="center"/>
    </xf>
    <xf numFmtId="166" fontId="9" fillId="0" borderId="2" xfId="30" quotePrefix="1" applyNumberFormat="1" applyFont="1" applyAlignment="1">
      <alignment horizontal="right" vertical="center"/>
    </xf>
    <xf numFmtId="166" fontId="9" fillId="35" borderId="2" xfId="0" quotePrefix="1" applyNumberFormat="1" applyFont="1" applyFill="1" applyBorder="1" applyAlignment="1">
      <alignment horizontal="right" vertical="center"/>
    </xf>
    <xf numFmtId="166" fontId="9" fillId="0" borderId="2" xfId="0" quotePrefix="1" applyNumberFormat="1" applyFont="1" applyBorder="1" applyAlignment="1">
      <alignment horizontal="right" vertical="center"/>
    </xf>
    <xf numFmtId="166" fontId="9" fillId="35" borderId="2" xfId="0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vertical="center"/>
    </xf>
    <xf numFmtId="166" fontId="9" fillId="0" borderId="2" xfId="0" applyNumberFormat="1" applyFont="1" applyBorder="1" applyAlignment="1">
      <alignment horizontal="right" vertical="center"/>
    </xf>
    <xf numFmtId="166" fontId="9" fillId="35" borderId="20" xfId="0" applyNumberFormat="1" applyFont="1" applyFill="1" applyBorder="1" applyAlignment="1">
      <alignment horizontal="right" vertical="center"/>
    </xf>
    <xf numFmtId="166" fontId="9" fillId="0" borderId="20" xfId="0" applyNumberFormat="1" applyFont="1" applyBorder="1" applyAlignment="1">
      <alignment horizontal="right" vertical="center"/>
    </xf>
    <xf numFmtId="164" fontId="9" fillId="35" borderId="0" xfId="0" applyNumberFormat="1" applyFont="1" applyFill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18" xfId="0" applyNumberFormat="1" applyFont="1" applyBorder="1" applyAlignment="1">
      <alignment vertical="center"/>
    </xf>
    <xf numFmtId="164" fontId="9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166" fontId="9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9" fillId="35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/>
    <xf numFmtId="179" fontId="9" fillId="0" borderId="18" xfId="261" applyNumberFormat="1" applyFont="1" applyFill="1" applyBorder="1" applyAlignment="1">
      <alignment horizontal="right" vertical="center"/>
    </xf>
    <xf numFmtId="0" fontId="52" fillId="0" borderId="2" xfId="265" applyFont="1" applyAlignment="1">
      <alignment horizontal="left" vertical="center"/>
    </xf>
    <xf numFmtId="0" fontId="9" fillId="0" borderId="2" xfId="265" applyFont="1" applyAlignment="1">
      <alignment vertical="center"/>
    </xf>
    <xf numFmtId="164" fontId="9" fillId="0" borderId="2" xfId="265" applyNumberFormat="1" applyFont="1" applyAlignment="1">
      <alignment horizontal="right" vertical="center"/>
    </xf>
    <xf numFmtId="164" fontId="9" fillId="0" borderId="2" xfId="265" applyNumberFormat="1" applyFont="1" applyAlignment="1">
      <alignment vertical="center"/>
    </xf>
    <xf numFmtId="166" fontId="9" fillId="0" borderId="2" xfId="265" applyNumberFormat="1" applyFont="1" applyAlignment="1">
      <alignment horizontal="right" vertical="center"/>
    </xf>
    <xf numFmtId="0" fontId="52" fillId="0" borderId="2" xfId="265" applyFont="1" applyAlignment="1">
      <alignment vertical="center"/>
    </xf>
    <xf numFmtId="0" fontId="52" fillId="0" borderId="18" xfId="265" applyFont="1" applyBorder="1" applyAlignment="1">
      <alignment horizontal="left" vertical="center"/>
    </xf>
    <xf numFmtId="0" fontId="9" fillId="0" borderId="18" xfId="265" applyFont="1" applyBorder="1" applyAlignment="1">
      <alignment vertical="center"/>
    </xf>
    <xf numFmtId="164" fontId="9" fillId="0" borderId="18" xfId="265" applyNumberFormat="1" applyFont="1" applyBorder="1" applyAlignment="1">
      <alignment horizontal="right" vertical="center"/>
    </xf>
    <xf numFmtId="164" fontId="9" fillId="0" borderId="18" xfId="265" applyNumberFormat="1" applyFont="1" applyBorder="1" applyAlignment="1">
      <alignment vertical="center"/>
    </xf>
    <xf numFmtId="166" fontId="9" fillId="0" borderId="18" xfId="265" applyNumberFormat="1" applyFont="1" applyBorder="1" applyAlignment="1">
      <alignment horizontal="right" vertical="center"/>
    </xf>
    <xf numFmtId="0" fontId="9" fillId="0" borderId="2" xfId="265" applyFont="1" applyAlignment="1">
      <alignment vertical="top"/>
    </xf>
    <xf numFmtId="164" fontId="52" fillId="0" borderId="2" xfId="265" applyNumberFormat="1" applyFont="1" applyAlignment="1">
      <alignment vertical="top"/>
    </xf>
    <xf numFmtId="164" fontId="52" fillId="0" borderId="2" xfId="265" applyNumberFormat="1" applyFont="1" applyAlignment="1">
      <alignment horizontal="center" vertical="top"/>
    </xf>
    <xf numFmtId="0" fontId="52" fillId="0" borderId="2" xfId="265" applyFont="1" applyAlignment="1">
      <alignment vertical="top"/>
    </xf>
    <xf numFmtId="164" fontId="52" fillId="0" borderId="2" xfId="265" applyNumberFormat="1" applyFont="1" applyAlignment="1">
      <alignment horizontal="right" vertical="top"/>
    </xf>
    <xf numFmtId="164" fontId="9" fillId="0" borderId="2" xfId="265" applyNumberFormat="1" applyFont="1" applyAlignment="1">
      <alignment horizontal="center" vertical="top" wrapText="1"/>
    </xf>
    <xf numFmtId="15" fontId="52" fillId="0" borderId="2" xfId="265" quotePrefix="1" applyNumberFormat="1" applyFont="1" applyAlignment="1">
      <alignment vertical="top"/>
    </xf>
    <xf numFmtId="164" fontId="52" fillId="0" borderId="2" xfId="265" applyNumberFormat="1" applyFont="1" applyAlignment="1">
      <alignment horizontal="right" vertical="top" wrapText="1"/>
    </xf>
    <xf numFmtId="0" fontId="52" fillId="0" borderId="2" xfId="265" applyFont="1" applyAlignment="1">
      <alignment horizontal="right" vertical="top"/>
    </xf>
    <xf numFmtId="166" fontId="52" fillId="0" borderId="2" xfId="265" applyNumberFormat="1" applyFont="1" applyAlignment="1">
      <alignment vertical="top"/>
    </xf>
    <xf numFmtId="166" fontId="52" fillId="0" borderId="2" xfId="265" applyNumberFormat="1" applyFont="1" applyAlignment="1">
      <alignment horizontal="right" vertical="top"/>
    </xf>
    <xf numFmtId="0" fontId="52" fillId="0" borderId="2" xfId="265" applyFont="1" applyAlignment="1">
      <alignment horizontal="left" vertical="top"/>
    </xf>
    <xf numFmtId="166" fontId="52" fillId="0" borderId="2" xfId="265" applyNumberFormat="1" applyFont="1" applyAlignment="1">
      <alignment horizontal="right" vertical="top" wrapText="1"/>
    </xf>
    <xf numFmtId="166" fontId="9" fillId="0" borderId="2" xfId="265" applyNumberFormat="1" applyFont="1" applyAlignment="1">
      <alignment horizontal="right" vertical="top"/>
    </xf>
    <xf numFmtId="0" fontId="52" fillId="0" borderId="18" xfId="265" applyFont="1" applyBorder="1" applyAlignment="1">
      <alignment horizontal="center" vertical="center"/>
    </xf>
    <xf numFmtId="164" fontId="52" fillId="0" borderId="18" xfId="265" applyNumberFormat="1" applyFont="1" applyBorder="1" applyAlignment="1">
      <alignment horizontal="right" vertical="top"/>
    </xf>
    <xf numFmtId="0" fontId="9" fillId="0" borderId="2" xfId="265" applyFont="1" applyAlignment="1">
      <alignment horizontal="center" vertical="top"/>
    </xf>
    <xf numFmtId="164" fontId="9" fillId="0" borderId="2" xfId="265" applyNumberFormat="1" applyFont="1" applyAlignment="1">
      <alignment horizontal="right" vertical="top"/>
    </xf>
    <xf numFmtId="164" fontId="9" fillId="0" borderId="2" xfId="265" applyNumberFormat="1" applyFont="1" applyAlignment="1">
      <alignment vertical="top"/>
    </xf>
    <xf numFmtId="166" fontId="9" fillId="0" borderId="2" xfId="265" applyNumberFormat="1" applyFont="1" applyAlignment="1">
      <alignment vertical="top"/>
    </xf>
    <xf numFmtId="172" fontId="9" fillId="0" borderId="2" xfId="265" applyNumberFormat="1" applyFont="1" applyAlignment="1">
      <alignment vertical="top"/>
    </xf>
    <xf numFmtId="168" fontId="9" fillId="0" borderId="2" xfId="265" applyNumberFormat="1" applyFont="1" applyAlignment="1">
      <alignment horizontal="right" vertical="top"/>
    </xf>
    <xf numFmtId="168" fontId="52" fillId="0" borderId="2" xfId="265" applyNumberFormat="1" applyFont="1" applyAlignment="1">
      <alignment horizontal="right" vertical="top"/>
    </xf>
    <xf numFmtId="0" fontId="9" fillId="0" borderId="2" xfId="265" applyFont="1" applyAlignment="1">
      <alignment horizontal="left" vertical="top"/>
    </xf>
    <xf numFmtId="0" fontId="9" fillId="0" borderId="2" xfId="265" applyFont="1" applyAlignment="1">
      <alignment horizontal="center" vertical="center"/>
    </xf>
    <xf numFmtId="168" fontId="9" fillId="0" borderId="18" xfId="265" applyNumberFormat="1" applyFont="1" applyBorder="1" applyAlignment="1">
      <alignment horizontal="right" vertical="top"/>
    </xf>
    <xf numFmtId="166" fontId="9" fillId="0" borderId="19" xfId="198" applyNumberFormat="1" applyFont="1" applyBorder="1" applyAlignment="1">
      <alignment horizontal="right" vertical="center"/>
    </xf>
    <xf numFmtId="166" fontId="9" fillId="0" borderId="18" xfId="265" applyNumberFormat="1" applyFont="1" applyBorder="1" applyAlignment="1">
      <alignment horizontal="right" vertical="top"/>
    </xf>
    <xf numFmtId="0" fontId="9" fillId="0" borderId="2" xfId="265" applyFont="1" applyAlignment="1">
      <alignment horizontal="left" vertical="center"/>
    </xf>
    <xf numFmtId="166" fontId="9" fillId="0" borderId="2" xfId="265" applyNumberFormat="1" applyFont="1" applyAlignment="1">
      <alignment vertical="center"/>
    </xf>
    <xf numFmtId="0" fontId="52" fillId="0" borderId="2" xfId="198" applyFont="1" applyAlignment="1">
      <alignment horizontal="left" vertical="center"/>
    </xf>
    <xf numFmtId="0" fontId="52" fillId="0" borderId="2" xfId="265" quotePrefix="1" applyFont="1" applyAlignment="1">
      <alignment vertical="top"/>
    </xf>
    <xf numFmtId="166" fontId="9" fillId="0" borderId="20" xfId="265" applyNumberFormat="1" applyFont="1" applyBorder="1" applyAlignment="1">
      <alignment horizontal="right" vertical="top"/>
    </xf>
    <xf numFmtId="166" fontId="9" fillId="35" borderId="2" xfId="265" applyNumberFormat="1" applyFont="1" applyFill="1" applyAlignment="1">
      <alignment horizontal="right" vertical="top"/>
    </xf>
    <xf numFmtId="166" fontId="9" fillId="35" borderId="2" xfId="265" applyNumberFormat="1" applyFont="1" applyFill="1" applyAlignment="1">
      <alignment vertical="top"/>
    </xf>
    <xf numFmtId="168" fontId="9" fillId="35" borderId="2" xfId="265" applyNumberFormat="1" applyFont="1" applyFill="1" applyAlignment="1">
      <alignment horizontal="right" vertical="top"/>
    </xf>
    <xf numFmtId="168" fontId="9" fillId="35" borderId="18" xfId="265" applyNumberFormat="1" applyFont="1" applyFill="1" applyBorder="1" applyAlignment="1">
      <alignment horizontal="right" vertical="top"/>
    </xf>
    <xf numFmtId="166" fontId="9" fillId="36" borderId="19" xfId="198" applyNumberFormat="1" applyFont="1" applyFill="1" applyBorder="1" applyAlignment="1">
      <alignment horizontal="right" vertical="center"/>
    </xf>
    <xf numFmtId="166" fontId="9" fillId="35" borderId="18" xfId="265" applyNumberFormat="1" applyFont="1" applyFill="1" applyBorder="1" applyAlignment="1">
      <alignment horizontal="right" vertical="top"/>
    </xf>
    <xf numFmtId="166" fontId="9" fillId="35" borderId="2" xfId="265" applyNumberFormat="1" applyFont="1" applyFill="1" applyAlignment="1">
      <alignment horizontal="right" vertical="center"/>
    </xf>
    <xf numFmtId="166" fontId="9" fillId="35" borderId="2" xfId="265" applyNumberFormat="1" applyFont="1" applyFill="1" applyAlignment="1">
      <alignment vertical="center"/>
    </xf>
    <xf numFmtId="166" fontId="9" fillId="35" borderId="20" xfId="265" applyNumberFormat="1" applyFont="1" applyFill="1" applyBorder="1" applyAlignment="1">
      <alignment horizontal="right" vertical="top"/>
    </xf>
    <xf numFmtId="166" fontId="9" fillId="35" borderId="20" xfId="265" applyNumberFormat="1" applyFont="1" applyFill="1" applyBorder="1" applyAlignment="1">
      <alignment horizontal="right" vertical="center"/>
    </xf>
    <xf numFmtId="0" fontId="52" fillId="0" borderId="18" xfId="265" applyFont="1" applyBorder="1" applyAlignment="1">
      <alignment vertical="center"/>
    </xf>
    <xf numFmtId="168" fontId="9" fillId="0" borderId="2" xfId="265" applyNumberFormat="1" applyFont="1" applyAlignment="1">
      <alignment horizontal="right" vertical="center"/>
    </xf>
    <xf numFmtId="168" fontId="9" fillId="0" borderId="2" xfId="265" applyNumberFormat="1" applyFont="1" applyAlignment="1">
      <alignment vertical="center"/>
    </xf>
    <xf numFmtId="168" fontId="9" fillId="0" borderId="18" xfId="265" applyNumberFormat="1" applyFont="1" applyBorder="1" applyAlignment="1">
      <alignment horizontal="right" vertical="center"/>
    </xf>
    <xf numFmtId="168" fontId="9" fillId="0" borderId="18" xfId="265" applyNumberFormat="1" applyFont="1" applyBorder="1" applyAlignment="1">
      <alignment vertical="center"/>
    </xf>
    <xf numFmtId="15" fontId="52" fillId="0" borderId="2" xfId="265" quotePrefix="1" applyNumberFormat="1" applyFont="1" applyAlignment="1">
      <alignment vertical="center"/>
    </xf>
    <xf numFmtId="15" fontId="52" fillId="0" borderId="2" xfId="265" quotePrefix="1" applyNumberFormat="1" applyFont="1"/>
    <xf numFmtId="164" fontId="9" fillId="0" borderId="2" xfId="265" applyNumberFormat="1" applyFont="1" applyAlignment="1">
      <alignment horizontal="center" vertical="center" wrapText="1"/>
    </xf>
    <xf numFmtId="164" fontId="52" fillId="0" borderId="2" xfId="265" applyNumberFormat="1" applyFont="1" applyAlignment="1">
      <alignment horizontal="right" vertical="center"/>
    </xf>
    <xf numFmtId="164" fontId="52" fillId="0" borderId="2" xfId="265" applyNumberFormat="1" applyFont="1" applyAlignment="1">
      <alignment horizontal="right" vertical="center" wrapText="1"/>
    </xf>
    <xf numFmtId="0" fontId="52" fillId="0" borderId="2" xfId="265" applyFont="1" applyAlignment="1">
      <alignment horizontal="right" vertical="center"/>
    </xf>
    <xf numFmtId="166" fontId="52" fillId="0" borderId="2" xfId="265" applyNumberFormat="1" applyFont="1" applyAlignment="1">
      <alignment horizontal="right" vertical="center"/>
    </xf>
    <xf numFmtId="164" fontId="52" fillId="0" borderId="18" xfId="265" applyNumberFormat="1" applyFont="1" applyBorder="1" applyAlignment="1">
      <alignment horizontal="right" vertical="center"/>
    </xf>
    <xf numFmtId="164" fontId="52" fillId="0" borderId="18" xfId="265" applyNumberFormat="1" applyFont="1" applyBorder="1" applyAlignment="1">
      <alignment horizontal="right" vertical="center" wrapText="1"/>
    </xf>
    <xf numFmtId="166" fontId="52" fillId="0" borderId="18" xfId="265" applyNumberFormat="1" applyFont="1" applyBorder="1" applyAlignment="1">
      <alignment horizontal="right" vertical="center"/>
    </xf>
    <xf numFmtId="0" fontId="52" fillId="0" borderId="2" xfId="265" applyFont="1" applyAlignment="1">
      <alignment horizontal="center" vertical="center"/>
    </xf>
    <xf numFmtId="0" fontId="52" fillId="0" borderId="2" xfId="265" applyFont="1" applyAlignment="1">
      <alignment horizontal="right" vertical="center" wrapText="1"/>
    </xf>
    <xf numFmtId="168" fontId="52" fillId="0" borderId="2" xfId="265" applyNumberFormat="1" applyFont="1" applyAlignment="1">
      <alignment horizontal="right" vertical="center"/>
    </xf>
    <xf numFmtId="0" fontId="7" fillId="0" borderId="2" xfId="265" applyFont="1" applyAlignment="1">
      <alignment horizontal="left" vertical="center"/>
    </xf>
    <xf numFmtId="0" fontId="7" fillId="0" borderId="2" xfId="265" applyFont="1" applyAlignment="1">
      <alignment vertical="center"/>
    </xf>
    <xf numFmtId="168" fontId="9" fillId="0" borderId="2" xfId="265" applyNumberFormat="1" applyFont="1" applyAlignment="1">
      <alignment horizontal="center" vertical="center"/>
    </xf>
    <xf numFmtId="168" fontId="52" fillId="0" borderId="2" xfId="265" applyNumberFormat="1" applyFont="1" applyAlignment="1">
      <alignment vertical="center"/>
    </xf>
    <xf numFmtId="0" fontId="9" fillId="0" borderId="2" xfId="265" quotePrefix="1" applyFont="1" applyAlignment="1">
      <alignment horizontal="center" vertical="top"/>
    </xf>
    <xf numFmtId="168" fontId="9" fillId="0" borderId="20" xfId="265" applyNumberFormat="1" applyFont="1" applyBorder="1" applyAlignment="1">
      <alignment horizontal="right" vertical="center"/>
    </xf>
    <xf numFmtId="168" fontId="9" fillId="35" borderId="2" xfId="265" applyNumberFormat="1" applyFont="1" applyFill="1" applyAlignment="1">
      <alignment horizontal="right" vertical="center"/>
    </xf>
    <xf numFmtId="168" fontId="9" fillId="35" borderId="18" xfId="265" applyNumberFormat="1" applyFont="1" applyFill="1" applyBorder="1" applyAlignment="1">
      <alignment horizontal="right" vertical="center"/>
    </xf>
    <xf numFmtId="168" fontId="9" fillId="35" borderId="2" xfId="265" applyNumberFormat="1" applyFont="1" applyFill="1" applyAlignment="1">
      <alignment vertical="center"/>
    </xf>
    <xf numFmtId="168" fontId="9" fillId="35" borderId="20" xfId="265" applyNumberFormat="1" applyFont="1" applyFill="1" applyBorder="1" applyAlignment="1">
      <alignment horizontal="right" vertical="center"/>
    </xf>
    <xf numFmtId="43" fontId="9" fillId="35" borderId="0" xfId="264" applyFont="1" applyFill="1" applyAlignment="1">
      <alignment horizontal="right" vertical="center"/>
    </xf>
    <xf numFmtId="164" fontId="9" fillId="35" borderId="18" xfId="0" applyNumberFormat="1" applyFont="1" applyFill="1" applyBorder="1" applyAlignment="1">
      <alignment horizontal="right" vertical="center"/>
    </xf>
    <xf numFmtId="164" fontId="9" fillId="35" borderId="2" xfId="0" applyNumberFormat="1" applyFont="1" applyFill="1" applyBorder="1" applyAlignment="1">
      <alignment horizontal="right" vertical="center"/>
    </xf>
    <xf numFmtId="166" fontId="8" fillId="2" borderId="2" xfId="260" applyNumberFormat="1" applyFont="1" applyFill="1" applyBorder="1" applyAlignment="1">
      <alignment horizontal="right" vertical="center"/>
    </xf>
    <xf numFmtId="166" fontId="8" fillId="0" borderId="2" xfId="260" applyNumberFormat="1" applyFont="1" applyFill="1" applyBorder="1" applyAlignment="1">
      <alignment horizontal="right" vertical="center"/>
    </xf>
    <xf numFmtId="166" fontId="8" fillId="0" borderId="2" xfId="260" applyNumberFormat="1" applyFont="1" applyBorder="1" applyAlignment="1">
      <alignment horizontal="right" vertical="center"/>
    </xf>
    <xf numFmtId="0" fontId="56" fillId="0" borderId="2" xfId="260" applyFont="1" applyAlignment="1">
      <alignment horizontal="left" vertical="center"/>
    </xf>
    <xf numFmtId="0" fontId="56" fillId="0" borderId="2" xfId="260" applyFont="1" applyAlignment="1">
      <alignment vertical="center"/>
    </xf>
    <xf numFmtId="164" fontId="52" fillId="0" borderId="2" xfId="265" applyNumberFormat="1" applyFont="1" applyBorder="1" applyAlignment="1">
      <alignment horizontal="center" vertical="top"/>
    </xf>
    <xf numFmtId="164" fontId="52" fillId="0" borderId="2" xfId="265" applyNumberFormat="1" applyFont="1" applyBorder="1" applyAlignment="1">
      <alignment horizontal="center" vertical="top" wrapText="1"/>
    </xf>
    <xf numFmtId="15" fontId="52" fillId="0" borderId="2" xfId="265" quotePrefix="1" applyNumberFormat="1" applyFont="1" applyBorder="1" applyAlignment="1">
      <alignment horizontal="center"/>
    </xf>
    <xf numFmtId="164" fontId="52" fillId="0" borderId="2" xfId="265" applyNumberFormat="1" applyFont="1" applyBorder="1" applyAlignment="1">
      <alignment horizontal="center" wrapText="1"/>
    </xf>
    <xf numFmtId="15" fontId="7" fillId="0" borderId="2" xfId="265" applyNumberFormat="1" applyFont="1" applyBorder="1" applyAlignment="1">
      <alignment horizontal="center" vertical="center" wrapText="1"/>
    </xf>
    <xf numFmtId="166" fontId="9" fillId="35" borderId="18" xfId="265" applyNumberFormat="1" applyFont="1" applyFill="1" applyBorder="1" applyAlignment="1">
      <alignment horizontal="right" vertical="center"/>
    </xf>
    <xf numFmtId="178" fontId="8" fillId="2" borderId="2" xfId="264" applyNumberFormat="1" applyFont="1" applyFill="1" applyBorder="1" applyAlignment="1">
      <alignment horizontal="right" vertical="center"/>
    </xf>
    <xf numFmtId="178" fontId="8" fillId="2" borderId="5" xfId="264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/>
    <xf numFmtId="164" fontId="52" fillId="0" borderId="2" xfId="265" applyNumberFormat="1" applyFont="1" applyBorder="1" applyAlignment="1">
      <alignment horizontal="center" vertical="center"/>
    </xf>
    <xf numFmtId="15" fontId="52" fillId="0" borderId="2" xfId="265" quotePrefix="1" applyNumberFormat="1" applyFont="1" applyBorder="1"/>
    <xf numFmtId="164" fontId="52" fillId="0" borderId="18" xfId="265" applyNumberFormat="1" applyFont="1" applyBorder="1" applyAlignment="1">
      <alignment horizontal="center" vertical="center"/>
    </xf>
    <xf numFmtId="164" fontId="52" fillId="0" borderId="22" xfId="265" applyNumberFormat="1" applyFont="1" applyBorder="1" applyAlignment="1">
      <alignment horizontal="center" vertical="center"/>
    </xf>
    <xf numFmtId="164" fontId="52" fillId="0" borderId="2" xfId="265" applyNumberFormat="1" applyFont="1" applyBorder="1" applyAlignment="1">
      <alignment vertical="top"/>
    </xf>
    <xf numFmtId="164" fontId="52" fillId="0" borderId="23" xfId="265" applyNumberFormat="1" applyFont="1" applyBorder="1" applyAlignment="1">
      <alignment vertical="top"/>
    </xf>
    <xf numFmtId="164" fontId="52" fillId="0" borderId="22" xfId="265" applyNumberFormat="1" applyFont="1" applyBorder="1" applyAlignment="1">
      <alignment vertical="center"/>
    </xf>
    <xf numFmtId="164" fontId="52" fillId="0" borderId="2" xfId="265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/>
    <xf numFmtId="164" fontId="7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0" fontId="8" fillId="0" borderId="0" xfId="0" applyFont="1" applyAlignment="1">
      <alignment horizontal="center" vertical="center"/>
    </xf>
    <xf numFmtId="0" fontId="11" fillId="0" borderId="0" xfId="0" applyFont="1" applyAlignment="1"/>
    <xf numFmtId="164" fontId="7" fillId="0" borderId="5" xfId="260" quotePrefix="1" applyNumberFormat="1" applyFont="1" applyBorder="1" applyAlignment="1">
      <alignment horizontal="center" vertical="center"/>
    </xf>
    <xf numFmtId="0" fontId="9" fillId="0" borderId="5" xfId="260" applyFont="1" applyBorder="1"/>
    <xf numFmtId="164" fontId="7" fillId="0" borderId="5" xfId="260" applyNumberFormat="1" applyFont="1" applyBorder="1" applyAlignment="1">
      <alignment horizontal="center" vertical="center"/>
    </xf>
    <xf numFmtId="164" fontId="52" fillId="0" borderId="18" xfId="265" applyNumberFormat="1" applyFont="1" applyBorder="1" applyAlignment="1">
      <alignment horizontal="center" vertical="top"/>
    </xf>
    <xf numFmtId="164" fontId="52" fillId="0" borderId="21" xfId="265" applyNumberFormat="1" applyFont="1" applyBorder="1" applyAlignment="1">
      <alignment horizontal="center" vertical="top"/>
    </xf>
    <xf numFmtId="164" fontId="52" fillId="0" borderId="23" xfId="265" applyNumberFormat="1" applyFont="1" applyBorder="1" applyAlignment="1">
      <alignment horizontal="center" vertical="top"/>
    </xf>
    <xf numFmtId="164" fontId="52" fillId="0" borderId="23" xfId="265" applyNumberFormat="1" applyFont="1" applyBorder="1" applyAlignment="1">
      <alignment horizontal="center" vertical="top" wrapText="1"/>
    </xf>
    <xf numFmtId="164" fontId="52" fillId="0" borderId="18" xfId="265" applyNumberFormat="1" applyFont="1" applyBorder="1" applyAlignment="1">
      <alignment horizontal="center" vertical="center"/>
    </xf>
    <xf numFmtId="15" fontId="52" fillId="0" borderId="18" xfId="265" quotePrefix="1" applyNumberFormat="1" applyFont="1" applyBorder="1" applyAlignment="1">
      <alignment horizontal="center"/>
    </xf>
    <xf numFmtId="164" fontId="52" fillId="0" borderId="18" xfId="265" applyNumberFormat="1" applyFont="1" applyBorder="1" applyAlignment="1">
      <alignment horizontal="center" wrapText="1"/>
    </xf>
    <xf numFmtId="164" fontId="52" fillId="0" borderId="18" xfId="262" applyNumberFormat="1" applyFont="1" applyBorder="1" applyAlignment="1">
      <alignment horizontal="center" vertical="center"/>
    </xf>
    <xf numFmtId="164" fontId="52" fillId="0" borderId="19" xfId="38" applyNumberFormat="1" applyFont="1" applyBorder="1" applyAlignment="1">
      <alignment horizontal="center" vertical="center"/>
    </xf>
    <xf numFmtId="0" fontId="52" fillId="0" borderId="18" xfId="215" applyFont="1" applyBorder="1" applyAlignment="1">
      <alignment horizontal="center" vertical="top" wrapText="1"/>
    </xf>
    <xf numFmtId="164" fontId="52" fillId="0" borderId="18" xfId="215" applyNumberFormat="1" applyFont="1" applyBorder="1" applyAlignment="1">
      <alignment horizontal="center" vertical="top"/>
    </xf>
  </cellXfs>
  <cellStyles count="325">
    <cellStyle name="20% - Accent1 2" xfId="93" xr:uid="{3ADF2A39-358D-4E66-87B3-2251DCC2347A}"/>
    <cellStyle name="20% - Accent2 2" xfId="96" xr:uid="{401196D8-8FE7-4FAE-82C0-3B407634C94D}"/>
    <cellStyle name="20% - Accent3 2" xfId="99" xr:uid="{13709390-3182-42DA-918E-B865FC99E132}"/>
    <cellStyle name="20% - Accent4 2" xfId="102" xr:uid="{61FF5059-AFAE-449F-B899-18F030C33B0D}"/>
    <cellStyle name="20% - Accent5 2" xfId="105" xr:uid="{F390E94A-513A-4EED-988E-3C8805A2E2C2}"/>
    <cellStyle name="20% - Accent6 2" xfId="108" xr:uid="{23EFEB48-40CA-494A-968B-0CC7101F53A5}"/>
    <cellStyle name="40% - Accent1 2" xfId="94" xr:uid="{23C038F7-59BF-4DE1-9BFC-C7A1B0B3989E}"/>
    <cellStyle name="40% - Accent2 2" xfId="97" xr:uid="{8DCEF5F0-59D4-46D4-87F8-1495E82520E6}"/>
    <cellStyle name="40% - Accent3 2" xfId="100" xr:uid="{BC6B0D16-DF50-47D9-B031-32E6C6937B38}"/>
    <cellStyle name="40% - Accent4 2" xfId="103" xr:uid="{9DED13D8-4569-4957-9284-FCFF50A8C3DE}"/>
    <cellStyle name="40% - Accent5 2" xfId="106" xr:uid="{84869C0D-DB55-4ECD-BB5F-B9F766DBF765}"/>
    <cellStyle name="40% - Accent6 2" xfId="109" xr:uid="{F3DB01A2-46E3-4AD0-B9B2-046DF7B3488B}"/>
    <cellStyle name="60% - Accent1 2" xfId="111" xr:uid="{1040CED9-015F-474D-B23C-0F14CCBF9020}"/>
    <cellStyle name="60% - Accent2 2" xfId="112" xr:uid="{5C8C1110-AA2E-4B8D-99E3-D075EE1BAB88}"/>
    <cellStyle name="60% - Accent3 2" xfId="113" xr:uid="{EB8DB585-A0F5-4AD7-9C05-F256CF561C3A}"/>
    <cellStyle name="60% - Accent4 2" xfId="114" xr:uid="{79729060-13EF-4B17-9536-A9FE468A4001}"/>
    <cellStyle name="60% - Accent5 2" xfId="115" xr:uid="{6E6D98A9-CE39-4CBE-A46D-810998553530}"/>
    <cellStyle name="60% - Accent6 2" xfId="116" xr:uid="{C77199C6-7F53-411C-AE36-5428EE9DC401}"/>
    <cellStyle name="Accent1 2" xfId="92" xr:uid="{91DDCE00-49E6-4325-B4E5-D1529B681467}"/>
    <cellStyle name="Accent2 2" xfId="95" xr:uid="{8CD93FC2-E0BB-4048-B4BB-3CD02AD48D3A}"/>
    <cellStyle name="Accent3 2" xfId="98" xr:uid="{268AD225-BB22-4560-9023-4D9A1F22FFB3}"/>
    <cellStyle name="Accent4 2" xfId="101" xr:uid="{E187F6CD-041B-4A0B-BB95-BC51CFEE62A9}"/>
    <cellStyle name="Accent5 2" xfId="104" xr:uid="{FED46628-23A4-4D0F-A4D9-1DDF5F09F322}"/>
    <cellStyle name="Accent6 2" xfId="107" xr:uid="{BC1BAA4E-B522-448F-9479-1EED90A37507}"/>
    <cellStyle name="Bad 2" xfId="89" xr:uid="{BDBF0331-0FD7-4D52-A714-AF31BDA339D1}"/>
    <cellStyle name="Calculation" xfId="6" builtinId="22" customBuiltin="1"/>
    <cellStyle name="Check Cell" xfId="8" builtinId="23" customBuiltin="1"/>
    <cellStyle name="Comma" xfId="264" builtinId="3"/>
    <cellStyle name="Comma 10" xfId="85" xr:uid="{F20F0F56-C2DA-46B4-B5C0-AD9F60682923}"/>
    <cellStyle name="Comma 10 2" xfId="50" xr:uid="{E06D2DAA-84AE-4E2B-AE4C-2088BFD6AACD}"/>
    <cellStyle name="Comma 10 2 2" xfId="208" xr:uid="{8B887AF8-5F90-4A17-9BA7-9C6471D6A0DE}"/>
    <cellStyle name="Comma 10 2 2 2" xfId="41" xr:uid="{F3B077CB-4822-4DC9-AE67-57C4ED15FA92}"/>
    <cellStyle name="Comma 10 3" xfId="297" xr:uid="{B716C73D-6D90-40E2-9B4C-AA57DB843D15}"/>
    <cellStyle name="Comma 100 10" xfId="33" xr:uid="{4788B3E2-FE48-4CDA-96E2-DBA01E78399E}"/>
    <cellStyle name="Comma 100 10 4" xfId="239" xr:uid="{E62C92CE-B4BE-4987-97DA-E9598CD226EC}"/>
    <cellStyle name="Comma 100 8 2" xfId="70" xr:uid="{B43348A3-7E40-4B1D-8B82-1F94275FBEB5}"/>
    <cellStyle name="Comma 100 9" xfId="61" xr:uid="{D226F677-3042-4F18-A5DC-F2C0120C8772}"/>
    <cellStyle name="Comma 12" xfId="156" xr:uid="{CD609714-49A1-441B-B819-DBE9EFAC4192}"/>
    <cellStyle name="Comma 12 13" xfId="147" xr:uid="{BD83AF54-EEF3-466A-8C9E-7E42557821BF}"/>
    <cellStyle name="Comma 12 13 2" xfId="175" xr:uid="{37715F9E-18AA-429C-9DC3-E048E46A16FB}"/>
    <cellStyle name="Comma 12 13 2 2" xfId="247" xr:uid="{D4C5FF9B-3193-4496-A60B-62E38BBFBD94}"/>
    <cellStyle name="Comma 12 13 2 3" xfId="301" xr:uid="{1F8330FF-4AAC-48A9-9068-CECE8C9443A6}"/>
    <cellStyle name="Comma 12 13 3" xfId="209" xr:uid="{AF2A503F-FE71-4C88-841C-BFCE6C64C4BC}"/>
    <cellStyle name="Comma 12 13 4" xfId="319" xr:uid="{784B22E6-8D1A-48DE-A966-D5229488DCF4}"/>
    <cellStyle name="Comma 150" xfId="27" xr:uid="{B6A137A0-2F3F-49D0-A3E1-3B95190681F7}"/>
    <cellStyle name="Comma 150 2" xfId="121" xr:uid="{12D9EF68-841D-4C57-A796-D10036D57284}"/>
    <cellStyle name="Comma 150 3" xfId="120" xr:uid="{1B50839E-9C4E-4A5C-ADD6-58F477CA92AC}"/>
    <cellStyle name="Comma 182" xfId="206" xr:uid="{7DEE2DCF-B6B2-4FD9-8D96-F99BB512D52C}"/>
    <cellStyle name="Comma 182 2" xfId="320" xr:uid="{D0BB8F00-28D2-4E4F-A8B0-9A9D9878FD7B}"/>
    <cellStyle name="Comma 2" xfId="14" xr:uid="{2F93D152-2B20-499C-9ADC-AFF874EE180D}"/>
    <cellStyle name="Comma 2 2" xfId="123" xr:uid="{98A91B08-6B4E-430A-A988-6B510581A8D1}"/>
    <cellStyle name="Comma 2 2 2" xfId="151" xr:uid="{91636A04-5545-49E3-B780-4912ECA97BD4}"/>
    <cellStyle name="Comma 2 2 2 2" xfId="197" xr:uid="{A55ED420-E644-4731-9991-9D4D9259A689}"/>
    <cellStyle name="Comma 2 2 2 2 2" xfId="245" xr:uid="{4CB14497-B098-4D1E-BCB8-8BE4C6249184}"/>
    <cellStyle name="Comma 2 2 2 2 2 2" xfId="316" xr:uid="{DE4EB834-D0F0-4CA2-A6C9-A1F83528B327}"/>
    <cellStyle name="Comma 2 2 2 6" xfId="287" xr:uid="{BC403A7D-B590-42BD-AD1E-32E830CB1E72}"/>
    <cellStyle name="Comma 2 2 3" xfId="189" xr:uid="{5CCB4902-E876-4D35-8B97-68CB412C3155}"/>
    <cellStyle name="Comma 2 2 5 4" xfId="57" xr:uid="{36546166-9A4F-4A19-82E7-B5C96081282D}"/>
    <cellStyle name="Comma 2 2 5 4 2" xfId="168" xr:uid="{86F2D07F-E32B-414B-9944-7629AF85C134}"/>
    <cellStyle name="Comma 2 2 5 4 2 2" xfId="236" xr:uid="{4425ED54-BF15-4922-8896-CC13BF1300B4}"/>
    <cellStyle name="Comma 2 2 5 4 2 3" xfId="283" xr:uid="{AF8860CC-B0D9-4910-A5CA-081492C54AEA}"/>
    <cellStyle name="Comma 2 3" xfId="122" xr:uid="{6300FCB6-3258-4CD6-A507-79664A1CDE36}"/>
    <cellStyle name="Comma 2 3 2" xfId="202" xr:uid="{7E2F1DFB-5EC3-4618-8DE1-4E56CC55EB90}"/>
    <cellStyle name="Comma 2 3 2 2" xfId="318" xr:uid="{BA30CC6D-7EFE-43EF-A0C4-23088DB18131}"/>
    <cellStyle name="Comma 2 3 2 6" xfId="36" xr:uid="{60AB8FE3-503C-42ED-A2E8-B88875C65CF9}"/>
    <cellStyle name="Comma 2 3 2 6 2" xfId="124" xr:uid="{ADD53170-210C-4064-96B2-9A78D82D76B0}"/>
    <cellStyle name="Comma 2 3 3" xfId="295" xr:uid="{35DAC267-B609-4C8C-8B65-6B655E2EADAC}"/>
    <cellStyle name="Comma 2 4" xfId="211" xr:uid="{82D35673-38A1-4AFF-9676-B3D84F4BB5C6}"/>
    <cellStyle name="Comma 2 5" xfId="152" xr:uid="{BD20384B-B221-43E1-8851-5A818A854E83}"/>
    <cellStyle name="Comma 23" xfId="244" xr:uid="{9515AC17-3C37-4D07-973C-CD7742FC7E85}"/>
    <cellStyle name="Comma 23 2" xfId="300" xr:uid="{DCEAB77F-397A-49E5-8CAB-E4C624F6923C}"/>
    <cellStyle name="Comma 27" xfId="64" xr:uid="{6C98E7A2-DAF8-4E36-A471-DD3D72CA70BD}"/>
    <cellStyle name="Comma 27 2" xfId="171" xr:uid="{7D1585AA-08C4-4683-88B4-AD19C056F764}"/>
    <cellStyle name="Comma 27 2 2" xfId="240" xr:uid="{5F1CACD3-502D-47E6-BCEC-9E2087161E95}"/>
    <cellStyle name="Comma 27 2 3" xfId="291" xr:uid="{7528628C-3F1A-455F-80E3-DBB3003EA59D}"/>
    <cellStyle name="Comma 29" xfId="80" xr:uid="{5C2A7AA5-6CBE-435B-8AD8-3F656A047153}"/>
    <cellStyle name="Comma 29 2" xfId="178" xr:uid="{5CC442A1-46D5-4664-9FB5-A75E34ED0E9C}"/>
    <cellStyle name="Comma 29 2 2" xfId="250" xr:uid="{61ADB2DA-A798-4E62-9100-89731C1A2D07}"/>
    <cellStyle name="Comma 29 2 3" xfId="304" xr:uid="{B05CF848-8F06-4182-9713-B03D9DC2FA82}"/>
    <cellStyle name="Comma 3" xfId="15" xr:uid="{A614A2BD-D6A8-4C56-B4BC-8724CEFE59E2}"/>
    <cellStyle name="Comma 3 2" xfId="125" xr:uid="{DF53EC3D-CF61-4AE2-A743-F26DF9AFD644}"/>
    <cellStyle name="Comma 3 2 2" xfId="148" xr:uid="{2C4DD183-C1F8-4D4B-A2A4-7CF5B3F63E2C}"/>
    <cellStyle name="Comma 3 2 2 2" xfId="176" xr:uid="{EC6BF2C2-2314-4D5C-8595-22D64154BB1F}"/>
    <cellStyle name="Comma 3 2 2 2 2" xfId="248" xr:uid="{7C2634D0-D6F0-4950-AA33-9203F7836FF9}"/>
    <cellStyle name="Comma 3 2 2 2 3" xfId="302" xr:uid="{64366E52-B0D4-4334-B98D-641298F2D8EA}"/>
    <cellStyle name="Comma 3 2 2 3" xfId="74" xr:uid="{F87EDE3A-BEB7-4DB3-969E-0BC404B4F796}"/>
    <cellStyle name="Comma 3 2 3" xfId="188" xr:uid="{0AC805DB-9B56-411E-BA46-00A146BEDD4E}"/>
    <cellStyle name="Comma 3 2 4" xfId="311" xr:uid="{66658D0E-9B14-45EF-ACD8-0782BF7356E8}"/>
    <cellStyle name="Comma 3 3" xfId="187" xr:uid="{C1895A10-6AB5-4FC6-BC39-8DAA66A2DEB7}"/>
    <cellStyle name="Comma 3 7" xfId="126" xr:uid="{D04BD673-CA0C-40B3-AD77-4FEAF6D3CB08}"/>
    <cellStyle name="Comma 4" xfId="29" xr:uid="{A0C06938-D143-4CAB-B57B-8010E8003AF7}"/>
    <cellStyle name="Comma 4 10 2 2" xfId="43" xr:uid="{3E480412-57FE-449B-BFA2-BBF5A7AE4FAE}"/>
    <cellStyle name="Comma 4 13" xfId="54" xr:uid="{C83CA9B1-6610-44DA-A447-FD8260FDA566}"/>
    <cellStyle name="Comma 4 2" xfId="196" xr:uid="{18198E32-00AC-4344-945F-6A27B4A79FAF}"/>
    <cellStyle name="Comma 4 4 2" xfId="78" xr:uid="{E5CBDA6D-F51B-4DD4-A521-EAB79557A8F5}"/>
    <cellStyle name="Comma 5" xfId="119" xr:uid="{3FB71DB7-E22E-4F2C-8C3F-1BFB59238A69}"/>
    <cellStyle name="Comma 5 2" xfId="195" xr:uid="{A95C5F98-67A0-4EF9-995A-63407B324A92}"/>
    <cellStyle name="Comma 5 2 5" xfId="84" xr:uid="{B3B9DB6B-4745-43FE-8A0A-E24F1D96C866}"/>
    <cellStyle name="Comma 5 2 5 2" xfId="181" xr:uid="{57878446-7708-4CAB-BEAD-4214B4D9D765}"/>
    <cellStyle name="Comma 5 2 5 2 2" xfId="253" xr:uid="{A7C972D9-2752-472F-894F-81E81A194874}"/>
    <cellStyle name="Comma 5 2 5 2 3" xfId="307" xr:uid="{F16F5EF9-4423-4AC7-9C27-334FC02A592B}"/>
    <cellStyle name="Comma 5 3" xfId="254" xr:uid="{5FD73935-D07B-43EB-8528-FDD01B659D8A}"/>
    <cellStyle name="Comma 5 3 5" xfId="81" xr:uid="{8C42FB60-E10D-4357-9610-562E0033260D}"/>
    <cellStyle name="Comma 5 3 5 2" xfId="179" xr:uid="{D9C05A5C-CE27-4701-8245-2BC63E9AD549}"/>
    <cellStyle name="Comma 5 3 5 2 2" xfId="251" xr:uid="{0A118D72-5CEA-4709-A8B7-7C695368B789}"/>
    <cellStyle name="Comma 5 3 5 2 3" xfId="305" xr:uid="{7FEE1CDE-C34A-4830-8C15-723FBC8391D0}"/>
    <cellStyle name="Comma 5 4" xfId="314" xr:uid="{C76E0EC8-E07B-44D0-867B-AB3922A7B32E}"/>
    <cellStyle name="Comma 6" xfId="117" xr:uid="{41C29057-FD90-43B3-8218-46C093EA425B}"/>
    <cellStyle name="Comma 6 2" xfId="62" xr:uid="{1BFABBF1-AA33-40C3-8969-0129C8270717}"/>
    <cellStyle name="Comma 6 2 2" xfId="199" xr:uid="{8C398B26-50BC-44F1-B630-07C0A7C247F9}"/>
    <cellStyle name="Comma 6 3" xfId="246" xr:uid="{EA3D4BA6-B4DF-48FB-96C0-EBAFDA1799AA}"/>
    <cellStyle name="Comma 6 4" xfId="308" xr:uid="{2DC5A98F-9711-4672-AB8F-B99F88F27765}"/>
    <cellStyle name="Comma 7" xfId="51" xr:uid="{5DB190B2-DD7C-41D8-8F4A-0DEFAADC9B27}"/>
    <cellStyle name="Comma 7 2" xfId="257" xr:uid="{7EEDEF8A-7DF8-4A0A-9157-9EADA9EF78B0}"/>
    <cellStyle name="Comma 73" xfId="127" xr:uid="{BCE7A6CF-CA1A-4E6B-AF99-2DF834378133}"/>
    <cellStyle name="Comma 73 2" xfId="213" xr:uid="{F3B1450B-C6E7-4713-919F-B46B8414189D}"/>
    <cellStyle name="Comma 8" xfId="47" xr:uid="{BA243ED4-2DAB-498C-B480-7F4B1D9375AC}"/>
    <cellStyle name="Comma 9" xfId="183" xr:uid="{DA9B7D58-CCD8-4EE5-8FB4-BAA157753852}"/>
    <cellStyle name="Comma 9 2" xfId="128" xr:uid="{B9847B40-B78E-47AC-9089-F8B9AC4E0CEE}"/>
    <cellStyle name="Comma 9 2 2" xfId="35" xr:uid="{486BF011-4BBB-46E2-8A6A-340D21A241ED}"/>
    <cellStyle name="Comma_Akara 2010 2" xfId="261" xr:uid="{675F931F-5C3E-41B1-95F8-000C85BDA289}"/>
    <cellStyle name="Currency 2" xfId="13" xr:uid="{E0E9E0DE-B066-440B-9967-D8AFB23FDB9C}"/>
    <cellStyle name="Explanatory Text 2" xfId="91" xr:uid="{00CF0596-64E4-426D-B9CB-EE99E50D0E51}"/>
    <cellStyle name="Followed Hyperlink" xfId="221" xr:uid="{43B71FB5-A77F-482E-8FE1-73544B14273E}"/>
    <cellStyle name="Followed Hyperlink 2" xfId="20" xr:uid="{330E7319-BB84-4319-8E2B-0B3F1EAB9BF5}"/>
    <cellStyle name="Good 2" xfId="88" xr:uid="{B51998B2-46D5-4283-90C9-971F0932EFE6}"/>
    <cellStyle name="Heading 1" xfId="1" builtinId="16" customBuiltin="1"/>
    <cellStyle name="Heading 2" xfId="2" builtinId="17" customBuiltin="1"/>
    <cellStyle name="Heading 3" xfId="3" builtinId="18" customBuiltin="1"/>
    <cellStyle name="Heading 4 2" xfId="87" xr:uid="{C07E3933-A0CF-419C-8FC1-9FFD32405208}"/>
    <cellStyle name="Hyperlink" xfId="220" builtinId="8" customBuiltin="1"/>
    <cellStyle name="Hyperlink 2" xfId="22" xr:uid="{0B167CD0-EA2E-4053-BE6D-C03A48C1739A}"/>
    <cellStyle name="Hyperlink 2 2" xfId="192" xr:uid="{BE0E5200-71BC-4601-BBE1-C108E9F464B6}"/>
    <cellStyle name="Hyperlink 3" xfId="55" xr:uid="{3031D6A8-0DE0-4567-A1A3-B4291CFEB345}"/>
    <cellStyle name="Hyperlink 3 2" xfId="71" xr:uid="{E5913FEE-BAEF-4581-8B47-744DE000630C}"/>
    <cellStyle name="Hyperlink 3 2 2" xfId="290" xr:uid="{73440B9F-C24F-4E10-8A8E-0A45881F4F1B}"/>
    <cellStyle name="Hyperlink 3 2 3" xfId="280" xr:uid="{50BBB79C-B6C1-4485-A914-2EF3BE0FB290}"/>
    <cellStyle name="Hyperlink 3 3" xfId="68" xr:uid="{17FC4222-EADA-44D3-8592-AB1DE358FB43}"/>
    <cellStyle name="Hyperlink 3 4" xfId="277" xr:uid="{47DA7AB3-3121-4554-B421-5562CC987968}"/>
    <cellStyle name="Hyperlink 4" xfId="17" xr:uid="{EBB0671A-473A-4184-9E8B-8A55852E007E}"/>
    <cellStyle name="Hyperlink 7" xfId="82" xr:uid="{3CADD126-0B22-407C-8594-C3F729046290}"/>
    <cellStyle name="Input" xfId="4" builtinId="20" customBuiltin="1"/>
    <cellStyle name="Linked Cell" xfId="7" builtinId="24" customBuiltin="1"/>
    <cellStyle name="Neutral 2" xfId="130" xr:uid="{53EBD11A-C2C7-4E3C-94C8-417C15390149}"/>
    <cellStyle name="Normal" xfId="0" builtinId="0"/>
    <cellStyle name="Normal 10" xfId="10" xr:uid="{D42FA0B2-68A0-438D-AA59-F667E7732135}"/>
    <cellStyle name="Normal 10 15" xfId="205" xr:uid="{8A16ED81-6AF7-4BE4-95A8-2D1465CFC272}"/>
    <cellStyle name="Normal 10 2" xfId="131" xr:uid="{D5A429F7-530F-4A76-868B-F9AF4E680C6A}"/>
    <cellStyle name="Normal 10 3" xfId="132" xr:uid="{C5ADBF85-FFAA-40E5-9414-4CFF9A850C58}"/>
    <cellStyle name="Normal 10 3 2" xfId="26" xr:uid="{5D6FA675-D670-4518-9373-FC95C3DABA1D}"/>
    <cellStyle name="Normal 10 4" xfId="231" xr:uid="{C4B021AA-84BC-498D-93CE-369ECFB5F7BD}"/>
    <cellStyle name="Normal 10 5" xfId="298" xr:uid="{F98BB3A9-C008-4408-AC28-4891C0936CA7}"/>
    <cellStyle name="Normal 104" xfId="67" xr:uid="{99DBDC67-6DA9-4916-BF04-73513C1858D4}"/>
    <cellStyle name="Normal 108" xfId="133" xr:uid="{27515328-2F89-4E81-B9FB-F8FD2BFA697C}"/>
    <cellStyle name="Normal 108 2" xfId="198" xr:uid="{3542FE11-C26F-47A6-8F9A-ACE21200865D}"/>
    <cellStyle name="Normal 108 3" xfId="186" xr:uid="{EF28F31D-709D-4888-A1A4-F571222BBEB2}"/>
    <cellStyle name="Normal 11" xfId="218" xr:uid="{DD4C0467-8319-4DB0-B802-7378E90B6BE8}"/>
    <cellStyle name="Normal 11 2" xfId="258" xr:uid="{647EA015-9185-4CF0-8857-36F7374A28D1}"/>
    <cellStyle name="Normal 11 2 2" xfId="262" xr:uid="{505DCBFC-54B6-4A01-B09E-31C2CF39554E}"/>
    <cellStyle name="Normal 11 2 2 2" xfId="323" xr:uid="{B22E5639-D542-4FC6-9DE2-589229F2CC27}"/>
    <cellStyle name="Normal 114" xfId="229" xr:uid="{BD69292B-6DEE-4F13-86BB-32B3765D7B48}"/>
    <cellStyle name="Normal 12" xfId="150" xr:uid="{8C921F66-6A41-4822-959E-72CECC03F31D}"/>
    <cellStyle name="Normal 120" xfId="230" xr:uid="{9E8E0D3B-0F1D-4A26-BB03-E958F64E237D}"/>
    <cellStyle name="Normal 13" xfId="260" xr:uid="{E9EE05EE-3517-479E-BD89-67DF96A9C097}"/>
    <cellStyle name="Normal 136" xfId="255" xr:uid="{F01D2E48-8C24-4403-A2AA-12B4FE6BB818}"/>
    <cellStyle name="Normal 14" xfId="134" xr:uid="{8E9B9AE0-D63A-4315-AA23-4C0C491FA901}"/>
    <cellStyle name="Normal 14 2" xfId="286" xr:uid="{8777BF8D-8429-4E17-BCAC-F93CB74FFA86}"/>
    <cellStyle name="Normal 15" xfId="265" xr:uid="{68E1AF35-B5B0-476B-BBFC-54F828CA168F}"/>
    <cellStyle name="Normal 15 2" xfId="207" xr:uid="{B39B9685-E5E1-4B5E-B42B-E22E28CCAC75}"/>
    <cellStyle name="Normal 15 3" xfId="135" xr:uid="{B0CD5FFE-A946-4577-8185-3BC518DBE314}"/>
    <cellStyle name="Normal 15 3 9 2" xfId="34" xr:uid="{5A7CFD1A-B2A8-4EEC-8ADE-03856C82E77D}"/>
    <cellStyle name="Normal 15 3 9 2 2" xfId="158" xr:uid="{6BA47F89-C8DA-4DB8-B7B8-67D00BF3F55D}"/>
    <cellStyle name="Normal 15 3 9 2 2 2" xfId="223" xr:uid="{D65FBCED-FB7B-4538-844A-7B9D6B257362}"/>
    <cellStyle name="Normal 15 3 9 2 2 3" xfId="267" xr:uid="{0CBFF43D-702F-4021-B748-13D0A87D2CFF}"/>
    <cellStyle name="Normal 15 5" xfId="30" xr:uid="{80DB7B51-868F-4315-8520-BFC283214A56}"/>
    <cellStyle name="Normal 15 5 2" xfId="118" xr:uid="{F295E2C5-99B6-4F03-9C94-86B553E12652}"/>
    <cellStyle name="Normal 15 5 3" xfId="157" xr:uid="{3AAA4E4A-6177-43CA-816F-19B5EA4E6E19}"/>
    <cellStyle name="Normal 15 5 3 2" xfId="224" xr:uid="{D52F8758-EC6E-46D4-8382-507F6E6394BF}"/>
    <cellStyle name="Normal 15 5 3 3" xfId="268" xr:uid="{F8AC19FD-D165-4F0E-8D1F-8896A131C34D}"/>
    <cellStyle name="Normal 15 5 4" xfId="210" xr:uid="{9D3519F4-14F4-497A-9826-60DD11EB3FA6}"/>
    <cellStyle name="Normal 15 5 5" xfId="322" xr:uid="{5ED2BA66-3B8D-4365-8C1E-0B9F22BEB5CD}"/>
    <cellStyle name="Normal 158" xfId="38" xr:uid="{74BD8E18-D9D6-42FD-A89D-1EC49212AE58}"/>
    <cellStyle name="Normal 16 3" xfId="136" xr:uid="{488961F4-4E73-42B1-BC76-3D3B8C900546}"/>
    <cellStyle name="Normal 16 3 7" xfId="39" xr:uid="{7A664D2B-0419-4412-B19C-9634A2079D91}"/>
    <cellStyle name="Normal 16 3 7 2" xfId="160" xr:uid="{4CC35FA8-59C4-4036-B1D4-B97678F7DA1E}"/>
    <cellStyle name="Normal 16 3 7 2 2" xfId="225" xr:uid="{BD0DF822-6975-4236-BD21-B97DC731E9A3}"/>
    <cellStyle name="Normal 16 3 7 2 3" xfId="270" xr:uid="{216A7183-2BEB-463F-A392-9576A2FC6724}"/>
    <cellStyle name="Normal 16 5 2" xfId="40" xr:uid="{23C6207A-CEFE-43AD-AF4A-F5BB3D397D5B}"/>
    <cellStyle name="Normal 16 5 2 2" xfId="161" xr:uid="{48F3A55E-4B49-4BC3-9582-9188D4172917}"/>
    <cellStyle name="Normal 16 5 2 2 2" xfId="226" xr:uid="{C492BF76-926B-4317-9B4E-312FE2FDBE60}"/>
    <cellStyle name="Normal 16 5 2 2 3" xfId="271" xr:uid="{21E3D1FE-556D-459A-BBA2-4778AEB5C559}"/>
    <cellStyle name="Normal 175" xfId="53" xr:uid="{665201B9-2AB6-4FB2-8FE3-68241916F082}"/>
    <cellStyle name="Normal 2" xfId="11" xr:uid="{3646C2B7-ADCD-4111-B780-E2815C188351}"/>
    <cellStyle name="Normal 2 10 3" xfId="137" xr:uid="{51735615-81AC-4C5B-A97A-091AB7A98FCF}"/>
    <cellStyle name="Normal 2 2" xfId="16" xr:uid="{411336C0-CCA7-49F2-9E3E-75CBC1D34267}"/>
    <cellStyle name="Normal 2 2 13 2" xfId="139" xr:uid="{1FAFC41F-FE24-469C-9802-285AEDFA365C}"/>
    <cellStyle name="Normal 2 2 14" xfId="31" xr:uid="{2532C966-05AB-4EB7-8C58-99D63123819D}"/>
    <cellStyle name="Normal 2 2 2" xfId="138" xr:uid="{7F5E66DE-21A3-43BF-8118-98B3CE65D2A5}"/>
    <cellStyle name="Normal 2 2 2 2" xfId="215" xr:uid="{95A3C93E-F241-459F-BB46-DF968E850555}"/>
    <cellStyle name="Normal 2 2 2 2 2" xfId="256" xr:uid="{426824C9-7CC9-4010-A9CA-7FFBD1BDDB98}"/>
    <cellStyle name="Normal 2 2 2 2 2 2" xfId="273" xr:uid="{BEB00316-38BF-45B5-A31F-5A5055CDE61C}"/>
    <cellStyle name="Normal 2 2 2 3" xfId="312" xr:uid="{F4BEA356-189D-4AFB-B5E4-27CBAE1597BC}"/>
    <cellStyle name="Normal 2 2 3" xfId="73" xr:uid="{E798B568-E2DC-4451-A25A-A54A16B9E2BA}"/>
    <cellStyle name="Normal 2 2 4" xfId="129" xr:uid="{BA4250CE-29BA-4B3C-AA49-96F59B87CD00}"/>
    <cellStyle name="Normal 2 2 4 2" xfId="204" xr:uid="{FD7A111E-53CC-4E63-B6C2-67419DF317B4}"/>
    <cellStyle name="Normal 2 2 5" xfId="200" xr:uid="{05337536-225A-4222-B659-28170C54E74D}"/>
    <cellStyle name="Normal 2 3" xfId="63" xr:uid="{251D2CF8-9AFC-448A-9DE3-107F3DA72833}"/>
    <cellStyle name="Normal 2 3 4" xfId="28" xr:uid="{FEB6B67D-31BD-4C17-9C45-EEBAB72B9A3E}"/>
    <cellStyle name="Normal 2 4" xfId="216" xr:uid="{2C80F745-72CF-414D-ADDC-3175BF9AEECC}"/>
    <cellStyle name="Normal 2 4 2" xfId="321" xr:uid="{CD0DC723-ED98-47C4-8512-B3CB82EAD161}"/>
    <cellStyle name="Normal 2 5" xfId="153" xr:uid="{58B94653-F7FC-43E0-801A-DC805DE58876}"/>
    <cellStyle name="Normal 2 5 2" xfId="174" xr:uid="{336B9A5C-9214-4632-B0CB-0B2F9B1565B5}"/>
    <cellStyle name="Normal 2 5 3" xfId="243" xr:uid="{F2FA8F16-0867-4818-BAEB-13F2CB02BF65}"/>
    <cellStyle name="Normal 2 5 4" xfId="299" xr:uid="{FFF20029-BF24-477B-914F-6B7D7152979A}"/>
    <cellStyle name="Normal 2 6" xfId="184" xr:uid="{11C9AF40-D505-4F37-9C73-A5B2E3F07BA1}"/>
    <cellStyle name="Normal 3" xfId="18" xr:uid="{397A9F16-C8EB-4D2F-B5C1-F81953A1ED73}"/>
    <cellStyle name="Normal 3 10" xfId="72" xr:uid="{926A7316-01D7-4878-B065-E6A8A8AB9BE2}"/>
    <cellStyle name="Normal 3 10 2" xfId="155" xr:uid="{EBFE15C2-5715-461B-A2A1-CE1202B09964}"/>
    <cellStyle name="Normal 3 2" xfId="21" xr:uid="{63971386-F09F-4937-A8B4-95F5F752EFA7}"/>
    <cellStyle name="Normal 3 2 11" xfId="141" xr:uid="{CD302B15-F7C9-419E-8944-71883DF4900B}"/>
    <cellStyle name="Normal 3 2 2" xfId="193" xr:uid="{E491DFB4-D16D-426C-B44F-F40FDB4C6607}"/>
    <cellStyle name="Normal 3 2 2 2" xfId="142" xr:uid="{87C6F3BD-669F-4895-BA2B-6FEF8191FCF0}"/>
    <cellStyle name="Normal 3 2 2 3" xfId="313" xr:uid="{81DBF643-B3CA-472D-B097-26C51C6FD755}"/>
    <cellStyle name="Normal 3 2 4" xfId="294" xr:uid="{94E0E79D-2CC5-4F41-9A01-AEC32C6270DB}"/>
    <cellStyle name="Normal 3 24" xfId="143" xr:uid="{9EA40EF9-0F94-4926-992C-2E2BCDECABFC}"/>
    <cellStyle name="Normal 3 3" xfId="23" xr:uid="{E5EFFD01-F568-4C62-95FC-BD2A92093296}"/>
    <cellStyle name="Normal 3 3 2" xfId="185" xr:uid="{5086F470-FCA9-4C33-9A73-16E82F2ED9D5}"/>
    <cellStyle name="Normal 3 4" xfId="140" xr:uid="{AF2F9FFA-CF74-4B33-B184-05C4C17473AE}"/>
    <cellStyle name="Normal 3 4 2" xfId="315" xr:uid="{E06A0AEF-17E3-4355-AC55-EE3A4EC496F0}"/>
    <cellStyle name="Normal 3 5" xfId="25" xr:uid="{DC88C281-9B60-4FAF-878C-FD74CF489E58}"/>
    <cellStyle name="Normal 3 6" xfId="191" xr:uid="{CAEBE360-BD37-40D3-A02F-AEAB43F74F9B}"/>
    <cellStyle name="Normal 4" xfId="19" xr:uid="{1DDAE73B-7277-4A10-B2FA-2158C668B825}"/>
    <cellStyle name="Normal 4 2" xfId="58" xr:uid="{99619669-AA0F-4183-BA42-6A20AB48B341}"/>
    <cellStyle name="Normal 4 2 2" xfId="56" xr:uid="{A6E567F6-B55A-4A75-A91C-8D6D2AD48DBF}"/>
    <cellStyle name="Normal 4 2 2 2" xfId="167" xr:uid="{01CFB9D5-E622-4909-8806-D2B63F04998D}"/>
    <cellStyle name="Normal 4 2 2 2 2" xfId="235" xr:uid="{F6A4658D-C05B-4430-9658-D440437BAAB7}"/>
    <cellStyle name="Normal 4 2 2 2 3" xfId="282" xr:uid="{8B4B5A83-EFA2-427F-9588-90CC5C5E8603}"/>
    <cellStyle name="Normal 4 2 2 3" xfId="284" xr:uid="{F3E15FD2-0710-4464-BF6E-DE8D04BBC7B0}"/>
    <cellStyle name="Normal 4 2 3" xfId="190" xr:uid="{88991FD1-CC95-4651-B514-6ED9E57AC951}"/>
    <cellStyle name="Normal 4 2 3 2" xfId="285" xr:uid="{4224D46E-7148-481E-ACC2-EB5DA28C9482}"/>
    <cellStyle name="Normal 4 2 4" xfId="317" xr:uid="{7FB65FFF-5D73-491D-BA7D-56C2E0CEFF23}"/>
    <cellStyle name="Normal 4 2 5" xfId="272" xr:uid="{37DFE7CB-5942-4C49-88C5-C98BDC536838}"/>
    <cellStyle name="Normal 4 3" xfId="77" xr:uid="{40BCC3B7-7F93-4D41-B8D7-70DDB7552DF3}"/>
    <cellStyle name="Normal 42 4" xfId="66" xr:uid="{D7B592E1-5B5D-41D8-A4B7-285D9CF91D5A}"/>
    <cellStyle name="Normal 42 4 2" xfId="173" xr:uid="{AE7954D1-A0F7-4B27-ADDB-E38712411F89}"/>
    <cellStyle name="Normal 42 4 2 2" xfId="242" xr:uid="{9FF3C08E-B77A-4D7E-AACC-738AC73F7A57}"/>
    <cellStyle name="Normal 42 4 2 3" xfId="293" xr:uid="{27B199D1-4E6A-424E-BE9C-3895FB88B8C7}"/>
    <cellStyle name="Normal 49" xfId="75" xr:uid="{0FE69516-6D0A-4342-A020-20F9B9C42364}"/>
    <cellStyle name="Normal 5" xfId="52" xr:uid="{7A8F83B9-0024-4EA3-851B-9E20896E9018}"/>
    <cellStyle name="Normal 5 2" xfId="144" xr:uid="{A15FF50E-AE63-4420-865D-2E626AF206F5}"/>
    <cellStyle name="Normal 5 2 2" xfId="214" xr:uid="{89743918-7CCB-41E0-B9BC-893FF107A1BD}"/>
    <cellStyle name="Normal 5 2 3" xfId="269" xr:uid="{92FE732C-4F07-4AE1-919A-EE7AA5BE58C9}"/>
    <cellStyle name="Normal 5 3" xfId="212" xr:uid="{1BB808A2-F45C-4D4C-A5FA-7B80162CC23A}"/>
    <cellStyle name="Normal 5 3 17 8" xfId="76" xr:uid="{834672B0-DB97-484A-A43E-CE320FE17C92}"/>
    <cellStyle name="Normal 5 3 17 8 2" xfId="166" xr:uid="{BC51FE1E-4489-4E51-B18A-712E70B6D28D}"/>
    <cellStyle name="Normal 5 3 17 8 2 2" xfId="234" xr:uid="{8670C1E2-0003-4411-ACF1-1FB8160579F7}"/>
    <cellStyle name="Normal 5 3 17 8 2 3" xfId="281" xr:uid="{C27BD658-A7EE-4AD5-ADF3-E030C3CAFC4A}"/>
    <cellStyle name="Normal 5 3 5" xfId="65" xr:uid="{EFEE768E-082C-4D50-A851-0C45D6CD96E2}"/>
    <cellStyle name="Normal 5 3 5 2" xfId="172" xr:uid="{F32EB411-726E-478D-8049-E6792A9D7F0C}"/>
    <cellStyle name="Normal 5 3 5 2 2" xfId="241" xr:uid="{5C815A07-B370-4960-8918-A90137C63773}"/>
    <cellStyle name="Normal 5 3 5 2 3" xfId="292" xr:uid="{4A6AB603-C624-4A47-9EE2-9284353D30F8}"/>
    <cellStyle name="Normal 5 4" xfId="219" xr:uid="{EC491CF7-7789-48F4-9850-E8073F5773DC}"/>
    <cellStyle name="Normal 5 4 2" xfId="259" xr:uid="{CC329FB0-EB23-40D3-9B9A-01D2ABDC81F1}"/>
    <cellStyle name="Normal 5 4 2 2" xfId="263" xr:uid="{D3F50402-36A7-434C-A161-16CACE9E05E3}"/>
    <cellStyle name="Normal 5 4 2 2 2" xfId="324" xr:uid="{27552071-C134-495D-96C4-2D98DCDD934B}"/>
    <cellStyle name="Normal 52" xfId="149" xr:uid="{116E7844-237A-49C1-9317-2784972A0517}"/>
    <cellStyle name="Normal 6" xfId="60" xr:uid="{089A9A11-1196-46BE-8CD2-6B26F62E69BE}"/>
    <cellStyle name="Normal 6 2" xfId="194" xr:uid="{7B7FA266-2F0A-43FF-8554-920606077261}"/>
    <cellStyle name="Normal 64" xfId="83" xr:uid="{E17E5565-6216-4686-A097-1E19FAA9A9C4}"/>
    <cellStyle name="Normal 64 2" xfId="180" xr:uid="{7E1A16DC-84CF-4444-B4C6-81E828207F5C}"/>
    <cellStyle name="Normal 64 2 2" xfId="252" xr:uid="{B6BFD401-1B6D-466D-B08F-75CDD58579D8}"/>
    <cellStyle name="Normal 64 2 3" xfId="306" xr:uid="{B1FE4B92-0A5A-44DC-BDB8-BDA69E1B7A9D}"/>
    <cellStyle name="Normal 68" xfId="44" xr:uid="{6F7FE3AA-AD1B-48B1-8D0E-215F1C51AF58}"/>
    <cellStyle name="Normal 68 2" xfId="59" xr:uid="{6EDCE7A5-E401-476E-8FD7-3F0B56512869}"/>
    <cellStyle name="Normal 68 2 2" xfId="169" xr:uid="{25EF9C7F-C2DD-4275-9E33-F5F1B68F9CA1}"/>
    <cellStyle name="Normal 68 2 2 2" xfId="237" xr:uid="{712812DC-53F5-48C5-9D81-39D5A0CD4BFE}"/>
    <cellStyle name="Normal 68 2 2 3" xfId="288" xr:uid="{29A433F2-934B-4104-80B6-2EF4953D9F36}"/>
    <cellStyle name="Normal 68 3" xfId="162" xr:uid="{EEB39E6D-AA7D-4BBE-B802-08F743B67C68}"/>
    <cellStyle name="Normal 68 3 2" xfId="227" xr:uid="{8939FBC4-3164-4B9F-A22A-1FCD975A277D}"/>
    <cellStyle name="Normal 68 3 3" xfId="275" xr:uid="{5394FAB8-3E18-4065-A1BC-7A17A095A49E}"/>
    <cellStyle name="Normal 7" xfId="46" xr:uid="{E1F68118-DE1F-492E-896D-215C9243844A}"/>
    <cellStyle name="Normal 71" xfId="48" xr:uid="{559676A4-6652-434C-AF64-4AD5054F74AB}"/>
    <cellStyle name="Normal 71 2" xfId="164" xr:uid="{E257D226-297D-4DE5-B931-D47208F274B2}"/>
    <cellStyle name="Normal 71 2 2" xfId="232" xr:uid="{768EFC42-C66B-47AE-9757-9FD0D7FC7DD2}"/>
    <cellStyle name="Normal 71 2 3" xfId="278" xr:uid="{22A2AF19-86EE-4A10-AD12-ED9199A01B22}"/>
    <cellStyle name="Normal 73" xfId="79" xr:uid="{13C0199E-A619-44D3-9B72-AD81AA126364}"/>
    <cellStyle name="Normal 73 2" xfId="177" xr:uid="{DA4B57D0-E408-4E24-8A9E-131978FB65A1}"/>
    <cellStyle name="Normal 73 2 2" xfId="249" xr:uid="{76D60B4A-7ABA-4E64-BAE0-220548577419}"/>
    <cellStyle name="Normal 73 2 3" xfId="303" xr:uid="{5113D912-49CF-4149-A70D-E86426524857}"/>
    <cellStyle name="Normal 8" xfId="110" xr:uid="{53006A7A-6935-4F7E-9570-732B247D967E}"/>
    <cellStyle name="Normal 8 2" xfId="296" xr:uid="{132C74B4-F348-4C37-ADFC-DD6C69F8C0DC}"/>
    <cellStyle name="Normal 88" xfId="49" xr:uid="{30FA5A5F-DB76-4895-B313-9F63A0AC036B}"/>
    <cellStyle name="Normal 88 2" xfId="165" xr:uid="{9AE17707-542A-4A6D-AA13-F1663D8B3F39}"/>
    <cellStyle name="Normal 88 2 2" xfId="233" xr:uid="{0B1CA687-D8D6-4140-AF52-C7485BFAA5CC}"/>
    <cellStyle name="Normal 88 2 3" xfId="279" xr:uid="{BAFF9B27-C80D-4453-80B5-948566BDC653}"/>
    <cellStyle name="Normal 89" xfId="45" xr:uid="{93545343-556C-4424-A287-2855E5B63EC5}"/>
    <cellStyle name="Normal 89 2" xfId="163" xr:uid="{D07791F3-38F9-400B-9F11-45EDFBE2E82E}"/>
    <cellStyle name="Normal 89 2 2" xfId="228" xr:uid="{9272100D-179C-43FC-80BD-279FE8D37260}"/>
    <cellStyle name="Normal 89 2 3" xfId="276" xr:uid="{71F2B6BE-D952-4FBB-92BD-804F2E2E5E41}"/>
    <cellStyle name="Normal 9" xfId="182" xr:uid="{D8D33E35-4603-4155-9D0B-9A14E0BDA794}"/>
    <cellStyle name="Normal_Akara_June Eng09" xfId="217" xr:uid="{084C8E7E-8C57-4180-94EA-8B29B8CB20F7}"/>
    <cellStyle name="Note 2" xfId="145" xr:uid="{76417A4F-C9DB-48FB-9503-84256F513D9A}"/>
    <cellStyle name="Output" xfId="5" builtinId="21" customBuiltin="1"/>
    <cellStyle name="Percent 18" xfId="154" xr:uid="{42CA59EA-F0AD-4479-B79D-0E18FA3FD3AC}"/>
    <cellStyle name="Percent 18 8" xfId="37" xr:uid="{036CCED5-F39C-44E0-985B-3FF31622F56C}"/>
    <cellStyle name="Percent 18 8 2" xfId="159" xr:uid="{DD538078-263E-4C18-A9A2-6C2A009EC6B4}"/>
    <cellStyle name="Percent 18 8 2 2" xfId="222" xr:uid="{BDE3AAE2-0083-48FA-8414-D74F77FB9EDC}"/>
    <cellStyle name="Percent 18 8 2 3" xfId="266" xr:uid="{3683DA64-37EB-4B6F-95CA-03C5F9728C56}"/>
    <cellStyle name="Percent 2" xfId="12" xr:uid="{6C8B7B6A-F509-4D7A-9343-7EDB7CFE0D90}"/>
    <cellStyle name="Percent 2 2" xfId="42" xr:uid="{7CC6638D-3F89-4184-9D21-0D8FD363B7B6}"/>
    <cellStyle name="Percent 2 2 2" xfId="203" xr:uid="{FDCF3EF2-6965-4E3B-ADE0-D5663FB63235}"/>
    <cellStyle name="Percent 2 3" xfId="201" xr:uid="{95CD9564-F6D7-460D-9E7A-1568FC170692}"/>
    <cellStyle name="Percent 3" xfId="24" xr:uid="{73C82A8D-EDD7-46AE-BA4F-BDBB55A99C1F}"/>
    <cellStyle name="Percent 3 2" xfId="310" xr:uid="{5400FC99-6934-4BE1-973B-783E34EA02D3}"/>
    <cellStyle name="Percent 4" xfId="309" xr:uid="{F062D679-E8A3-4706-B7A8-F8965BE621B3}"/>
    <cellStyle name="Percent 5 8" xfId="69" xr:uid="{B2FAFE4F-4335-4A1D-B7B6-D78A1193F3D5}"/>
    <cellStyle name="Percent 5 8 2" xfId="170" xr:uid="{7BC770F5-3572-4E3C-8177-BF0C17B5AF8C}"/>
    <cellStyle name="Percent 5 8 2 2" xfId="238" xr:uid="{6BEE8DB9-3CE4-41C2-819B-E7336B747FDA}"/>
    <cellStyle name="Percent 5 8 2 3" xfId="289" xr:uid="{583E37DE-D4AB-4831-9CB7-1C3F646809AB}"/>
    <cellStyle name="Percent 6" xfId="274" xr:uid="{32D4C8FD-3570-4DE1-ADBF-FF58771BFE42}"/>
    <cellStyle name="Q'1" xfId="146" xr:uid="{D9403E71-B4B8-4E17-B64D-72E11E0646B4}"/>
    <cellStyle name="Title 2" xfId="86" xr:uid="{84C97B2E-315F-431A-85DE-D9EE9BD8A8FD}"/>
    <cellStyle name="Total" xfId="9" builtinId="25" customBuiltin="1"/>
    <cellStyle name="Warning Text 2" xfId="90" xr:uid="{3573D555-3249-411D-BE44-8AFA25E2E90A}"/>
    <cellStyle name="ปกติ_MS-q103" xfId="32" xr:uid="{C0BF3BA7-78C8-49A3-B08D-1070A3D7899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9"/>
  <sheetViews>
    <sheetView zoomScale="115" zoomScaleNormal="115" zoomScaleSheetLayoutView="100" workbookViewId="0">
      <selection activeCell="E1" sqref="E1:M1048576"/>
    </sheetView>
  </sheetViews>
  <sheetFormatPr defaultColWidth="14.42578125" defaultRowHeight="15" customHeight="1"/>
  <cols>
    <col min="1" max="3" width="1.7109375" style="346" customWidth="1"/>
    <col min="4" max="4" width="30.85546875" style="346" customWidth="1"/>
    <col min="5" max="5" width="7.42578125" style="346" customWidth="1"/>
    <col min="6" max="6" width="0.5703125" style="346" customWidth="1"/>
    <col min="7" max="7" width="14.28515625" style="346" bestFit="1" customWidth="1"/>
    <col min="8" max="8" width="0.5703125" style="346" customWidth="1"/>
    <col min="9" max="9" width="11.7109375" style="346" customWidth="1"/>
    <col min="10" max="10" width="0.5703125" style="346" customWidth="1"/>
    <col min="11" max="11" width="14.28515625" style="346" bestFit="1" customWidth="1"/>
    <col min="12" max="12" width="0.5703125" style="346" customWidth="1"/>
    <col min="13" max="13" width="11.7109375" style="346" customWidth="1"/>
    <col min="14" max="16384" width="14.42578125" style="346"/>
  </cols>
  <sheetData>
    <row r="1" spans="1:13" ht="21.75" customHeight="1">
      <c r="A1" s="1" t="s">
        <v>0</v>
      </c>
      <c r="B1" s="2"/>
      <c r="C1" s="3"/>
      <c r="D1" s="3"/>
      <c r="E1" s="4"/>
      <c r="F1" s="3"/>
      <c r="G1" s="3"/>
      <c r="H1" s="3"/>
      <c r="I1" s="3"/>
      <c r="J1" s="5"/>
      <c r="K1" s="5"/>
      <c r="L1" s="5"/>
      <c r="M1" s="5"/>
    </row>
    <row r="2" spans="1:13" ht="21.75" customHeight="1">
      <c r="A2" s="6" t="s">
        <v>1</v>
      </c>
      <c r="B2" s="2"/>
      <c r="C2" s="3"/>
      <c r="D2" s="3"/>
      <c r="E2" s="345"/>
      <c r="F2" s="3"/>
      <c r="G2" s="3"/>
      <c r="H2" s="3"/>
      <c r="I2" s="3"/>
      <c r="J2" s="5"/>
      <c r="K2" s="5"/>
      <c r="L2" s="5"/>
      <c r="M2" s="5"/>
    </row>
    <row r="3" spans="1:13" ht="21.75" customHeight="1">
      <c r="A3" s="49" t="s">
        <v>165</v>
      </c>
      <c r="B3" s="8"/>
      <c r="C3" s="9"/>
      <c r="D3" s="9"/>
      <c r="E3" s="10"/>
      <c r="F3" s="9"/>
      <c r="G3" s="9"/>
      <c r="H3" s="9"/>
      <c r="I3" s="9"/>
      <c r="J3" s="344"/>
      <c r="K3" s="344"/>
      <c r="L3" s="344"/>
      <c r="M3" s="344"/>
    </row>
    <row r="4" spans="1:13" ht="21.75" customHeight="1">
      <c r="A4" s="2"/>
      <c r="B4" s="2"/>
      <c r="C4" s="3"/>
      <c r="D4" s="3"/>
      <c r="E4" s="345"/>
      <c r="F4" s="3"/>
      <c r="G4" s="3"/>
      <c r="H4" s="3"/>
      <c r="I4" s="3"/>
      <c r="J4" s="5"/>
      <c r="K4" s="5"/>
      <c r="L4" s="5"/>
      <c r="M4" s="5"/>
    </row>
    <row r="5" spans="1:13" ht="19.5" customHeight="1">
      <c r="A5" s="2"/>
      <c r="B5" s="2"/>
      <c r="C5" s="3"/>
      <c r="D5" s="3"/>
      <c r="E5" s="3"/>
      <c r="F5" s="3"/>
      <c r="G5" s="357" t="s">
        <v>2</v>
      </c>
      <c r="H5" s="358"/>
      <c r="I5" s="358"/>
      <c r="J5" s="5"/>
      <c r="K5" s="357" t="s">
        <v>3</v>
      </c>
      <c r="L5" s="358"/>
      <c r="M5" s="358"/>
    </row>
    <row r="6" spans="1:13" ht="19.5" customHeight="1">
      <c r="A6" s="2"/>
      <c r="B6" s="2"/>
      <c r="C6" s="3"/>
      <c r="D6" s="3"/>
      <c r="E6" s="3"/>
      <c r="F6" s="3"/>
      <c r="G6" s="11" t="s">
        <v>4</v>
      </c>
      <c r="H6" s="11"/>
      <c r="I6" s="11" t="s">
        <v>5</v>
      </c>
      <c r="J6" s="5"/>
      <c r="K6" s="11" t="s">
        <v>4</v>
      </c>
      <c r="L6" s="11"/>
      <c r="M6" s="11" t="s">
        <v>5</v>
      </c>
    </row>
    <row r="7" spans="1:13" ht="19.5" customHeight="1">
      <c r="A7" s="2"/>
      <c r="B7" s="2"/>
      <c r="C7" s="3"/>
      <c r="D7" s="3"/>
      <c r="E7" s="3"/>
      <c r="F7" s="3"/>
      <c r="G7" s="50" t="s">
        <v>166</v>
      </c>
      <c r="H7" s="50"/>
      <c r="I7" s="50" t="s">
        <v>6</v>
      </c>
      <c r="J7" s="120"/>
      <c r="K7" s="50" t="s">
        <v>166</v>
      </c>
      <c r="L7" s="50"/>
      <c r="M7" s="50" t="s">
        <v>6</v>
      </c>
    </row>
    <row r="8" spans="1:13" ht="19.5" customHeight="1">
      <c r="A8" s="4"/>
      <c r="B8" s="4"/>
      <c r="C8" s="4"/>
      <c r="D8" s="4"/>
      <c r="E8" s="3"/>
      <c r="F8" s="3"/>
      <c r="G8" s="12" t="s">
        <v>167</v>
      </c>
      <c r="H8" s="345"/>
      <c r="I8" s="12" t="s">
        <v>146</v>
      </c>
      <c r="J8" s="12"/>
      <c r="K8" s="12" t="s">
        <v>167</v>
      </c>
      <c r="L8" s="345"/>
      <c r="M8" s="12" t="s">
        <v>146</v>
      </c>
    </row>
    <row r="9" spans="1:13" ht="19.5" customHeight="1">
      <c r="A9" s="345"/>
      <c r="B9" s="345"/>
      <c r="C9" s="345"/>
      <c r="D9" s="345"/>
      <c r="E9" s="9" t="s">
        <v>7</v>
      </c>
      <c r="F9" s="345"/>
      <c r="G9" s="13" t="s">
        <v>8</v>
      </c>
      <c r="H9" s="345"/>
      <c r="I9" s="13" t="s">
        <v>8</v>
      </c>
      <c r="J9" s="12"/>
      <c r="K9" s="13" t="s">
        <v>8</v>
      </c>
      <c r="L9" s="345"/>
      <c r="M9" s="13" t="s">
        <v>8</v>
      </c>
    </row>
    <row r="10" spans="1:13" ht="19.5" customHeight="1">
      <c r="A10" s="2" t="s">
        <v>9</v>
      </c>
      <c r="B10" s="1"/>
      <c r="C10" s="4"/>
      <c r="D10" s="4"/>
      <c r="E10" s="4"/>
      <c r="F10" s="4"/>
      <c r="G10" s="14"/>
      <c r="H10" s="4"/>
      <c r="I10" s="4"/>
      <c r="J10" s="4"/>
      <c r="K10" s="15"/>
      <c r="L10" s="16"/>
      <c r="M10" s="16"/>
    </row>
    <row r="11" spans="1:13" ht="6" customHeight="1">
      <c r="A11" s="17"/>
      <c r="B11" s="1"/>
      <c r="C11" s="4"/>
      <c r="D11" s="4"/>
      <c r="E11" s="345"/>
      <c r="F11" s="4"/>
      <c r="G11" s="14"/>
      <c r="H11" s="4"/>
      <c r="I11" s="4"/>
      <c r="J11" s="4"/>
      <c r="K11" s="15"/>
      <c r="L11" s="16"/>
      <c r="M11" s="16"/>
    </row>
    <row r="12" spans="1:13" ht="19.5" customHeight="1">
      <c r="A12" s="2" t="s">
        <v>10</v>
      </c>
      <c r="B12" s="1"/>
      <c r="C12" s="4"/>
      <c r="D12" s="4"/>
      <c r="E12" s="345"/>
      <c r="F12" s="4"/>
      <c r="G12" s="121"/>
      <c r="H12" s="4"/>
      <c r="I12" s="4"/>
      <c r="J12" s="4"/>
      <c r="K12" s="15"/>
      <c r="L12" s="16"/>
      <c r="M12" s="16"/>
    </row>
    <row r="13" spans="1:13" ht="6" customHeight="1">
      <c r="A13" s="4"/>
      <c r="B13" s="1"/>
      <c r="C13" s="4"/>
      <c r="D13" s="4"/>
      <c r="E13" s="4"/>
      <c r="F13" s="4"/>
      <c r="G13" s="14"/>
      <c r="H13" s="4"/>
      <c r="I13" s="4"/>
      <c r="J13" s="4"/>
      <c r="K13" s="15"/>
      <c r="L13" s="16"/>
      <c r="M13" s="16"/>
    </row>
    <row r="14" spans="1:13" ht="19.5" customHeight="1">
      <c r="A14" s="17" t="s">
        <v>11</v>
      </c>
      <c r="B14" s="1"/>
      <c r="C14" s="4"/>
      <c r="D14" s="4"/>
      <c r="E14" s="345"/>
      <c r="F14" s="18"/>
      <c r="G14" s="143">
        <v>470216678</v>
      </c>
      <c r="H14" s="20"/>
      <c r="I14" s="219">
        <v>532385583</v>
      </c>
      <c r="J14" s="20"/>
      <c r="K14" s="220">
        <v>278854619</v>
      </c>
      <c r="L14" s="20"/>
      <c r="M14" s="20">
        <v>304141415</v>
      </c>
    </row>
    <row r="15" spans="1:13" ht="19.5" customHeight="1">
      <c r="A15" s="17" t="s">
        <v>22</v>
      </c>
      <c r="B15" s="1"/>
      <c r="C15" s="4"/>
      <c r="D15" s="4"/>
      <c r="E15" s="345"/>
      <c r="F15" s="18"/>
      <c r="G15" s="143"/>
      <c r="H15" s="20"/>
      <c r="I15" s="219"/>
      <c r="J15" s="20"/>
      <c r="K15" s="220"/>
      <c r="L15" s="20"/>
      <c r="M15" s="20"/>
    </row>
    <row r="16" spans="1:13" ht="19.5" customHeight="1">
      <c r="A16" s="17"/>
      <c r="B16" s="4" t="s">
        <v>23</v>
      </c>
      <c r="C16" s="4"/>
      <c r="D16" s="4"/>
      <c r="E16" s="345"/>
      <c r="F16" s="18"/>
      <c r="G16" s="143"/>
      <c r="H16" s="20"/>
      <c r="I16" s="219"/>
      <c r="J16" s="20"/>
      <c r="K16" s="220"/>
      <c r="L16" s="20"/>
      <c r="M16" s="20"/>
    </row>
    <row r="17" spans="1:13" ht="19.5" customHeight="1">
      <c r="A17" s="17"/>
      <c r="B17" s="17" t="s">
        <v>164</v>
      </c>
      <c r="C17" s="4"/>
      <c r="D17" s="4"/>
      <c r="E17" s="345">
        <v>6</v>
      </c>
      <c r="F17" s="18"/>
      <c r="G17" s="143">
        <v>170000000</v>
      </c>
      <c r="H17" s="20"/>
      <c r="I17" s="219">
        <v>130000000</v>
      </c>
      <c r="J17" s="20"/>
      <c r="K17" s="220">
        <v>100000000</v>
      </c>
      <c r="L17" s="20"/>
      <c r="M17" s="20">
        <v>70000000</v>
      </c>
    </row>
    <row r="18" spans="1:13" ht="19.5" customHeight="1">
      <c r="A18" s="17" t="s">
        <v>12</v>
      </c>
      <c r="B18" s="4"/>
      <c r="C18" s="4"/>
      <c r="D18" s="4"/>
      <c r="E18" s="345">
        <v>7</v>
      </c>
      <c r="F18" s="18"/>
      <c r="G18" s="143">
        <v>251826723</v>
      </c>
      <c r="H18" s="20"/>
      <c r="I18" s="219">
        <v>311382253</v>
      </c>
      <c r="J18" s="20"/>
      <c r="K18" s="220">
        <v>184446140</v>
      </c>
      <c r="L18" s="20"/>
      <c r="M18" s="20">
        <v>228010514</v>
      </c>
    </row>
    <row r="19" spans="1:13" ht="19.5" customHeight="1">
      <c r="A19" s="17" t="s">
        <v>13</v>
      </c>
      <c r="B19" s="17"/>
      <c r="C19" s="17"/>
      <c r="D19" s="17"/>
      <c r="E19" s="345"/>
      <c r="F19" s="18"/>
      <c r="G19" s="143">
        <v>4701486</v>
      </c>
      <c r="H19" s="20"/>
      <c r="I19" s="219">
        <v>3063907</v>
      </c>
      <c r="J19" s="20"/>
      <c r="K19" s="220">
        <v>2016007</v>
      </c>
      <c r="L19" s="20"/>
      <c r="M19" s="20">
        <v>1486738</v>
      </c>
    </row>
    <row r="20" spans="1:13" ht="19.5" customHeight="1">
      <c r="A20" s="4" t="s">
        <v>14</v>
      </c>
      <c r="B20" s="17"/>
      <c r="C20" s="17"/>
      <c r="D20" s="17"/>
      <c r="E20" s="345"/>
      <c r="F20" s="18"/>
      <c r="G20" s="220">
        <v>288523</v>
      </c>
      <c r="H20" s="20"/>
      <c r="I20" s="20">
        <v>215457</v>
      </c>
      <c r="J20" s="20"/>
      <c r="K20" s="220">
        <v>288523</v>
      </c>
      <c r="L20" s="20"/>
      <c r="M20" s="20">
        <v>215457</v>
      </c>
    </row>
    <row r="21" spans="1:13" ht="19.5" customHeight="1">
      <c r="A21" s="17" t="s">
        <v>15</v>
      </c>
      <c r="B21" s="17"/>
      <c r="C21" s="17"/>
      <c r="D21" s="17"/>
      <c r="E21" s="345"/>
      <c r="F21" s="18"/>
      <c r="G21" s="220"/>
      <c r="H21" s="20"/>
      <c r="I21" s="20"/>
      <c r="J21" s="20"/>
      <c r="K21" s="220"/>
      <c r="L21" s="20"/>
      <c r="M21" s="20"/>
    </row>
    <row r="22" spans="1:13" ht="19.5" customHeight="1">
      <c r="A22" s="17"/>
      <c r="B22" s="17" t="s">
        <v>16</v>
      </c>
      <c r="C22" s="17"/>
      <c r="D22" s="17"/>
      <c r="E22" s="345">
        <v>8</v>
      </c>
      <c r="F22" s="18"/>
      <c r="G22" s="220">
        <v>22491440</v>
      </c>
      <c r="H22" s="20"/>
      <c r="I22" s="20">
        <v>21955077</v>
      </c>
      <c r="J22" s="20"/>
      <c r="K22" s="220">
        <v>22491440</v>
      </c>
      <c r="L22" s="20"/>
      <c r="M22" s="20">
        <v>21955077</v>
      </c>
    </row>
    <row r="23" spans="1:13" ht="19.5" customHeight="1">
      <c r="A23" s="17" t="s">
        <v>17</v>
      </c>
      <c r="B23" s="17"/>
      <c r="C23" s="17"/>
      <c r="D23" s="17"/>
      <c r="E23" s="345"/>
      <c r="F23" s="18"/>
      <c r="G23" s="220">
        <v>4128982</v>
      </c>
      <c r="H23" s="221"/>
      <c r="I23" s="20">
        <v>4164897</v>
      </c>
      <c r="J23" s="221"/>
      <c r="K23" s="220">
        <v>2898201</v>
      </c>
      <c r="L23" s="20"/>
      <c r="M23" s="20">
        <v>3052521</v>
      </c>
    </row>
    <row r="24" spans="1:13" ht="6" customHeight="1">
      <c r="A24" s="4"/>
      <c r="B24" s="4"/>
      <c r="C24" s="4"/>
      <c r="D24" s="4"/>
      <c r="E24" s="345"/>
      <c r="F24" s="18"/>
      <c r="G24" s="22"/>
      <c r="H24" s="19"/>
      <c r="I24" s="23"/>
      <c r="J24" s="19"/>
      <c r="K24" s="22"/>
      <c r="L24" s="19"/>
      <c r="M24" s="23"/>
    </row>
    <row r="25" spans="1:13" ht="19.5" customHeight="1">
      <c r="A25" s="2" t="s">
        <v>18</v>
      </c>
      <c r="B25" s="4"/>
      <c r="C25" s="4"/>
      <c r="D25" s="4"/>
      <c r="E25" s="3"/>
      <c r="F25" s="18"/>
      <c r="G25" s="24">
        <f>SUM(G14:G24)</f>
        <v>923653832</v>
      </c>
      <c r="H25" s="19"/>
      <c r="I25" s="25">
        <f>SUM(I14:I24)</f>
        <v>1003167174</v>
      </c>
      <c r="J25" s="19"/>
      <c r="K25" s="24">
        <f>SUM(K14:K24)</f>
        <v>590994930</v>
      </c>
      <c r="L25" s="19"/>
      <c r="M25" s="25">
        <f>SUM(M14:M24)</f>
        <v>628861722</v>
      </c>
    </row>
    <row r="26" spans="1:13" ht="18" customHeight="1">
      <c r="A26" s="4"/>
      <c r="B26" s="4"/>
      <c r="C26" s="4"/>
      <c r="D26" s="4"/>
      <c r="E26" s="4"/>
      <c r="F26" s="18"/>
      <c r="G26" s="21"/>
      <c r="H26" s="19"/>
      <c r="I26" s="19"/>
      <c r="J26" s="19"/>
      <c r="K26" s="21"/>
      <c r="L26" s="19"/>
      <c r="M26" s="19"/>
    </row>
    <row r="27" spans="1:13" ht="19.5" customHeight="1">
      <c r="A27" s="2" t="s">
        <v>19</v>
      </c>
      <c r="B27" s="4"/>
      <c r="C27" s="4"/>
      <c r="D27" s="4"/>
      <c r="E27" s="345"/>
      <c r="F27" s="18"/>
      <c r="G27" s="21"/>
      <c r="H27" s="19"/>
      <c r="I27" s="19"/>
      <c r="J27" s="19"/>
      <c r="K27" s="21"/>
      <c r="L27" s="19"/>
      <c r="M27" s="19"/>
    </row>
    <row r="28" spans="1:13" ht="6" customHeight="1">
      <c r="A28" s="4"/>
      <c r="B28" s="4"/>
      <c r="C28" s="4"/>
      <c r="D28" s="4"/>
      <c r="E28" s="4"/>
      <c r="F28" s="18"/>
      <c r="G28" s="21"/>
      <c r="H28" s="19"/>
      <c r="I28" s="19"/>
      <c r="J28" s="19"/>
      <c r="K28" s="21"/>
      <c r="L28" s="19"/>
      <c r="M28" s="19"/>
    </row>
    <row r="29" spans="1:13" ht="19.5" customHeight="1">
      <c r="A29" s="17" t="s">
        <v>20</v>
      </c>
      <c r="B29" s="4"/>
      <c r="C29" s="4"/>
      <c r="D29" s="4"/>
      <c r="E29" s="345">
        <v>8</v>
      </c>
      <c r="F29" s="18"/>
      <c r="G29" s="220">
        <v>80964508</v>
      </c>
      <c r="H29" s="221"/>
      <c r="I29" s="20">
        <v>86685598</v>
      </c>
      <c r="J29" s="221"/>
      <c r="K29" s="220">
        <v>80964508</v>
      </c>
      <c r="L29" s="20"/>
      <c r="M29" s="20">
        <v>86685598</v>
      </c>
    </row>
    <row r="30" spans="1:13" ht="19.5" customHeight="1">
      <c r="A30" s="17" t="s">
        <v>21</v>
      </c>
      <c r="B30" s="4"/>
      <c r="C30" s="4"/>
      <c r="D30" s="4"/>
      <c r="E30" s="345">
        <v>9</v>
      </c>
      <c r="F30" s="18"/>
      <c r="G30" s="220">
        <v>0</v>
      </c>
      <c r="H30" s="221"/>
      <c r="I30" s="20" t="s">
        <v>135</v>
      </c>
      <c r="J30" s="221"/>
      <c r="K30" s="220">
        <v>30362261</v>
      </c>
      <c r="L30" s="20"/>
      <c r="M30" s="20">
        <v>30197155</v>
      </c>
    </row>
    <row r="31" spans="1:13" ht="19.5" customHeight="1">
      <c r="A31" s="17" t="s">
        <v>22</v>
      </c>
      <c r="B31" s="4"/>
      <c r="C31" s="4"/>
      <c r="D31" s="4"/>
      <c r="E31" s="345"/>
      <c r="F31" s="18"/>
      <c r="G31" s="220"/>
      <c r="H31" s="221"/>
      <c r="I31" s="20"/>
      <c r="J31" s="221"/>
      <c r="K31" s="220"/>
      <c r="L31" s="20"/>
      <c r="M31" s="20"/>
    </row>
    <row r="32" spans="1:13" ht="19.5" customHeight="1">
      <c r="A32" s="17"/>
      <c r="B32" s="4" t="s">
        <v>23</v>
      </c>
      <c r="C32" s="4"/>
      <c r="D32" s="4"/>
      <c r="E32" s="345"/>
      <c r="F32" s="18"/>
      <c r="G32" s="220"/>
      <c r="H32" s="221"/>
      <c r="I32" s="20"/>
      <c r="J32" s="221"/>
      <c r="K32" s="220"/>
      <c r="L32" s="20"/>
      <c r="M32" s="20"/>
    </row>
    <row r="33" spans="1:13" ht="19.5" customHeight="1">
      <c r="A33" s="17"/>
      <c r="B33" s="17" t="s">
        <v>24</v>
      </c>
      <c r="C33" s="3"/>
      <c r="D33" s="3"/>
      <c r="E33" s="345">
        <v>6</v>
      </c>
      <c r="F33" s="3"/>
      <c r="G33" s="220">
        <v>54711372</v>
      </c>
      <c r="H33" s="222"/>
      <c r="I33" s="20">
        <v>50000</v>
      </c>
      <c r="J33" s="222"/>
      <c r="K33" s="220">
        <v>32446469</v>
      </c>
      <c r="L33" s="20"/>
      <c r="M33" s="20">
        <v>50000</v>
      </c>
    </row>
    <row r="34" spans="1:13" ht="19.5" customHeight="1">
      <c r="A34" s="17" t="s">
        <v>25</v>
      </c>
      <c r="B34" s="4"/>
      <c r="C34" s="4"/>
      <c r="D34" s="4"/>
      <c r="E34" s="345">
        <v>10</v>
      </c>
      <c r="F34" s="18"/>
      <c r="G34" s="220">
        <v>601362630</v>
      </c>
      <c r="H34" s="221"/>
      <c r="I34" s="20">
        <v>588903706</v>
      </c>
      <c r="J34" s="221"/>
      <c r="K34" s="220">
        <v>590151336</v>
      </c>
      <c r="L34" s="20"/>
      <c r="M34" s="20">
        <v>578216160</v>
      </c>
    </row>
    <row r="35" spans="1:13" ht="19.5" customHeight="1">
      <c r="A35" s="17" t="s">
        <v>26</v>
      </c>
      <c r="B35" s="4"/>
      <c r="C35" s="4"/>
      <c r="D35" s="4"/>
      <c r="E35" s="345">
        <v>10</v>
      </c>
      <c r="F35" s="18"/>
      <c r="G35" s="220">
        <v>55018128</v>
      </c>
      <c r="H35" s="221"/>
      <c r="I35" s="20">
        <v>55949147</v>
      </c>
      <c r="J35" s="221"/>
      <c r="K35" s="220">
        <v>51621209</v>
      </c>
      <c r="L35" s="20"/>
      <c r="M35" s="20">
        <v>50999956</v>
      </c>
    </row>
    <row r="36" spans="1:13" ht="19.5" customHeight="1">
      <c r="A36" s="17" t="s">
        <v>27</v>
      </c>
      <c r="B36" s="4"/>
      <c r="C36" s="4"/>
      <c r="D36" s="4"/>
      <c r="E36" s="345">
        <v>10</v>
      </c>
      <c r="F36" s="18"/>
      <c r="G36" s="220">
        <v>1222489</v>
      </c>
      <c r="H36" s="221"/>
      <c r="I36" s="20">
        <v>1292827</v>
      </c>
      <c r="J36" s="221"/>
      <c r="K36" s="220">
        <v>853648</v>
      </c>
      <c r="L36" s="20"/>
      <c r="M36" s="20">
        <v>885339</v>
      </c>
    </row>
    <row r="37" spans="1:13" ht="19.5" customHeight="1">
      <c r="A37" s="17" t="s">
        <v>28</v>
      </c>
      <c r="B37" s="4"/>
      <c r="C37" s="4"/>
      <c r="D37" s="4"/>
      <c r="E37" s="345"/>
      <c r="F37" s="18"/>
      <c r="G37" s="220">
        <v>506736</v>
      </c>
      <c r="H37" s="221"/>
      <c r="I37" s="20">
        <v>527800</v>
      </c>
      <c r="J37" s="221"/>
      <c r="K37" s="220">
        <v>0</v>
      </c>
      <c r="L37" s="20"/>
      <c r="M37" s="20" t="s">
        <v>135</v>
      </c>
    </row>
    <row r="38" spans="1:13" ht="19.5" customHeight="1">
      <c r="A38" s="17" t="s">
        <v>29</v>
      </c>
      <c r="B38" s="16"/>
      <c r="C38" s="4"/>
      <c r="D38" s="4"/>
      <c r="E38" s="345"/>
      <c r="F38" s="18"/>
      <c r="G38" s="223">
        <v>8760014</v>
      </c>
      <c r="H38" s="221"/>
      <c r="I38" s="224">
        <v>8760014</v>
      </c>
      <c r="J38" s="221"/>
      <c r="K38" s="223">
        <v>8957010</v>
      </c>
      <c r="L38" s="20"/>
      <c r="M38" s="224">
        <v>8957010</v>
      </c>
    </row>
    <row r="39" spans="1:13" ht="6" customHeight="1">
      <c r="A39" s="17"/>
      <c r="B39" s="4"/>
      <c r="C39" s="4"/>
      <c r="D39" s="4"/>
      <c r="E39" s="4"/>
      <c r="F39" s="18"/>
      <c r="G39" s="22"/>
      <c r="H39" s="47"/>
      <c r="I39" s="23"/>
      <c r="J39" s="47"/>
      <c r="K39" s="22"/>
      <c r="L39" s="19"/>
      <c r="M39" s="23"/>
    </row>
    <row r="40" spans="1:13" ht="19.5" customHeight="1">
      <c r="A40" s="2" t="s">
        <v>30</v>
      </c>
      <c r="B40" s="4"/>
      <c r="C40" s="4"/>
      <c r="D40" s="4"/>
      <c r="E40" s="3"/>
      <c r="F40" s="18"/>
      <c r="G40" s="24">
        <f>SUM(G29:G39)</f>
        <v>802545877</v>
      </c>
      <c r="H40" s="47"/>
      <c r="I40" s="25">
        <f>SUM(I29:I39)</f>
        <v>742169092</v>
      </c>
      <c r="J40" s="47"/>
      <c r="K40" s="24">
        <f>SUM(K29:K39)</f>
        <v>795356441</v>
      </c>
      <c r="L40" s="19"/>
      <c r="M40" s="25">
        <f>SUM(M29:M39)</f>
        <v>755991218</v>
      </c>
    </row>
    <row r="41" spans="1:13" ht="6" customHeight="1">
      <c r="A41" s="17"/>
      <c r="B41" s="4"/>
      <c r="C41" s="4"/>
      <c r="D41" s="4"/>
      <c r="E41" s="4"/>
      <c r="F41" s="18"/>
      <c r="G41" s="21"/>
      <c r="H41" s="47"/>
      <c r="I41" s="19"/>
      <c r="J41" s="47"/>
      <c r="K41" s="21"/>
      <c r="L41" s="19"/>
      <c r="M41" s="19"/>
    </row>
    <row r="42" spans="1:13" ht="19.5" customHeight="1" thickBot="1">
      <c r="A42" s="2" t="s">
        <v>31</v>
      </c>
      <c r="B42" s="4"/>
      <c r="C42" s="4"/>
      <c r="D42" s="4"/>
      <c r="E42" s="4"/>
      <c r="F42" s="18"/>
      <c r="G42" s="26">
        <f>SUM(G40,G25)</f>
        <v>1726199709</v>
      </c>
      <c r="H42" s="47"/>
      <c r="I42" s="27">
        <f>SUM(I40,I25)</f>
        <v>1745336266</v>
      </c>
      <c r="J42" s="47"/>
      <c r="K42" s="26">
        <f>SUM(K40,K25)</f>
        <v>1386351371</v>
      </c>
      <c r="L42" s="19"/>
      <c r="M42" s="27">
        <f>SUM(M40,M25)</f>
        <v>1384852940</v>
      </c>
    </row>
    <row r="43" spans="1:13" ht="19.5" customHeight="1" thickTop="1">
      <c r="A43" s="17"/>
      <c r="B43" s="4"/>
      <c r="C43" s="4"/>
      <c r="D43" s="4"/>
      <c r="E43" s="4"/>
      <c r="F43" s="18"/>
      <c r="G43" s="19"/>
      <c r="H43" s="47"/>
      <c r="I43" s="19"/>
      <c r="J43" s="47"/>
      <c r="K43" s="19"/>
      <c r="L43" s="19"/>
      <c r="M43" s="19"/>
    </row>
    <row r="44" spans="1:13" s="356" customFormat="1" ht="19.5" customHeight="1">
      <c r="A44" s="17"/>
      <c r="B44" s="4"/>
      <c r="C44" s="4"/>
      <c r="D44" s="4"/>
      <c r="E44" s="4"/>
      <c r="F44" s="18"/>
      <c r="G44" s="19"/>
      <c r="H44" s="47"/>
      <c r="I44" s="19"/>
      <c r="J44" s="47"/>
      <c r="K44" s="19"/>
      <c r="L44" s="19"/>
      <c r="M44" s="19"/>
    </row>
    <row r="45" spans="1:13" s="356" customFormat="1" ht="6" customHeight="1">
      <c r="A45" s="17"/>
      <c r="B45" s="4"/>
      <c r="C45" s="4"/>
      <c r="D45" s="4"/>
      <c r="E45" s="4"/>
      <c r="F45" s="18"/>
      <c r="G45" s="19"/>
      <c r="H45" s="47"/>
      <c r="I45" s="19"/>
      <c r="J45" s="47"/>
      <c r="K45" s="19"/>
      <c r="L45" s="19"/>
      <c r="M45" s="19"/>
    </row>
    <row r="46" spans="1:13" ht="19.5" customHeight="1">
      <c r="A46" s="17"/>
      <c r="B46" s="4"/>
      <c r="C46" s="4"/>
      <c r="D46" s="4"/>
      <c r="E46" s="4"/>
      <c r="F46" s="18"/>
      <c r="G46" s="19"/>
      <c r="H46" s="4"/>
      <c r="I46" s="19"/>
      <c r="J46" s="4"/>
      <c r="K46" s="19"/>
      <c r="L46" s="19"/>
      <c r="M46" s="19"/>
    </row>
    <row r="47" spans="1:13" ht="19.5" customHeight="1">
      <c r="A47" s="359" t="s">
        <v>163</v>
      </c>
      <c r="B47" s="360"/>
      <c r="C47" s="360"/>
      <c r="D47" s="360"/>
      <c r="E47" s="360"/>
      <c r="F47" s="360"/>
      <c r="G47" s="360"/>
      <c r="H47" s="360"/>
      <c r="I47" s="360"/>
      <c r="J47" s="360"/>
      <c r="K47" s="360"/>
      <c r="L47" s="360"/>
      <c r="M47" s="360"/>
    </row>
    <row r="48" spans="1:13" ht="17.25" customHeight="1">
      <c r="A48" s="4"/>
      <c r="B48" s="4"/>
      <c r="C48" s="4"/>
      <c r="D48" s="4"/>
      <c r="E48" s="4"/>
      <c r="F48" s="4"/>
      <c r="G48" s="4"/>
      <c r="H48" s="4"/>
      <c r="I48" s="4"/>
      <c r="J48" s="28"/>
      <c r="K48" s="28"/>
      <c r="L48" s="28"/>
      <c r="M48" s="28"/>
    </row>
    <row r="49" spans="1:13" ht="21.95" customHeight="1">
      <c r="A49" s="29" t="s">
        <v>32</v>
      </c>
      <c r="B49" s="29"/>
      <c r="C49" s="29"/>
      <c r="D49" s="29"/>
      <c r="E49" s="9"/>
      <c r="F49" s="10"/>
      <c r="G49" s="10"/>
      <c r="H49" s="10"/>
      <c r="I49" s="10"/>
      <c r="J49" s="30"/>
      <c r="K49" s="30"/>
      <c r="L49" s="30"/>
      <c r="M49" s="30"/>
    </row>
    <row r="50" spans="1:13" ht="21.75" customHeight="1">
      <c r="A50" s="1" t="str">
        <f>A1</f>
        <v>บริษัท โซนิค อินเตอร์เฟรท จำกัด (มหาชน)</v>
      </c>
      <c r="B50" s="2"/>
      <c r="C50" s="3"/>
      <c r="D50" s="3"/>
      <c r="E50" s="4"/>
      <c r="F50" s="3"/>
      <c r="G50" s="3"/>
      <c r="H50" s="3"/>
      <c r="I50" s="3"/>
      <c r="J50" s="5"/>
      <c r="K50" s="5"/>
      <c r="L50" s="5"/>
      <c r="M50" s="5"/>
    </row>
    <row r="51" spans="1:13" ht="21.75" customHeight="1">
      <c r="A51" s="6" t="s">
        <v>144</v>
      </c>
      <c r="B51" s="2"/>
      <c r="C51" s="3"/>
      <c r="D51" s="3"/>
      <c r="E51" s="345"/>
      <c r="F51" s="3"/>
      <c r="G51" s="3"/>
      <c r="H51" s="3"/>
      <c r="I51" s="3"/>
      <c r="J51" s="5"/>
      <c r="K51" s="5"/>
      <c r="L51" s="5"/>
      <c r="M51" s="5"/>
    </row>
    <row r="52" spans="1:13" ht="21.75" customHeight="1">
      <c r="A52" s="7" t="str">
        <f>A3</f>
        <v>ณ วันที่ 31 มีนาคม พ.ศ. 2566</v>
      </c>
      <c r="B52" s="8"/>
      <c r="C52" s="9"/>
      <c r="D52" s="9"/>
      <c r="E52" s="10"/>
      <c r="F52" s="9"/>
      <c r="G52" s="9"/>
      <c r="H52" s="9"/>
      <c r="I52" s="9"/>
      <c r="J52" s="344"/>
      <c r="K52" s="344"/>
      <c r="L52" s="344"/>
      <c r="M52" s="344"/>
    </row>
    <row r="53" spans="1:13" ht="21.75" customHeight="1">
      <c r="A53" s="2"/>
      <c r="B53" s="2"/>
      <c r="C53" s="3"/>
      <c r="D53" s="3"/>
      <c r="E53" s="345"/>
      <c r="F53" s="3"/>
      <c r="G53" s="3"/>
      <c r="H53" s="3"/>
      <c r="I53" s="3"/>
      <c r="J53" s="5"/>
      <c r="K53" s="5"/>
      <c r="L53" s="5"/>
      <c r="M53" s="5"/>
    </row>
    <row r="54" spans="1:13" ht="21.75" customHeight="1">
      <c r="A54" s="2"/>
      <c r="B54" s="2"/>
      <c r="C54" s="3"/>
      <c r="D54" s="3"/>
      <c r="E54" s="345"/>
      <c r="F54" s="3"/>
      <c r="G54" s="357" t="s">
        <v>2</v>
      </c>
      <c r="H54" s="358"/>
      <c r="I54" s="358"/>
      <c r="J54" s="5"/>
      <c r="K54" s="357" t="s">
        <v>3</v>
      </c>
      <c r="L54" s="358"/>
      <c r="M54" s="358"/>
    </row>
    <row r="55" spans="1:13" ht="21.75" customHeight="1">
      <c r="A55" s="2"/>
      <c r="B55" s="2"/>
      <c r="C55" s="3"/>
      <c r="D55" s="3"/>
      <c r="E55" s="345"/>
      <c r="F55" s="3"/>
      <c r="G55" s="11" t="s">
        <v>4</v>
      </c>
      <c r="H55" s="11"/>
      <c r="I55" s="11" t="s">
        <v>5</v>
      </c>
      <c r="J55" s="5"/>
      <c r="K55" s="11" t="s">
        <v>4</v>
      </c>
      <c r="L55" s="11"/>
      <c r="M55" s="11" t="s">
        <v>5</v>
      </c>
    </row>
    <row r="56" spans="1:13" ht="21.75" customHeight="1">
      <c r="A56" s="2"/>
      <c r="B56" s="2"/>
      <c r="C56" s="3"/>
      <c r="D56" s="3"/>
      <c r="E56" s="345"/>
      <c r="F56" s="3"/>
      <c r="G56" s="50" t="s">
        <v>166</v>
      </c>
      <c r="H56" s="50"/>
      <c r="I56" s="50" t="s">
        <v>6</v>
      </c>
      <c r="J56" s="120"/>
      <c r="K56" s="50" t="s">
        <v>166</v>
      </c>
      <c r="L56" s="50"/>
      <c r="M56" s="50" t="s">
        <v>6</v>
      </c>
    </row>
    <row r="57" spans="1:13" ht="21.75" customHeight="1">
      <c r="A57" s="4"/>
      <c r="B57" s="4"/>
      <c r="C57" s="4"/>
      <c r="D57" s="4"/>
      <c r="E57" s="345"/>
      <c r="F57" s="3"/>
      <c r="G57" s="12" t="s">
        <v>167</v>
      </c>
      <c r="H57" s="345"/>
      <c r="I57" s="12" t="s">
        <v>146</v>
      </c>
      <c r="J57" s="12"/>
      <c r="K57" s="12" t="s">
        <v>167</v>
      </c>
      <c r="L57" s="345"/>
      <c r="M57" s="12" t="s">
        <v>146</v>
      </c>
    </row>
    <row r="58" spans="1:13" ht="21.75" customHeight="1">
      <c r="A58" s="345"/>
      <c r="B58" s="345"/>
      <c r="C58" s="345"/>
      <c r="D58" s="345"/>
      <c r="E58" s="9" t="s">
        <v>7</v>
      </c>
      <c r="F58" s="345"/>
      <c r="G58" s="13" t="s">
        <v>8</v>
      </c>
      <c r="H58" s="345"/>
      <c r="I58" s="13" t="s">
        <v>8</v>
      </c>
      <c r="J58" s="12"/>
      <c r="K58" s="13" t="s">
        <v>8</v>
      </c>
      <c r="L58" s="345"/>
      <c r="M58" s="13" t="s">
        <v>8</v>
      </c>
    </row>
    <row r="59" spans="1:13" ht="21.75" customHeight="1">
      <c r="A59" s="2" t="s">
        <v>33</v>
      </c>
      <c r="B59" s="4"/>
      <c r="C59" s="4"/>
      <c r="D59" s="31"/>
      <c r="E59" s="345"/>
      <c r="F59" s="31"/>
      <c r="G59" s="32"/>
      <c r="H59" s="31"/>
      <c r="I59" s="31"/>
      <c r="J59" s="31"/>
      <c r="K59" s="32"/>
      <c r="L59" s="31"/>
      <c r="M59" s="31"/>
    </row>
    <row r="60" spans="1:13" ht="6" customHeight="1">
      <c r="A60" s="17"/>
      <c r="B60" s="17"/>
      <c r="C60" s="345"/>
      <c r="D60" s="33"/>
      <c r="E60" s="345"/>
      <c r="F60" s="33"/>
      <c r="G60" s="34"/>
      <c r="H60" s="33"/>
      <c r="I60" s="33"/>
      <c r="J60" s="33"/>
      <c r="K60" s="35"/>
      <c r="L60" s="36"/>
      <c r="M60" s="36"/>
    </row>
    <row r="61" spans="1:13" ht="21.75" customHeight="1">
      <c r="A61" s="2" t="s">
        <v>34</v>
      </c>
      <c r="B61" s="4"/>
      <c r="C61" s="4"/>
      <c r="D61" s="31"/>
      <c r="E61" s="345"/>
      <c r="F61" s="33"/>
      <c r="G61" s="34"/>
      <c r="H61" s="33"/>
      <c r="I61" s="33"/>
      <c r="J61" s="33"/>
      <c r="K61" s="34"/>
      <c r="L61" s="33"/>
      <c r="M61" s="33"/>
    </row>
    <row r="62" spans="1:13" ht="6" customHeight="1">
      <c r="A62" s="17"/>
      <c r="B62" s="4"/>
      <c r="C62" s="4"/>
      <c r="D62" s="31"/>
      <c r="E62" s="345"/>
      <c r="F62" s="33"/>
      <c r="G62" s="37"/>
      <c r="H62" s="33"/>
      <c r="I62" s="38"/>
      <c r="J62" s="38"/>
      <c r="K62" s="34"/>
      <c r="L62" s="33"/>
      <c r="M62" s="33"/>
    </row>
    <row r="63" spans="1:13" ht="21.75" customHeight="1">
      <c r="A63" s="4" t="s">
        <v>35</v>
      </c>
      <c r="B63" s="4"/>
      <c r="C63" s="4"/>
      <c r="D63" s="4"/>
      <c r="E63" s="345"/>
      <c r="F63" s="38"/>
      <c r="G63" s="225">
        <v>112482694</v>
      </c>
      <c r="H63" s="20"/>
      <c r="I63" s="226">
        <v>136607049</v>
      </c>
      <c r="J63" s="20"/>
      <c r="K63" s="229">
        <v>82977510</v>
      </c>
      <c r="L63" s="230"/>
      <c r="M63" s="231">
        <v>115486337</v>
      </c>
    </row>
    <row r="64" spans="1:13" ht="21.75" customHeight="1">
      <c r="A64" s="4" t="s">
        <v>36</v>
      </c>
      <c r="B64" s="4"/>
      <c r="C64" s="4"/>
      <c r="D64" s="4"/>
      <c r="E64" s="345"/>
      <c r="F64" s="38"/>
      <c r="G64" s="229"/>
      <c r="H64" s="20"/>
      <c r="I64" s="231"/>
      <c r="J64" s="20"/>
      <c r="K64" s="229"/>
      <c r="L64" s="228"/>
      <c r="M64" s="231"/>
    </row>
    <row r="65" spans="1:13" ht="21.75" customHeight="1">
      <c r="A65" s="4"/>
      <c r="B65" s="4" t="s">
        <v>37</v>
      </c>
      <c r="C65" s="4"/>
      <c r="D65" s="4"/>
      <c r="E65" s="345"/>
      <c r="F65" s="38"/>
      <c r="G65" s="229"/>
      <c r="H65" s="20"/>
      <c r="I65" s="231"/>
      <c r="J65" s="20"/>
      <c r="K65" s="229"/>
      <c r="L65" s="228"/>
      <c r="M65" s="231"/>
    </row>
    <row r="66" spans="1:13" ht="21.75" customHeight="1">
      <c r="A66" s="4"/>
      <c r="B66" s="4" t="s">
        <v>16</v>
      </c>
      <c r="C66" s="4"/>
      <c r="D66" s="4"/>
      <c r="E66" s="345">
        <v>11</v>
      </c>
      <c r="F66" s="38"/>
      <c r="G66" s="229">
        <v>44385049</v>
      </c>
      <c r="H66" s="20"/>
      <c r="I66" s="231">
        <v>58552622</v>
      </c>
      <c r="J66" s="20"/>
      <c r="K66" s="229">
        <v>44385049</v>
      </c>
      <c r="L66" s="228"/>
      <c r="M66" s="231">
        <v>58552622</v>
      </c>
    </row>
    <row r="67" spans="1:13" ht="21.75" customHeight="1">
      <c r="A67" s="4" t="s">
        <v>38</v>
      </c>
      <c r="B67" s="4"/>
      <c r="C67" s="4"/>
      <c r="D67" s="4"/>
      <c r="E67" s="345"/>
      <c r="F67" s="38"/>
      <c r="G67" s="227"/>
      <c r="H67" s="20"/>
      <c r="I67" s="228"/>
      <c r="J67" s="20"/>
      <c r="K67" s="227"/>
      <c r="L67" s="228"/>
      <c r="M67" s="228"/>
    </row>
    <row r="68" spans="1:13" ht="21.75" customHeight="1">
      <c r="A68" s="4"/>
      <c r="B68" s="4" t="s">
        <v>16</v>
      </c>
      <c r="C68" s="4"/>
      <c r="D68" s="4"/>
      <c r="E68" s="345"/>
      <c r="F68" s="38"/>
      <c r="G68" s="227">
        <v>4753960</v>
      </c>
      <c r="H68" s="20"/>
      <c r="I68" s="228">
        <v>8172882</v>
      </c>
      <c r="J68" s="20"/>
      <c r="K68" s="227">
        <v>5215643</v>
      </c>
      <c r="L68" s="228"/>
      <c r="M68" s="228">
        <v>8168911</v>
      </c>
    </row>
    <row r="69" spans="1:13" ht="21.75" customHeight="1">
      <c r="A69" s="4" t="s">
        <v>39</v>
      </c>
      <c r="B69" s="4"/>
      <c r="C69" s="4"/>
      <c r="D69" s="4"/>
      <c r="E69" s="345"/>
      <c r="F69" s="38"/>
      <c r="G69" s="229">
        <v>24136923</v>
      </c>
      <c r="H69" s="20"/>
      <c r="I69" s="231">
        <v>20646980</v>
      </c>
      <c r="J69" s="20"/>
      <c r="K69" s="229">
        <v>2730355</v>
      </c>
      <c r="L69" s="228"/>
      <c r="M69" s="231">
        <v>2557004</v>
      </c>
    </row>
    <row r="70" spans="1:13" ht="21.75" customHeight="1">
      <c r="A70" s="4" t="s">
        <v>40</v>
      </c>
      <c r="B70" s="4"/>
      <c r="C70" s="4"/>
      <c r="D70" s="4"/>
      <c r="E70" s="345"/>
      <c r="F70" s="38"/>
      <c r="G70" s="223">
        <v>20685284</v>
      </c>
      <c r="H70" s="20"/>
      <c r="I70" s="224">
        <v>28095507</v>
      </c>
      <c r="J70" s="20"/>
      <c r="K70" s="223">
        <v>13127651</v>
      </c>
      <c r="L70" s="228"/>
      <c r="M70" s="224">
        <v>17956837</v>
      </c>
    </row>
    <row r="71" spans="1:13" ht="6" customHeight="1">
      <c r="A71" s="4"/>
      <c r="B71" s="4"/>
      <c r="C71" s="4"/>
      <c r="D71" s="31"/>
      <c r="E71" s="345"/>
      <c r="F71" s="38"/>
      <c r="G71" s="35"/>
      <c r="H71" s="19"/>
      <c r="I71" s="36"/>
      <c r="J71" s="19"/>
      <c r="K71" s="35"/>
      <c r="L71" s="36"/>
      <c r="M71" s="36"/>
    </row>
    <row r="72" spans="1:13" ht="21.75" customHeight="1">
      <c r="A72" s="2" t="s">
        <v>41</v>
      </c>
      <c r="B72" s="4"/>
      <c r="C72" s="4"/>
      <c r="D72" s="31"/>
      <c r="E72" s="345"/>
      <c r="F72" s="38"/>
      <c r="G72" s="24">
        <f>SUM(G63:G70)</f>
        <v>206443910</v>
      </c>
      <c r="H72" s="19"/>
      <c r="I72" s="25">
        <f>SUM(I63:I70)</f>
        <v>252075040</v>
      </c>
      <c r="J72" s="19"/>
      <c r="K72" s="24">
        <f>SUM(K63:K70)</f>
        <v>148436208</v>
      </c>
      <c r="L72" s="19"/>
      <c r="M72" s="25">
        <f>SUM(M63:M70)</f>
        <v>202721711</v>
      </c>
    </row>
    <row r="73" spans="1:13" ht="21.75" customHeight="1">
      <c r="A73" s="4"/>
      <c r="B73" s="4"/>
      <c r="C73" s="4"/>
      <c r="D73" s="31"/>
      <c r="E73" s="345"/>
      <c r="F73" s="38"/>
      <c r="G73" s="21"/>
      <c r="H73" s="19"/>
      <c r="I73" s="19"/>
      <c r="J73" s="19"/>
      <c r="K73" s="21"/>
      <c r="L73" s="19"/>
      <c r="M73" s="19"/>
    </row>
    <row r="74" spans="1:13" ht="21.75" customHeight="1">
      <c r="A74" s="2" t="s">
        <v>42</v>
      </c>
      <c r="B74" s="4"/>
      <c r="C74" s="4"/>
      <c r="D74" s="31"/>
      <c r="E74" s="39"/>
      <c r="F74" s="38"/>
      <c r="G74" s="21"/>
      <c r="H74" s="19"/>
      <c r="I74" s="19"/>
      <c r="J74" s="19"/>
      <c r="K74" s="21"/>
      <c r="L74" s="19"/>
      <c r="M74" s="19"/>
    </row>
    <row r="75" spans="1:13" ht="6" customHeight="1">
      <c r="A75" s="2"/>
      <c r="B75" s="4"/>
      <c r="C75" s="4"/>
      <c r="D75" s="31"/>
      <c r="E75" s="345"/>
      <c r="F75" s="38"/>
      <c r="G75" s="21"/>
      <c r="H75" s="19"/>
      <c r="I75" s="19"/>
      <c r="J75" s="19"/>
      <c r="K75" s="21"/>
      <c r="L75" s="19"/>
      <c r="M75" s="19"/>
    </row>
    <row r="76" spans="1:13" ht="21.75" customHeight="1">
      <c r="A76" s="4" t="s">
        <v>43</v>
      </c>
      <c r="B76" s="4"/>
      <c r="C76" s="4"/>
      <c r="D76" s="4"/>
      <c r="E76" s="345">
        <v>11</v>
      </c>
      <c r="F76" s="38"/>
      <c r="G76" s="227">
        <v>150381488</v>
      </c>
      <c r="H76" s="20"/>
      <c r="I76" s="228">
        <v>161311498</v>
      </c>
      <c r="J76" s="20"/>
      <c r="K76" s="227">
        <v>150381488</v>
      </c>
      <c r="L76" s="20"/>
      <c r="M76" s="228">
        <v>161311498</v>
      </c>
    </row>
    <row r="77" spans="1:13" ht="21.75" customHeight="1">
      <c r="A77" s="4" t="s">
        <v>44</v>
      </c>
      <c r="B77" s="4"/>
      <c r="C77" s="4"/>
      <c r="D77" s="4"/>
      <c r="E77" s="345"/>
      <c r="F77" s="38"/>
      <c r="G77" s="229">
        <v>888005</v>
      </c>
      <c r="H77" s="20"/>
      <c r="I77" s="231">
        <v>927032</v>
      </c>
      <c r="J77" s="20"/>
      <c r="K77" s="229">
        <v>1155606</v>
      </c>
      <c r="L77" s="20"/>
      <c r="M77" s="231">
        <v>198642</v>
      </c>
    </row>
    <row r="78" spans="1:13" ht="21.75" customHeight="1">
      <c r="A78" s="17" t="s">
        <v>45</v>
      </c>
      <c r="B78" s="17"/>
      <c r="C78" s="4"/>
      <c r="D78" s="31"/>
      <c r="E78" s="345"/>
      <c r="F78" s="38"/>
      <c r="G78" s="220">
        <v>11016729</v>
      </c>
      <c r="H78" s="20"/>
      <c r="I78" s="20">
        <v>10788980</v>
      </c>
      <c r="J78" s="20"/>
      <c r="K78" s="220">
        <v>8756918</v>
      </c>
      <c r="L78" s="20"/>
      <c r="M78" s="20">
        <v>8571034</v>
      </c>
    </row>
    <row r="79" spans="1:13" ht="21.75" customHeight="1">
      <c r="A79" s="17" t="s">
        <v>46</v>
      </c>
      <c r="B79" s="17"/>
      <c r="C79" s="4"/>
      <c r="D79" s="31"/>
      <c r="E79" s="345"/>
      <c r="F79" s="38"/>
      <c r="G79" s="220">
        <v>4866540</v>
      </c>
      <c r="H79" s="20"/>
      <c r="I79" s="20">
        <v>4077563</v>
      </c>
      <c r="J79" s="20"/>
      <c r="K79" s="220">
        <v>4866540</v>
      </c>
      <c r="L79" s="20"/>
      <c r="M79" s="20">
        <v>4077563</v>
      </c>
    </row>
    <row r="80" spans="1:13" ht="21.75" customHeight="1">
      <c r="A80" s="4" t="s">
        <v>47</v>
      </c>
      <c r="B80" s="4"/>
      <c r="C80" s="4"/>
      <c r="D80" s="31"/>
      <c r="E80" s="345"/>
      <c r="F80" s="38"/>
      <c r="G80" s="223">
        <v>1658417</v>
      </c>
      <c r="H80" s="231"/>
      <c r="I80" s="224">
        <v>1369222</v>
      </c>
      <c r="J80" s="231"/>
      <c r="K80" s="223">
        <v>944470</v>
      </c>
      <c r="L80" s="231"/>
      <c r="M80" s="224">
        <v>648741</v>
      </c>
    </row>
    <row r="81" spans="1:13" ht="6" customHeight="1">
      <c r="A81" s="4"/>
      <c r="B81" s="4"/>
      <c r="C81" s="4"/>
      <c r="D81" s="31"/>
      <c r="E81" s="4"/>
      <c r="F81" s="38"/>
      <c r="G81" s="22"/>
      <c r="H81" s="19"/>
      <c r="I81" s="23"/>
      <c r="J81" s="19"/>
      <c r="K81" s="22"/>
      <c r="L81" s="19"/>
      <c r="M81" s="23"/>
    </row>
    <row r="82" spans="1:13" ht="21.75" customHeight="1">
      <c r="A82" s="2" t="s">
        <v>48</v>
      </c>
      <c r="B82" s="4"/>
      <c r="C82" s="4"/>
      <c r="D82" s="31"/>
      <c r="E82" s="3"/>
      <c r="F82" s="38"/>
      <c r="G82" s="24">
        <f>SUM(G76:G81)</f>
        <v>168811179</v>
      </c>
      <c r="H82" s="19"/>
      <c r="I82" s="25">
        <f>SUM(I76:I81)</f>
        <v>178474295</v>
      </c>
      <c r="J82" s="19"/>
      <c r="K82" s="24">
        <f>SUM(K76:K81)</f>
        <v>166105022</v>
      </c>
      <c r="L82" s="19"/>
      <c r="M82" s="25">
        <f>SUM(M76:M81)</f>
        <v>174807478</v>
      </c>
    </row>
    <row r="83" spans="1:13" ht="6" customHeight="1">
      <c r="A83" s="2"/>
      <c r="B83" s="4"/>
      <c r="C83" s="4"/>
      <c r="D83" s="31"/>
      <c r="E83" s="345"/>
      <c r="F83" s="38"/>
      <c r="G83" s="21"/>
      <c r="H83" s="19"/>
      <c r="I83" s="19"/>
      <c r="J83" s="19"/>
      <c r="K83" s="21"/>
      <c r="L83" s="19"/>
      <c r="M83" s="19"/>
    </row>
    <row r="84" spans="1:13" ht="21.75" customHeight="1" thickBot="1">
      <c r="A84" s="2" t="s">
        <v>49</v>
      </c>
      <c r="B84" s="4"/>
      <c r="C84" s="4"/>
      <c r="D84" s="31"/>
      <c r="E84" s="4"/>
      <c r="F84" s="38"/>
      <c r="G84" s="26">
        <f>SUM(G82,G72)</f>
        <v>375255089</v>
      </c>
      <c r="H84" s="47"/>
      <c r="I84" s="27">
        <f>SUM(I82,I72)</f>
        <v>430549335</v>
      </c>
      <c r="J84" s="47"/>
      <c r="K84" s="26">
        <f>SUM(K82,K72)</f>
        <v>314541230</v>
      </c>
      <c r="L84" s="19"/>
      <c r="M84" s="27">
        <f>SUM(M82,M72)</f>
        <v>377529189</v>
      </c>
    </row>
    <row r="85" spans="1:13" ht="21.75" customHeight="1" thickTop="1">
      <c r="A85" s="4"/>
      <c r="B85" s="4"/>
      <c r="C85" s="4"/>
      <c r="D85" s="31"/>
      <c r="E85" s="345"/>
      <c r="F85" s="38"/>
      <c r="G85" s="19"/>
      <c r="H85" s="19"/>
      <c r="I85" s="19"/>
      <c r="J85" s="19"/>
      <c r="K85" s="19"/>
      <c r="L85" s="19"/>
      <c r="M85" s="19"/>
    </row>
    <row r="86" spans="1:13" ht="21.75" customHeight="1">
      <c r="A86" s="4"/>
      <c r="B86" s="4"/>
      <c r="C86" s="4"/>
      <c r="D86" s="31"/>
      <c r="E86" s="345"/>
      <c r="F86" s="38"/>
      <c r="G86" s="19"/>
      <c r="H86" s="19"/>
      <c r="I86" s="19"/>
      <c r="J86" s="19"/>
      <c r="K86" s="19"/>
      <c r="L86" s="19"/>
      <c r="M86" s="19"/>
    </row>
    <row r="87" spans="1:13" s="356" customFormat="1" ht="21.75" customHeight="1">
      <c r="A87" s="4"/>
      <c r="B87" s="4"/>
      <c r="C87" s="4"/>
      <c r="D87" s="31"/>
      <c r="E87" s="355"/>
      <c r="F87" s="38"/>
      <c r="G87" s="19"/>
      <c r="H87" s="19"/>
      <c r="I87" s="19"/>
      <c r="J87" s="19"/>
      <c r="K87" s="19"/>
      <c r="L87" s="19"/>
      <c r="M87" s="19"/>
    </row>
    <row r="88" spans="1:13" s="356" customFormat="1" ht="21.75" customHeight="1">
      <c r="A88" s="4"/>
      <c r="B88" s="4"/>
      <c r="C88" s="4"/>
      <c r="D88" s="31"/>
      <c r="E88" s="355"/>
      <c r="F88" s="38"/>
      <c r="G88" s="19"/>
      <c r="H88" s="19"/>
      <c r="I88" s="19"/>
      <c r="J88" s="19"/>
      <c r="K88" s="19"/>
      <c r="L88" s="19"/>
      <c r="M88" s="19"/>
    </row>
    <row r="89" spans="1:13" s="356" customFormat="1" ht="21.75" customHeight="1">
      <c r="A89" s="4"/>
      <c r="B89" s="4"/>
      <c r="C89" s="4"/>
      <c r="D89" s="31"/>
      <c r="E89" s="355"/>
      <c r="F89" s="38"/>
      <c r="G89" s="19"/>
      <c r="H89" s="19"/>
      <c r="I89" s="19"/>
      <c r="J89" s="19"/>
      <c r="K89" s="19"/>
      <c r="L89" s="19"/>
      <c r="M89" s="19"/>
    </row>
    <row r="90" spans="1:13" ht="15.75" customHeight="1">
      <c r="A90" s="4"/>
      <c r="B90" s="4"/>
      <c r="C90" s="4"/>
      <c r="D90" s="31"/>
      <c r="E90" s="345"/>
      <c r="F90" s="38"/>
      <c r="G90" s="19"/>
      <c r="H90" s="19"/>
      <c r="I90" s="19"/>
      <c r="J90" s="19"/>
      <c r="K90" s="19"/>
      <c r="L90" s="19"/>
      <c r="M90" s="19"/>
    </row>
    <row r="91" spans="1:13" ht="21.75" customHeight="1">
      <c r="A91" s="4"/>
      <c r="B91" s="4"/>
      <c r="C91" s="4"/>
      <c r="D91" s="31"/>
      <c r="E91" s="345"/>
      <c r="F91" s="38"/>
      <c r="G91" s="19"/>
      <c r="H91" s="19"/>
      <c r="I91" s="19"/>
      <c r="J91" s="19"/>
      <c r="K91" s="19"/>
      <c r="L91" s="19"/>
      <c r="M91" s="19"/>
    </row>
    <row r="92" spans="1:13" ht="21.75" customHeight="1">
      <c r="A92" s="4"/>
      <c r="B92" s="4"/>
      <c r="C92" s="4"/>
      <c r="D92" s="31"/>
      <c r="E92" s="345"/>
      <c r="F92" s="38"/>
      <c r="G92" s="19"/>
      <c r="H92" s="19"/>
      <c r="I92" s="19"/>
      <c r="J92" s="19"/>
      <c r="K92" s="19"/>
      <c r="L92" s="19"/>
      <c r="M92" s="19"/>
    </row>
    <row r="93" spans="1:13" ht="9.75" customHeight="1">
      <c r="A93" s="4"/>
      <c r="B93" s="4"/>
      <c r="C93" s="4"/>
      <c r="D93" s="31"/>
      <c r="E93" s="345"/>
      <c r="F93" s="38"/>
      <c r="G93" s="19"/>
      <c r="H93" s="19"/>
      <c r="I93" s="19"/>
      <c r="J93" s="19"/>
      <c r="K93" s="19"/>
      <c r="L93" s="19"/>
      <c r="M93" s="19"/>
    </row>
    <row r="94" spans="1:13" ht="21.95" customHeight="1">
      <c r="A94" s="29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4" s="29"/>
      <c r="C94" s="29"/>
      <c r="D94" s="29"/>
      <c r="E94" s="29"/>
      <c r="F94" s="29"/>
      <c r="G94" s="29"/>
      <c r="H94" s="25"/>
      <c r="I94" s="29"/>
      <c r="J94" s="25"/>
      <c r="K94" s="25"/>
      <c r="L94" s="145"/>
      <c r="M94" s="25"/>
    </row>
    <row r="95" spans="1:13" ht="21.75" customHeight="1">
      <c r="A95" s="40" t="str">
        <f>A50</f>
        <v>บริษัท โซนิค อินเตอร์เฟรท จำกัด (มหาชน)</v>
      </c>
      <c r="B95" s="2"/>
      <c r="C95" s="3"/>
      <c r="D95" s="3"/>
      <c r="E95" s="4"/>
      <c r="F95" s="3"/>
      <c r="G95" s="3"/>
      <c r="H95" s="3"/>
      <c r="I95" s="3"/>
      <c r="J95" s="5"/>
      <c r="K95" s="5"/>
      <c r="L95" s="5"/>
      <c r="M95" s="5"/>
    </row>
    <row r="96" spans="1:13" ht="21.75" customHeight="1">
      <c r="A96" s="6" t="s">
        <v>144</v>
      </c>
      <c r="B96" s="2"/>
      <c r="C96" s="3"/>
      <c r="D96" s="3"/>
      <c r="E96" s="4"/>
      <c r="F96" s="3"/>
      <c r="G96" s="3"/>
      <c r="H96" s="3"/>
      <c r="I96" s="3"/>
      <c r="J96" s="5"/>
      <c r="K96" s="5"/>
      <c r="L96" s="5"/>
      <c r="M96" s="5"/>
    </row>
    <row r="97" spans="1:13" ht="21.75" customHeight="1">
      <c r="A97" s="41" t="str">
        <f>A3</f>
        <v>ณ วันที่ 31 มีนาคม พ.ศ. 2566</v>
      </c>
      <c r="B97" s="8"/>
      <c r="C97" s="9"/>
      <c r="D97" s="9"/>
      <c r="E97" s="29"/>
      <c r="F97" s="9"/>
      <c r="G97" s="9"/>
      <c r="H97" s="9"/>
      <c r="I97" s="9"/>
      <c r="J97" s="344"/>
      <c r="K97" s="344"/>
      <c r="L97" s="344"/>
      <c r="M97" s="344"/>
    </row>
    <row r="98" spans="1:13" ht="21.75" customHeight="1">
      <c r="A98" s="2"/>
      <c r="B98" s="2"/>
      <c r="C98" s="3"/>
      <c r="D98" s="3"/>
      <c r="E98" s="4"/>
      <c r="F98" s="3"/>
      <c r="G98" s="3"/>
      <c r="H98" s="3"/>
      <c r="I98" s="3"/>
      <c r="J98" s="5"/>
      <c r="K98" s="5"/>
      <c r="L98" s="5"/>
      <c r="M98" s="5"/>
    </row>
    <row r="99" spans="1:13" ht="21.75" customHeight="1">
      <c r="A99" s="2"/>
      <c r="B99" s="2"/>
      <c r="C99" s="3"/>
      <c r="D99" s="3"/>
      <c r="E99" s="4"/>
      <c r="F99" s="3"/>
      <c r="G99" s="357" t="s">
        <v>2</v>
      </c>
      <c r="H99" s="358"/>
      <c r="I99" s="358"/>
      <c r="J99" s="5"/>
      <c r="K99" s="357" t="s">
        <v>3</v>
      </c>
      <c r="L99" s="358"/>
      <c r="M99" s="358"/>
    </row>
    <row r="100" spans="1:13" ht="21.75" customHeight="1">
      <c r="A100" s="2"/>
      <c r="B100" s="2"/>
      <c r="C100" s="3"/>
      <c r="D100" s="3"/>
      <c r="E100" s="4"/>
      <c r="F100" s="3"/>
      <c r="G100" s="11" t="s">
        <v>4</v>
      </c>
      <c r="H100" s="11"/>
      <c r="I100" s="11" t="s">
        <v>5</v>
      </c>
      <c r="J100" s="5"/>
      <c r="K100" s="11" t="s">
        <v>4</v>
      </c>
      <c r="L100" s="11"/>
      <c r="M100" s="11" t="s">
        <v>5</v>
      </c>
    </row>
    <row r="101" spans="1:13" ht="21.75" customHeight="1">
      <c r="A101" s="4"/>
      <c r="B101" s="4"/>
      <c r="C101" s="4"/>
      <c r="D101" s="4"/>
      <c r="E101" s="4"/>
      <c r="F101" s="3"/>
      <c r="G101" s="50" t="s">
        <v>166</v>
      </c>
      <c r="H101" s="50"/>
      <c r="I101" s="50" t="s">
        <v>6</v>
      </c>
      <c r="J101" s="120"/>
      <c r="K101" s="50" t="s">
        <v>166</v>
      </c>
      <c r="L101" s="50"/>
      <c r="M101" s="50" t="s">
        <v>6</v>
      </c>
    </row>
    <row r="102" spans="1:13" ht="21.75" customHeight="1">
      <c r="A102" s="4"/>
      <c r="B102" s="4"/>
      <c r="C102" s="4"/>
      <c r="D102" s="4"/>
      <c r="E102" s="4"/>
      <c r="F102" s="3"/>
      <c r="G102" s="50" t="s">
        <v>167</v>
      </c>
      <c r="H102" s="50"/>
      <c r="I102" s="50" t="s">
        <v>146</v>
      </c>
      <c r="J102" s="120"/>
      <c r="K102" s="50" t="s">
        <v>167</v>
      </c>
      <c r="L102" s="50"/>
      <c r="M102" s="50" t="s">
        <v>146</v>
      </c>
    </row>
    <row r="103" spans="1:13" ht="21.75" customHeight="1">
      <c r="A103" s="345"/>
      <c r="B103" s="345"/>
      <c r="C103" s="345"/>
      <c r="D103" s="345"/>
      <c r="E103" s="4"/>
      <c r="F103" s="345"/>
      <c r="G103" s="13" t="s">
        <v>8</v>
      </c>
      <c r="H103" s="345"/>
      <c r="I103" s="13" t="s">
        <v>8</v>
      </c>
      <c r="J103" s="12"/>
      <c r="K103" s="13" t="s">
        <v>8</v>
      </c>
      <c r="L103" s="345"/>
      <c r="M103" s="13" t="s">
        <v>8</v>
      </c>
    </row>
    <row r="104" spans="1:13" ht="21.75" customHeight="1">
      <c r="A104" s="2" t="s">
        <v>145</v>
      </c>
      <c r="B104" s="345"/>
      <c r="C104" s="345"/>
      <c r="D104" s="345"/>
      <c r="E104" s="4"/>
      <c r="F104" s="345"/>
      <c r="G104" s="42"/>
      <c r="H104" s="345"/>
      <c r="I104" s="12"/>
      <c r="J104" s="12"/>
      <c r="K104" s="42"/>
      <c r="L104" s="345"/>
      <c r="M104" s="12"/>
    </row>
    <row r="105" spans="1:13" ht="6" customHeight="1">
      <c r="A105" s="4"/>
      <c r="B105" s="4"/>
      <c r="C105" s="4"/>
      <c r="D105" s="31"/>
      <c r="E105" s="4"/>
      <c r="F105" s="38"/>
      <c r="G105" s="21"/>
      <c r="H105" s="19"/>
      <c r="I105" s="19"/>
      <c r="J105" s="19"/>
      <c r="K105" s="21"/>
      <c r="L105" s="33"/>
      <c r="M105" s="19"/>
    </row>
    <row r="106" spans="1:13" ht="21.75" customHeight="1">
      <c r="A106" s="2" t="s">
        <v>50</v>
      </c>
      <c r="B106" s="4"/>
      <c r="C106" s="4"/>
      <c r="D106" s="31"/>
      <c r="E106" s="4"/>
      <c r="F106" s="38"/>
      <c r="G106" s="21"/>
      <c r="H106" s="19"/>
      <c r="I106" s="19"/>
      <c r="J106" s="19"/>
      <c r="K106" s="21"/>
      <c r="L106" s="33"/>
      <c r="M106" s="19"/>
    </row>
    <row r="107" spans="1:13" ht="6" customHeight="1">
      <c r="A107" s="4"/>
      <c r="B107" s="4"/>
      <c r="C107" s="4"/>
      <c r="D107" s="31"/>
      <c r="E107" s="4"/>
      <c r="F107" s="38"/>
      <c r="G107" s="21"/>
      <c r="H107" s="19"/>
      <c r="I107" s="19"/>
      <c r="J107" s="19"/>
      <c r="K107" s="21"/>
      <c r="L107" s="33"/>
      <c r="M107" s="19"/>
    </row>
    <row r="108" spans="1:13" ht="21.75" customHeight="1">
      <c r="A108" s="17" t="s">
        <v>51</v>
      </c>
      <c r="B108" s="4"/>
      <c r="C108" s="4"/>
      <c r="D108" s="31"/>
      <c r="E108" s="4"/>
      <c r="F108" s="38"/>
      <c r="G108" s="21"/>
      <c r="H108" s="19"/>
      <c r="I108" s="19"/>
      <c r="J108" s="19"/>
      <c r="K108" s="21"/>
      <c r="L108" s="33"/>
      <c r="M108" s="19"/>
    </row>
    <row r="109" spans="1:13" ht="21.75" customHeight="1">
      <c r="A109" s="4"/>
      <c r="B109" s="17" t="s">
        <v>52</v>
      </c>
      <c r="C109" s="4"/>
      <c r="D109" s="31"/>
      <c r="E109" s="4"/>
      <c r="F109" s="38"/>
      <c r="G109" s="21"/>
      <c r="H109" s="19"/>
      <c r="I109" s="19"/>
      <c r="J109" s="19"/>
      <c r="K109" s="21"/>
      <c r="L109" s="33"/>
      <c r="M109" s="19"/>
    </row>
    <row r="110" spans="1:13" ht="21.75" customHeight="1">
      <c r="A110" s="4"/>
      <c r="B110" s="17"/>
      <c r="C110" s="4" t="s">
        <v>140</v>
      </c>
      <c r="D110" s="31"/>
      <c r="E110" s="4"/>
      <c r="F110" s="38"/>
      <c r="G110" s="14"/>
      <c r="H110" s="4"/>
      <c r="I110" s="4"/>
      <c r="J110" s="4"/>
      <c r="K110" s="14"/>
      <c r="L110" s="4"/>
      <c r="M110" s="4"/>
    </row>
    <row r="111" spans="1:13" ht="21.75" customHeight="1" thickBot="1">
      <c r="A111" s="4"/>
      <c r="B111" s="17"/>
      <c r="C111" s="4" t="s">
        <v>53</v>
      </c>
      <c r="D111" s="31" t="s">
        <v>54</v>
      </c>
      <c r="E111" s="345"/>
      <c r="F111" s="38"/>
      <c r="G111" s="232">
        <v>431250000</v>
      </c>
      <c r="H111" s="20"/>
      <c r="I111" s="233">
        <v>431250000</v>
      </c>
      <c r="J111" s="20"/>
      <c r="K111" s="232">
        <v>431250000</v>
      </c>
      <c r="L111" s="231"/>
      <c r="M111" s="233">
        <v>431250000</v>
      </c>
    </row>
    <row r="112" spans="1:13" ht="6" customHeight="1" thickTop="1">
      <c r="A112" s="4"/>
      <c r="B112" s="4"/>
      <c r="C112" s="4"/>
      <c r="D112" s="31"/>
      <c r="E112" s="4"/>
      <c r="F112" s="38"/>
      <c r="G112" s="48"/>
      <c r="H112" s="47"/>
      <c r="I112" s="47"/>
      <c r="J112" s="47"/>
      <c r="K112" s="48"/>
      <c r="L112" s="47"/>
      <c r="M112" s="47"/>
    </row>
    <row r="113" spans="1:13" ht="21.75" customHeight="1">
      <c r="A113" s="221"/>
      <c r="B113" s="238" t="s">
        <v>55</v>
      </c>
      <c r="C113" s="221"/>
      <c r="D113" s="239"/>
      <c r="E113" s="240"/>
      <c r="F113" s="241"/>
      <c r="G113" s="220"/>
      <c r="H113" s="20"/>
      <c r="I113" s="20"/>
      <c r="J113" s="20"/>
      <c r="K113" s="220"/>
      <c r="L113" s="20"/>
      <c r="M113" s="20"/>
    </row>
    <row r="114" spans="1:13" ht="21.75" customHeight="1">
      <c r="A114" s="221"/>
      <c r="B114" s="238"/>
      <c r="C114" s="240" t="s">
        <v>175</v>
      </c>
      <c r="D114" s="239"/>
      <c r="E114" s="240"/>
      <c r="F114" s="241"/>
      <c r="G114" s="242"/>
      <c r="H114" s="221"/>
      <c r="I114" s="221"/>
      <c r="J114" s="221"/>
      <c r="K114" s="242"/>
      <c r="L114" s="221"/>
      <c r="M114" s="221"/>
    </row>
    <row r="115" spans="1:13" ht="21.75" customHeight="1">
      <c r="A115" s="221"/>
      <c r="B115" s="238"/>
      <c r="C115" s="240"/>
      <c r="D115" s="239" t="s">
        <v>56</v>
      </c>
      <c r="E115" s="243"/>
      <c r="F115" s="241"/>
      <c r="G115" s="234">
        <v>379772729</v>
      </c>
      <c r="H115" s="20"/>
      <c r="I115" s="235">
        <v>379772729</v>
      </c>
      <c r="J115" s="20"/>
      <c r="K115" s="234">
        <v>379772729</v>
      </c>
      <c r="L115" s="235"/>
      <c r="M115" s="235">
        <v>379772729</v>
      </c>
    </row>
    <row r="116" spans="1:13" ht="21.75" customHeight="1">
      <c r="A116" s="221" t="s">
        <v>57</v>
      </c>
      <c r="B116" s="238"/>
      <c r="C116" s="240"/>
      <c r="D116" s="221"/>
      <c r="E116" s="243"/>
      <c r="F116" s="241"/>
      <c r="G116" s="234">
        <v>330606892</v>
      </c>
      <c r="H116" s="20"/>
      <c r="I116" s="235">
        <v>330606892</v>
      </c>
      <c r="J116" s="20"/>
      <c r="K116" s="234">
        <v>330606892</v>
      </c>
      <c r="L116" s="235"/>
      <c r="M116" s="235">
        <v>330606892</v>
      </c>
    </row>
    <row r="117" spans="1:13" ht="21.75" customHeight="1">
      <c r="A117" s="221" t="s">
        <v>59</v>
      </c>
      <c r="B117" s="238"/>
      <c r="C117" s="240"/>
      <c r="D117" s="239"/>
      <c r="E117" s="240"/>
      <c r="F117" s="241"/>
      <c r="G117" s="328"/>
      <c r="H117" s="20"/>
      <c r="I117" s="235"/>
      <c r="J117" s="20"/>
      <c r="K117" s="234"/>
      <c r="L117" s="235"/>
      <c r="M117" s="235"/>
    </row>
    <row r="118" spans="1:13" ht="21.75" customHeight="1">
      <c r="A118" s="238"/>
      <c r="B118" s="240" t="s">
        <v>60</v>
      </c>
      <c r="C118" s="238"/>
      <c r="D118" s="239"/>
      <c r="E118" s="243"/>
      <c r="F118" s="241"/>
      <c r="G118" s="330">
        <v>29342272</v>
      </c>
      <c r="H118" s="221"/>
      <c r="I118" s="235">
        <v>29342272</v>
      </c>
      <c r="J118" s="221"/>
      <c r="K118" s="330">
        <v>29342272</v>
      </c>
      <c r="L118" s="235"/>
      <c r="M118" s="235">
        <v>29342272</v>
      </c>
    </row>
    <row r="119" spans="1:13" ht="21.75" customHeight="1">
      <c r="A119" s="238"/>
      <c r="B119" s="240" t="s">
        <v>61</v>
      </c>
      <c r="C119" s="240"/>
      <c r="D119" s="239"/>
      <c r="E119" s="240"/>
      <c r="F119" s="241"/>
      <c r="G119" s="330">
        <v>538000946</v>
      </c>
      <c r="H119" s="20"/>
      <c r="I119" s="231">
        <v>501082411</v>
      </c>
      <c r="J119" s="20"/>
      <c r="K119" s="330">
        <v>322244448</v>
      </c>
      <c r="L119" s="231"/>
      <c r="M119" s="231">
        <v>258521431</v>
      </c>
    </row>
    <row r="120" spans="1:13" ht="21.75" customHeight="1">
      <c r="A120" s="221" t="s">
        <v>58</v>
      </c>
      <c r="B120" s="238"/>
      <c r="C120" s="240"/>
      <c r="D120" s="221"/>
      <c r="E120" s="243"/>
      <c r="F120" s="241"/>
      <c r="G120" s="234">
        <v>9447331</v>
      </c>
      <c r="H120" s="20"/>
      <c r="I120" s="235">
        <v>9080427</v>
      </c>
      <c r="J120" s="20"/>
      <c r="K120" s="234">
        <v>9447331</v>
      </c>
      <c r="L120" s="235"/>
      <c r="M120" s="235">
        <v>9080427</v>
      </c>
    </row>
    <row r="121" spans="1:13" ht="21.75" customHeight="1">
      <c r="A121" s="244" t="s">
        <v>62</v>
      </c>
      <c r="B121" s="240"/>
      <c r="C121" s="240"/>
      <c r="D121" s="239"/>
      <c r="E121" s="240"/>
      <c r="F121" s="241"/>
      <c r="G121" s="329">
        <v>44333004</v>
      </c>
      <c r="H121" s="221"/>
      <c r="I121" s="236">
        <v>43688310</v>
      </c>
      <c r="J121" s="221"/>
      <c r="K121" s="223">
        <v>396469</v>
      </c>
      <c r="L121" s="237"/>
      <c r="M121" s="224">
        <v>0</v>
      </c>
    </row>
    <row r="122" spans="1:13" ht="6" customHeight="1">
      <c r="A122" s="17"/>
      <c r="B122" s="4"/>
      <c r="C122" s="4"/>
      <c r="D122" s="31"/>
      <c r="E122" s="4"/>
      <c r="F122" s="38"/>
      <c r="G122" s="43"/>
      <c r="H122" s="47"/>
      <c r="I122" s="28"/>
      <c r="J122" s="47"/>
      <c r="K122" s="43"/>
      <c r="L122" s="28"/>
      <c r="M122" s="28"/>
    </row>
    <row r="123" spans="1:13" ht="21.75" customHeight="1">
      <c r="A123" s="2" t="s">
        <v>63</v>
      </c>
      <c r="B123" s="4"/>
      <c r="C123" s="4"/>
      <c r="D123" s="31"/>
      <c r="E123" s="4"/>
      <c r="F123" s="38"/>
      <c r="G123" s="21">
        <f>SUM(G115:G121)</f>
        <v>1331503174</v>
      </c>
      <c r="H123" s="19"/>
      <c r="I123" s="19">
        <f>SUM(I115:I121)</f>
        <v>1293573041</v>
      </c>
      <c r="J123" s="19"/>
      <c r="K123" s="21">
        <f>SUM(K115:K121)</f>
        <v>1071810141</v>
      </c>
      <c r="L123" s="19"/>
      <c r="M123" s="19">
        <f>SUM(M115:M121)</f>
        <v>1007323751</v>
      </c>
    </row>
    <row r="124" spans="1:13" ht="21.75" customHeight="1">
      <c r="A124" s="4" t="s">
        <v>64</v>
      </c>
      <c r="B124" s="17"/>
      <c r="C124" s="4"/>
      <c r="D124" s="31"/>
      <c r="E124" s="4"/>
      <c r="F124" s="38"/>
      <c r="G124" s="144">
        <v>19441446</v>
      </c>
      <c r="H124" s="20"/>
      <c r="I124" s="245">
        <v>21213890</v>
      </c>
      <c r="J124" s="20"/>
      <c r="K124" s="223">
        <v>0</v>
      </c>
      <c r="L124" s="231"/>
      <c r="M124" s="224">
        <v>0</v>
      </c>
    </row>
    <row r="125" spans="1:13" ht="6" customHeight="1">
      <c r="A125" s="17"/>
      <c r="B125" s="4"/>
      <c r="C125" s="4"/>
      <c r="D125" s="31"/>
      <c r="E125" s="4"/>
      <c r="F125" s="38"/>
      <c r="G125" s="21"/>
      <c r="H125" s="19"/>
      <c r="I125" s="19"/>
      <c r="J125" s="19"/>
      <c r="K125" s="21"/>
      <c r="L125" s="19"/>
      <c r="M125" s="19"/>
    </row>
    <row r="126" spans="1:13" ht="21.75" customHeight="1">
      <c r="A126" s="2" t="s">
        <v>65</v>
      </c>
      <c r="B126" s="17"/>
      <c r="C126" s="4"/>
      <c r="D126" s="31"/>
      <c r="E126" s="4"/>
      <c r="F126" s="38"/>
      <c r="G126" s="24">
        <f>SUM(G123:G124)</f>
        <v>1350944620</v>
      </c>
      <c r="H126" s="19"/>
      <c r="I126" s="25">
        <f>SUM(I123:I124)</f>
        <v>1314786931</v>
      </c>
      <c r="J126" s="19"/>
      <c r="K126" s="24">
        <f>SUM(K123:K124)</f>
        <v>1071810141</v>
      </c>
      <c r="L126" s="19"/>
      <c r="M126" s="25">
        <f>SUM(M123:M124)</f>
        <v>1007323751</v>
      </c>
    </row>
    <row r="127" spans="1:13" ht="6" customHeight="1">
      <c r="A127" s="17"/>
      <c r="B127" s="4"/>
      <c r="C127" s="4"/>
      <c r="D127" s="31"/>
      <c r="E127" s="4"/>
      <c r="F127" s="38"/>
      <c r="G127" s="21"/>
      <c r="H127" s="19"/>
      <c r="I127" s="19"/>
      <c r="J127" s="19"/>
      <c r="K127" s="21"/>
      <c r="L127" s="19"/>
      <c r="M127" s="19"/>
    </row>
    <row r="128" spans="1:13" ht="21.75" customHeight="1" thickBot="1">
      <c r="A128" s="2" t="s">
        <v>66</v>
      </c>
      <c r="B128" s="4"/>
      <c r="C128" s="4"/>
      <c r="D128" s="31"/>
      <c r="E128" s="4"/>
      <c r="F128" s="38"/>
      <c r="G128" s="26">
        <f>SUM(G84,G126)</f>
        <v>1726199709</v>
      </c>
      <c r="H128" s="19"/>
      <c r="I128" s="27">
        <f>SUM(I84,I126)</f>
        <v>1745336266</v>
      </c>
      <c r="J128" s="19"/>
      <c r="K128" s="26">
        <f>SUM(K84,K126)</f>
        <v>1386351371</v>
      </c>
      <c r="L128" s="19"/>
      <c r="M128" s="27">
        <f>SUM(M84,M126)</f>
        <v>1384852940</v>
      </c>
    </row>
    <row r="129" spans="1:13" ht="21.75" customHeight="1" thickTop="1">
      <c r="A129" s="4"/>
      <c r="B129" s="17"/>
      <c r="C129" s="4"/>
      <c r="D129" s="31"/>
      <c r="E129" s="4"/>
      <c r="F129" s="38"/>
      <c r="G129" s="19"/>
      <c r="H129" s="47"/>
      <c r="I129" s="19"/>
      <c r="J129" s="47"/>
      <c r="K129" s="19"/>
      <c r="L129" s="47"/>
      <c r="M129" s="19"/>
    </row>
    <row r="130" spans="1:13" ht="21.75" customHeight="1">
      <c r="A130" s="4"/>
      <c r="B130" s="17"/>
      <c r="C130" s="4"/>
      <c r="D130" s="31"/>
      <c r="E130" s="4"/>
      <c r="F130" s="38"/>
      <c r="G130" s="19"/>
      <c r="H130" s="47"/>
      <c r="I130" s="19"/>
      <c r="J130" s="47"/>
      <c r="K130" s="19"/>
      <c r="L130" s="47"/>
      <c r="M130" s="19"/>
    </row>
    <row r="131" spans="1:13" ht="21.6" customHeight="1">
      <c r="A131" s="4"/>
      <c r="B131" s="17"/>
      <c r="C131" s="4"/>
      <c r="D131" s="31"/>
      <c r="E131" s="4"/>
      <c r="F131" s="38"/>
      <c r="G131" s="19"/>
      <c r="H131" s="47"/>
      <c r="I131" s="19"/>
      <c r="J131" s="47"/>
      <c r="K131" s="19"/>
      <c r="L131" s="47"/>
      <c r="M131" s="19"/>
    </row>
    <row r="132" spans="1:13" s="356" customFormat="1" ht="21.6" customHeight="1">
      <c r="A132" s="4"/>
      <c r="B132" s="17"/>
      <c r="C132" s="4"/>
      <c r="D132" s="31"/>
      <c r="E132" s="4"/>
      <c r="F132" s="38"/>
      <c r="G132" s="19"/>
      <c r="H132" s="47"/>
      <c r="I132" s="19"/>
      <c r="J132" s="47"/>
      <c r="K132" s="19"/>
      <c r="L132" s="47"/>
      <c r="M132" s="19"/>
    </row>
    <row r="133" spans="1:13" s="356" customFormat="1" ht="21.6" customHeight="1">
      <c r="A133" s="4"/>
      <c r="B133" s="17"/>
      <c r="C133" s="4"/>
      <c r="D133" s="31"/>
      <c r="E133" s="4"/>
      <c r="F133" s="38"/>
      <c r="G133" s="19"/>
      <c r="H133" s="47"/>
      <c r="I133" s="19"/>
      <c r="J133" s="47"/>
      <c r="K133" s="19"/>
      <c r="L133" s="47"/>
      <c r="M133" s="19"/>
    </row>
    <row r="134" spans="1:13" ht="21.6" customHeight="1">
      <c r="A134" s="4"/>
      <c r="B134" s="17"/>
      <c r="C134" s="4"/>
      <c r="D134" s="31"/>
      <c r="E134" s="4"/>
      <c r="F134" s="38"/>
      <c r="G134" s="19"/>
      <c r="H134" s="47"/>
      <c r="I134" s="19"/>
      <c r="J134" s="47"/>
      <c r="K134" s="19"/>
      <c r="L134" s="47"/>
      <c r="M134" s="19"/>
    </row>
    <row r="135" spans="1:13" ht="21.6" customHeight="1">
      <c r="A135" s="4"/>
      <c r="B135" s="17"/>
      <c r="C135" s="4"/>
      <c r="D135" s="31"/>
      <c r="E135" s="4"/>
      <c r="F135" s="38"/>
      <c r="G135" s="19"/>
      <c r="H135" s="47"/>
      <c r="I135" s="19"/>
      <c r="J135" s="47"/>
      <c r="K135" s="19"/>
      <c r="L135" s="47"/>
      <c r="M135" s="19"/>
    </row>
    <row r="136" spans="1:13" ht="21.75" customHeight="1">
      <c r="A136" s="4"/>
      <c r="B136" s="17"/>
      <c r="C136" s="4"/>
      <c r="D136" s="31"/>
      <c r="E136" s="4"/>
      <c r="F136" s="38"/>
      <c r="G136" s="47"/>
      <c r="H136" s="47"/>
      <c r="I136" s="47"/>
      <c r="J136" s="47"/>
      <c r="K136" s="47"/>
      <c r="L136" s="47"/>
      <c r="M136" s="19"/>
    </row>
    <row r="137" spans="1:13" ht="13.9" customHeight="1">
      <c r="A137" s="4"/>
      <c r="B137" s="17"/>
      <c r="C137" s="4"/>
      <c r="D137" s="31"/>
      <c r="E137" s="4"/>
      <c r="F137" s="38"/>
      <c r="G137" s="47"/>
      <c r="H137" s="47"/>
      <c r="I137" s="47"/>
      <c r="J137" s="47"/>
      <c r="K137" s="47"/>
      <c r="L137" s="47"/>
      <c r="M137" s="19"/>
    </row>
    <row r="138" spans="1:13" ht="11.25" customHeight="1">
      <c r="A138" s="4"/>
      <c r="B138" s="17"/>
      <c r="C138" s="4"/>
      <c r="D138" s="31"/>
      <c r="E138" s="4"/>
      <c r="F138" s="38"/>
      <c r="G138" s="47"/>
      <c r="H138" s="47"/>
      <c r="I138" s="47"/>
      <c r="J138" s="47"/>
      <c r="K138" s="47"/>
      <c r="L138" s="47"/>
      <c r="M138" s="19"/>
    </row>
    <row r="139" spans="1:13" ht="21.95" customHeight="1">
      <c r="A139" s="29" t="str">
        <f>+A94</f>
        <v>หมายเหตุประกอบข้อมูลทางการเงินเป็นส่วนหนึ่งของข้อมูลทางการเงินระหว่างกาลนี้</v>
      </c>
      <c r="B139" s="44"/>
      <c r="C139" s="44"/>
      <c r="D139" s="45"/>
      <c r="E139" s="29"/>
      <c r="F139" s="145"/>
      <c r="G139" s="46"/>
      <c r="H139" s="46"/>
      <c r="I139" s="46"/>
      <c r="J139" s="46"/>
      <c r="K139" s="46"/>
      <c r="L139" s="45"/>
      <c r="M139" s="46"/>
    </row>
  </sheetData>
  <mergeCells count="7">
    <mergeCell ref="G99:I99"/>
    <mergeCell ref="K99:M99"/>
    <mergeCell ref="G5:I5"/>
    <mergeCell ref="K5:M5"/>
    <mergeCell ref="A47:M47"/>
    <mergeCell ref="G54:I54"/>
    <mergeCell ref="K54:M54"/>
  </mergeCells>
  <pageMargins left="0.8" right="0.5" top="0.5" bottom="0.6" header="0.49" footer="0.4"/>
  <pageSetup paperSize="9" scale="91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51216-8C20-4CC7-9543-439D29B2BC84}">
  <dimension ref="A1:M58"/>
  <sheetViews>
    <sheetView zoomScale="115" zoomScaleNormal="115" zoomScaleSheetLayoutView="100" workbookViewId="0">
      <selection activeCell="E1" sqref="E1:M1048576"/>
    </sheetView>
  </sheetViews>
  <sheetFormatPr defaultColWidth="14.42578125" defaultRowHeight="15" customHeight="1"/>
  <cols>
    <col min="1" max="3" width="1.7109375" style="150" customWidth="1"/>
    <col min="4" max="4" width="36" style="150" customWidth="1"/>
    <col min="5" max="5" width="8" style="150" customWidth="1"/>
    <col min="6" max="6" width="0.7109375" style="150" customWidth="1"/>
    <col min="7" max="7" width="11.85546875" style="150" customWidth="1"/>
    <col min="8" max="8" width="0.7109375" style="150" customWidth="1"/>
    <col min="9" max="9" width="11.85546875" style="211" customWidth="1"/>
    <col min="10" max="10" width="0.7109375" style="150" customWidth="1"/>
    <col min="11" max="11" width="11.7109375" style="150" customWidth="1"/>
    <col min="12" max="12" width="0.7109375" style="150" customWidth="1"/>
    <col min="13" max="13" width="11.7109375" style="211" customWidth="1"/>
    <col min="14" max="16384" width="14.42578125" style="150"/>
  </cols>
  <sheetData>
    <row r="1" spans="1:13" ht="19.5" customHeight="1">
      <c r="A1" s="146" t="s">
        <v>0</v>
      </c>
      <c r="B1" s="146"/>
      <c r="C1" s="147"/>
      <c r="D1" s="147"/>
      <c r="E1" s="147"/>
      <c r="F1" s="147"/>
      <c r="G1" s="147"/>
      <c r="H1" s="147"/>
      <c r="I1" s="198"/>
      <c r="J1" s="147"/>
      <c r="K1" s="148"/>
      <c r="L1" s="148"/>
      <c r="M1" s="214"/>
    </row>
    <row r="2" spans="1:13" ht="19.5" customHeight="1">
      <c r="A2" s="146" t="s">
        <v>67</v>
      </c>
      <c r="B2" s="146"/>
      <c r="C2" s="147"/>
      <c r="D2" s="147"/>
      <c r="E2" s="147"/>
      <c r="F2" s="147"/>
      <c r="G2" s="147"/>
      <c r="H2" s="147"/>
      <c r="I2" s="198"/>
      <c r="J2" s="147"/>
      <c r="K2" s="148"/>
      <c r="L2" s="148"/>
      <c r="M2" s="214"/>
    </row>
    <row r="3" spans="1:13" ht="19.5" customHeight="1">
      <c r="A3" s="51" t="s">
        <v>174</v>
      </c>
      <c r="B3" s="151"/>
      <c r="C3" s="152"/>
      <c r="D3" s="152"/>
      <c r="E3" s="152"/>
      <c r="F3" s="152"/>
      <c r="G3" s="152"/>
      <c r="H3" s="152"/>
      <c r="I3" s="199"/>
      <c r="J3" s="152"/>
      <c r="K3" s="153"/>
      <c r="L3" s="153"/>
      <c r="M3" s="215"/>
    </row>
    <row r="4" spans="1:13" ht="19.5" customHeight="1">
      <c r="A4" s="146"/>
      <c r="B4" s="146"/>
      <c r="C4" s="147"/>
      <c r="D4" s="147"/>
      <c r="E4" s="147"/>
      <c r="F4" s="147"/>
      <c r="G4" s="147"/>
      <c r="H4" s="147"/>
      <c r="I4" s="198"/>
      <c r="J4" s="147"/>
      <c r="K4" s="148"/>
      <c r="L4" s="148"/>
      <c r="M4" s="214"/>
    </row>
    <row r="5" spans="1:13" ht="19.5" customHeight="1">
      <c r="A5" s="147"/>
      <c r="B5" s="147"/>
      <c r="C5" s="147"/>
      <c r="D5" s="147"/>
      <c r="E5" s="154"/>
      <c r="F5" s="154"/>
      <c r="G5" s="361" t="s">
        <v>2</v>
      </c>
      <c r="H5" s="362"/>
      <c r="I5" s="362"/>
      <c r="J5" s="147"/>
      <c r="K5" s="363" t="s">
        <v>3</v>
      </c>
      <c r="L5" s="362"/>
      <c r="M5" s="362"/>
    </row>
    <row r="6" spans="1:13" ht="19.5" customHeight="1">
      <c r="A6" s="149"/>
      <c r="B6" s="149"/>
      <c r="C6" s="149"/>
      <c r="D6" s="149"/>
      <c r="E6" s="147"/>
      <c r="F6" s="155"/>
      <c r="G6" s="156" t="s">
        <v>167</v>
      </c>
      <c r="H6" s="147"/>
      <c r="I6" s="200" t="s">
        <v>146</v>
      </c>
      <c r="J6" s="156"/>
      <c r="K6" s="156" t="s">
        <v>167</v>
      </c>
      <c r="L6" s="147"/>
      <c r="M6" s="200" t="s">
        <v>146</v>
      </c>
    </row>
    <row r="7" spans="1:13" ht="19.5" customHeight="1">
      <c r="A7" s="149"/>
      <c r="B7" s="149"/>
      <c r="C7" s="149"/>
      <c r="D7" s="149"/>
      <c r="E7" s="157" t="s">
        <v>7</v>
      </c>
      <c r="F7" s="155"/>
      <c r="G7" s="158" t="s">
        <v>8</v>
      </c>
      <c r="H7" s="155"/>
      <c r="I7" s="201" t="s">
        <v>8</v>
      </c>
      <c r="J7" s="147"/>
      <c r="K7" s="158" t="s">
        <v>8</v>
      </c>
      <c r="L7" s="155"/>
      <c r="M7" s="201" t="s">
        <v>8</v>
      </c>
    </row>
    <row r="8" spans="1:13" ht="6" customHeight="1">
      <c r="A8" s="149"/>
      <c r="B8" s="149"/>
      <c r="C8" s="149"/>
      <c r="D8" s="149"/>
      <c r="E8" s="154"/>
      <c r="F8" s="155"/>
      <c r="G8" s="159"/>
      <c r="H8" s="155"/>
      <c r="I8" s="202"/>
      <c r="J8" s="147"/>
      <c r="K8" s="159"/>
      <c r="L8" s="160"/>
      <c r="M8" s="202"/>
    </row>
    <row r="9" spans="1:13" ht="19.5" customHeight="1">
      <c r="A9" s="161" t="s">
        <v>68</v>
      </c>
      <c r="B9" s="149"/>
      <c r="C9" s="149"/>
      <c r="D9" s="149"/>
      <c r="E9" s="147"/>
      <c r="F9" s="162"/>
      <c r="G9" s="163">
        <v>432648333</v>
      </c>
      <c r="H9" s="162"/>
      <c r="I9" s="203">
        <v>1226703130</v>
      </c>
      <c r="J9" s="162"/>
      <c r="K9" s="163">
        <v>298683396</v>
      </c>
      <c r="L9" s="162"/>
      <c r="M9" s="203">
        <v>884717465</v>
      </c>
    </row>
    <row r="10" spans="1:13" ht="19.5" customHeight="1">
      <c r="A10" s="161" t="s">
        <v>153</v>
      </c>
      <c r="B10" s="149"/>
      <c r="C10" s="149"/>
      <c r="D10" s="149"/>
      <c r="E10" s="147"/>
      <c r="F10" s="162"/>
      <c r="G10" s="165">
        <v>-326035636</v>
      </c>
      <c r="H10" s="162"/>
      <c r="I10" s="204">
        <v>-1033248705</v>
      </c>
      <c r="J10" s="162"/>
      <c r="K10" s="165">
        <v>-236655314</v>
      </c>
      <c r="L10" s="162"/>
      <c r="M10" s="204">
        <v>-768100291</v>
      </c>
    </row>
    <row r="11" spans="1:13" ht="6" customHeight="1">
      <c r="A11" s="161"/>
      <c r="B11" s="149"/>
      <c r="C11" s="149"/>
      <c r="D11" s="149"/>
      <c r="E11" s="149"/>
      <c r="F11" s="162"/>
      <c r="G11" s="163"/>
      <c r="H11" s="162"/>
      <c r="I11" s="203"/>
      <c r="J11" s="162"/>
      <c r="K11" s="163"/>
      <c r="L11" s="162"/>
      <c r="M11" s="203"/>
    </row>
    <row r="12" spans="1:13" ht="19.5" customHeight="1">
      <c r="A12" s="146" t="s">
        <v>69</v>
      </c>
      <c r="B12" s="166"/>
      <c r="C12" s="166"/>
      <c r="D12" s="166"/>
      <c r="E12" s="167"/>
      <c r="F12" s="162"/>
      <c r="G12" s="163">
        <f>G9+G10</f>
        <v>106612697</v>
      </c>
      <c r="H12" s="162"/>
      <c r="I12" s="203">
        <f>I9+I10</f>
        <v>193454425</v>
      </c>
      <c r="J12" s="162"/>
      <c r="K12" s="163">
        <f>K9+K10</f>
        <v>62028082</v>
      </c>
      <c r="L12" s="162"/>
      <c r="M12" s="203">
        <f>M9+M10</f>
        <v>116617174</v>
      </c>
    </row>
    <row r="13" spans="1:13" ht="19.5" customHeight="1">
      <c r="A13" s="161" t="s">
        <v>151</v>
      </c>
      <c r="B13" s="149"/>
      <c r="C13" s="166"/>
      <c r="D13" s="166"/>
      <c r="E13" s="167"/>
      <c r="F13" s="162"/>
      <c r="G13" s="163">
        <v>3002512</v>
      </c>
      <c r="H13" s="162"/>
      <c r="I13" s="203">
        <v>2196104</v>
      </c>
      <c r="J13" s="162"/>
      <c r="K13" s="163">
        <v>2696672</v>
      </c>
      <c r="L13" s="162"/>
      <c r="M13" s="203">
        <v>2196104</v>
      </c>
    </row>
    <row r="14" spans="1:13" ht="19.5" customHeight="1">
      <c r="A14" s="161" t="s">
        <v>70</v>
      </c>
      <c r="B14" s="149"/>
      <c r="C14" s="149"/>
      <c r="D14" s="149"/>
      <c r="E14" s="147">
        <v>12</v>
      </c>
      <c r="F14" s="162"/>
      <c r="G14" s="163">
        <v>26775</v>
      </c>
      <c r="H14" s="162"/>
      <c r="I14" s="203">
        <v>1978950</v>
      </c>
      <c r="J14" s="162"/>
      <c r="K14" s="163">
        <v>46550229</v>
      </c>
      <c r="L14" s="162"/>
      <c r="M14" s="203">
        <v>39631944</v>
      </c>
    </row>
    <row r="15" spans="1:13" ht="19.5" customHeight="1">
      <c r="A15" s="161" t="s">
        <v>71</v>
      </c>
      <c r="B15" s="149"/>
      <c r="C15" s="149"/>
      <c r="D15" s="149"/>
      <c r="E15" s="147"/>
      <c r="F15" s="162"/>
      <c r="G15" s="163">
        <v>-28699934</v>
      </c>
      <c r="H15" s="162"/>
      <c r="I15" s="203">
        <v>-45422135</v>
      </c>
      <c r="J15" s="162"/>
      <c r="K15" s="163">
        <v>-18681494</v>
      </c>
      <c r="L15" s="162"/>
      <c r="M15" s="203">
        <v>-33086560</v>
      </c>
    </row>
    <row r="16" spans="1:13" ht="19.5" customHeight="1">
      <c r="A16" s="161" t="s">
        <v>72</v>
      </c>
      <c r="B16" s="149"/>
      <c r="C16" s="149"/>
      <c r="D16" s="149"/>
      <c r="E16" s="149"/>
      <c r="F16" s="162"/>
      <c r="G16" s="163">
        <v>-31053812</v>
      </c>
      <c r="H16" s="162"/>
      <c r="I16" s="203">
        <v>-30983941</v>
      </c>
      <c r="J16" s="162"/>
      <c r="K16" s="163">
        <v>-22528622</v>
      </c>
      <c r="L16" s="162"/>
      <c r="M16" s="203">
        <v>-21621698</v>
      </c>
    </row>
    <row r="17" spans="1:13" ht="19.5" customHeight="1">
      <c r="A17" s="161" t="s">
        <v>73</v>
      </c>
      <c r="B17" s="149"/>
      <c r="C17" s="149"/>
      <c r="D17" s="149"/>
      <c r="E17" s="147"/>
      <c r="F17" s="162"/>
      <c r="G17" s="168">
        <v>-2075544</v>
      </c>
      <c r="H17" s="162"/>
      <c r="I17" s="205">
        <v>-2839294</v>
      </c>
      <c r="J17" s="162"/>
      <c r="K17" s="168">
        <v>-2074948</v>
      </c>
      <c r="L17" s="162"/>
      <c r="M17" s="205">
        <v>-2833565</v>
      </c>
    </row>
    <row r="18" spans="1:13" ht="6" customHeight="1">
      <c r="A18" s="149"/>
      <c r="B18" s="146"/>
      <c r="C18" s="166"/>
      <c r="D18" s="149"/>
      <c r="E18" s="147"/>
      <c r="F18" s="162"/>
      <c r="G18" s="163"/>
      <c r="H18" s="162"/>
      <c r="I18" s="203"/>
      <c r="J18" s="162"/>
      <c r="K18" s="163"/>
      <c r="L18" s="162"/>
      <c r="M18" s="203"/>
    </row>
    <row r="19" spans="1:13" ht="19.5" customHeight="1">
      <c r="A19" s="146" t="s">
        <v>74</v>
      </c>
      <c r="B19" s="146"/>
      <c r="C19" s="166"/>
      <c r="D19" s="149"/>
      <c r="E19" s="147"/>
      <c r="F19" s="162"/>
      <c r="G19" s="163">
        <f>SUM(G12:G17)</f>
        <v>47812694</v>
      </c>
      <c r="H19" s="162"/>
      <c r="I19" s="203">
        <f>SUM(I12:I17)</f>
        <v>118384109</v>
      </c>
      <c r="J19" s="162"/>
      <c r="K19" s="163">
        <f>SUM(K12:K17)</f>
        <v>67989919</v>
      </c>
      <c r="L19" s="162"/>
      <c r="M19" s="203">
        <f>SUM(M12:M17)</f>
        <v>100903399</v>
      </c>
    </row>
    <row r="20" spans="1:13" ht="19.5" customHeight="1">
      <c r="A20" s="161" t="s">
        <v>75</v>
      </c>
      <c r="B20" s="149"/>
      <c r="C20" s="149"/>
      <c r="D20" s="149"/>
      <c r="E20" s="167"/>
      <c r="F20" s="162"/>
      <c r="G20" s="165">
        <v>-9560561</v>
      </c>
      <c r="H20" s="162"/>
      <c r="I20" s="204">
        <v>-23616499</v>
      </c>
      <c r="J20" s="162"/>
      <c r="K20" s="165">
        <v>-4266902</v>
      </c>
      <c r="L20" s="162"/>
      <c r="M20" s="204">
        <v>-12502700</v>
      </c>
    </row>
    <row r="21" spans="1:13" ht="6" customHeight="1">
      <c r="A21" s="161"/>
      <c r="B21" s="146"/>
      <c r="C21" s="166"/>
      <c r="D21" s="149"/>
      <c r="E21" s="167"/>
      <c r="F21" s="162"/>
      <c r="G21" s="163"/>
      <c r="H21" s="162"/>
      <c r="I21" s="203"/>
      <c r="J21" s="162"/>
      <c r="K21" s="163"/>
      <c r="L21" s="162"/>
      <c r="M21" s="203"/>
    </row>
    <row r="22" spans="1:13" ht="19.5" customHeight="1">
      <c r="A22" s="146" t="s">
        <v>205</v>
      </c>
      <c r="B22" s="161"/>
      <c r="C22" s="166"/>
      <c r="D22" s="149"/>
      <c r="E22" s="147"/>
      <c r="F22" s="162"/>
      <c r="G22" s="165">
        <f>SUM(G19:G20)</f>
        <v>38252133</v>
      </c>
      <c r="H22" s="162"/>
      <c r="I22" s="204">
        <f>SUM(I19:I20)</f>
        <v>94767610</v>
      </c>
      <c r="J22" s="162"/>
      <c r="K22" s="165">
        <f>SUM(K19:K20)</f>
        <v>63723017</v>
      </c>
      <c r="L22" s="162"/>
      <c r="M22" s="204">
        <f>SUM(M19:M20)</f>
        <v>88400699</v>
      </c>
    </row>
    <row r="23" spans="1:13" ht="7.5" customHeight="1">
      <c r="A23" s="161"/>
      <c r="B23" s="146"/>
      <c r="C23" s="166"/>
      <c r="D23" s="149"/>
      <c r="E23" s="167"/>
      <c r="F23" s="162"/>
      <c r="G23" s="163"/>
      <c r="H23" s="162"/>
      <c r="I23" s="203"/>
      <c r="J23" s="162"/>
      <c r="K23" s="163"/>
      <c r="L23" s="162"/>
      <c r="M23" s="203"/>
    </row>
    <row r="24" spans="1:13" ht="19.5" customHeight="1">
      <c r="A24" s="146" t="s">
        <v>191</v>
      </c>
      <c r="B24" s="149"/>
      <c r="C24" s="149"/>
      <c r="D24" s="149"/>
      <c r="E24" s="147"/>
      <c r="F24" s="162"/>
      <c r="G24" s="331"/>
      <c r="H24" s="162"/>
      <c r="I24" s="332"/>
      <c r="J24" s="162"/>
      <c r="K24" s="331"/>
      <c r="L24" s="162"/>
      <c r="M24" s="332"/>
    </row>
    <row r="25" spans="1:13" ht="6" customHeight="1">
      <c r="A25" s="161"/>
      <c r="B25" s="146"/>
      <c r="C25" s="166"/>
      <c r="D25" s="149"/>
      <c r="E25" s="167"/>
      <c r="F25" s="162"/>
      <c r="G25" s="163"/>
      <c r="H25" s="162"/>
      <c r="I25" s="203"/>
      <c r="J25" s="162"/>
      <c r="K25" s="163"/>
      <c r="L25" s="162"/>
      <c r="M25" s="203"/>
    </row>
    <row r="26" spans="1:13" ht="19.5" customHeight="1">
      <c r="A26" s="334" t="s">
        <v>192</v>
      </c>
      <c r="B26" s="335"/>
      <c r="C26" s="149"/>
      <c r="D26" s="149"/>
      <c r="E26" s="147"/>
      <c r="F26" s="162"/>
      <c r="G26" s="331"/>
      <c r="H26" s="333"/>
      <c r="I26" s="332"/>
      <c r="J26" s="333"/>
      <c r="K26" s="331"/>
      <c r="L26" s="333"/>
      <c r="M26" s="332"/>
    </row>
    <row r="27" spans="1:13" ht="19.5" customHeight="1">
      <c r="A27" s="334"/>
      <c r="B27" s="335" t="s">
        <v>193</v>
      </c>
      <c r="C27" s="149"/>
      <c r="D27" s="149"/>
      <c r="E27" s="147"/>
      <c r="F27" s="162"/>
      <c r="G27" s="331"/>
      <c r="H27" s="333"/>
      <c r="I27" s="332"/>
      <c r="J27" s="333"/>
      <c r="K27" s="331"/>
      <c r="L27" s="333"/>
      <c r="M27" s="332"/>
    </row>
    <row r="28" spans="1:13" ht="7.5" customHeight="1">
      <c r="A28" s="161"/>
      <c r="B28" s="146"/>
      <c r="C28" s="166"/>
      <c r="D28" s="149"/>
      <c r="E28" s="167"/>
      <c r="F28" s="162"/>
      <c r="G28" s="163"/>
      <c r="H28" s="162"/>
      <c r="I28" s="203"/>
      <c r="J28" s="162"/>
      <c r="K28" s="163"/>
      <c r="L28" s="162"/>
      <c r="M28" s="203"/>
    </row>
    <row r="29" spans="1:13" ht="19.5" customHeight="1">
      <c r="A29" s="161"/>
      <c r="B29" s="149" t="s">
        <v>194</v>
      </c>
      <c r="C29" s="149"/>
      <c r="D29" s="149"/>
      <c r="E29" s="147"/>
      <c r="F29" s="162"/>
      <c r="G29" s="331"/>
      <c r="H29" s="333"/>
      <c r="I29" s="332"/>
      <c r="J29" s="333"/>
      <c r="K29" s="331"/>
      <c r="L29" s="333"/>
      <c r="M29" s="332"/>
    </row>
    <row r="30" spans="1:13" ht="19.5" customHeight="1">
      <c r="A30" s="161"/>
      <c r="B30" s="149"/>
      <c r="C30" s="149" t="s">
        <v>195</v>
      </c>
      <c r="D30" s="149"/>
      <c r="E30" s="147"/>
      <c r="F30" s="162"/>
      <c r="G30" s="331"/>
      <c r="H30" s="333"/>
      <c r="I30" s="332"/>
      <c r="J30" s="333"/>
      <c r="K30" s="331"/>
      <c r="L30" s="333"/>
      <c r="M30" s="332"/>
    </row>
    <row r="31" spans="1:13" ht="19.5" customHeight="1">
      <c r="A31" s="161"/>
      <c r="B31" s="149"/>
      <c r="C31" s="149" t="s">
        <v>204</v>
      </c>
      <c r="D31" s="149"/>
      <c r="E31" s="147"/>
      <c r="F31" s="162"/>
      <c r="G31" s="168">
        <v>661372</v>
      </c>
      <c r="H31" s="162"/>
      <c r="I31" s="205">
        <v>0</v>
      </c>
      <c r="J31" s="162"/>
      <c r="K31" s="168">
        <v>396469</v>
      </c>
      <c r="L31" s="162"/>
      <c r="M31" s="205">
        <v>0</v>
      </c>
    </row>
    <row r="32" spans="1:13" ht="6" customHeight="1">
      <c r="A32" s="146"/>
      <c r="B32" s="161"/>
      <c r="C32" s="149"/>
      <c r="D32" s="149"/>
      <c r="E32" s="147"/>
      <c r="F32" s="162"/>
      <c r="G32" s="170"/>
      <c r="H32" s="162"/>
      <c r="I32" s="207"/>
      <c r="J32" s="162"/>
      <c r="K32" s="163"/>
      <c r="L32" s="162"/>
      <c r="M32" s="203"/>
    </row>
    <row r="33" spans="1:13" ht="19.5" customHeight="1">
      <c r="A33" s="146" t="s">
        <v>196</v>
      </c>
      <c r="B33" s="149"/>
      <c r="C33" s="149"/>
      <c r="D33" s="149"/>
      <c r="E33" s="147"/>
      <c r="F33" s="162"/>
      <c r="G33" s="168">
        <f>SUM(G31)</f>
        <v>661372</v>
      </c>
      <c r="H33" s="162"/>
      <c r="I33" s="205">
        <v>0</v>
      </c>
      <c r="J33" s="162"/>
      <c r="K33" s="168">
        <f>SUM(K31)</f>
        <v>396469</v>
      </c>
      <c r="L33" s="162"/>
      <c r="M33" s="205">
        <v>0</v>
      </c>
    </row>
    <row r="34" spans="1:13" ht="6" customHeight="1">
      <c r="A34" s="161"/>
      <c r="B34" s="146"/>
      <c r="C34" s="166"/>
      <c r="D34" s="149"/>
      <c r="E34" s="167"/>
      <c r="F34" s="162"/>
      <c r="G34" s="163"/>
      <c r="H34" s="162"/>
      <c r="I34" s="203"/>
      <c r="J34" s="162"/>
      <c r="K34" s="163"/>
      <c r="L34" s="162"/>
      <c r="M34" s="203"/>
    </row>
    <row r="35" spans="1:13" ht="19.5" customHeight="1" thickBot="1">
      <c r="A35" s="146" t="s">
        <v>76</v>
      </c>
      <c r="B35" s="161"/>
      <c r="C35" s="166"/>
      <c r="D35" s="149"/>
      <c r="E35" s="147"/>
      <c r="F35" s="162"/>
      <c r="G35" s="169">
        <f>SUM(G33,G22)</f>
        <v>38913505</v>
      </c>
      <c r="H35" s="162"/>
      <c r="I35" s="206">
        <f>SUM(I33,I22)</f>
        <v>94767610</v>
      </c>
      <c r="J35" s="162"/>
      <c r="K35" s="169">
        <f>SUM(K33,K22)</f>
        <v>64119486</v>
      </c>
      <c r="L35" s="162"/>
      <c r="M35" s="206">
        <f>SUM(M33,M22)</f>
        <v>88400699</v>
      </c>
    </row>
    <row r="36" spans="1:13" ht="12.6" customHeight="1" thickTop="1">
      <c r="A36" s="146"/>
      <c r="B36" s="161"/>
      <c r="C36" s="149"/>
      <c r="D36" s="149"/>
      <c r="E36" s="147"/>
      <c r="F36" s="162"/>
      <c r="G36" s="170"/>
      <c r="H36" s="162"/>
      <c r="I36" s="207"/>
      <c r="J36" s="162"/>
      <c r="K36" s="163"/>
      <c r="L36" s="162"/>
      <c r="M36" s="203"/>
    </row>
    <row r="37" spans="1:13" ht="19.5" customHeight="1">
      <c r="A37" s="166" t="s">
        <v>77</v>
      </c>
      <c r="B37" s="166"/>
      <c r="C37" s="149"/>
      <c r="D37" s="149"/>
      <c r="E37" s="147"/>
      <c r="F37" s="162"/>
      <c r="G37" s="163"/>
      <c r="H37" s="162"/>
      <c r="I37" s="203"/>
      <c r="J37" s="162"/>
      <c r="K37" s="163"/>
      <c r="L37" s="162"/>
      <c r="M37" s="203"/>
    </row>
    <row r="38" spans="1:13" ht="19.5" customHeight="1">
      <c r="A38" s="149" t="s">
        <v>78</v>
      </c>
      <c r="B38" s="161"/>
      <c r="C38" s="161"/>
      <c r="D38" s="161"/>
      <c r="E38" s="147"/>
      <c r="F38" s="162"/>
      <c r="G38" s="342">
        <v>36918535</v>
      </c>
      <c r="H38" s="162"/>
      <c r="I38" s="203">
        <v>91968472</v>
      </c>
      <c r="J38" s="162"/>
      <c r="K38" s="163">
        <v>63723017</v>
      </c>
      <c r="L38" s="162"/>
      <c r="M38" s="203">
        <v>88400699</v>
      </c>
    </row>
    <row r="39" spans="1:13" ht="19.5" customHeight="1">
      <c r="A39" s="149" t="s">
        <v>79</v>
      </c>
      <c r="B39" s="149"/>
      <c r="C39" s="161"/>
      <c r="D39" s="161"/>
      <c r="E39" s="147"/>
      <c r="F39" s="162"/>
      <c r="G39" s="343">
        <v>1333598</v>
      </c>
      <c r="H39" s="162"/>
      <c r="I39" s="204">
        <v>2799138</v>
      </c>
      <c r="J39" s="162"/>
      <c r="K39" s="165">
        <v>0</v>
      </c>
      <c r="L39" s="162"/>
      <c r="M39" s="204" t="s">
        <v>135</v>
      </c>
    </row>
    <row r="40" spans="1:13" ht="6" customHeight="1">
      <c r="A40" s="161"/>
      <c r="B40" s="166"/>
      <c r="C40" s="149"/>
      <c r="D40" s="149"/>
      <c r="E40" s="147"/>
      <c r="F40" s="162"/>
      <c r="G40" s="163"/>
      <c r="H40" s="162"/>
      <c r="I40" s="203"/>
      <c r="J40" s="162"/>
      <c r="K40" s="163"/>
      <c r="L40" s="162"/>
      <c r="M40" s="203"/>
    </row>
    <row r="41" spans="1:13" ht="19.5" customHeight="1" thickBot="1">
      <c r="A41" s="161"/>
      <c r="B41" s="166"/>
      <c r="C41" s="149"/>
      <c r="D41" s="149"/>
      <c r="E41" s="147"/>
      <c r="F41" s="162"/>
      <c r="G41" s="169">
        <f>SUM(G38:G39)</f>
        <v>38252133</v>
      </c>
      <c r="H41" s="162"/>
      <c r="I41" s="206">
        <f>SUM(I38:I39)</f>
        <v>94767610</v>
      </c>
      <c r="J41" s="162"/>
      <c r="K41" s="169">
        <f>SUM(K38:K39)</f>
        <v>63723017</v>
      </c>
      <c r="L41" s="162"/>
      <c r="M41" s="206">
        <f>SUM(M38:M39)</f>
        <v>88400699</v>
      </c>
    </row>
    <row r="42" spans="1:13" ht="15" customHeight="1" thickTop="1">
      <c r="A42" s="146"/>
      <c r="B42" s="161"/>
      <c r="C42" s="149"/>
      <c r="D42" s="149"/>
      <c r="E42" s="147"/>
      <c r="F42" s="162"/>
      <c r="G42" s="170"/>
      <c r="H42" s="162"/>
      <c r="I42" s="207"/>
      <c r="J42" s="162"/>
      <c r="K42" s="163"/>
      <c r="L42" s="162"/>
      <c r="M42" s="203"/>
    </row>
    <row r="43" spans="1:13" ht="19.5" customHeight="1">
      <c r="A43" s="146" t="s">
        <v>80</v>
      </c>
      <c r="B43" s="161"/>
      <c r="C43" s="149"/>
      <c r="D43" s="149"/>
      <c r="E43" s="147"/>
      <c r="F43" s="162"/>
      <c r="G43" s="163"/>
      <c r="H43" s="162"/>
      <c r="I43" s="203"/>
      <c r="J43" s="162"/>
      <c r="K43" s="163"/>
      <c r="L43" s="162"/>
      <c r="M43" s="203"/>
    </row>
    <row r="44" spans="1:13" ht="19.5" customHeight="1">
      <c r="A44" s="149" t="s">
        <v>78</v>
      </c>
      <c r="B44" s="161"/>
      <c r="C44" s="161"/>
      <c r="D44" s="161"/>
      <c r="E44" s="147"/>
      <c r="F44" s="162"/>
      <c r="G44" s="342">
        <v>37563229</v>
      </c>
      <c r="H44" s="162"/>
      <c r="I44" s="203">
        <v>91968472</v>
      </c>
      <c r="J44" s="162"/>
      <c r="K44" s="163">
        <v>64119486</v>
      </c>
      <c r="L44" s="162"/>
      <c r="M44" s="203">
        <v>88400699</v>
      </c>
    </row>
    <row r="45" spans="1:13" ht="19.5" customHeight="1">
      <c r="A45" s="149" t="s">
        <v>79</v>
      </c>
      <c r="B45" s="149"/>
      <c r="C45" s="161"/>
      <c r="D45" s="161"/>
      <c r="E45" s="147"/>
      <c r="F45" s="162"/>
      <c r="G45" s="343">
        <v>1350276</v>
      </c>
      <c r="H45" s="162"/>
      <c r="I45" s="204">
        <v>2799138</v>
      </c>
      <c r="J45" s="162"/>
      <c r="K45" s="165" t="s">
        <v>135</v>
      </c>
      <c r="L45" s="162"/>
      <c r="M45" s="204" t="s">
        <v>135</v>
      </c>
    </row>
    <row r="46" spans="1:13" ht="6" customHeight="1">
      <c r="A46" s="149"/>
      <c r="B46" s="161"/>
      <c r="C46" s="149"/>
      <c r="D46" s="149"/>
      <c r="E46" s="147"/>
      <c r="F46" s="162"/>
      <c r="G46" s="163"/>
      <c r="H46" s="162"/>
      <c r="I46" s="203"/>
      <c r="J46" s="162"/>
      <c r="K46" s="163"/>
      <c r="L46" s="162"/>
      <c r="M46" s="203"/>
    </row>
    <row r="47" spans="1:13" ht="19.5" customHeight="1" thickBot="1">
      <c r="A47" s="149"/>
      <c r="B47" s="166"/>
      <c r="C47" s="149"/>
      <c r="D47" s="149"/>
      <c r="E47" s="147"/>
      <c r="F47" s="162"/>
      <c r="G47" s="169">
        <f>SUM(G44:G45)</f>
        <v>38913505</v>
      </c>
      <c r="H47" s="162"/>
      <c r="I47" s="206">
        <f>SUM(I44:I45)</f>
        <v>94767610</v>
      </c>
      <c r="J47" s="162"/>
      <c r="K47" s="169">
        <f>SUM(K44:K45)</f>
        <v>64119486</v>
      </c>
      <c r="L47" s="162"/>
      <c r="M47" s="206">
        <f>SUM(M44:M45)</f>
        <v>88400699</v>
      </c>
    </row>
    <row r="48" spans="1:13" ht="15" customHeight="1" thickTop="1">
      <c r="A48" s="161"/>
      <c r="B48" s="161"/>
      <c r="C48" s="161"/>
      <c r="D48" s="161"/>
      <c r="E48" s="149"/>
      <c r="F48" s="171"/>
      <c r="G48" s="172"/>
      <c r="H48" s="173"/>
      <c r="I48" s="208"/>
      <c r="J48" s="164"/>
      <c r="K48" s="172"/>
      <c r="L48" s="174"/>
      <c r="M48" s="208"/>
    </row>
    <row r="49" spans="1:13" ht="19.5" customHeight="1">
      <c r="A49" s="146" t="s">
        <v>81</v>
      </c>
      <c r="B49" s="161"/>
      <c r="C49" s="149"/>
      <c r="D49" s="149"/>
      <c r="E49" s="147"/>
      <c r="F49" s="162"/>
      <c r="G49" s="170"/>
      <c r="H49" s="162"/>
      <c r="I49" s="207"/>
      <c r="J49" s="162"/>
      <c r="K49" s="163"/>
      <c r="L49" s="162"/>
      <c r="M49" s="203"/>
    </row>
    <row r="50" spans="1:13" ht="6" customHeight="1">
      <c r="A50" s="146"/>
      <c r="B50" s="161"/>
      <c r="C50" s="149"/>
      <c r="D50" s="149"/>
      <c r="E50" s="149"/>
      <c r="F50" s="175"/>
      <c r="G50" s="163"/>
      <c r="H50" s="162"/>
      <c r="I50" s="203"/>
      <c r="J50" s="164"/>
      <c r="K50" s="176"/>
      <c r="L50" s="164"/>
      <c r="M50" s="210"/>
    </row>
    <row r="51" spans="1:13" ht="19.5" customHeight="1">
      <c r="A51" s="161" t="s">
        <v>82</v>
      </c>
      <c r="B51" s="161"/>
      <c r="C51" s="161"/>
      <c r="D51" s="161"/>
      <c r="E51" s="147">
        <v>13</v>
      </c>
      <c r="F51" s="171"/>
      <c r="G51" s="177">
        <v>4.9000000000000002E-2</v>
      </c>
      <c r="H51" s="173"/>
      <c r="I51" s="209">
        <v>0.128</v>
      </c>
      <c r="J51" s="173"/>
      <c r="K51" s="177">
        <v>8.4000000000000005E-2</v>
      </c>
      <c r="L51" s="173"/>
      <c r="M51" s="209">
        <v>0.123</v>
      </c>
    </row>
    <row r="52" spans="1:13" ht="19.5" customHeight="1">
      <c r="A52" s="178" t="s">
        <v>131</v>
      </c>
      <c r="B52" s="161"/>
      <c r="C52" s="161"/>
      <c r="D52" s="161"/>
      <c r="E52" s="147">
        <v>13</v>
      </c>
      <c r="F52" s="171"/>
      <c r="G52" s="177">
        <v>4.4999999999999998E-2</v>
      </c>
      <c r="H52" s="173"/>
      <c r="I52" s="209">
        <v>0.112</v>
      </c>
      <c r="J52" s="173"/>
      <c r="K52" s="177">
        <v>7.8E-2</v>
      </c>
      <c r="L52" s="173"/>
      <c r="M52" s="209">
        <v>0.107</v>
      </c>
    </row>
    <row r="53" spans="1:13" ht="21" customHeight="1">
      <c r="A53" s="178"/>
      <c r="B53" s="161"/>
      <c r="C53" s="161"/>
      <c r="D53" s="161"/>
      <c r="E53" s="147"/>
      <c r="F53" s="171"/>
      <c r="G53" s="209"/>
      <c r="H53" s="173"/>
      <c r="I53" s="209"/>
      <c r="J53" s="173"/>
      <c r="K53" s="209"/>
      <c r="L53" s="173"/>
      <c r="M53" s="209"/>
    </row>
    <row r="54" spans="1:13" ht="21.95" customHeight="1">
      <c r="A54" s="119" t="s">
        <v>32</v>
      </c>
      <c r="B54" s="180"/>
      <c r="C54" s="180"/>
      <c r="D54" s="180"/>
      <c r="E54" s="119"/>
      <c r="F54" s="181"/>
      <c r="G54" s="181"/>
      <c r="H54" s="181"/>
      <c r="I54" s="213"/>
      <c r="J54" s="152"/>
      <c r="K54" s="181"/>
      <c r="L54" s="182"/>
      <c r="M54" s="213"/>
    </row>
    <row r="55" spans="1:13" ht="19.5" customHeight="1">
      <c r="A55" s="149"/>
      <c r="B55" s="149"/>
      <c r="C55" s="149"/>
      <c r="D55" s="149"/>
      <c r="E55" s="149"/>
      <c r="F55" s="149"/>
      <c r="G55" s="149"/>
      <c r="H55" s="149"/>
      <c r="I55" s="212"/>
      <c r="J55" s="149"/>
      <c r="K55" s="179"/>
      <c r="L55" s="179"/>
      <c r="M55" s="216"/>
    </row>
    <row r="56" spans="1:13" ht="19.5" customHeight="1">
      <c r="A56" s="149"/>
      <c r="B56" s="149"/>
      <c r="C56" s="149"/>
      <c r="D56" s="149"/>
      <c r="E56" s="149"/>
      <c r="F56" s="149"/>
      <c r="G56" s="149"/>
      <c r="H56" s="149"/>
      <c r="I56" s="212"/>
      <c r="J56" s="149"/>
      <c r="K56" s="179"/>
      <c r="L56" s="179"/>
      <c r="M56" s="216"/>
    </row>
    <row r="57" spans="1:13" ht="19.5" customHeight="1">
      <c r="A57" s="149"/>
      <c r="B57" s="149"/>
      <c r="C57" s="149"/>
      <c r="D57" s="149"/>
      <c r="E57" s="149"/>
      <c r="F57" s="149"/>
      <c r="G57" s="149"/>
      <c r="H57" s="149"/>
      <c r="I57" s="212"/>
      <c r="J57" s="149"/>
      <c r="K57" s="179"/>
      <c r="L57" s="179"/>
      <c r="M57" s="216"/>
    </row>
    <row r="58" spans="1:13" ht="19.5" customHeight="1">
      <c r="A58" s="149"/>
      <c r="B58" s="149"/>
      <c r="C58" s="149"/>
      <c r="D58" s="149"/>
      <c r="E58" s="149"/>
      <c r="F58" s="149"/>
      <c r="G58" s="149"/>
      <c r="H58" s="149"/>
      <c r="I58" s="212"/>
      <c r="J58" s="149"/>
      <c r="K58" s="179"/>
      <c r="L58" s="179"/>
      <c r="M58" s="216"/>
    </row>
  </sheetData>
  <mergeCells count="2">
    <mergeCell ref="G5:I5"/>
    <mergeCell ref="K5:M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15334-1095-41E4-9680-EC9A3B43348D}">
  <sheetPr>
    <tabColor theme="4" tint="0.79998168889431442"/>
  </sheetPr>
  <dimension ref="A1:AH48"/>
  <sheetViews>
    <sheetView topLeftCell="E20" zoomScale="85" zoomScaleNormal="85" zoomScaleSheetLayoutView="100" workbookViewId="0">
      <selection activeCell="P33" sqref="P33"/>
    </sheetView>
  </sheetViews>
  <sheetFormatPr defaultColWidth="9.140625" defaultRowHeight="21.75" customHeight="1"/>
  <cols>
    <col min="1" max="3" width="2" style="247" customWidth="1"/>
    <col min="4" max="4" width="17" style="247" customWidth="1"/>
    <col min="5" max="5" width="7.28515625" style="247" customWidth="1"/>
    <col min="6" max="6" width="0.5703125" style="247" customWidth="1"/>
    <col min="7" max="7" width="10.85546875" style="248" bestFit="1" customWidth="1"/>
    <col min="8" max="8" width="0.5703125" style="249" customWidth="1"/>
    <col min="9" max="9" width="9.5703125" style="249" bestFit="1" customWidth="1"/>
    <col min="10" max="10" width="0.5703125" style="249" customWidth="1"/>
    <col min="11" max="11" width="10.7109375" style="248" customWidth="1"/>
    <col min="12" max="12" width="0.5703125" style="249" customWidth="1"/>
    <col min="13" max="13" width="10.28515625" style="248" customWidth="1"/>
    <col min="14" max="14" width="0.5703125" style="248" customWidth="1"/>
    <col min="15" max="15" width="11.7109375" style="249" customWidth="1"/>
    <col min="16" max="16" width="0.5703125" style="249" customWidth="1"/>
    <col min="17" max="17" width="15.7109375" style="248" bestFit="1" customWidth="1"/>
    <col min="18" max="18" width="0.5703125" style="248" customWidth="1"/>
    <col min="19" max="19" width="16.28515625" style="248" customWidth="1"/>
    <col min="20" max="20" width="0.5703125" style="249" customWidth="1"/>
    <col min="21" max="21" width="18.85546875" style="248" bestFit="1" customWidth="1"/>
    <col min="22" max="22" width="0.5703125" style="249" customWidth="1"/>
    <col min="23" max="23" width="15.85546875" style="249" bestFit="1" customWidth="1"/>
    <col min="24" max="24" width="0.5703125" style="249" customWidth="1"/>
    <col min="25" max="25" width="11.85546875" style="248" bestFit="1" customWidth="1"/>
    <col min="26" max="26" width="0.5703125" style="249" customWidth="1"/>
    <col min="27" max="27" width="10.140625" style="248" bestFit="1" customWidth="1"/>
    <col min="28" max="28" width="0.5703125" style="249" customWidth="1"/>
    <col min="29" max="29" width="11" style="250" bestFit="1" customWidth="1"/>
    <col min="30" max="32" width="10.5703125" style="247" bestFit="1" customWidth="1"/>
    <col min="33" max="16384" width="9.140625" style="247"/>
  </cols>
  <sheetData>
    <row r="1" spans="1:34" ht="21.75" customHeight="1">
      <c r="A1" s="246" t="s">
        <v>0</v>
      </c>
    </row>
    <row r="2" spans="1:34" ht="21.75" customHeight="1">
      <c r="A2" s="251" t="s">
        <v>201</v>
      </c>
    </row>
    <row r="3" spans="1:34" ht="21.75" customHeight="1">
      <c r="A3" s="252" t="s">
        <v>174</v>
      </c>
      <c r="B3" s="253"/>
      <c r="C3" s="253"/>
      <c r="D3" s="253"/>
      <c r="E3" s="253"/>
      <c r="F3" s="253"/>
      <c r="G3" s="254"/>
      <c r="H3" s="255"/>
      <c r="I3" s="255"/>
      <c r="J3" s="255"/>
      <c r="K3" s="254"/>
      <c r="L3" s="255"/>
      <c r="M3" s="254"/>
      <c r="N3" s="254"/>
      <c r="O3" s="255"/>
      <c r="P3" s="255"/>
      <c r="Q3" s="254"/>
      <c r="R3" s="254"/>
      <c r="S3" s="254"/>
      <c r="T3" s="255"/>
      <c r="U3" s="254"/>
      <c r="V3" s="255"/>
      <c r="W3" s="255"/>
      <c r="X3" s="255"/>
      <c r="Y3" s="254"/>
      <c r="Z3" s="255"/>
      <c r="AA3" s="254"/>
      <c r="AB3" s="255"/>
      <c r="AC3" s="256"/>
    </row>
    <row r="4" spans="1:34" ht="18.95" customHeight="1">
      <c r="A4" s="251"/>
    </row>
    <row r="5" spans="1:34" s="257" customFormat="1" ht="18.95" customHeight="1">
      <c r="G5" s="364" t="s">
        <v>178</v>
      </c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364"/>
      <c r="Z5" s="364"/>
      <c r="AA5" s="364"/>
      <c r="AB5" s="364"/>
      <c r="AC5" s="364"/>
    </row>
    <row r="6" spans="1:34" s="257" customFormat="1" ht="18.95" customHeight="1">
      <c r="G6" s="365" t="s">
        <v>83</v>
      </c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65"/>
      <c r="Y6" s="365"/>
      <c r="Z6" s="258"/>
      <c r="AA6" s="258"/>
      <c r="AB6" s="259"/>
      <c r="AC6" s="259"/>
    </row>
    <row r="7" spans="1:34" s="260" customFormat="1" ht="18.95" customHeight="1">
      <c r="G7" s="366" t="s">
        <v>133</v>
      </c>
      <c r="H7" s="366"/>
      <c r="I7" s="366"/>
      <c r="J7" s="261"/>
      <c r="K7" s="367" t="s">
        <v>59</v>
      </c>
      <c r="L7" s="367"/>
      <c r="M7" s="367"/>
      <c r="N7" s="262"/>
      <c r="O7" s="351"/>
      <c r="P7" s="352"/>
      <c r="Q7" s="365" t="s">
        <v>62</v>
      </c>
      <c r="R7" s="365"/>
      <c r="S7" s="365"/>
      <c r="T7" s="365"/>
      <c r="U7" s="365"/>
      <c r="V7" s="365"/>
      <c r="W7" s="365"/>
      <c r="AE7" s="257"/>
      <c r="AF7" s="257"/>
      <c r="AG7" s="257"/>
      <c r="AH7" s="257"/>
    </row>
    <row r="8" spans="1:34" s="260" customFormat="1" ht="18.95" customHeight="1">
      <c r="G8" s="336"/>
      <c r="H8" s="336"/>
      <c r="I8" s="336"/>
      <c r="J8" s="261"/>
      <c r="K8" s="337"/>
      <c r="L8" s="337"/>
      <c r="M8" s="337"/>
      <c r="N8" s="262"/>
      <c r="O8" s="336"/>
      <c r="P8" s="336"/>
      <c r="Q8" s="336"/>
      <c r="R8" s="336"/>
      <c r="S8" s="336"/>
      <c r="T8" s="336"/>
      <c r="U8" s="261" t="s">
        <v>197</v>
      </c>
      <c r="V8" s="336"/>
      <c r="W8" s="336"/>
      <c r="AE8" s="257"/>
      <c r="AF8" s="257"/>
      <c r="AG8" s="257"/>
      <c r="AH8" s="257"/>
    </row>
    <row r="9" spans="1:34" s="260" customFormat="1" ht="18.95" customHeight="1">
      <c r="B9" s="263"/>
      <c r="C9" s="263"/>
      <c r="D9" s="263"/>
      <c r="E9" s="263"/>
      <c r="F9" s="263"/>
      <c r="H9" s="261"/>
      <c r="I9" s="261"/>
      <c r="J9" s="261"/>
      <c r="K9" s="261" t="s">
        <v>84</v>
      </c>
      <c r="L9" s="261"/>
      <c r="N9" s="264"/>
      <c r="O9" s="261" t="s">
        <v>108</v>
      </c>
      <c r="P9" s="261"/>
      <c r="Q9" s="261" t="s">
        <v>85</v>
      </c>
      <c r="R9" s="262"/>
      <c r="S9" s="261" t="s">
        <v>86</v>
      </c>
      <c r="T9" s="261"/>
      <c r="U9" s="261" t="s">
        <v>198</v>
      </c>
      <c r="V9" s="261"/>
      <c r="W9" s="261" t="s">
        <v>87</v>
      </c>
      <c r="X9" s="261"/>
      <c r="Y9" s="265" t="s">
        <v>88</v>
      </c>
      <c r="Z9" s="261"/>
      <c r="AA9" s="265" t="s">
        <v>89</v>
      </c>
      <c r="AB9" s="261"/>
      <c r="AC9" s="266"/>
      <c r="AE9" s="257"/>
      <c r="AF9" s="257"/>
      <c r="AG9" s="257"/>
      <c r="AH9" s="257"/>
    </row>
    <row r="10" spans="1:34" s="260" customFormat="1" ht="18.95" customHeight="1">
      <c r="B10" s="263"/>
      <c r="C10" s="263"/>
      <c r="D10" s="263"/>
      <c r="E10" s="263"/>
      <c r="F10" s="263"/>
      <c r="G10" s="261" t="s">
        <v>90</v>
      </c>
      <c r="H10" s="261"/>
      <c r="I10" s="265" t="s">
        <v>91</v>
      </c>
      <c r="J10" s="261"/>
      <c r="K10" s="261" t="s">
        <v>92</v>
      </c>
      <c r="L10" s="261"/>
      <c r="M10" s="264" t="s">
        <v>93</v>
      </c>
      <c r="N10" s="264"/>
      <c r="O10" s="261" t="s">
        <v>179</v>
      </c>
      <c r="P10" s="261"/>
      <c r="Q10" s="261" t="s">
        <v>94</v>
      </c>
      <c r="R10" s="261"/>
      <c r="S10" s="261" t="s">
        <v>95</v>
      </c>
      <c r="T10" s="261"/>
      <c r="U10" s="261" t="s">
        <v>199</v>
      </c>
      <c r="V10" s="261"/>
      <c r="W10" s="261" t="s">
        <v>96</v>
      </c>
      <c r="X10" s="261"/>
      <c r="Y10" s="267" t="s">
        <v>203</v>
      </c>
      <c r="Z10" s="261"/>
      <c r="AA10" s="267" t="s">
        <v>97</v>
      </c>
      <c r="AB10" s="261"/>
      <c r="AC10" s="265" t="s">
        <v>88</v>
      </c>
      <c r="AE10" s="257"/>
      <c r="AF10" s="257"/>
      <c r="AG10" s="257"/>
      <c r="AH10" s="257"/>
    </row>
    <row r="11" spans="1:34" s="260" customFormat="1" ht="18.95" customHeight="1">
      <c r="A11" s="268"/>
      <c r="B11" s="257"/>
      <c r="C11" s="257"/>
      <c r="D11" s="257"/>
      <c r="F11" s="257"/>
      <c r="G11" s="261" t="s">
        <v>98</v>
      </c>
      <c r="H11" s="261"/>
      <c r="I11" s="261" t="s">
        <v>99</v>
      </c>
      <c r="J11" s="261"/>
      <c r="K11" s="261" t="s">
        <v>100</v>
      </c>
      <c r="L11" s="261"/>
      <c r="M11" s="264" t="s">
        <v>101</v>
      </c>
      <c r="N11" s="264"/>
      <c r="O11" s="265" t="s">
        <v>180</v>
      </c>
      <c r="P11" s="261"/>
      <c r="Q11" s="269" t="s">
        <v>102</v>
      </c>
      <c r="R11" s="270"/>
      <c r="S11" s="269" t="s">
        <v>103</v>
      </c>
      <c r="T11" s="261"/>
      <c r="U11" s="269" t="s">
        <v>200</v>
      </c>
      <c r="V11" s="261"/>
      <c r="W11" s="269" t="s">
        <v>50</v>
      </c>
      <c r="X11" s="261"/>
      <c r="Y11" s="267" t="s">
        <v>190</v>
      </c>
      <c r="Z11" s="261"/>
      <c r="AA11" s="267" t="s">
        <v>104</v>
      </c>
      <c r="AB11" s="261"/>
      <c r="AC11" s="267" t="s">
        <v>105</v>
      </c>
      <c r="AE11" s="257"/>
      <c r="AF11" s="257"/>
      <c r="AG11" s="257"/>
      <c r="AH11" s="257"/>
    </row>
    <row r="12" spans="1:34" s="260" customFormat="1" ht="18.95" customHeight="1">
      <c r="A12" s="268"/>
      <c r="B12" s="257"/>
      <c r="C12" s="257"/>
      <c r="D12" s="257"/>
      <c r="E12" s="271" t="s">
        <v>7</v>
      </c>
      <c r="F12" s="257"/>
      <c r="G12" s="272" t="s">
        <v>8</v>
      </c>
      <c r="H12" s="261"/>
      <c r="I12" s="272" t="s">
        <v>8</v>
      </c>
      <c r="J12" s="261"/>
      <c r="K12" s="272" t="s">
        <v>8</v>
      </c>
      <c r="L12" s="261"/>
      <c r="M12" s="272" t="s">
        <v>8</v>
      </c>
      <c r="N12" s="264"/>
      <c r="O12" s="272" t="s">
        <v>8</v>
      </c>
      <c r="P12" s="261"/>
      <c r="Q12" s="272" t="s">
        <v>8</v>
      </c>
      <c r="R12" s="270"/>
      <c r="S12" s="272" t="s">
        <v>8</v>
      </c>
      <c r="T12" s="261"/>
      <c r="U12" s="272" t="s">
        <v>8</v>
      </c>
      <c r="V12" s="261"/>
      <c r="W12" s="272" t="s">
        <v>8</v>
      </c>
      <c r="X12" s="261"/>
      <c r="Y12" s="272" t="s">
        <v>8</v>
      </c>
      <c r="Z12" s="261"/>
      <c r="AA12" s="272" t="s">
        <v>8</v>
      </c>
      <c r="AB12" s="261"/>
      <c r="AC12" s="272" t="s">
        <v>8</v>
      </c>
      <c r="AE12" s="257"/>
      <c r="AF12" s="257"/>
      <c r="AG12" s="257"/>
      <c r="AH12" s="257"/>
    </row>
    <row r="13" spans="1:34" s="260" customFormat="1" ht="6" customHeight="1">
      <c r="C13" s="257"/>
      <c r="D13" s="257"/>
      <c r="E13" s="273"/>
      <c r="F13" s="257"/>
      <c r="G13" s="274"/>
      <c r="H13" s="275"/>
      <c r="I13" s="275"/>
      <c r="J13" s="275"/>
      <c r="K13" s="274"/>
      <c r="L13" s="275"/>
      <c r="M13" s="274"/>
      <c r="N13" s="274"/>
      <c r="O13" s="275"/>
      <c r="P13" s="275"/>
      <c r="Q13" s="274"/>
      <c r="R13" s="274"/>
      <c r="S13" s="274"/>
      <c r="T13" s="275"/>
      <c r="U13" s="274"/>
      <c r="V13" s="275"/>
      <c r="W13" s="275"/>
      <c r="X13" s="275"/>
      <c r="Y13" s="274"/>
      <c r="Z13" s="275"/>
      <c r="AA13" s="274"/>
      <c r="AB13" s="275"/>
      <c r="AC13" s="270"/>
      <c r="AE13" s="257"/>
      <c r="AF13" s="257"/>
      <c r="AG13" s="257"/>
      <c r="AH13" s="257"/>
    </row>
    <row r="14" spans="1:34" s="260" customFormat="1" ht="18.95" customHeight="1">
      <c r="A14" s="246" t="s">
        <v>106</v>
      </c>
      <c r="B14" s="247"/>
      <c r="C14" s="257"/>
      <c r="D14" s="257"/>
      <c r="E14" s="273"/>
      <c r="F14" s="257"/>
      <c r="G14" s="270"/>
      <c r="H14" s="276"/>
      <c r="I14" s="276"/>
      <c r="J14" s="276"/>
      <c r="K14" s="270"/>
      <c r="L14" s="276"/>
      <c r="M14" s="270"/>
      <c r="N14" s="270"/>
      <c r="O14" s="276"/>
      <c r="P14" s="276"/>
      <c r="Q14" s="270"/>
      <c r="R14" s="270"/>
      <c r="S14" s="270"/>
      <c r="T14" s="276"/>
      <c r="U14" s="270"/>
      <c r="V14" s="276"/>
      <c r="W14" s="270"/>
      <c r="X14" s="276"/>
      <c r="Y14" s="270"/>
      <c r="Z14" s="276"/>
      <c r="AA14" s="270"/>
      <c r="AB14" s="276"/>
      <c r="AC14" s="270"/>
      <c r="AD14" s="266"/>
      <c r="AE14" s="257"/>
      <c r="AF14" s="276"/>
      <c r="AG14" s="277"/>
      <c r="AH14" s="257"/>
    </row>
    <row r="15" spans="1:34" s="260" customFormat="1" ht="18.95" customHeight="1">
      <c r="A15" s="246"/>
      <c r="B15" s="251" t="s">
        <v>181</v>
      </c>
      <c r="D15" s="263"/>
      <c r="E15" s="263"/>
      <c r="F15" s="273"/>
      <c r="G15" s="278">
        <v>358659404</v>
      </c>
      <c r="H15" s="279"/>
      <c r="I15" s="278">
        <v>299434167</v>
      </c>
      <c r="J15" s="279"/>
      <c r="K15" s="278">
        <v>19579972</v>
      </c>
      <c r="L15" s="279"/>
      <c r="M15" s="278">
        <v>282158016</v>
      </c>
      <c r="N15" s="278"/>
      <c r="O15" s="278">
        <v>11225249</v>
      </c>
      <c r="P15" s="279"/>
      <c r="Q15" s="278">
        <v>43513161</v>
      </c>
      <c r="R15" s="270"/>
      <c r="S15" s="278">
        <v>175149</v>
      </c>
      <c r="T15" s="279"/>
      <c r="U15" s="278">
        <v>0</v>
      </c>
      <c r="V15" s="279"/>
      <c r="W15" s="278">
        <f>SUM(Q15:U15)</f>
        <v>43688310</v>
      </c>
      <c r="X15" s="279"/>
      <c r="Y15" s="278">
        <f>SUM(G15,I15,K15,M15,O15,W15)</f>
        <v>1014745118</v>
      </c>
      <c r="Z15" s="279"/>
      <c r="AA15" s="278">
        <v>13586000</v>
      </c>
      <c r="AB15" s="279"/>
      <c r="AC15" s="270">
        <f t="shared" ref="AC15:AC18" si="0">SUM(Y15,AA15)</f>
        <v>1028331118</v>
      </c>
      <c r="AD15" s="266"/>
      <c r="AE15" s="257"/>
      <c r="AF15" s="276"/>
      <c r="AG15" s="277"/>
      <c r="AH15" s="257"/>
    </row>
    <row r="16" spans="1:34" ht="18.95" customHeight="1">
      <c r="A16" s="280" t="s">
        <v>58</v>
      </c>
      <c r="B16" s="257"/>
      <c r="C16" s="260"/>
      <c r="D16" s="263"/>
      <c r="E16" s="281"/>
      <c r="F16" s="273"/>
      <c r="G16" s="278">
        <v>0</v>
      </c>
      <c r="H16" s="279"/>
      <c r="I16" s="278">
        <v>0</v>
      </c>
      <c r="J16" s="279"/>
      <c r="K16" s="278">
        <v>0</v>
      </c>
      <c r="L16" s="279"/>
      <c r="M16" s="278">
        <v>0</v>
      </c>
      <c r="N16" s="278"/>
      <c r="O16" s="278">
        <v>710876</v>
      </c>
      <c r="P16" s="279"/>
      <c r="Q16" s="278">
        <v>0</v>
      </c>
      <c r="R16" s="270"/>
      <c r="S16" s="278">
        <v>0</v>
      </c>
      <c r="T16" s="279"/>
      <c r="U16" s="278">
        <v>0</v>
      </c>
      <c r="V16" s="279"/>
      <c r="W16" s="278">
        <f t="shared" ref="W16:W30" si="1">SUM(Q16:U16)</f>
        <v>0</v>
      </c>
      <c r="X16" s="279"/>
      <c r="Y16" s="278">
        <f t="shared" ref="Y16:Y30" si="2">SUM(G16,I16,K16,M16,O16,W16)</f>
        <v>710876</v>
      </c>
      <c r="Z16" s="279"/>
      <c r="AA16" s="278">
        <v>0</v>
      </c>
      <c r="AB16" s="279"/>
      <c r="AC16" s="270">
        <f t="shared" si="0"/>
        <v>710876</v>
      </c>
    </row>
    <row r="17" spans="1:34" ht="18.95" customHeight="1">
      <c r="A17" s="257" t="s">
        <v>136</v>
      </c>
      <c r="B17" s="257"/>
      <c r="C17" s="257"/>
      <c r="D17" s="257"/>
      <c r="E17" s="273">
        <v>14</v>
      </c>
      <c r="F17" s="257"/>
      <c r="G17" s="278">
        <v>0</v>
      </c>
      <c r="H17" s="276"/>
      <c r="I17" s="278">
        <v>0</v>
      </c>
      <c r="J17" s="276"/>
      <c r="K17" s="270">
        <v>0</v>
      </c>
      <c r="L17" s="276"/>
      <c r="M17" s="278">
        <v>0</v>
      </c>
      <c r="N17" s="278"/>
      <c r="O17" s="278">
        <v>0</v>
      </c>
      <c r="P17" s="276"/>
      <c r="Q17" s="278">
        <v>0</v>
      </c>
      <c r="R17" s="278"/>
      <c r="S17" s="278">
        <v>0</v>
      </c>
      <c r="T17" s="278"/>
      <c r="U17" s="278">
        <v>0</v>
      </c>
      <c r="V17" s="278"/>
      <c r="W17" s="278">
        <f t="shared" si="1"/>
        <v>0</v>
      </c>
      <c r="X17" s="278"/>
      <c r="Y17" s="278">
        <f t="shared" si="2"/>
        <v>0</v>
      </c>
      <c r="Z17" s="278"/>
      <c r="AA17" s="278">
        <v>-2537210</v>
      </c>
      <c r="AB17" s="278"/>
      <c r="AC17" s="270">
        <f t="shared" si="0"/>
        <v>-2537210</v>
      </c>
    </row>
    <row r="18" spans="1:34" ht="18.95" customHeight="1">
      <c r="A18" s="257" t="s">
        <v>76</v>
      </c>
      <c r="B18" s="257"/>
      <c r="C18" s="257"/>
      <c r="D18" s="257"/>
      <c r="E18" s="273"/>
      <c r="F18" s="257"/>
      <c r="G18" s="282">
        <v>0</v>
      </c>
      <c r="H18" s="276"/>
      <c r="I18" s="282">
        <v>0</v>
      </c>
      <c r="J18" s="276"/>
      <c r="K18" s="283">
        <v>0</v>
      </c>
      <c r="L18" s="276"/>
      <c r="M18" s="282">
        <v>91968472</v>
      </c>
      <c r="N18" s="278"/>
      <c r="O18" s="282">
        <v>0</v>
      </c>
      <c r="P18" s="276"/>
      <c r="Q18" s="282">
        <v>0</v>
      </c>
      <c r="R18" s="278"/>
      <c r="S18" s="282">
        <v>0</v>
      </c>
      <c r="T18" s="278"/>
      <c r="U18" s="282">
        <v>0</v>
      </c>
      <c r="V18" s="278"/>
      <c r="W18" s="282">
        <f t="shared" si="1"/>
        <v>0</v>
      </c>
      <c r="X18" s="278"/>
      <c r="Y18" s="282">
        <f t="shared" si="2"/>
        <v>91968472</v>
      </c>
      <c r="Z18" s="278"/>
      <c r="AA18" s="282">
        <v>2799138</v>
      </c>
      <c r="AB18" s="278"/>
      <c r="AC18" s="284">
        <f t="shared" si="0"/>
        <v>94767610</v>
      </c>
    </row>
    <row r="19" spans="1:34" ht="6" customHeight="1">
      <c r="A19" s="285" t="s">
        <v>107</v>
      </c>
      <c r="E19" s="281"/>
      <c r="G19" s="250"/>
      <c r="H19" s="286"/>
      <c r="I19" s="286"/>
      <c r="J19" s="286"/>
      <c r="K19" s="250"/>
      <c r="L19" s="286"/>
      <c r="M19" s="250"/>
      <c r="N19" s="250"/>
      <c r="O19" s="286"/>
      <c r="P19" s="286"/>
      <c r="Q19" s="250"/>
      <c r="R19" s="250"/>
      <c r="S19" s="250"/>
      <c r="T19" s="286"/>
      <c r="U19" s="250"/>
      <c r="V19" s="286"/>
      <c r="W19" s="250"/>
      <c r="X19" s="286"/>
      <c r="Y19" s="250"/>
      <c r="Z19" s="286"/>
      <c r="AA19" s="250"/>
      <c r="AB19" s="286"/>
    </row>
    <row r="20" spans="1:34" ht="18.95" customHeight="1">
      <c r="A20" s="287" t="s">
        <v>106</v>
      </c>
      <c r="B20" s="257"/>
      <c r="E20" s="281"/>
      <c r="G20" s="250"/>
      <c r="H20" s="286"/>
      <c r="I20" s="286"/>
      <c r="J20" s="286"/>
      <c r="K20" s="250"/>
      <c r="L20" s="286"/>
      <c r="M20" s="250"/>
      <c r="N20" s="250"/>
      <c r="O20" s="286"/>
      <c r="P20" s="286"/>
      <c r="Q20" s="250"/>
      <c r="R20" s="250"/>
      <c r="S20" s="250"/>
      <c r="T20" s="286"/>
      <c r="U20" s="250"/>
      <c r="V20" s="286"/>
      <c r="W20" s="250"/>
      <c r="X20" s="286"/>
      <c r="Y20" s="250"/>
      <c r="Z20" s="286"/>
      <c r="AA20" s="250"/>
      <c r="AB20" s="286"/>
    </row>
    <row r="21" spans="1:34" ht="18.95" customHeight="1" thickBot="1">
      <c r="A21" s="287"/>
      <c r="B21" s="288" t="s">
        <v>183</v>
      </c>
      <c r="C21" s="257"/>
      <c r="D21" s="257"/>
      <c r="E21" s="273"/>
      <c r="F21" s="257"/>
      <c r="G21" s="289">
        <f>SUM(G15:G19)</f>
        <v>358659404</v>
      </c>
      <c r="H21" s="276"/>
      <c r="I21" s="289">
        <f>SUM(I15:I19)</f>
        <v>299434167</v>
      </c>
      <c r="J21" s="276"/>
      <c r="K21" s="289">
        <f>SUM(K15:K19)</f>
        <v>19579972</v>
      </c>
      <c r="L21" s="276"/>
      <c r="M21" s="289">
        <f>SUM(M15:M19)</f>
        <v>374126488</v>
      </c>
      <c r="N21" s="270"/>
      <c r="O21" s="289">
        <f>SUM(O15:O19)</f>
        <v>11936125</v>
      </c>
      <c r="P21" s="276"/>
      <c r="Q21" s="289">
        <f>SUM(Q15:Q19)</f>
        <v>43513161</v>
      </c>
      <c r="R21" s="270"/>
      <c r="S21" s="289">
        <f>SUM(S15:S19)</f>
        <v>175149</v>
      </c>
      <c r="T21" s="276"/>
      <c r="U21" s="289">
        <f>SUM(U15:U19)</f>
        <v>0</v>
      </c>
      <c r="V21" s="276"/>
      <c r="W21" s="289">
        <f t="shared" si="1"/>
        <v>43688310</v>
      </c>
      <c r="X21" s="276"/>
      <c r="Y21" s="289">
        <f t="shared" si="2"/>
        <v>1107424466</v>
      </c>
      <c r="Z21" s="276"/>
      <c r="AA21" s="289">
        <f>SUM(AA15:AA19)</f>
        <v>13847928</v>
      </c>
      <c r="AB21" s="276"/>
      <c r="AC21" s="289">
        <f>SUM(AC15:AC19)</f>
        <v>1121272394</v>
      </c>
    </row>
    <row r="22" spans="1:34" ht="18.95" customHeight="1" thickTop="1">
      <c r="A22" s="268"/>
      <c r="B22" s="257"/>
      <c r="C22" s="257"/>
      <c r="D22" s="257"/>
      <c r="E22" s="273"/>
      <c r="F22" s="257"/>
      <c r="G22" s="270"/>
      <c r="H22" s="276"/>
      <c r="I22" s="270"/>
      <c r="J22" s="276"/>
      <c r="K22" s="270"/>
      <c r="L22" s="276"/>
      <c r="M22" s="270"/>
      <c r="N22" s="270"/>
      <c r="O22" s="270"/>
      <c r="P22" s="276"/>
      <c r="Q22" s="270"/>
      <c r="R22" s="270"/>
      <c r="S22" s="270"/>
      <c r="T22" s="276"/>
      <c r="U22" s="270"/>
      <c r="V22" s="276"/>
      <c r="W22" s="270"/>
      <c r="X22" s="276"/>
      <c r="Y22" s="270"/>
      <c r="Z22" s="276"/>
      <c r="AA22" s="270"/>
      <c r="AB22" s="276"/>
      <c r="AC22" s="270"/>
    </row>
    <row r="23" spans="1:34" s="260" customFormat="1" ht="18.95" customHeight="1">
      <c r="A23" s="246" t="s">
        <v>106</v>
      </c>
      <c r="B23" s="247"/>
      <c r="C23" s="257"/>
      <c r="D23" s="257"/>
      <c r="E23" s="273"/>
      <c r="F23" s="257"/>
      <c r="G23" s="290"/>
      <c r="H23" s="276"/>
      <c r="I23" s="290"/>
      <c r="J23" s="276"/>
      <c r="K23" s="290"/>
      <c r="L23" s="276"/>
      <c r="M23" s="290"/>
      <c r="N23" s="270"/>
      <c r="O23" s="291"/>
      <c r="P23" s="276"/>
      <c r="Q23" s="290"/>
      <c r="R23" s="270"/>
      <c r="S23" s="290"/>
      <c r="T23" s="276"/>
      <c r="U23" s="290"/>
      <c r="V23" s="276"/>
      <c r="W23" s="290"/>
      <c r="X23" s="276"/>
      <c r="Y23" s="290"/>
      <c r="Z23" s="276"/>
      <c r="AA23" s="290"/>
      <c r="AB23" s="276"/>
      <c r="AC23" s="290"/>
      <c r="AD23" s="266"/>
      <c r="AE23" s="257"/>
      <c r="AF23" s="276"/>
      <c r="AG23" s="277"/>
      <c r="AH23" s="257"/>
    </row>
    <row r="24" spans="1:34" s="260" customFormat="1" ht="18.95" customHeight="1">
      <c r="A24" s="246"/>
      <c r="B24" s="251" t="s">
        <v>184</v>
      </c>
      <c r="D24" s="263"/>
      <c r="E24" s="263"/>
      <c r="F24" s="273"/>
      <c r="G24" s="292">
        <v>379772729</v>
      </c>
      <c r="H24" s="279"/>
      <c r="I24" s="292">
        <v>330606892</v>
      </c>
      <c r="J24" s="279"/>
      <c r="K24" s="292">
        <v>29342272</v>
      </c>
      <c r="L24" s="279"/>
      <c r="M24" s="292">
        <v>501082411</v>
      </c>
      <c r="N24" s="278"/>
      <c r="O24" s="292">
        <v>9080427</v>
      </c>
      <c r="P24" s="279"/>
      <c r="Q24" s="292">
        <v>43513161</v>
      </c>
      <c r="R24" s="270"/>
      <c r="S24" s="292">
        <v>175149</v>
      </c>
      <c r="T24" s="279"/>
      <c r="U24" s="292">
        <v>0</v>
      </c>
      <c r="V24" s="279"/>
      <c r="W24" s="292">
        <f t="shared" si="1"/>
        <v>43688310</v>
      </c>
      <c r="X24" s="279"/>
      <c r="Y24" s="292">
        <f t="shared" si="2"/>
        <v>1293573041</v>
      </c>
      <c r="Z24" s="279"/>
      <c r="AA24" s="292">
        <v>21213890</v>
      </c>
      <c r="AB24" s="279"/>
      <c r="AC24" s="292">
        <f t="shared" ref="AC24" si="3">SUM(Y24,AA24)</f>
        <v>1314786931</v>
      </c>
      <c r="AD24" s="266"/>
      <c r="AE24" s="257"/>
      <c r="AF24" s="276"/>
      <c r="AG24" s="277"/>
      <c r="AH24" s="257"/>
    </row>
    <row r="25" spans="1:34" ht="18.95" customHeight="1">
      <c r="A25" s="280" t="s">
        <v>58</v>
      </c>
      <c r="B25" s="257"/>
      <c r="C25" s="260"/>
      <c r="D25" s="263"/>
      <c r="E25" s="281"/>
      <c r="F25" s="273"/>
      <c r="G25" s="292">
        <v>0</v>
      </c>
      <c r="H25" s="279"/>
      <c r="I25" s="292">
        <v>0</v>
      </c>
      <c r="J25" s="279"/>
      <c r="K25" s="292">
        <v>0</v>
      </c>
      <c r="L25" s="279"/>
      <c r="M25" s="292">
        <v>0</v>
      </c>
      <c r="N25" s="278"/>
      <c r="O25" s="292">
        <v>366904</v>
      </c>
      <c r="P25" s="279"/>
      <c r="Q25" s="292">
        <v>0</v>
      </c>
      <c r="R25" s="270"/>
      <c r="S25" s="292">
        <v>0</v>
      </c>
      <c r="T25" s="279"/>
      <c r="U25" s="292">
        <v>0</v>
      </c>
      <c r="V25" s="279"/>
      <c r="W25" s="292">
        <f t="shared" si="1"/>
        <v>0</v>
      </c>
      <c r="X25" s="279"/>
      <c r="Y25" s="292">
        <f t="shared" si="2"/>
        <v>366904</v>
      </c>
      <c r="Z25" s="279"/>
      <c r="AA25" s="292">
        <v>0</v>
      </c>
      <c r="AB25" s="279"/>
      <c r="AC25" s="290">
        <f t="shared" ref="AC25" si="4">SUM(Y25,AA25)</f>
        <v>366904</v>
      </c>
    </row>
    <row r="26" spans="1:34" ht="18.95" customHeight="1">
      <c r="A26" s="257" t="s">
        <v>136</v>
      </c>
      <c r="B26" s="257"/>
      <c r="C26" s="257"/>
      <c r="D26" s="257"/>
      <c r="E26" s="273">
        <v>14</v>
      </c>
      <c r="F26" s="257"/>
      <c r="G26" s="292">
        <v>0</v>
      </c>
      <c r="H26" s="276"/>
      <c r="I26" s="290">
        <v>0</v>
      </c>
      <c r="J26" s="276"/>
      <c r="K26" s="290">
        <v>0</v>
      </c>
      <c r="L26" s="276"/>
      <c r="M26" s="290">
        <v>0</v>
      </c>
      <c r="N26" s="278"/>
      <c r="O26" s="292">
        <v>0</v>
      </c>
      <c r="P26" s="276"/>
      <c r="Q26" s="292">
        <v>0</v>
      </c>
      <c r="R26" s="278"/>
      <c r="S26" s="292">
        <v>0</v>
      </c>
      <c r="T26" s="278"/>
      <c r="U26" s="292">
        <v>0</v>
      </c>
      <c r="V26" s="278"/>
      <c r="W26" s="292">
        <f t="shared" si="1"/>
        <v>0</v>
      </c>
      <c r="X26" s="278"/>
      <c r="Y26" s="292">
        <f t="shared" si="2"/>
        <v>0</v>
      </c>
      <c r="Z26" s="278"/>
      <c r="AA26" s="292">
        <v>-3122720</v>
      </c>
      <c r="AB26" s="278"/>
      <c r="AC26" s="290">
        <f t="shared" ref="AC26:AC27" si="5">SUM(Y26,AA26)</f>
        <v>-3122720</v>
      </c>
    </row>
    <row r="27" spans="1:34" ht="18.95" customHeight="1">
      <c r="A27" s="257" t="s">
        <v>76</v>
      </c>
      <c r="B27" s="257"/>
      <c r="C27" s="257"/>
      <c r="D27" s="257"/>
      <c r="E27" s="273"/>
      <c r="F27" s="257"/>
      <c r="G27" s="293">
        <v>0</v>
      </c>
      <c r="H27" s="276"/>
      <c r="I27" s="294">
        <v>0</v>
      </c>
      <c r="J27" s="276"/>
      <c r="K27" s="294">
        <v>0</v>
      </c>
      <c r="L27" s="276"/>
      <c r="M27" s="293">
        <f>'5 PL '!G38</f>
        <v>36918535</v>
      </c>
      <c r="N27" s="278"/>
      <c r="O27" s="293">
        <v>0</v>
      </c>
      <c r="P27" s="276"/>
      <c r="Q27" s="293">
        <v>0</v>
      </c>
      <c r="R27" s="278"/>
      <c r="S27" s="293">
        <v>0</v>
      </c>
      <c r="T27" s="278"/>
      <c r="U27" s="293">
        <v>644694</v>
      </c>
      <c r="V27" s="278"/>
      <c r="W27" s="293">
        <f t="shared" si="1"/>
        <v>644694</v>
      </c>
      <c r="X27" s="278"/>
      <c r="Y27" s="293">
        <f t="shared" si="2"/>
        <v>37563229</v>
      </c>
      <c r="Z27" s="278"/>
      <c r="AA27" s="293">
        <f>'5 PL '!G45</f>
        <v>1350276</v>
      </c>
      <c r="AB27" s="278"/>
      <c r="AC27" s="295">
        <f t="shared" si="5"/>
        <v>38913505</v>
      </c>
    </row>
    <row r="28" spans="1:34" ht="6" customHeight="1">
      <c r="A28" s="285" t="s">
        <v>107</v>
      </c>
      <c r="E28" s="281"/>
      <c r="G28" s="296"/>
      <c r="H28" s="286"/>
      <c r="I28" s="296"/>
      <c r="J28" s="286"/>
      <c r="K28" s="296"/>
      <c r="L28" s="286"/>
      <c r="M28" s="296"/>
      <c r="N28" s="250"/>
      <c r="O28" s="297"/>
      <c r="P28" s="286"/>
      <c r="Q28" s="296"/>
      <c r="R28" s="250"/>
      <c r="S28" s="296"/>
      <c r="T28" s="286"/>
      <c r="U28" s="296"/>
      <c r="V28" s="286"/>
      <c r="W28" s="296"/>
      <c r="X28" s="286"/>
      <c r="Y28" s="296"/>
      <c r="Z28" s="286"/>
      <c r="AA28" s="296"/>
      <c r="AB28" s="286"/>
      <c r="AC28" s="296"/>
    </row>
    <row r="29" spans="1:34" ht="18.95" customHeight="1">
      <c r="A29" s="287" t="s">
        <v>106</v>
      </c>
      <c r="B29" s="257"/>
      <c r="E29" s="281"/>
      <c r="G29" s="296"/>
      <c r="H29" s="286"/>
      <c r="I29" s="296"/>
      <c r="J29" s="286"/>
      <c r="K29" s="296"/>
      <c r="L29" s="286"/>
      <c r="M29" s="296"/>
      <c r="N29" s="250"/>
      <c r="O29" s="297"/>
      <c r="P29" s="286"/>
      <c r="Q29" s="296"/>
      <c r="R29" s="250"/>
      <c r="S29" s="296"/>
      <c r="T29" s="286"/>
      <c r="U29" s="296"/>
      <c r="V29" s="286"/>
      <c r="W29" s="296"/>
      <c r="X29" s="286"/>
      <c r="Y29" s="296"/>
      <c r="Z29" s="286"/>
      <c r="AA29" s="296"/>
      <c r="AB29" s="286"/>
      <c r="AC29" s="296"/>
    </row>
    <row r="30" spans="1:34" ht="18.95" customHeight="1" thickBot="1">
      <c r="A30" s="287"/>
      <c r="B30" s="288" t="s">
        <v>185</v>
      </c>
      <c r="C30" s="257"/>
      <c r="D30" s="257"/>
      <c r="E30" s="273"/>
      <c r="F30" s="257"/>
      <c r="G30" s="298">
        <f>SUM(G24:G28)</f>
        <v>379772729</v>
      </c>
      <c r="H30" s="276"/>
      <c r="I30" s="298">
        <f>SUM(I24:I28)</f>
        <v>330606892</v>
      </c>
      <c r="J30" s="276"/>
      <c r="K30" s="298">
        <f>SUM(K24:K28)</f>
        <v>29342272</v>
      </c>
      <c r="L30" s="276"/>
      <c r="M30" s="298">
        <f>SUM(M24:M28)</f>
        <v>538000946</v>
      </c>
      <c r="N30" s="270"/>
      <c r="O30" s="298">
        <f>SUM(O24:O28)</f>
        <v>9447331</v>
      </c>
      <c r="P30" s="276"/>
      <c r="Q30" s="298">
        <f>SUM(Q24:Q28)</f>
        <v>43513161</v>
      </c>
      <c r="R30" s="270"/>
      <c r="S30" s="298">
        <f>SUM(S24:S28)</f>
        <v>175149</v>
      </c>
      <c r="T30" s="276"/>
      <c r="U30" s="298">
        <f>SUM(U24:U28)</f>
        <v>644694</v>
      </c>
      <c r="V30" s="276"/>
      <c r="W30" s="299">
        <f t="shared" si="1"/>
        <v>44333004</v>
      </c>
      <c r="X30" s="276"/>
      <c r="Y30" s="298">
        <f t="shared" si="2"/>
        <v>1331503174</v>
      </c>
      <c r="Z30" s="276"/>
      <c r="AA30" s="298">
        <f>SUM(AA24:AA28)</f>
        <v>19441446</v>
      </c>
      <c r="AB30" s="276"/>
      <c r="AC30" s="298">
        <f>SUM(AC24:AC28)</f>
        <v>1350944620</v>
      </c>
    </row>
    <row r="31" spans="1:34" ht="23.25" customHeight="1" thickTop="1"/>
    <row r="32" spans="1:34" ht="23.25" customHeight="1"/>
    <row r="33" spans="1:29" ht="23.25" customHeight="1">
      <c r="I33" s="248"/>
      <c r="O33" s="248"/>
      <c r="W33" s="248"/>
      <c r="AC33" s="248"/>
    </row>
    <row r="34" spans="1:29" ht="23.25" customHeight="1">
      <c r="I34" s="248"/>
      <c r="O34" s="248"/>
      <c r="W34" s="248"/>
      <c r="AC34" s="248"/>
    </row>
    <row r="35" spans="1:29" ht="23.25" customHeight="1">
      <c r="I35" s="248"/>
      <c r="O35" s="248"/>
      <c r="W35" s="248"/>
      <c r="AC35" s="248"/>
    </row>
    <row r="36" spans="1:29" ht="25.5" customHeight="1"/>
    <row r="37" spans="1:29" ht="12" customHeight="1"/>
    <row r="38" spans="1:29" ht="21.95" customHeight="1">
      <c r="A38" s="253" t="s">
        <v>32</v>
      </c>
      <c r="B38" s="300"/>
      <c r="C38" s="300"/>
      <c r="D38" s="300"/>
      <c r="E38" s="300"/>
      <c r="F38" s="300"/>
      <c r="G38" s="300"/>
      <c r="H38" s="300"/>
      <c r="I38" s="300"/>
      <c r="J38" s="300"/>
      <c r="K38" s="300"/>
      <c r="L38" s="300"/>
      <c r="M38" s="300"/>
      <c r="N38" s="300"/>
      <c r="O38" s="300"/>
      <c r="P38" s="300"/>
      <c r="Q38" s="300"/>
      <c r="R38" s="300"/>
      <c r="S38" s="300"/>
      <c r="T38" s="300"/>
      <c r="U38" s="300"/>
      <c r="V38" s="300"/>
      <c r="W38" s="300"/>
      <c r="X38" s="300"/>
      <c r="Y38" s="300"/>
      <c r="Z38" s="300"/>
      <c r="AA38" s="300"/>
      <c r="AB38" s="300"/>
      <c r="AC38" s="300"/>
    </row>
    <row r="43" spans="1:29" ht="21.75" customHeight="1">
      <c r="H43" s="248"/>
      <c r="I43" s="248"/>
      <c r="J43" s="248"/>
      <c r="L43" s="248"/>
      <c r="O43" s="248"/>
      <c r="P43" s="248"/>
      <c r="T43" s="248"/>
      <c r="V43" s="248"/>
      <c r="W43" s="248"/>
      <c r="X43" s="248"/>
      <c r="Z43" s="248"/>
      <c r="AB43" s="248"/>
      <c r="AC43" s="248"/>
    </row>
    <row r="44" spans="1:29" ht="21.75" customHeight="1">
      <c r="H44" s="248"/>
      <c r="I44" s="248"/>
      <c r="J44" s="248"/>
      <c r="L44" s="248"/>
      <c r="O44" s="248"/>
      <c r="P44" s="248"/>
      <c r="T44" s="248"/>
      <c r="V44" s="248"/>
      <c r="W44" s="248"/>
      <c r="X44" s="248"/>
      <c r="Z44" s="248"/>
      <c r="AB44" s="248"/>
      <c r="AC44" s="248"/>
    </row>
    <row r="45" spans="1:29" ht="21.75" customHeight="1">
      <c r="H45" s="248"/>
      <c r="I45" s="248"/>
      <c r="J45" s="248"/>
      <c r="L45" s="248"/>
      <c r="O45" s="248"/>
      <c r="P45" s="248"/>
      <c r="T45" s="248"/>
      <c r="V45" s="248"/>
      <c r="W45" s="248"/>
      <c r="X45" s="248"/>
      <c r="Z45" s="248"/>
      <c r="AB45" s="248"/>
      <c r="AC45" s="248"/>
    </row>
    <row r="46" spans="1:29" ht="21.75" customHeight="1">
      <c r="H46" s="248"/>
      <c r="I46" s="248"/>
      <c r="J46" s="248"/>
      <c r="L46" s="248"/>
      <c r="O46" s="248"/>
      <c r="P46" s="248"/>
      <c r="T46" s="248"/>
      <c r="V46" s="248"/>
      <c r="W46" s="248"/>
      <c r="X46" s="248"/>
      <c r="Z46" s="248"/>
      <c r="AB46" s="248"/>
      <c r="AC46" s="248"/>
    </row>
    <row r="47" spans="1:29" ht="21.75" customHeight="1">
      <c r="H47" s="248"/>
      <c r="I47" s="248"/>
      <c r="J47" s="248"/>
      <c r="L47" s="248"/>
      <c r="O47" s="248"/>
      <c r="P47" s="248"/>
      <c r="T47" s="248"/>
      <c r="V47" s="248"/>
      <c r="W47" s="248"/>
      <c r="X47" s="248"/>
      <c r="Z47" s="248"/>
      <c r="AB47" s="248"/>
      <c r="AC47" s="248"/>
    </row>
    <row r="48" spans="1:29" ht="21.75" customHeight="1">
      <c r="H48" s="248"/>
      <c r="I48" s="248"/>
      <c r="J48" s="248"/>
      <c r="L48" s="248"/>
      <c r="O48" s="248"/>
      <c r="P48" s="248"/>
      <c r="T48" s="248"/>
      <c r="V48" s="248"/>
      <c r="W48" s="248"/>
      <c r="X48" s="248"/>
      <c r="Z48" s="248"/>
      <c r="AB48" s="248"/>
      <c r="AC48" s="248"/>
    </row>
  </sheetData>
  <mergeCells count="5">
    <mergeCell ref="G5:AC5"/>
    <mergeCell ref="G6:Y6"/>
    <mergeCell ref="G7:I7"/>
    <mergeCell ref="K7:M7"/>
    <mergeCell ref="Q7:W7"/>
  </mergeCells>
  <pageMargins left="0.3" right="0.3" top="0.5" bottom="0.6" header="0.49" footer="0.4"/>
  <pageSetup paperSize="9" scale="7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2C8D3-9BB6-436D-83E6-2ABE4A7F98C0}">
  <sheetPr>
    <tabColor theme="4" tint="0.79998168889431442"/>
  </sheetPr>
  <dimension ref="A1:T37"/>
  <sheetViews>
    <sheetView zoomScaleNormal="100" zoomScaleSheetLayoutView="100" workbookViewId="0">
      <selection activeCell="O16" sqref="O16"/>
    </sheetView>
  </sheetViews>
  <sheetFormatPr defaultColWidth="9.140625" defaultRowHeight="18.75"/>
  <cols>
    <col min="1" max="3" width="2" style="247" customWidth="1"/>
    <col min="4" max="4" width="18.7109375" style="247" customWidth="1"/>
    <col min="5" max="5" width="5.28515625" style="247" customWidth="1"/>
    <col min="6" max="6" width="0.85546875" style="247" customWidth="1"/>
    <col min="7" max="7" width="12.7109375" style="301" customWidth="1"/>
    <col min="8" max="8" width="0.85546875" style="302" customWidth="1"/>
    <col min="9" max="9" width="12.7109375" style="302" customWidth="1"/>
    <col min="10" max="10" width="0.85546875" style="301" customWidth="1"/>
    <col min="11" max="11" width="17.42578125" style="301" customWidth="1"/>
    <col min="12" max="12" width="0.85546875" style="302" customWidth="1"/>
    <col min="13" max="13" width="12.7109375" style="301" customWidth="1"/>
    <col min="14" max="14" width="0.85546875" style="301" customWidth="1"/>
    <col min="15" max="15" width="18" style="301" customWidth="1"/>
    <col min="16" max="16" width="0.85546875" style="302" customWidth="1"/>
    <col min="17" max="17" width="18.28515625" style="301" customWidth="1"/>
    <col min="18" max="18" width="0.85546875" style="302" customWidth="1"/>
    <col min="19" max="19" width="12.7109375" style="301" customWidth="1"/>
    <col min="20" max="20" width="9.5703125" style="247" bestFit="1" customWidth="1"/>
    <col min="21" max="16384" width="9.140625" style="247"/>
  </cols>
  <sheetData>
    <row r="1" spans="1:20" ht="18" customHeight="1">
      <c r="A1" s="246" t="s">
        <v>0</v>
      </c>
    </row>
    <row r="2" spans="1:20" ht="18" customHeight="1">
      <c r="A2" s="251" t="s">
        <v>202</v>
      </c>
    </row>
    <row r="3" spans="1:20" ht="18" customHeight="1">
      <c r="A3" s="252" t="s">
        <v>174</v>
      </c>
      <c r="B3" s="253"/>
      <c r="C3" s="253"/>
      <c r="D3" s="253"/>
      <c r="E3" s="253"/>
      <c r="F3" s="253"/>
      <c r="G3" s="303"/>
      <c r="H3" s="304"/>
      <c r="I3" s="304"/>
      <c r="J3" s="303"/>
      <c r="K3" s="303"/>
      <c r="L3" s="304"/>
      <c r="M3" s="303"/>
      <c r="N3" s="303"/>
      <c r="O3" s="303"/>
      <c r="P3" s="304"/>
      <c r="Q3" s="303"/>
      <c r="R3" s="304"/>
      <c r="S3" s="303"/>
    </row>
    <row r="4" spans="1:20" ht="18" customHeight="1"/>
    <row r="5" spans="1:20" ht="18" customHeight="1">
      <c r="G5" s="368" t="s">
        <v>182</v>
      </c>
      <c r="H5" s="368"/>
      <c r="I5" s="368"/>
      <c r="J5" s="368"/>
      <c r="K5" s="368"/>
      <c r="L5" s="368"/>
      <c r="M5" s="368"/>
      <c r="N5" s="368"/>
      <c r="O5" s="368"/>
      <c r="P5" s="368"/>
      <c r="Q5" s="368"/>
      <c r="R5" s="368"/>
      <c r="S5" s="368"/>
    </row>
    <row r="6" spans="1:20" ht="18" customHeight="1">
      <c r="G6" s="347"/>
      <c r="H6" s="347"/>
      <c r="I6" s="347"/>
      <c r="J6" s="347"/>
      <c r="K6" s="347"/>
      <c r="L6" s="347"/>
      <c r="M6" s="347"/>
      <c r="N6" s="347"/>
      <c r="O6" s="353"/>
      <c r="P6" s="353"/>
      <c r="Q6" s="350" t="s">
        <v>207</v>
      </c>
      <c r="R6" s="347"/>
      <c r="S6" s="347"/>
    </row>
    <row r="7" spans="1:20" s="251" customFormat="1" ht="18" customHeight="1">
      <c r="B7" s="305"/>
      <c r="C7" s="305"/>
      <c r="D7" s="305"/>
      <c r="G7" s="369" t="s">
        <v>133</v>
      </c>
      <c r="H7" s="369"/>
      <c r="I7" s="369"/>
      <c r="J7" s="348"/>
      <c r="K7" s="370" t="s">
        <v>59</v>
      </c>
      <c r="L7" s="370"/>
      <c r="M7" s="370"/>
      <c r="N7" s="307"/>
      <c r="O7" s="354"/>
      <c r="P7" s="354"/>
      <c r="Q7" s="349" t="s">
        <v>206</v>
      </c>
      <c r="R7" s="281"/>
      <c r="S7" s="301"/>
    </row>
    <row r="8" spans="1:20" s="251" customFormat="1" ht="18" customHeight="1">
      <c r="B8" s="305"/>
      <c r="C8" s="305"/>
      <c r="D8" s="305"/>
      <c r="G8" s="338"/>
      <c r="H8" s="338"/>
      <c r="I8" s="338"/>
      <c r="J8" s="306"/>
      <c r="K8" s="339"/>
      <c r="L8" s="339"/>
      <c r="M8" s="339"/>
      <c r="N8" s="307"/>
      <c r="O8" s="340"/>
      <c r="P8" s="340"/>
      <c r="Q8" s="261" t="s">
        <v>197</v>
      </c>
      <c r="R8" s="281"/>
      <c r="S8" s="301"/>
    </row>
    <row r="9" spans="1:20" s="251" customFormat="1">
      <c r="B9" s="305"/>
      <c r="C9" s="305"/>
      <c r="D9" s="305"/>
      <c r="G9" s="338"/>
      <c r="H9" s="338"/>
      <c r="I9" s="338"/>
      <c r="J9" s="306"/>
      <c r="K9" s="339"/>
      <c r="L9" s="339"/>
      <c r="M9" s="339"/>
      <c r="N9" s="307"/>
      <c r="O9" s="340"/>
      <c r="P9" s="340"/>
      <c r="Q9" s="261" t="s">
        <v>198</v>
      </c>
      <c r="R9" s="281"/>
      <c r="S9" s="301"/>
    </row>
    <row r="10" spans="1:20" s="251" customFormat="1" ht="18" customHeight="1">
      <c r="G10" s="308" t="s">
        <v>90</v>
      </c>
      <c r="H10" s="308"/>
      <c r="I10" s="308" t="s">
        <v>91</v>
      </c>
      <c r="J10" s="309"/>
      <c r="K10" s="308" t="s">
        <v>84</v>
      </c>
      <c r="L10" s="308"/>
      <c r="M10" s="309"/>
      <c r="N10" s="309"/>
      <c r="O10" s="261" t="s">
        <v>108</v>
      </c>
      <c r="P10" s="308"/>
      <c r="Q10" s="261" t="s">
        <v>199</v>
      </c>
      <c r="R10" s="308"/>
      <c r="S10" s="310" t="s">
        <v>88</v>
      </c>
    </row>
    <row r="11" spans="1:20" s="251" customFormat="1" ht="18" customHeight="1">
      <c r="B11" s="305"/>
      <c r="C11" s="305"/>
      <c r="D11" s="305"/>
      <c r="F11" s="305"/>
      <c r="G11" s="308" t="s">
        <v>98</v>
      </c>
      <c r="H11" s="308"/>
      <c r="I11" s="308" t="s">
        <v>99</v>
      </c>
      <c r="J11" s="309"/>
      <c r="K11" s="308" t="s">
        <v>134</v>
      </c>
      <c r="L11" s="308"/>
      <c r="M11" s="309" t="s">
        <v>110</v>
      </c>
      <c r="N11" s="309"/>
      <c r="O11" s="261" t="s">
        <v>109</v>
      </c>
      <c r="P11" s="308"/>
      <c r="Q11" s="261" t="s">
        <v>200</v>
      </c>
      <c r="R11" s="308"/>
      <c r="S11" s="311" t="s">
        <v>105</v>
      </c>
    </row>
    <row r="12" spans="1:20" s="251" customFormat="1" ht="18" customHeight="1">
      <c r="B12" s="305"/>
      <c r="C12" s="305"/>
      <c r="D12" s="305"/>
      <c r="F12" s="305"/>
      <c r="G12" s="312" t="s">
        <v>8</v>
      </c>
      <c r="H12" s="308"/>
      <c r="I12" s="312" t="s">
        <v>8</v>
      </c>
      <c r="J12" s="309"/>
      <c r="K12" s="312" t="s">
        <v>8</v>
      </c>
      <c r="L12" s="308"/>
      <c r="M12" s="313" t="s">
        <v>8</v>
      </c>
      <c r="N12" s="309"/>
      <c r="O12" s="313" t="s">
        <v>8</v>
      </c>
      <c r="P12" s="308"/>
      <c r="Q12" s="313" t="s">
        <v>8</v>
      </c>
      <c r="R12" s="308"/>
      <c r="S12" s="314" t="s">
        <v>8</v>
      </c>
    </row>
    <row r="13" spans="1:20" s="251" customFormat="1" ht="6" customHeight="1">
      <c r="E13" s="315"/>
      <c r="F13" s="315"/>
      <c r="G13" s="316"/>
      <c r="H13" s="317"/>
      <c r="I13" s="317"/>
      <c r="J13" s="316"/>
      <c r="K13" s="316"/>
      <c r="L13" s="317"/>
      <c r="M13" s="316"/>
      <c r="N13" s="316"/>
      <c r="O13" s="316"/>
      <c r="P13" s="317"/>
      <c r="Q13" s="316"/>
      <c r="R13" s="317"/>
      <c r="S13" s="316"/>
    </row>
    <row r="14" spans="1:20" s="251" customFormat="1" ht="18" customHeight="1">
      <c r="A14" s="318" t="s">
        <v>147</v>
      </c>
      <c r="B14" s="319"/>
      <c r="D14" s="305"/>
      <c r="E14" s="320"/>
      <c r="F14" s="281"/>
      <c r="G14" s="301">
        <v>358659404</v>
      </c>
      <c r="H14" s="301"/>
      <c r="I14" s="301">
        <v>299434167</v>
      </c>
      <c r="J14" s="301"/>
      <c r="K14" s="301">
        <v>19579972</v>
      </c>
      <c r="L14" s="301"/>
      <c r="M14" s="301">
        <v>151938620</v>
      </c>
      <c r="N14" s="301"/>
      <c r="O14" s="301">
        <v>11225249</v>
      </c>
      <c r="P14" s="301"/>
      <c r="Q14" s="301">
        <v>0</v>
      </c>
      <c r="R14" s="301"/>
      <c r="S14" s="250">
        <f>SUM(G14:Q14)</f>
        <v>840837412</v>
      </c>
      <c r="T14" s="321"/>
    </row>
    <row r="15" spans="1:20" s="251" customFormat="1" ht="18" customHeight="1">
      <c r="A15" s="280" t="s">
        <v>58</v>
      </c>
      <c r="B15" s="305"/>
      <c r="D15" s="305"/>
      <c r="E15" s="320"/>
      <c r="F15" s="281"/>
      <c r="G15" s="301">
        <v>0</v>
      </c>
      <c r="H15" s="317"/>
      <c r="I15" s="301">
        <v>0</v>
      </c>
      <c r="J15" s="301"/>
      <c r="K15" s="301">
        <v>0</v>
      </c>
      <c r="L15" s="317"/>
      <c r="M15" s="301">
        <v>0</v>
      </c>
      <c r="N15" s="301"/>
      <c r="O15" s="301">
        <v>710876</v>
      </c>
      <c r="P15" s="317"/>
      <c r="Q15" s="301">
        <v>0</v>
      </c>
      <c r="R15" s="317"/>
      <c r="S15" s="250">
        <f>SUM(G15:Q15)</f>
        <v>710876</v>
      </c>
    </row>
    <row r="16" spans="1:20" s="251" customFormat="1" ht="18" customHeight="1">
      <c r="A16" s="285" t="s">
        <v>76</v>
      </c>
      <c r="B16" s="305"/>
      <c r="D16" s="305"/>
      <c r="E16" s="322"/>
      <c r="F16" s="281"/>
      <c r="G16" s="303">
        <v>0</v>
      </c>
      <c r="H16" s="317"/>
      <c r="I16" s="303">
        <v>0</v>
      </c>
      <c r="J16" s="301"/>
      <c r="K16" s="303">
        <v>0</v>
      </c>
      <c r="L16" s="317"/>
      <c r="M16" s="303">
        <v>88400699</v>
      </c>
      <c r="N16" s="301"/>
      <c r="O16" s="303">
        <v>0</v>
      </c>
      <c r="P16" s="317"/>
      <c r="Q16" s="303">
        <v>0</v>
      </c>
      <c r="R16" s="317"/>
      <c r="S16" s="303">
        <f>SUM(G16:Q16)</f>
        <v>88400699</v>
      </c>
    </row>
    <row r="17" spans="1:19" s="251" customFormat="1" ht="6" customHeight="1">
      <c r="A17" s="285"/>
      <c r="B17" s="247"/>
      <c r="C17" s="247"/>
      <c r="D17" s="247"/>
      <c r="E17" s="281"/>
      <c r="F17" s="247"/>
      <c r="G17" s="301"/>
      <c r="H17" s="302"/>
      <c r="I17" s="302"/>
      <c r="J17" s="301"/>
      <c r="K17" s="301"/>
      <c r="L17" s="302"/>
      <c r="M17" s="301"/>
      <c r="N17" s="301"/>
      <c r="O17" s="301"/>
      <c r="P17" s="302"/>
      <c r="Q17" s="301"/>
      <c r="R17" s="302"/>
      <c r="S17" s="250"/>
    </row>
    <row r="18" spans="1:19" s="251" customFormat="1" ht="18" customHeight="1" thickBot="1">
      <c r="A18" s="287" t="s">
        <v>168</v>
      </c>
      <c r="B18" s="288"/>
      <c r="C18" s="257"/>
      <c r="D18" s="247"/>
      <c r="E18" s="273"/>
      <c r="F18" s="247"/>
      <c r="G18" s="323">
        <f>SUM(G14:G16)</f>
        <v>358659404</v>
      </c>
      <c r="H18" s="302"/>
      <c r="I18" s="323">
        <f>SUM(I14:I16)</f>
        <v>299434167</v>
      </c>
      <c r="J18" s="301"/>
      <c r="K18" s="323">
        <f>SUM(K14:K16)</f>
        <v>19579972</v>
      </c>
      <c r="L18" s="302"/>
      <c r="M18" s="323">
        <f>SUM(M14:M16)</f>
        <v>240339319</v>
      </c>
      <c r="N18" s="301"/>
      <c r="O18" s="323">
        <f>SUM(O14:O16)</f>
        <v>11936125</v>
      </c>
      <c r="P18" s="302"/>
      <c r="Q18" s="323">
        <f>SUM(Q14:Q16)</f>
        <v>0</v>
      </c>
      <c r="R18" s="302"/>
      <c r="S18" s="323">
        <f>SUM(S14:S16)</f>
        <v>929948987</v>
      </c>
    </row>
    <row r="19" spans="1:19" s="251" customFormat="1" ht="18" customHeight="1" thickTop="1">
      <c r="A19" s="287"/>
      <c r="B19" s="288"/>
      <c r="C19" s="257"/>
      <c r="D19" s="247"/>
      <c r="E19" s="273"/>
      <c r="F19" s="247"/>
      <c r="G19" s="301"/>
      <c r="H19" s="302"/>
      <c r="I19" s="301"/>
      <c r="J19" s="301"/>
      <c r="K19" s="301"/>
      <c r="L19" s="302"/>
      <c r="M19" s="301"/>
      <c r="N19" s="301"/>
      <c r="O19" s="301"/>
      <c r="P19" s="302"/>
      <c r="Q19" s="301"/>
      <c r="R19" s="302"/>
      <c r="S19" s="301"/>
    </row>
    <row r="20" spans="1:19" s="251" customFormat="1" ht="18" customHeight="1">
      <c r="A20" s="318" t="s">
        <v>176</v>
      </c>
      <c r="B20" s="319"/>
      <c r="D20" s="305"/>
      <c r="E20" s="320"/>
      <c r="F20" s="281"/>
      <c r="G20" s="184">
        <v>379772729</v>
      </c>
      <c r="H20" s="183"/>
      <c r="I20" s="184">
        <v>330606892</v>
      </c>
      <c r="J20" s="301"/>
      <c r="K20" s="324">
        <v>29342272</v>
      </c>
      <c r="L20" s="301"/>
      <c r="M20" s="324">
        <v>258521431</v>
      </c>
      <c r="N20" s="301"/>
      <c r="O20" s="324">
        <v>9080427.0899999999</v>
      </c>
      <c r="P20" s="301"/>
      <c r="Q20" s="324">
        <v>0</v>
      </c>
      <c r="R20" s="301"/>
      <c r="S20" s="296">
        <f>SUM(G20:Q20)</f>
        <v>1007323751.09</v>
      </c>
    </row>
    <row r="21" spans="1:19" s="251" customFormat="1" ht="18" customHeight="1">
      <c r="A21" s="280" t="s">
        <v>58</v>
      </c>
      <c r="B21" s="305"/>
      <c r="D21" s="305"/>
      <c r="E21" s="320"/>
      <c r="F21" s="281"/>
      <c r="G21" s="324" t="s">
        <v>135</v>
      </c>
      <c r="H21" s="317"/>
      <c r="I21" s="324">
        <v>0</v>
      </c>
      <c r="J21" s="301"/>
      <c r="K21" s="324">
        <v>0</v>
      </c>
      <c r="L21" s="317"/>
      <c r="M21" s="324">
        <v>0</v>
      </c>
      <c r="N21" s="301"/>
      <c r="O21" s="324">
        <v>366903.91000000015</v>
      </c>
      <c r="P21" s="317"/>
      <c r="Q21" s="324">
        <v>0</v>
      </c>
      <c r="R21" s="317"/>
      <c r="S21" s="296">
        <f>SUM(G21:Q21)</f>
        <v>366903.91000000015</v>
      </c>
    </row>
    <row r="22" spans="1:19" s="251" customFormat="1" ht="18" customHeight="1">
      <c r="A22" s="285" t="s">
        <v>76</v>
      </c>
      <c r="B22" s="305"/>
      <c r="D22" s="305"/>
      <c r="E22" s="322"/>
      <c r="F22" s="281"/>
      <c r="G22" s="325">
        <v>0</v>
      </c>
      <c r="H22" s="317"/>
      <c r="I22" s="325">
        <v>0</v>
      </c>
      <c r="J22" s="301"/>
      <c r="K22" s="325">
        <v>0</v>
      </c>
      <c r="L22" s="317"/>
      <c r="M22" s="325">
        <f>'5 PL '!K38</f>
        <v>63723017</v>
      </c>
      <c r="N22" s="301"/>
      <c r="O22" s="325">
        <v>0</v>
      </c>
      <c r="P22" s="317"/>
      <c r="Q22" s="325">
        <f>'5 PL '!K31</f>
        <v>396469</v>
      </c>
      <c r="R22" s="317"/>
      <c r="S22" s="341">
        <f>SUM(G22:Q22)</f>
        <v>64119486</v>
      </c>
    </row>
    <row r="23" spans="1:19" s="251" customFormat="1" ht="6" customHeight="1">
      <c r="A23" s="285"/>
      <c r="B23" s="247"/>
      <c r="C23" s="247"/>
      <c r="D23" s="247"/>
      <c r="E23" s="281"/>
      <c r="F23" s="247"/>
      <c r="G23" s="324"/>
      <c r="H23" s="302"/>
      <c r="I23" s="326"/>
      <c r="J23" s="301"/>
      <c r="K23" s="324"/>
      <c r="L23" s="302"/>
      <c r="M23" s="324"/>
      <c r="N23" s="301"/>
      <c r="O23" s="324"/>
      <c r="P23" s="302"/>
      <c r="Q23" s="324"/>
      <c r="R23" s="302"/>
      <c r="S23" s="296"/>
    </row>
    <row r="24" spans="1:19" s="251" customFormat="1" ht="18" customHeight="1" thickBot="1">
      <c r="A24" s="287" t="s">
        <v>177</v>
      </c>
      <c r="B24" s="288"/>
      <c r="C24" s="257"/>
      <c r="D24" s="247"/>
      <c r="E24" s="273"/>
      <c r="F24" s="247"/>
      <c r="G24" s="327">
        <f>SUM(G20:G22)</f>
        <v>379772729</v>
      </c>
      <c r="H24" s="302"/>
      <c r="I24" s="327">
        <f>SUM(I20:I22)</f>
        <v>330606892</v>
      </c>
      <c r="J24" s="301"/>
      <c r="K24" s="327">
        <f>SUM(K20:K22)</f>
        <v>29342272</v>
      </c>
      <c r="L24" s="302"/>
      <c r="M24" s="327">
        <f>SUM(M20:M22)</f>
        <v>322244448</v>
      </c>
      <c r="N24" s="301"/>
      <c r="O24" s="327">
        <f>SUM(O20:O22)</f>
        <v>9447331</v>
      </c>
      <c r="P24" s="302"/>
      <c r="Q24" s="327">
        <f>SUM(Q20:Q22)</f>
        <v>396469</v>
      </c>
      <c r="R24" s="302"/>
      <c r="S24" s="327">
        <f>SUM(S20:S22)</f>
        <v>1071810141</v>
      </c>
    </row>
    <row r="25" spans="1:19" s="251" customFormat="1" ht="18" customHeight="1" thickTop="1">
      <c r="A25" s="287"/>
      <c r="B25" s="288"/>
      <c r="C25" s="257"/>
      <c r="D25" s="247"/>
      <c r="E25" s="273"/>
      <c r="F25" s="247"/>
      <c r="G25" s="301"/>
      <c r="H25" s="302"/>
      <c r="I25" s="301"/>
      <c r="J25" s="301"/>
      <c r="K25" s="301"/>
      <c r="L25" s="302"/>
      <c r="M25" s="301"/>
      <c r="N25" s="301"/>
      <c r="O25" s="301"/>
      <c r="P25" s="302"/>
      <c r="Q25" s="301"/>
      <c r="R25" s="302"/>
      <c r="S25" s="301"/>
    </row>
    <row r="26" spans="1:19" s="251" customFormat="1" ht="18" customHeight="1">
      <c r="A26" s="287"/>
      <c r="B26" s="288"/>
      <c r="C26" s="257"/>
      <c r="D26" s="247"/>
      <c r="E26" s="273"/>
      <c r="F26" s="247"/>
      <c r="G26" s="301"/>
      <c r="H26" s="302"/>
      <c r="I26" s="301"/>
      <c r="J26" s="301"/>
      <c r="K26" s="301"/>
      <c r="L26" s="302"/>
      <c r="M26" s="301"/>
      <c r="N26" s="301"/>
      <c r="O26" s="301"/>
      <c r="P26" s="302"/>
      <c r="Q26" s="301"/>
      <c r="R26" s="302"/>
      <c r="S26" s="301"/>
    </row>
    <row r="27" spans="1:19" ht="18" customHeight="1"/>
    <row r="28" spans="1:19" ht="18" customHeight="1"/>
    <row r="29" spans="1:19" ht="11.45" customHeight="1"/>
    <row r="30" spans="1:19" ht="18" customHeight="1"/>
    <row r="31" spans="1:19" ht="18" customHeight="1"/>
    <row r="32" spans="1:19" ht="21.95" customHeight="1">
      <c r="A32" s="253" t="s">
        <v>32</v>
      </c>
      <c r="B32" s="300"/>
      <c r="C32" s="300"/>
      <c r="D32" s="253"/>
      <c r="E32" s="300"/>
      <c r="F32" s="300"/>
      <c r="G32" s="303"/>
      <c r="H32" s="304"/>
      <c r="I32" s="304"/>
      <c r="J32" s="303"/>
      <c r="K32" s="303"/>
      <c r="L32" s="304"/>
      <c r="M32" s="303"/>
      <c r="N32" s="303"/>
      <c r="O32" s="303"/>
      <c r="P32" s="304"/>
      <c r="Q32" s="303"/>
      <c r="R32" s="304"/>
      <c r="S32" s="303"/>
    </row>
    <row r="33" ht="21.95" customHeight="1"/>
    <row r="34" ht="21.95" customHeight="1"/>
    <row r="35" ht="21.95" customHeight="1"/>
    <row r="36" ht="21.95" customHeight="1"/>
    <row r="37" ht="21.95" customHeight="1"/>
  </sheetData>
  <mergeCells count="3">
    <mergeCell ref="G5:S5"/>
    <mergeCell ref="G7:I7"/>
    <mergeCell ref="K7:M7"/>
  </mergeCells>
  <pageMargins left="0.5" right="0.5" top="0.5" bottom="0.6" header="0.49" footer="0.4"/>
  <pageSetup paperSize="9" scale="98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ED7E0-6B1B-4E1E-9C58-F417807F1E59}">
  <dimension ref="A1:O120"/>
  <sheetViews>
    <sheetView tabSelected="1" topLeftCell="A93" zoomScale="145" zoomScaleNormal="145" zoomScaleSheetLayoutView="100" workbookViewId="0">
      <selection activeCell="D99" sqref="D99"/>
    </sheetView>
  </sheetViews>
  <sheetFormatPr defaultColWidth="9.42578125" defaultRowHeight="18.75"/>
  <cols>
    <col min="1" max="3" width="1.7109375" style="53" customWidth="1"/>
    <col min="4" max="4" width="51.85546875" style="53" customWidth="1"/>
    <col min="5" max="5" width="6.85546875" style="53" customWidth="1"/>
    <col min="6" max="6" width="0.5703125" style="53" customWidth="1"/>
    <col min="7" max="7" width="11.28515625" style="54" bestFit="1" customWidth="1"/>
    <col min="8" max="8" width="0.5703125" style="54" customWidth="1"/>
    <col min="9" max="9" width="10.7109375" style="122" customWidth="1"/>
    <col min="10" max="10" width="0.5703125" style="55" customWidth="1"/>
    <col min="11" max="11" width="10.7109375" style="56" bestFit="1" customWidth="1"/>
    <col min="12" max="12" width="0.5703125" style="55" customWidth="1"/>
    <col min="13" max="13" width="10.7109375" style="124" customWidth="1"/>
    <col min="14" max="16384" width="9.42578125" style="53"/>
  </cols>
  <sheetData>
    <row r="1" spans="1:15" ht="20.100000000000001" customHeight="1">
      <c r="A1" s="52" t="s">
        <v>0</v>
      </c>
    </row>
    <row r="2" spans="1:15" ht="20.100000000000001" customHeight="1">
      <c r="A2" s="52" t="s">
        <v>111</v>
      </c>
      <c r="B2" s="57"/>
      <c r="C2" s="57"/>
      <c r="D2" s="57"/>
      <c r="E2" s="57"/>
      <c r="F2" s="57"/>
      <c r="J2" s="58"/>
      <c r="L2" s="58"/>
    </row>
    <row r="3" spans="1:15" ht="20.100000000000001" customHeight="1">
      <c r="A3" s="51" t="s">
        <v>174</v>
      </c>
      <c r="B3" s="59"/>
      <c r="C3" s="59"/>
      <c r="D3" s="59"/>
      <c r="E3" s="59"/>
      <c r="F3" s="59"/>
      <c r="G3" s="60"/>
      <c r="H3" s="60"/>
      <c r="I3" s="123"/>
      <c r="J3" s="61"/>
      <c r="K3" s="62"/>
      <c r="L3" s="61"/>
      <c r="M3" s="136"/>
    </row>
    <row r="4" spans="1:15" ht="18.95" customHeight="1">
      <c r="A4" s="63"/>
      <c r="B4" s="57"/>
      <c r="C4" s="57"/>
      <c r="D4" s="57"/>
      <c r="E4" s="57"/>
      <c r="F4" s="57"/>
      <c r="J4" s="58"/>
      <c r="L4" s="58"/>
    </row>
    <row r="5" spans="1:15" ht="18.95" customHeight="1">
      <c r="A5" s="57"/>
      <c r="B5" s="57"/>
      <c r="C5" s="57"/>
      <c r="D5" s="57"/>
      <c r="E5" s="64"/>
      <c r="F5" s="65"/>
      <c r="G5" s="371" t="s">
        <v>2</v>
      </c>
      <c r="H5" s="371"/>
      <c r="I5" s="371"/>
      <c r="J5" s="66"/>
      <c r="K5" s="371" t="s">
        <v>3</v>
      </c>
      <c r="L5" s="371"/>
      <c r="M5" s="371"/>
    </row>
    <row r="6" spans="1:15" ht="18.95" customHeight="1">
      <c r="E6" s="67"/>
      <c r="F6" s="64"/>
      <c r="G6" s="68" t="s">
        <v>167</v>
      </c>
      <c r="H6" s="67"/>
      <c r="I6" s="125" t="s">
        <v>146</v>
      </c>
      <c r="J6" s="68"/>
      <c r="K6" s="68" t="s">
        <v>167</v>
      </c>
      <c r="L6" s="67"/>
      <c r="M6" s="125" t="s">
        <v>146</v>
      </c>
    </row>
    <row r="7" spans="1:15" ht="18.95" customHeight="1">
      <c r="E7" s="69" t="s">
        <v>7</v>
      </c>
      <c r="F7" s="67"/>
      <c r="G7" s="70" t="s">
        <v>8</v>
      </c>
      <c r="H7" s="68"/>
      <c r="I7" s="126" t="s">
        <v>8</v>
      </c>
      <c r="J7" s="67"/>
      <c r="K7" s="70" t="s">
        <v>8</v>
      </c>
      <c r="L7" s="68"/>
      <c r="M7" s="126" t="s">
        <v>8</v>
      </c>
    </row>
    <row r="8" spans="1:15" ht="18.95" customHeight="1">
      <c r="A8" s="71" t="s">
        <v>112</v>
      </c>
      <c r="B8" s="72"/>
      <c r="C8" s="72"/>
      <c r="D8" s="72"/>
      <c r="E8" s="73"/>
      <c r="F8" s="73"/>
      <c r="G8" s="74"/>
      <c r="H8" s="75"/>
      <c r="I8" s="127"/>
      <c r="J8" s="76"/>
      <c r="K8" s="77"/>
      <c r="L8" s="76"/>
      <c r="M8" s="137"/>
    </row>
    <row r="9" spans="1:15" ht="18.95" customHeight="1">
      <c r="A9" s="72" t="s">
        <v>74</v>
      </c>
      <c r="B9" s="72"/>
      <c r="C9" s="72"/>
      <c r="D9" s="72"/>
      <c r="E9" s="72"/>
      <c r="F9" s="72"/>
      <c r="G9" s="78">
        <v>47812694</v>
      </c>
      <c r="H9" s="76"/>
      <c r="I9" s="128">
        <v>118384109</v>
      </c>
      <c r="J9" s="79"/>
      <c r="K9" s="78">
        <v>67989919</v>
      </c>
      <c r="L9" s="76"/>
      <c r="M9" s="128">
        <v>100903399</v>
      </c>
    </row>
    <row r="10" spans="1:15" ht="18.95" customHeight="1">
      <c r="A10" s="72" t="s">
        <v>142</v>
      </c>
      <c r="B10" s="72"/>
      <c r="C10" s="72"/>
      <c r="D10" s="72"/>
      <c r="E10" s="72"/>
      <c r="F10" s="72"/>
      <c r="G10" s="185"/>
      <c r="H10" s="76"/>
      <c r="I10" s="129"/>
      <c r="J10" s="79"/>
      <c r="K10" s="78"/>
      <c r="L10" s="76"/>
      <c r="M10" s="128"/>
    </row>
    <row r="11" spans="1:15" ht="18.95" customHeight="1">
      <c r="A11" s="72"/>
      <c r="B11" s="72" t="s">
        <v>113</v>
      </c>
      <c r="C11" s="72"/>
      <c r="D11" s="72"/>
      <c r="E11" s="80">
        <v>10</v>
      </c>
      <c r="F11" s="72"/>
      <c r="G11" s="78">
        <v>7537195</v>
      </c>
      <c r="H11" s="76"/>
      <c r="I11" s="128">
        <v>8309788</v>
      </c>
      <c r="J11" s="79"/>
      <c r="K11" s="78">
        <v>7078945</v>
      </c>
      <c r="L11" s="76"/>
      <c r="M11" s="128">
        <v>7717757</v>
      </c>
      <c r="O11" s="186"/>
    </row>
    <row r="12" spans="1:15" ht="18.95" customHeight="1">
      <c r="A12" s="72"/>
      <c r="B12" s="187" t="s">
        <v>155</v>
      </c>
      <c r="C12" s="72"/>
      <c r="D12" s="72"/>
      <c r="E12" s="80"/>
      <c r="F12" s="72"/>
      <c r="G12" s="185"/>
      <c r="H12" s="76"/>
      <c r="I12" s="129"/>
      <c r="J12" s="79"/>
      <c r="K12" s="78"/>
      <c r="L12" s="53"/>
      <c r="M12" s="128"/>
    </row>
    <row r="13" spans="1:15" ht="18.95" customHeight="1">
      <c r="A13" s="72"/>
      <c r="B13" s="187"/>
      <c r="C13" s="72" t="s">
        <v>156</v>
      </c>
      <c r="D13" s="72"/>
      <c r="E13" s="80"/>
      <c r="F13" s="72"/>
      <c r="G13" s="78">
        <v>-533927</v>
      </c>
      <c r="H13" s="76"/>
      <c r="I13" s="128">
        <v>-1061715</v>
      </c>
      <c r="J13" s="76"/>
      <c r="K13" s="78">
        <v>-386926</v>
      </c>
      <c r="L13" s="76"/>
      <c r="M13" s="128">
        <v>-374188</v>
      </c>
    </row>
    <row r="14" spans="1:15" ht="18.95" customHeight="1">
      <c r="A14" s="82"/>
      <c r="B14" s="72" t="s">
        <v>114</v>
      </c>
      <c r="C14" s="83"/>
      <c r="D14" s="72"/>
      <c r="E14" s="80"/>
      <c r="F14" s="72"/>
      <c r="G14" s="185">
        <v>0</v>
      </c>
      <c r="H14" s="76"/>
      <c r="I14" s="129">
        <v>0</v>
      </c>
      <c r="J14" s="79"/>
      <c r="K14" s="78">
        <v>-46477280</v>
      </c>
      <c r="L14" s="76"/>
      <c r="M14" s="128">
        <v>-37762790</v>
      </c>
    </row>
    <row r="15" spans="1:15" ht="18.95" customHeight="1">
      <c r="A15" s="72"/>
      <c r="B15" s="72" t="s">
        <v>187</v>
      </c>
      <c r="C15" s="72"/>
      <c r="D15" s="72"/>
      <c r="E15" s="80"/>
      <c r="F15" s="72"/>
      <c r="G15" s="185">
        <v>2937</v>
      </c>
      <c r="H15" s="76"/>
      <c r="I15" s="129">
        <v>-1214</v>
      </c>
      <c r="J15" s="76"/>
      <c r="K15" s="78">
        <v>2937</v>
      </c>
      <c r="L15" s="76"/>
      <c r="M15" s="128">
        <v>0</v>
      </c>
    </row>
    <row r="16" spans="1:15" ht="18.95" customHeight="1">
      <c r="A16" s="72"/>
      <c r="B16" s="72" t="s">
        <v>115</v>
      </c>
      <c r="C16" s="72"/>
      <c r="D16" s="72"/>
      <c r="E16" s="80"/>
      <c r="F16" s="72"/>
      <c r="G16" s="185">
        <v>366904</v>
      </c>
      <c r="H16" s="76"/>
      <c r="I16" s="129">
        <v>710876</v>
      </c>
      <c r="J16" s="76"/>
      <c r="K16" s="78">
        <v>201797</v>
      </c>
      <c r="L16" s="76"/>
      <c r="M16" s="128">
        <v>390982</v>
      </c>
    </row>
    <row r="17" spans="1:13" ht="18.95" customHeight="1">
      <c r="A17" s="72"/>
      <c r="B17" s="72" t="s">
        <v>139</v>
      </c>
      <c r="C17" s="72"/>
      <c r="D17" s="72"/>
      <c r="E17" s="72"/>
      <c r="F17" s="72"/>
      <c r="G17" s="78">
        <v>227749</v>
      </c>
      <c r="H17" s="76"/>
      <c r="I17" s="128">
        <v>308940</v>
      </c>
      <c r="J17" s="76"/>
      <c r="K17" s="78">
        <v>185884</v>
      </c>
      <c r="L17" s="76"/>
      <c r="M17" s="128">
        <v>227922</v>
      </c>
    </row>
    <row r="18" spans="1:13" ht="18.95" customHeight="1">
      <c r="A18" s="82"/>
      <c r="B18" s="72" t="s">
        <v>169</v>
      </c>
      <c r="C18" s="83"/>
      <c r="D18" s="72"/>
      <c r="E18" s="80"/>
      <c r="F18" s="72"/>
      <c r="G18" s="78">
        <v>-66528</v>
      </c>
      <c r="H18" s="76"/>
      <c r="I18" s="128">
        <v>-807379</v>
      </c>
      <c r="J18" s="79"/>
      <c r="K18" s="78">
        <v>-269962</v>
      </c>
      <c r="L18" s="76"/>
      <c r="M18" s="128">
        <v>-1239793</v>
      </c>
    </row>
    <row r="19" spans="1:13" ht="18.95" customHeight="1">
      <c r="A19" s="82"/>
      <c r="B19" s="72" t="s">
        <v>157</v>
      </c>
      <c r="C19" s="83"/>
      <c r="D19" s="72"/>
      <c r="G19" s="185"/>
      <c r="H19" s="76"/>
      <c r="I19" s="129"/>
      <c r="J19" s="79"/>
      <c r="K19" s="78"/>
      <c r="L19" s="76"/>
      <c r="M19" s="128"/>
    </row>
    <row r="20" spans="1:13" ht="18.95" customHeight="1">
      <c r="A20" s="82"/>
      <c r="B20" s="72"/>
      <c r="C20" s="83" t="s">
        <v>158</v>
      </c>
      <c r="D20" s="72"/>
      <c r="E20" s="80">
        <v>11</v>
      </c>
      <c r="F20" s="72"/>
      <c r="G20" s="78">
        <v>29817</v>
      </c>
      <c r="H20" s="76"/>
      <c r="I20" s="128">
        <v>38694</v>
      </c>
      <c r="J20" s="79"/>
      <c r="K20" s="78">
        <v>29817</v>
      </c>
      <c r="L20" s="76"/>
      <c r="M20" s="128">
        <v>38694</v>
      </c>
    </row>
    <row r="21" spans="1:13" ht="18.95" customHeight="1">
      <c r="A21" s="82"/>
      <c r="B21" s="72" t="s">
        <v>116</v>
      </c>
      <c r="C21" s="83"/>
      <c r="D21" s="72"/>
      <c r="E21" s="80"/>
      <c r="F21" s="72"/>
      <c r="G21" s="78">
        <v>2045727</v>
      </c>
      <c r="H21" s="76"/>
      <c r="I21" s="128">
        <v>2800600</v>
      </c>
      <c r="J21" s="79"/>
      <c r="K21" s="78">
        <v>2045131</v>
      </c>
      <c r="L21" s="76"/>
      <c r="M21" s="128">
        <v>2794871</v>
      </c>
    </row>
    <row r="22" spans="1:13" ht="18.95" customHeight="1">
      <c r="A22" s="82"/>
      <c r="B22" s="72" t="s">
        <v>151</v>
      </c>
      <c r="C22" s="83"/>
      <c r="D22" s="72"/>
      <c r="E22" s="80"/>
      <c r="F22" s="72"/>
      <c r="G22" s="78">
        <v>-3002512</v>
      </c>
      <c r="H22" s="76"/>
      <c r="I22" s="128">
        <v>-2196104</v>
      </c>
      <c r="J22" s="79"/>
      <c r="K22" s="78">
        <v>-2696672</v>
      </c>
      <c r="L22" s="76"/>
      <c r="M22" s="128">
        <v>-2196104</v>
      </c>
    </row>
    <row r="23" spans="1:13" ht="6" customHeight="1">
      <c r="A23" s="72"/>
      <c r="B23" s="72"/>
      <c r="C23" s="72"/>
      <c r="D23" s="72"/>
      <c r="E23" s="73"/>
      <c r="F23" s="80"/>
      <c r="G23" s="84"/>
      <c r="H23" s="85"/>
      <c r="I23" s="130"/>
      <c r="J23" s="188"/>
      <c r="K23" s="86"/>
      <c r="L23" s="189"/>
      <c r="M23" s="138"/>
    </row>
    <row r="24" spans="1:13" ht="18.95" customHeight="1">
      <c r="A24" s="72" t="s">
        <v>143</v>
      </c>
      <c r="B24" s="72"/>
      <c r="C24" s="72"/>
      <c r="D24" s="72"/>
      <c r="E24" s="72"/>
      <c r="F24" s="72"/>
      <c r="G24" s="185"/>
      <c r="H24" s="76"/>
      <c r="I24" s="129"/>
      <c r="J24" s="76"/>
      <c r="K24" s="190"/>
      <c r="L24" s="76"/>
      <c r="M24" s="139"/>
    </row>
    <row r="25" spans="1:13" ht="18.95" customHeight="1">
      <c r="A25" s="72"/>
      <c r="B25" s="72"/>
      <c r="C25" s="88" t="s">
        <v>117</v>
      </c>
      <c r="D25" s="72"/>
      <c r="E25" s="72"/>
      <c r="F25" s="72"/>
      <c r="G25" s="78">
        <v>61636241</v>
      </c>
      <c r="H25" s="76"/>
      <c r="I25" s="128">
        <v>-31030861</v>
      </c>
      <c r="J25" s="79"/>
      <c r="K25" s="78">
        <v>44864371</v>
      </c>
      <c r="L25" s="76"/>
      <c r="M25" s="128">
        <v>-50499021</v>
      </c>
    </row>
    <row r="26" spans="1:13" ht="18.95" customHeight="1">
      <c r="A26" s="72"/>
      <c r="B26" s="72"/>
      <c r="C26" s="88" t="s">
        <v>13</v>
      </c>
      <c r="D26" s="72"/>
      <c r="E26" s="72"/>
      <c r="F26" s="72"/>
      <c r="G26" s="78">
        <v>-1636947</v>
      </c>
      <c r="H26" s="76"/>
      <c r="I26" s="128">
        <v>454481</v>
      </c>
      <c r="J26" s="79"/>
      <c r="K26" s="78">
        <v>-528818</v>
      </c>
      <c r="L26" s="76"/>
      <c r="M26" s="128">
        <v>260606</v>
      </c>
    </row>
    <row r="27" spans="1:13" ht="18.95" customHeight="1">
      <c r="A27" s="72"/>
      <c r="B27" s="72"/>
      <c r="C27" s="88" t="s">
        <v>137</v>
      </c>
      <c r="D27" s="72"/>
      <c r="E27" s="72"/>
      <c r="F27" s="72"/>
      <c r="G27" s="78">
        <v>-241066</v>
      </c>
      <c r="H27" s="76"/>
      <c r="I27" s="128">
        <v>-9503</v>
      </c>
      <c r="J27" s="79"/>
      <c r="K27" s="78">
        <v>-241066</v>
      </c>
      <c r="L27" s="76"/>
      <c r="M27" s="128">
        <v>-9503</v>
      </c>
    </row>
    <row r="28" spans="1:13" ht="18.95" customHeight="1">
      <c r="A28" s="72"/>
      <c r="B28" s="72"/>
      <c r="C28" s="88" t="s">
        <v>17</v>
      </c>
      <c r="D28" s="72"/>
      <c r="E28" s="72"/>
      <c r="F28" s="72"/>
      <c r="G28" s="78">
        <v>35915</v>
      </c>
      <c r="H28" s="76"/>
      <c r="I28" s="128">
        <v>-2843920</v>
      </c>
      <c r="J28" s="79"/>
      <c r="K28" s="78">
        <v>154321</v>
      </c>
      <c r="L28" s="76"/>
      <c r="M28" s="128">
        <v>-2362885</v>
      </c>
    </row>
    <row r="29" spans="1:13" ht="18.95" customHeight="1">
      <c r="A29" s="72"/>
      <c r="B29" s="72"/>
      <c r="C29" s="88" t="s">
        <v>29</v>
      </c>
      <c r="D29" s="72"/>
      <c r="E29" s="72"/>
      <c r="F29" s="72"/>
      <c r="G29" s="78">
        <v>0</v>
      </c>
      <c r="H29" s="76"/>
      <c r="I29" s="128">
        <v>-209000</v>
      </c>
      <c r="J29" s="79"/>
      <c r="K29" s="78">
        <v>0</v>
      </c>
      <c r="L29" s="76"/>
      <c r="M29" s="128">
        <v>-170000</v>
      </c>
    </row>
    <row r="30" spans="1:13" ht="18.95" customHeight="1">
      <c r="A30" s="72"/>
      <c r="B30" s="72"/>
      <c r="C30" s="89" t="s">
        <v>35</v>
      </c>
      <c r="D30" s="72"/>
      <c r="E30" s="72"/>
      <c r="F30" s="72"/>
      <c r="G30" s="78">
        <v>-27749170</v>
      </c>
      <c r="H30" s="76"/>
      <c r="I30" s="128">
        <v>45958435</v>
      </c>
      <c r="J30" s="79"/>
      <c r="K30" s="78">
        <v>-35569816</v>
      </c>
      <c r="L30" s="76"/>
      <c r="M30" s="128">
        <v>24249465</v>
      </c>
    </row>
    <row r="31" spans="1:13" ht="18.95" customHeight="1">
      <c r="A31" s="82"/>
      <c r="B31" s="72"/>
      <c r="C31" s="89" t="s">
        <v>40</v>
      </c>
      <c r="D31" s="72"/>
      <c r="E31" s="72"/>
      <c r="F31" s="72"/>
      <c r="G31" s="78">
        <v>-7410223</v>
      </c>
      <c r="H31" s="76"/>
      <c r="I31" s="128">
        <v>3976537</v>
      </c>
      <c r="J31" s="79"/>
      <c r="K31" s="78">
        <v>-4829186</v>
      </c>
      <c r="L31" s="76"/>
      <c r="M31" s="128">
        <v>4422435</v>
      </c>
    </row>
    <row r="32" spans="1:13" ht="18.95" customHeight="1">
      <c r="A32" s="82"/>
      <c r="B32" s="72"/>
      <c r="C32" s="89" t="s">
        <v>47</v>
      </c>
      <c r="D32" s="72"/>
      <c r="E32" s="72"/>
      <c r="F32" s="72"/>
      <c r="G32" s="90">
        <v>320387</v>
      </c>
      <c r="H32" s="76"/>
      <c r="I32" s="131">
        <v>168224</v>
      </c>
      <c r="J32" s="79"/>
      <c r="K32" s="90">
        <v>295729</v>
      </c>
      <c r="L32" s="76"/>
      <c r="M32" s="131">
        <v>168224</v>
      </c>
    </row>
    <row r="33" spans="1:15" ht="6" customHeight="1">
      <c r="A33" s="72"/>
      <c r="B33" s="72"/>
      <c r="C33" s="72"/>
      <c r="D33" s="72"/>
      <c r="E33" s="73"/>
      <c r="F33" s="80"/>
      <c r="G33" s="84"/>
      <c r="H33" s="85"/>
      <c r="I33" s="130"/>
      <c r="J33" s="188"/>
      <c r="K33" s="86"/>
      <c r="L33" s="189"/>
      <c r="M33" s="138"/>
    </row>
    <row r="34" spans="1:15" ht="18.95" customHeight="1">
      <c r="A34" s="81" t="s">
        <v>170</v>
      </c>
      <c r="B34" s="72"/>
      <c r="C34" s="72"/>
      <c r="D34" s="72"/>
      <c r="E34" s="72"/>
      <c r="F34" s="72"/>
      <c r="G34" s="78">
        <f>SUM(G9:G32)</f>
        <v>79375193</v>
      </c>
      <c r="H34" s="79"/>
      <c r="I34" s="128">
        <f>SUM(I9:I32)</f>
        <v>142950988</v>
      </c>
      <c r="J34" s="79"/>
      <c r="K34" s="78">
        <f>SUM(K9:K33)</f>
        <v>31849125</v>
      </c>
      <c r="L34" s="76"/>
      <c r="M34" s="128">
        <f>SUM(M9:M33)</f>
        <v>46560071</v>
      </c>
      <c r="O34" s="186"/>
    </row>
    <row r="35" spans="1:15" ht="18.95" customHeight="1">
      <c r="A35" s="81"/>
      <c r="B35" s="72"/>
      <c r="C35" s="92" t="s">
        <v>118</v>
      </c>
      <c r="D35" s="72"/>
      <c r="E35" s="72"/>
      <c r="F35" s="72"/>
      <c r="G35" s="78">
        <v>-2054656</v>
      </c>
      <c r="H35" s="76"/>
      <c r="I35" s="128">
        <v>-2815778</v>
      </c>
      <c r="J35" s="79"/>
      <c r="K35" s="78">
        <v>-2054060</v>
      </c>
      <c r="L35" s="76"/>
      <c r="M35" s="128">
        <v>-2810049</v>
      </c>
    </row>
    <row r="36" spans="1:15" ht="18.95" customHeight="1">
      <c r="A36" s="72"/>
      <c r="B36" s="72"/>
      <c r="C36" s="92" t="s">
        <v>119</v>
      </c>
      <c r="D36" s="72"/>
      <c r="E36" s="80"/>
      <c r="F36" s="72"/>
      <c r="G36" s="78">
        <v>5303</v>
      </c>
      <c r="H36" s="76"/>
      <c r="I36" s="128">
        <v>9503</v>
      </c>
      <c r="J36" s="79"/>
      <c r="K36" s="78">
        <v>4157</v>
      </c>
      <c r="L36" s="191"/>
      <c r="M36" s="128">
        <v>9503</v>
      </c>
    </row>
    <row r="37" spans="1:15" ht="18.95" customHeight="1">
      <c r="A37" s="72"/>
      <c r="B37" s="72"/>
      <c r="C37" s="92" t="s">
        <v>120</v>
      </c>
      <c r="D37" s="72"/>
      <c r="E37" s="72"/>
      <c r="F37" s="72"/>
      <c r="G37" s="90">
        <v>-5260578</v>
      </c>
      <c r="H37" s="76"/>
      <c r="I37" s="131">
        <v>-6900990</v>
      </c>
      <c r="J37" s="79"/>
      <c r="K37" s="90">
        <v>-3304575</v>
      </c>
      <c r="L37" s="76"/>
      <c r="M37" s="131">
        <v>-3917009</v>
      </c>
    </row>
    <row r="38" spans="1:15" ht="6" customHeight="1">
      <c r="A38" s="72"/>
      <c r="B38" s="72"/>
      <c r="C38" s="72"/>
      <c r="D38" s="72"/>
      <c r="E38" s="73"/>
      <c r="F38" s="80"/>
      <c r="G38" s="84"/>
      <c r="H38" s="85"/>
      <c r="I38" s="130"/>
      <c r="J38" s="188"/>
      <c r="K38" s="84"/>
      <c r="L38" s="189"/>
      <c r="M38" s="130"/>
    </row>
    <row r="39" spans="1:15" ht="18.95" customHeight="1">
      <c r="A39" s="71" t="s">
        <v>171</v>
      </c>
      <c r="B39" s="72"/>
      <c r="C39" s="72"/>
      <c r="D39" s="72"/>
      <c r="E39" s="72"/>
      <c r="F39" s="72"/>
      <c r="G39" s="90">
        <f>SUM(G34:G37)</f>
        <v>72065262</v>
      </c>
      <c r="H39" s="79"/>
      <c r="I39" s="131">
        <f>SUM(I34:I37)</f>
        <v>133243723</v>
      </c>
      <c r="J39" s="79"/>
      <c r="K39" s="90">
        <f>SUM(K34:K37)</f>
        <v>26494647</v>
      </c>
      <c r="L39" s="76"/>
      <c r="M39" s="131">
        <f>SUM(M34:M37)</f>
        <v>39842516</v>
      </c>
    </row>
    <row r="40" spans="1:15" ht="18.95" customHeight="1">
      <c r="A40" s="71"/>
      <c r="B40" s="72"/>
      <c r="C40" s="72"/>
      <c r="D40" s="72"/>
      <c r="E40" s="72"/>
      <c r="F40" s="72"/>
      <c r="G40" s="79"/>
      <c r="H40" s="79"/>
      <c r="I40" s="128"/>
      <c r="J40" s="79"/>
      <c r="K40" s="79"/>
      <c r="L40" s="76"/>
      <c r="M40" s="128"/>
    </row>
    <row r="41" spans="1:15" ht="18.95" customHeight="1">
      <c r="A41" s="71"/>
      <c r="B41" s="72"/>
      <c r="C41" s="72"/>
      <c r="D41" s="72"/>
      <c r="E41" s="72"/>
      <c r="F41" s="72"/>
      <c r="G41" s="79"/>
      <c r="H41" s="79"/>
      <c r="I41" s="128"/>
      <c r="J41" s="79"/>
      <c r="K41" s="79"/>
      <c r="L41" s="76"/>
      <c r="M41" s="128"/>
    </row>
    <row r="42" spans="1:15" ht="13.15" customHeight="1">
      <c r="A42" s="71"/>
      <c r="B42" s="72"/>
      <c r="C42" s="72"/>
      <c r="D42" s="72"/>
      <c r="E42" s="72"/>
      <c r="F42" s="72"/>
      <c r="G42" s="79"/>
      <c r="H42" s="79"/>
      <c r="I42" s="128"/>
      <c r="J42" s="79"/>
      <c r="K42" s="79"/>
      <c r="L42" s="76"/>
      <c r="M42" s="128"/>
    </row>
    <row r="43" spans="1:15" ht="9" customHeight="1">
      <c r="A43" s="71"/>
      <c r="B43" s="72"/>
      <c r="C43" s="72"/>
      <c r="D43" s="72"/>
      <c r="E43" s="72"/>
      <c r="F43" s="72"/>
      <c r="G43" s="79"/>
      <c r="H43" s="79"/>
      <c r="I43" s="128"/>
      <c r="J43" s="79"/>
      <c r="K43" s="79"/>
      <c r="L43" s="76"/>
      <c r="M43" s="128"/>
    </row>
    <row r="44" spans="1:15" ht="18.95" customHeight="1">
      <c r="A44" s="71"/>
      <c r="B44" s="72"/>
      <c r="C44" s="72"/>
      <c r="D44" s="72"/>
      <c r="E44" s="72"/>
      <c r="F44" s="72"/>
      <c r="G44" s="79"/>
      <c r="H44" s="79"/>
      <c r="I44" s="128"/>
      <c r="J44" s="79"/>
      <c r="K44" s="79"/>
      <c r="L44" s="76"/>
      <c r="M44" s="128"/>
    </row>
    <row r="45" spans="1:15" ht="13.9" customHeight="1">
      <c r="A45" s="71"/>
      <c r="B45" s="72"/>
      <c r="C45" s="72"/>
      <c r="D45" s="72"/>
      <c r="E45" s="72"/>
      <c r="F45" s="72"/>
      <c r="G45" s="79"/>
      <c r="H45" s="79"/>
      <c r="I45" s="128"/>
      <c r="J45" s="79"/>
      <c r="K45" s="79"/>
      <c r="L45" s="76"/>
      <c r="M45" s="128"/>
    </row>
    <row r="46" spans="1:15" ht="18.95" customHeight="1">
      <c r="A46" s="71"/>
      <c r="B46" s="72"/>
      <c r="C46" s="72"/>
      <c r="D46" s="72"/>
      <c r="E46" s="72"/>
      <c r="F46" s="72"/>
      <c r="G46" s="79"/>
      <c r="H46" s="79"/>
      <c r="I46" s="128"/>
      <c r="J46" s="79"/>
      <c r="K46" s="79"/>
      <c r="L46" s="76"/>
      <c r="M46" s="128"/>
    </row>
    <row r="47" spans="1:15" ht="18.95" customHeight="1">
      <c r="A47" s="71"/>
      <c r="B47" s="72"/>
      <c r="C47" s="72"/>
      <c r="D47" s="72"/>
      <c r="E47" s="72"/>
      <c r="F47" s="72"/>
      <c r="G47" s="79"/>
      <c r="H47" s="79"/>
      <c r="I47" s="128"/>
      <c r="J47" s="79"/>
      <c r="K47" s="79"/>
      <c r="L47" s="76"/>
      <c r="M47" s="128"/>
    </row>
    <row r="48" spans="1:15" ht="18.95" customHeight="1">
      <c r="A48" s="71"/>
      <c r="B48" s="72"/>
      <c r="C48" s="72"/>
      <c r="D48" s="72"/>
      <c r="E48" s="72"/>
      <c r="F48" s="72"/>
      <c r="G48" s="79"/>
      <c r="H48" s="79"/>
      <c r="I48" s="128"/>
      <c r="J48" s="79"/>
      <c r="K48" s="79"/>
      <c r="L48" s="76"/>
      <c r="M48" s="128"/>
    </row>
    <row r="49" spans="1:13" ht="18.95" customHeight="1">
      <c r="A49" s="71"/>
      <c r="B49" s="72"/>
      <c r="C49" s="72"/>
      <c r="D49" s="72"/>
      <c r="E49" s="72"/>
      <c r="F49" s="72"/>
      <c r="G49" s="79"/>
      <c r="H49" s="79"/>
      <c r="I49" s="128"/>
      <c r="J49" s="79"/>
      <c r="K49" s="79"/>
      <c r="L49" s="76"/>
      <c r="M49" s="128"/>
    </row>
    <row r="50" spans="1:13" ht="18.95" customHeight="1">
      <c r="A50" s="71"/>
      <c r="B50" s="72"/>
      <c r="C50" s="72"/>
      <c r="D50" s="72"/>
      <c r="E50" s="72"/>
      <c r="F50" s="72"/>
      <c r="G50" s="79"/>
      <c r="H50" s="79"/>
      <c r="I50" s="128"/>
      <c r="J50" s="79"/>
      <c r="K50" s="79"/>
      <c r="L50" s="76"/>
      <c r="M50" s="128"/>
    </row>
    <row r="51" spans="1:13" ht="18.95" customHeight="1">
      <c r="A51" s="71"/>
      <c r="B51" s="72"/>
      <c r="C51" s="72"/>
      <c r="D51" s="72"/>
      <c r="E51" s="72"/>
      <c r="F51" s="72"/>
      <c r="G51" s="79"/>
      <c r="H51" s="79"/>
      <c r="I51" s="128"/>
      <c r="J51" s="79"/>
      <c r="K51" s="79"/>
      <c r="L51" s="76"/>
      <c r="M51" s="128"/>
    </row>
    <row r="52" spans="1:13" ht="18.95" customHeight="1">
      <c r="A52" s="71"/>
      <c r="B52" s="72"/>
      <c r="C52" s="72"/>
      <c r="D52" s="72"/>
      <c r="E52" s="72"/>
      <c r="F52" s="72"/>
      <c r="G52" s="79"/>
      <c r="H52" s="79"/>
      <c r="I52" s="128"/>
      <c r="J52" s="79"/>
      <c r="K52" s="79"/>
      <c r="L52" s="76"/>
      <c r="M52" s="128"/>
    </row>
    <row r="53" spans="1:13">
      <c r="A53" s="71"/>
      <c r="B53" s="72"/>
      <c r="C53" s="72"/>
      <c r="D53" s="72"/>
      <c r="E53" s="72"/>
      <c r="F53" s="72"/>
      <c r="G53" s="79"/>
      <c r="H53" s="79"/>
      <c r="I53" s="128"/>
      <c r="J53" s="79"/>
      <c r="K53" s="79"/>
      <c r="L53" s="76"/>
      <c r="M53" s="128"/>
    </row>
    <row r="54" spans="1:13" ht="7.5" customHeight="1">
      <c r="A54" s="71"/>
      <c r="B54" s="72"/>
      <c r="C54" s="72"/>
      <c r="D54" s="72"/>
      <c r="E54" s="72"/>
      <c r="F54" s="72"/>
      <c r="G54" s="79"/>
      <c r="H54" s="79"/>
      <c r="I54" s="128"/>
      <c r="J54" s="79"/>
      <c r="K54" s="79"/>
      <c r="L54" s="76"/>
      <c r="M54" s="128"/>
    </row>
    <row r="55" spans="1:13" ht="21.95" customHeight="1">
      <c r="A55" s="118" t="s">
        <v>32</v>
      </c>
      <c r="B55" s="117"/>
      <c r="C55" s="117"/>
      <c r="D55" s="117"/>
      <c r="E55" s="117"/>
      <c r="F55" s="117"/>
      <c r="G55" s="91"/>
      <c r="H55" s="91"/>
      <c r="I55" s="131"/>
      <c r="J55" s="91"/>
      <c r="K55" s="91"/>
      <c r="L55" s="97"/>
      <c r="M55" s="131"/>
    </row>
    <row r="56" spans="1:13" ht="18.95" customHeight="1">
      <c r="A56" s="63" t="s">
        <v>0</v>
      </c>
      <c r="K56" s="54"/>
      <c r="L56" s="94"/>
      <c r="M56" s="122"/>
    </row>
    <row r="57" spans="1:13" ht="18.95" customHeight="1">
      <c r="A57" s="63" t="s">
        <v>148</v>
      </c>
      <c r="B57" s="57"/>
      <c r="C57" s="57"/>
      <c r="D57" s="57"/>
      <c r="E57" s="57"/>
      <c r="F57" s="57"/>
      <c r="J57" s="58"/>
      <c r="K57" s="54"/>
      <c r="L57" s="95"/>
      <c r="M57" s="122"/>
    </row>
    <row r="58" spans="1:13" ht="18.95" customHeight="1">
      <c r="A58" s="51" t="s">
        <v>174</v>
      </c>
      <c r="B58" s="59"/>
      <c r="C58" s="59"/>
      <c r="D58" s="59"/>
      <c r="E58" s="59"/>
      <c r="F58" s="59"/>
      <c r="G58" s="60"/>
      <c r="H58" s="60"/>
      <c r="I58" s="123"/>
      <c r="J58" s="61"/>
      <c r="K58" s="60"/>
      <c r="L58" s="96"/>
      <c r="M58" s="123"/>
    </row>
    <row r="59" spans="1:13" ht="18.95" customHeight="1">
      <c r="A59" s="63"/>
      <c r="B59" s="57"/>
      <c r="C59" s="57"/>
      <c r="D59" s="57"/>
      <c r="E59" s="57"/>
      <c r="F59" s="57"/>
      <c r="J59" s="58"/>
      <c r="K59" s="54"/>
      <c r="L59" s="95"/>
      <c r="M59" s="122"/>
    </row>
    <row r="60" spans="1:13" ht="18.600000000000001" customHeight="1">
      <c r="A60" s="57"/>
      <c r="B60" s="57"/>
      <c r="C60" s="57"/>
      <c r="D60" s="57"/>
      <c r="E60" s="64"/>
      <c r="F60" s="65"/>
      <c r="G60" s="371" t="s">
        <v>2</v>
      </c>
      <c r="H60" s="371"/>
      <c r="I60" s="371"/>
      <c r="J60" s="66"/>
      <c r="K60" s="372" t="s">
        <v>3</v>
      </c>
      <c r="L60" s="372"/>
      <c r="M60" s="372"/>
    </row>
    <row r="61" spans="1:13" ht="18.600000000000001" customHeight="1">
      <c r="D61" s="57"/>
      <c r="E61" s="67"/>
      <c r="F61" s="64"/>
      <c r="G61" s="68" t="s">
        <v>167</v>
      </c>
      <c r="H61" s="67"/>
      <c r="I61" s="125" t="s">
        <v>146</v>
      </c>
      <c r="J61" s="68"/>
      <c r="K61" s="68" t="s">
        <v>167</v>
      </c>
      <c r="L61" s="67"/>
      <c r="M61" s="125" t="s">
        <v>146</v>
      </c>
    </row>
    <row r="62" spans="1:13" ht="18.600000000000001" customHeight="1">
      <c r="E62" s="69" t="s">
        <v>7</v>
      </c>
      <c r="F62" s="67"/>
      <c r="G62" s="70" t="s">
        <v>8</v>
      </c>
      <c r="H62" s="68"/>
      <c r="I62" s="126" t="s">
        <v>8</v>
      </c>
      <c r="J62" s="67"/>
      <c r="K62" s="70" t="s">
        <v>8</v>
      </c>
      <c r="L62" s="68"/>
      <c r="M62" s="126" t="s">
        <v>8</v>
      </c>
    </row>
    <row r="63" spans="1:13" ht="18.600000000000001" customHeight="1">
      <c r="A63" s="71" t="s">
        <v>121</v>
      </c>
      <c r="B63" s="72"/>
      <c r="C63" s="72"/>
      <c r="D63" s="72"/>
      <c r="E63" s="73"/>
      <c r="F63" s="73"/>
      <c r="G63" s="74"/>
      <c r="H63" s="75"/>
      <c r="I63" s="127"/>
      <c r="J63" s="76"/>
      <c r="K63" s="77"/>
      <c r="L63" s="76"/>
      <c r="M63" s="137"/>
    </row>
    <row r="64" spans="1:13" ht="18.600000000000001" customHeight="1">
      <c r="A64" s="72" t="s">
        <v>138</v>
      </c>
      <c r="B64" s="72"/>
      <c r="C64" s="72"/>
      <c r="D64" s="72"/>
      <c r="E64" s="80"/>
      <c r="F64" s="80"/>
      <c r="G64" s="78">
        <v>150000</v>
      </c>
      <c r="H64" s="93"/>
      <c r="I64" s="128">
        <v>250000</v>
      </c>
      <c r="J64" s="76"/>
      <c r="K64" s="78">
        <v>150000</v>
      </c>
      <c r="L64" s="76"/>
      <c r="M64" s="128">
        <v>250000</v>
      </c>
    </row>
    <row r="65" spans="1:13" ht="18.600000000000001" customHeight="1">
      <c r="A65" s="72" t="s">
        <v>149</v>
      </c>
      <c r="B65" s="72"/>
      <c r="C65" s="72"/>
      <c r="D65" s="72"/>
      <c r="E65" s="80"/>
      <c r="F65" s="80"/>
      <c r="G65" s="78">
        <v>18000</v>
      </c>
      <c r="H65" s="93"/>
      <c r="I65" s="128">
        <v>22500</v>
      </c>
      <c r="J65" s="76"/>
      <c r="K65" s="78">
        <v>18000</v>
      </c>
      <c r="L65" s="76"/>
      <c r="M65" s="128">
        <v>22500</v>
      </c>
    </row>
    <row r="66" spans="1:13" ht="18.600000000000001" customHeight="1">
      <c r="A66" s="72" t="s">
        <v>159</v>
      </c>
      <c r="B66" s="72"/>
      <c r="C66" s="72"/>
      <c r="D66" s="72"/>
      <c r="E66" s="80"/>
      <c r="F66" s="72"/>
      <c r="G66" s="74"/>
      <c r="H66" s="75"/>
      <c r="I66" s="127"/>
      <c r="J66" s="76"/>
      <c r="K66" s="77"/>
      <c r="L66" s="76"/>
      <c r="M66" s="137"/>
    </row>
    <row r="67" spans="1:13" ht="18.600000000000001" customHeight="1">
      <c r="A67" s="72"/>
      <c r="B67" s="72" t="s">
        <v>160</v>
      </c>
      <c r="C67" s="72"/>
      <c r="D67" s="72"/>
      <c r="E67" s="80"/>
      <c r="F67" s="72"/>
      <c r="G67" s="185">
        <v>-16213143</v>
      </c>
      <c r="H67" s="76"/>
      <c r="I67" s="129">
        <v>-3428972</v>
      </c>
      <c r="J67" s="76"/>
      <c r="K67" s="185">
        <v>-15196743</v>
      </c>
      <c r="L67" s="76"/>
      <c r="M67" s="129">
        <v>-2543564</v>
      </c>
    </row>
    <row r="68" spans="1:13" ht="18.600000000000001" customHeight="1">
      <c r="A68" s="72" t="s">
        <v>122</v>
      </c>
      <c r="B68" s="88"/>
      <c r="C68" s="72"/>
      <c r="D68" s="72"/>
      <c r="E68" s="72"/>
      <c r="F68" s="72"/>
      <c r="G68" s="78">
        <v>26000</v>
      </c>
      <c r="H68" s="76"/>
      <c r="I68" s="128">
        <v>1215</v>
      </c>
      <c r="J68" s="79"/>
      <c r="K68" s="78">
        <v>26000</v>
      </c>
      <c r="L68" s="76"/>
      <c r="M68" s="128">
        <v>0</v>
      </c>
    </row>
    <row r="69" spans="1:13" ht="18.600000000000001" customHeight="1">
      <c r="A69" s="72" t="s">
        <v>186</v>
      </c>
      <c r="B69" s="88"/>
      <c r="C69" s="72"/>
      <c r="D69" s="72"/>
      <c r="E69" s="72"/>
      <c r="F69" s="72"/>
      <c r="G69" s="78"/>
      <c r="H69" s="76"/>
      <c r="I69" s="128"/>
      <c r="J69" s="79"/>
      <c r="K69" s="78"/>
      <c r="L69" s="76"/>
      <c r="M69" s="128"/>
    </row>
    <row r="70" spans="1:13" ht="18.600000000000001" customHeight="1">
      <c r="A70" s="72"/>
      <c r="B70" s="88" t="s">
        <v>23</v>
      </c>
      <c r="C70" s="72"/>
      <c r="D70" s="72"/>
      <c r="E70" s="72"/>
      <c r="F70" s="72"/>
      <c r="G70" s="78"/>
      <c r="H70" s="76"/>
      <c r="I70" s="128"/>
      <c r="J70" s="79"/>
      <c r="K70" s="78"/>
      <c r="L70" s="76"/>
      <c r="M70" s="128"/>
    </row>
    <row r="71" spans="1:13" ht="18.600000000000001" customHeight="1">
      <c r="A71" s="72"/>
      <c r="B71" s="88" t="s">
        <v>164</v>
      </c>
      <c r="C71" s="72"/>
      <c r="D71" s="72"/>
      <c r="E71" s="80">
        <v>6</v>
      </c>
      <c r="F71" s="72"/>
      <c r="G71" s="78">
        <v>-80000000</v>
      </c>
      <c r="H71" s="76"/>
      <c r="I71" s="128">
        <v>0</v>
      </c>
      <c r="J71" s="79"/>
      <c r="K71" s="78">
        <v>-40000000</v>
      </c>
      <c r="L71" s="76"/>
      <c r="M71" s="128">
        <v>0</v>
      </c>
    </row>
    <row r="72" spans="1:13" ht="18.600000000000001" customHeight="1">
      <c r="A72" s="72" t="s">
        <v>208</v>
      </c>
      <c r="B72" s="88"/>
      <c r="C72" s="72"/>
      <c r="D72" s="72"/>
      <c r="E72" s="72"/>
      <c r="F72" s="72"/>
      <c r="G72" s="78"/>
      <c r="H72" s="76"/>
      <c r="I72" s="128"/>
      <c r="J72" s="79"/>
      <c r="K72" s="78"/>
      <c r="L72" s="76"/>
      <c r="M72" s="128"/>
    </row>
    <row r="73" spans="1:13" ht="18.600000000000001" customHeight="1">
      <c r="A73" s="72"/>
      <c r="B73" s="88" t="s">
        <v>23</v>
      </c>
      <c r="C73" s="72"/>
      <c r="D73" s="72"/>
      <c r="E73" s="72"/>
      <c r="F73" s="72"/>
      <c r="G73" s="78"/>
      <c r="H73" s="76"/>
      <c r="I73" s="128"/>
      <c r="J73" s="79"/>
      <c r="K73" s="78"/>
      <c r="L73" s="76"/>
      <c r="M73" s="128"/>
    </row>
    <row r="74" spans="1:13" ht="18.600000000000001" customHeight="1">
      <c r="A74" s="72"/>
      <c r="B74" s="88" t="s">
        <v>164</v>
      </c>
      <c r="C74" s="72"/>
      <c r="D74" s="72"/>
      <c r="E74" s="80">
        <v>6</v>
      </c>
      <c r="F74" s="72"/>
      <c r="G74" s="78">
        <v>40000000</v>
      </c>
      <c r="H74" s="76"/>
      <c r="I74" s="128">
        <v>0</v>
      </c>
      <c r="J74" s="79"/>
      <c r="K74" s="78">
        <v>10000000</v>
      </c>
      <c r="L74" s="76"/>
      <c r="M74" s="128">
        <v>0</v>
      </c>
    </row>
    <row r="75" spans="1:13" ht="18.600000000000001" customHeight="1">
      <c r="A75" s="72" t="s">
        <v>186</v>
      </c>
      <c r="B75" s="88"/>
      <c r="C75" s="72"/>
      <c r="D75" s="72"/>
      <c r="E75" s="72"/>
      <c r="F75" s="72"/>
      <c r="G75" s="78"/>
      <c r="H75" s="76"/>
      <c r="I75" s="128"/>
      <c r="J75" s="79"/>
      <c r="K75" s="78"/>
      <c r="L75" s="76"/>
      <c r="M75" s="128"/>
    </row>
    <row r="76" spans="1:13" ht="18.600000000000001" customHeight="1">
      <c r="A76" s="72"/>
      <c r="B76" s="88" t="s">
        <v>23</v>
      </c>
      <c r="C76" s="72"/>
      <c r="D76" s="72"/>
      <c r="E76" s="72"/>
      <c r="F76" s="72"/>
      <c r="G76" s="78"/>
      <c r="H76" s="76"/>
      <c r="I76" s="128"/>
      <c r="J76" s="79"/>
      <c r="K76" s="78"/>
      <c r="L76" s="76"/>
      <c r="M76" s="128"/>
    </row>
    <row r="77" spans="1:13" ht="18.600000000000001" customHeight="1">
      <c r="A77" s="72"/>
      <c r="B77" s="88" t="s">
        <v>24</v>
      </c>
      <c r="C77" s="72"/>
      <c r="D77" s="72"/>
      <c r="E77" s="80">
        <v>6</v>
      </c>
      <c r="F77" s="72"/>
      <c r="G77" s="78">
        <v>-54000000</v>
      </c>
      <c r="H77" s="76"/>
      <c r="I77" s="128">
        <v>0</v>
      </c>
      <c r="J77" s="79"/>
      <c r="K77" s="78">
        <v>-32000000</v>
      </c>
      <c r="L77" s="76"/>
      <c r="M77" s="128">
        <v>0</v>
      </c>
    </row>
    <row r="78" spans="1:13" ht="18.600000000000001" customHeight="1">
      <c r="A78" s="72" t="s">
        <v>123</v>
      </c>
      <c r="B78" s="88"/>
      <c r="C78" s="72"/>
      <c r="D78" s="72"/>
      <c r="E78" s="80"/>
      <c r="F78" s="72"/>
      <c r="G78" s="78">
        <v>0</v>
      </c>
      <c r="H78" s="76"/>
      <c r="I78" s="128">
        <v>-10934579</v>
      </c>
      <c r="J78" s="79"/>
      <c r="K78" s="78">
        <v>0</v>
      </c>
      <c r="L78" s="76"/>
      <c r="M78" s="128">
        <v>-10934579</v>
      </c>
    </row>
    <row r="79" spans="1:13" ht="18.600000000000001" customHeight="1">
      <c r="A79" s="72" t="s">
        <v>124</v>
      </c>
      <c r="B79" s="88"/>
      <c r="C79" s="72"/>
      <c r="D79" s="72"/>
      <c r="E79" s="80"/>
      <c r="F79" s="72"/>
      <c r="G79" s="78">
        <v>5184727</v>
      </c>
      <c r="H79" s="76"/>
      <c r="I79" s="128">
        <v>3924197</v>
      </c>
      <c r="J79" s="79"/>
      <c r="K79" s="78">
        <v>5184727</v>
      </c>
      <c r="L79" s="76"/>
      <c r="M79" s="128">
        <v>3924197</v>
      </c>
    </row>
    <row r="80" spans="1:13" ht="18.600000000000001" customHeight="1">
      <c r="A80" s="72" t="s">
        <v>189</v>
      </c>
      <c r="B80" s="88"/>
      <c r="C80" s="72"/>
      <c r="D80" s="72"/>
      <c r="E80" s="80"/>
      <c r="F80" s="72"/>
      <c r="G80" s="78">
        <v>2308318</v>
      </c>
      <c r="H80" s="76"/>
      <c r="I80" s="128">
        <v>2186601</v>
      </c>
      <c r="J80" s="79"/>
      <c r="K80" s="78">
        <v>2308318</v>
      </c>
      <c r="L80" s="76"/>
      <c r="M80" s="128">
        <v>2186601</v>
      </c>
    </row>
    <row r="81" spans="1:13" ht="18.600000000000001" customHeight="1">
      <c r="A81" s="83" t="s">
        <v>125</v>
      </c>
      <c r="B81" s="89"/>
      <c r="C81" s="72"/>
      <c r="D81" s="72"/>
      <c r="E81" s="80"/>
      <c r="F81" s="72"/>
      <c r="G81" s="192">
        <v>0</v>
      </c>
      <c r="H81" s="76"/>
      <c r="I81" s="217">
        <v>0</v>
      </c>
      <c r="J81" s="79"/>
      <c r="K81" s="90">
        <v>46477280</v>
      </c>
      <c r="L81" s="76"/>
      <c r="M81" s="131">
        <v>37762790</v>
      </c>
    </row>
    <row r="82" spans="1:13" ht="6" customHeight="1">
      <c r="A82" s="72"/>
      <c r="B82" s="72"/>
      <c r="C82" s="72"/>
      <c r="D82" s="72"/>
      <c r="E82" s="73"/>
      <c r="F82" s="80"/>
      <c r="G82" s="84"/>
      <c r="H82" s="85"/>
      <c r="I82" s="130"/>
      <c r="J82" s="188"/>
      <c r="K82" s="84"/>
      <c r="L82" s="189"/>
      <c r="M82" s="130"/>
    </row>
    <row r="83" spans="1:13" ht="18.600000000000001" customHeight="1">
      <c r="A83" s="71" t="s">
        <v>154</v>
      </c>
      <c r="B83" s="72"/>
      <c r="C83" s="72"/>
      <c r="D83" s="72"/>
      <c r="E83" s="80"/>
      <c r="F83" s="72"/>
      <c r="G83" s="90">
        <f>SUM(G64:G82)</f>
        <v>-102526098</v>
      </c>
      <c r="H83" s="79"/>
      <c r="I83" s="131">
        <f>SUM(I64:I82)</f>
        <v>-7979038</v>
      </c>
      <c r="J83" s="76"/>
      <c r="K83" s="90">
        <f>SUM(K64:K82)</f>
        <v>-23032418</v>
      </c>
      <c r="L83" s="76"/>
      <c r="M83" s="131">
        <f>SUM(M64:M82)</f>
        <v>30667945</v>
      </c>
    </row>
    <row r="84" spans="1:13" ht="12" customHeight="1">
      <c r="A84" s="71"/>
      <c r="B84" s="72"/>
      <c r="C84" s="72"/>
      <c r="D84" s="72"/>
      <c r="E84" s="80"/>
      <c r="F84" s="72"/>
      <c r="G84" s="78"/>
      <c r="H84" s="79"/>
      <c r="I84" s="128"/>
      <c r="J84" s="76"/>
      <c r="K84" s="78"/>
      <c r="L84" s="76"/>
      <c r="M84" s="128"/>
    </row>
    <row r="85" spans="1:13" ht="18.600000000000001" customHeight="1">
      <c r="A85" s="71" t="s">
        <v>126</v>
      </c>
      <c r="B85" s="72"/>
      <c r="C85" s="72"/>
      <c r="D85" s="72"/>
      <c r="E85" s="80"/>
      <c r="F85" s="72"/>
      <c r="G85" s="78"/>
      <c r="H85" s="79"/>
      <c r="I85" s="128"/>
      <c r="J85" s="79"/>
      <c r="K85" s="190"/>
      <c r="L85" s="76"/>
      <c r="M85" s="139"/>
    </row>
    <row r="86" spans="1:13" ht="18.600000000000001" customHeight="1">
      <c r="A86" s="72" t="s">
        <v>161</v>
      </c>
      <c r="B86" s="72"/>
      <c r="C86" s="72"/>
      <c r="D86" s="72"/>
      <c r="E86" s="80"/>
      <c r="F86" s="72"/>
      <c r="G86" s="78"/>
      <c r="H86" s="79"/>
      <c r="I86" s="128"/>
      <c r="J86" s="79"/>
      <c r="K86" s="190"/>
      <c r="L86" s="76"/>
      <c r="M86" s="139"/>
    </row>
    <row r="87" spans="1:13" ht="18.600000000000001" customHeight="1">
      <c r="A87" s="72"/>
      <c r="B87" s="72" t="s">
        <v>162</v>
      </c>
      <c r="C87" s="72"/>
      <c r="D87" s="72"/>
      <c r="E87" s="80"/>
      <c r="F87" s="72"/>
      <c r="G87" s="185">
        <v>0</v>
      </c>
      <c r="H87" s="79"/>
      <c r="I87" s="129">
        <v>-19000000</v>
      </c>
      <c r="J87" s="79"/>
      <c r="K87" s="78">
        <v>0</v>
      </c>
      <c r="L87" s="76"/>
      <c r="M87" s="128">
        <v>-19000000</v>
      </c>
    </row>
    <row r="88" spans="1:13" ht="18.600000000000001" customHeight="1">
      <c r="A88" s="72" t="s">
        <v>127</v>
      </c>
      <c r="B88" s="72"/>
      <c r="C88" s="72"/>
      <c r="D88" s="72"/>
      <c r="E88" s="80"/>
      <c r="F88" s="72"/>
      <c r="G88" s="185">
        <v>-25127400</v>
      </c>
      <c r="H88" s="79"/>
      <c r="I88" s="129">
        <v>-9611321</v>
      </c>
      <c r="J88" s="79"/>
      <c r="K88" s="78">
        <v>-25127400</v>
      </c>
      <c r="L88" s="76"/>
      <c r="M88" s="128">
        <v>-9611321</v>
      </c>
    </row>
    <row r="89" spans="1:13" ht="18.600000000000001" customHeight="1">
      <c r="A89" s="72" t="s">
        <v>141</v>
      </c>
      <c r="B89" s="72"/>
      <c r="C89" s="72"/>
      <c r="D89" s="72"/>
      <c r="E89" s="80"/>
      <c r="F89" s="72"/>
      <c r="G89" s="185">
        <v>-3457949</v>
      </c>
      <c r="H89" s="79"/>
      <c r="I89" s="129">
        <v>-4534054</v>
      </c>
      <c r="J89" s="79"/>
      <c r="K89" s="78">
        <v>-3621625</v>
      </c>
      <c r="L89" s="76"/>
      <c r="M89" s="128">
        <v>-4656784</v>
      </c>
    </row>
    <row r="90" spans="1:13" ht="18.600000000000001" customHeight="1">
      <c r="A90" s="72" t="s">
        <v>132</v>
      </c>
      <c r="B90" s="72"/>
      <c r="C90" s="72"/>
      <c r="D90" s="72"/>
      <c r="E90" s="80"/>
      <c r="F90" s="72"/>
      <c r="G90" s="192">
        <v>-3122720</v>
      </c>
      <c r="H90" s="79"/>
      <c r="I90" s="217">
        <v>-2537210</v>
      </c>
      <c r="J90" s="79"/>
      <c r="K90" s="90">
        <v>0</v>
      </c>
      <c r="L90" s="76"/>
      <c r="M90" s="131">
        <v>0</v>
      </c>
    </row>
    <row r="91" spans="1:13" ht="6" customHeight="1">
      <c r="A91" s="72"/>
      <c r="B91" s="72"/>
      <c r="C91" s="72"/>
      <c r="D91" s="72"/>
      <c r="E91" s="80"/>
      <c r="F91" s="72"/>
      <c r="G91" s="185"/>
      <c r="H91" s="76"/>
      <c r="I91" s="129"/>
      <c r="J91" s="79"/>
      <c r="K91" s="185"/>
      <c r="L91" s="76"/>
      <c r="M91" s="129"/>
    </row>
    <row r="92" spans="1:13" ht="18.600000000000001" customHeight="1">
      <c r="A92" s="71" t="s">
        <v>188</v>
      </c>
      <c r="B92" s="72"/>
      <c r="C92" s="72"/>
      <c r="D92" s="72"/>
      <c r="E92" s="80"/>
      <c r="F92" s="72"/>
      <c r="G92" s="90">
        <f>SUM(G86:G90)</f>
        <v>-31708069</v>
      </c>
      <c r="H92" s="79"/>
      <c r="I92" s="131">
        <f>SUM(I86:I90)</f>
        <v>-35682585</v>
      </c>
      <c r="J92" s="79"/>
      <c r="K92" s="90">
        <f>SUM(K86:K90)</f>
        <v>-28749025</v>
      </c>
      <c r="L92" s="76"/>
      <c r="M92" s="131">
        <f>SUM(M86:M90)</f>
        <v>-33268105</v>
      </c>
    </row>
    <row r="93" spans="1:13" ht="12" customHeight="1">
      <c r="A93" s="72"/>
      <c r="B93" s="72"/>
      <c r="C93" s="72"/>
      <c r="D93" s="72"/>
      <c r="E93" s="80"/>
      <c r="F93" s="72"/>
      <c r="G93" s="193"/>
      <c r="H93" s="98"/>
      <c r="I93" s="218"/>
      <c r="J93" s="99"/>
      <c r="K93" s="193"/>
      <c r="L93" s="98"/>
      <c r="M93" s="218"/>
    </row>
    <row r="94" spans="1:13" ht="18.600000000000001" customHeight="1">
      <c r="A94" s="71" t="s">
        <v>150</v>
      </c>
      <c r="B94" s="72"/>
      <c r="C94" s="72"/>
      <c r="D94" s="72"/>
      <c r="E94" s="80"/>
      <c r="F94" s="72"/>
      <c r="G94" s="185">
        <f>SUM(G39,G83,G92)</f>
        <v>-62168905</v>
      </c>
      <c r="H94" s="76"/>
      <c r="I94" s="129">
        <f>SUM(I39,I83,I92)</f>
        <v>89582100</v>
      </c>
      <c r="J94" s="79"/>
      <c r="K94" s="185">
        <f>SUM(K39,K83,K92)</f>
        <v>-25286796</v>
      </c>
      <c r="L94" s="76"/>
      <c r="M94" s="129">
        <f>SUM(M39,M83,M92)</f>
        <v>37242356</v>
      </c>
    </row>
    <row r="95" spans="1:13" ht="18.600000000000001" customHeight="1">
      <c r="A95" s="72" t="s">
        <v>128</v>
      </c>
      <c r="B95" s="72"/>
      <c r="C95" s="72"/>
      <c r="D95" s="72"/>
      <c r="E95" s="80"/>
      <c r="F95" s="72"/>
      <c r="G95" s="192">
        <v>532385583</v>
      </c>
      <c r="H95" s="76"/>
      <c r="I95" s="217">
        <v>234016646</v>
      </c>
      <c r="J95" s="79"/>
      <c r="K95" s="90">
        <v>304141415</v>
      </c>
      <c r="L95" s="76"/>
      <c r="M95" s="131">
        <v>142832083</v>
      </c>
    </row>
    <row r="96" spans="1:13" ht="6" customHeight="1">
      <c r="A96" s="72"/>
      <c r="B96" s="72"/>
      <c r="C96" s="72"/>
      <c r="D96" s="72"/>
      <c r="E96" s="80"/>
      <c r="F96" s="72"/>
      <c r="G96" s="185"/>
      <c r="H96" s="76"/>
      <c r="I96" s="129"/>
      <c r="J96" s="79"/>
      <c r="K96" s="78"/>
      <c r="L96" s="76"/>
      <c r="M96" s="128"/>
    </row>
    <row r="97" spans="1:13" ht="18.600000000000001" customHeight="1" thickBot="1">
      <c r="A97" s="71" t="s">
        <v>129</v>
      </c>
      <c r="B97" s="72"/>
      <c r="C97" s="72"/>
      <c r="D97" s="72"/>
      <c r="E97" s="80"/>
      <c r="F97" s="72"/>
      <c r="G97" s="100">
        <f>SUM(G94:G95)</f>
        <v>470216678</v>
      </c>
      <c r="H97" s="79"/>
      <c r="I97" s="132">
        <f>SUM(I94:I95)</f>
        <v>323598746</v>
      </c>
      <c r="J97" s="79"/>
      <c r="K97" s="100">
        <f>SUM(K94:K96)</f>
        <v>278854619</v>
      </c>
      <c r="L97" s="76"/>
      <c r="M97" s="132">
        <f>SUM(M94:M96)</f>
        <v>180074439</v>
      </c>
    </row>
    <row r="98" spans="1:13" ht="12" customHeight="1" thickTop="1">
      <c r="A98" s="72"/>
      <c r="B98" s="72"/>
      <c r="C98" s="72"/>
      <c r="D98" s="72"/>
      <c r="E98" s="80"/>
      <c r="F98" s="72"/>
      <c r="G98" s="76"/>
      <c r="H98" s="76"/>
      <c r="I98" s="129"/>
      <c r="J98" s="76"/>
      <c r="K98" s="87"/>
      <c r="L98" s="76"/>
      <c r="M98" s="139"/>
    </row>
    <row r="99" spans="1:13" ht="18.600000000000001" customHeight="1">
      <c r="A99" s="101" t="s">
        <v>130</v>
      </c>
      <c r="B99" s="72"/>
      <c r="C99" s="80"/>
      <c r="D99" s="72"/>
      <c r="E99" s="102"/>
      <c r="F99" s="102"/>
      <c r="G99" s="87"/>
      <c r="H99" s="102"/>
      <c r="I99" s="129"/>
      <c r="J99" s="79"/>
      <c r="K99" s="87"/>
      <c r="L99" s="79"/>
      <c r="M99" s="139"/>
    </row>
    <row r="100" spans="1:13" ht="6" customHeight="1">
      <c r="A100" s="101"/>
      <c r="B100" s="72"/>
      <c r="C100" s="80"/>
      <c r="D100" s="72"/>
      <c r="E100" s="102"/>
      <c r="F100" s="102"/>
      <c r="G100" s="76"/>
      <c r="H100" s="102"/>
      <c r="I100" s="129"/>
      <c r="J100" s="79"/>
      <c r="K100" s="87"/>
      <c r="L100" s="79"/>
      <c r="M100" s="139"/>
    </row>
    <row r="101" spans="1:13" ht="18.600000000000001" customHeight="1">
      <c r="A101" s="103" t="s">
        <v>172</v>
      </c>
      <c r="B101" s="72"/>
      <c r="C101" s="80"/>
      <c r="D101" s="72"/>
      <c r="E101" s="104"/>
      <c r="F101" s="104"/>
      <c r="G101" s="105"/>
      <c r="H101" s="106"/>
      <c r="I101" s="105"/>
      <c r="J101" s="79"/>
      <c r="K101" s="105"/>
      <c r="L101" s="72"/>
      <c r="M101" s="105"/>
    </row>
    <row r="102" spans="1:13" ht="6" customHeight="1">
      <c r="A102" s="103"/>
      <c r="B102" s="72"/>
      <c r="C102" s="80"/>
      <c r="D102" s="72"/>
      <c r="E102" s="104"/>
      <c r="F102" s="80"/>
      <c r="G102" s="105"/>
      <c r="H102" s="106"/>
      <c r="I102" s="133"/>
      <c r="J102" s="104"/>
      <c r="K102" s="107"/>
      <c r="L102" s="72"/>
      <c r="M102" s="140"/>
    </row>
    <row r="103" spans="1:13" ht="18.600000000000001" customHeight="1">
      <c r="A103" s="72"/>
      <c r="B103" s="72"/>
      <c r="C103" s="99"/>
      <c r="D103" s="99"/>
      <c r="E103" s="72"/>
      <c r="F103" s="72"/>
      <c r="G103" s="373" t="s">
        <v>2</v>
      </c>
      <c r="H103" s="373"/>
      <c r="I103" s="373"/>
      <c r="J103" s="99"/>
      <c r="K103" s="374" t="s">
        <v>3</v>
      </c>
      <c r="L103" s="374"/>
      <c r="M103" s="374"/>
    </row>
    <row r="104" spans="1:13" ht="18.600000000000001" customHeight="1">
      <c r="A104" s="72"/>
      <c r="B104" s="72"/>
      <c r="C104" s="99"/>
      <c r="D104" s="98"/>
      <c r="E104" s="72"/>
      <c r="F104" s="72"/>
      <c r="G104" s="68" t="s">
        <v>167</v>
      </c>
      <c r="H104" s="67"/>
      <c r="I104" s="125" t="s">
        <v>146</v>
      </c>
      <c r="J104" s="68"/>
      <c r="K104" s="68" t="s">
        <v>167</v>
      </c>
      <c r="L104" s="67"/>
      <c r="M104" s="125" t="s">
        <v>146</v>
      </c>
    </row>
    <row r="105" spans="1:13" ht="18.600000000000001" customHeight="1">
      <c r="A105" s="72"/>
      <c r="B105" s="72"/>
      <c r="C105" s="108"/>
      <c r="D105" s="72"/>
      <c r="E105" s="69" t="s">
        <v>7</v>
      </c>
      <c r="F105" s="72"/>
      <c r="G105" s="109" t="s">
        <v>8</v>
      </c>
      <c r="H105" s="110"/>
      <c r="I105" s="134" t="s">
        <v>8</v>
      </c>
      <c r="J105" s="108"/>
      <c r="K105" s="111" t="s">
        <v>8</v>
      </c>
      <c r="L105" s="80"/>
      <c r="M105" s="141" t="s">
        <v>8</v>
      </c>
    </row>
    <row r="106" spans="1:13" ht="6" customHeight="1">
      <c r="A106" s="72"/>
      <c r="B106" s="72"/>
      <c r="C106" s="108"/>
      <c r="D106" s="72"/>
      <c r="E106" s="72"/>
      <c r="F106" s="72"/>
      <c r="G106" s="84"/>
      <c r="H106" s="112"/>
      <c r="I106" s="130"/>
      <c r="J106" s="112"/>
      <c r="K106" s="86"/>
      <c r="L106" s="112"/>
      <c r="M106" s="138"/>
    </row>
    <row r="107" spans="1:13" ht="18.600000000000001" customHeight="1">
      <c r="A107" s="81" t="s">
        <v>173</v>
      </c>
      <c r="B107" s="72"/>
      <c r="C107" s="72"/>
      <c r="D107" s="72"/>
      <c r="E107" s="72"/>
      <c r="F107" s="72"/>
      <c r="G107" s="78">
        <v>3213402</v>
      </c>
      <c r="H107" s="93"/>
      <c r="I107" s="128">
        <v>656438.30000000005</v>
      </c>
      <c r="J107" s="79"/>
      <c r="K107" s="78">
        <v>3213402</v>
      </c>
      <c r="L107" s="93"/>
      <c r="M107" s="128">
        <v>529429.30000000005</v>
      </c>
    </row>
    <row r="108" spans="1:13">
      <c r="A108" s="81" t="s">
        <v>152</v>
      </c>
      <c r="B108" s="72"/>
      <c r="C108" s="72"/>
      <c r="D108" s="72"/>
      <c r="E108" s="80">
        <v>9</v>
      </c>
      <c r="F108" s="72"/>
      <c r="G108" s="78">
        <v>0</v>
      </c>
      <c r="H108" s="93"/>
      <c r="I108" s="128">
        <v>0</v>
      </c>
      <c r="J108" s="79"/>
      <c r="K108" s="78">
        <v>165106</v>
      </c>
      <c r="L108" s="93"/>
      <c r="M108" s="128">
        <v>319895</v>
      </c>
    </row>
    <row r="109" spans="1:13" ht="21" customHeight="1">
      <c r="A109" s="81"/>
      <c r="B109" s="72"/>
      <c r="C109" s="72"/>
      <c r="D109" s="72"/>
      <c r="E109" s="80"/>
      <c r="F109" s="72"/>
      <c r="G109" s="80"/>
      <c r="H109" s="93"/>
      <c r="I109" s="128"/>
      <c r="J109" s="79"/>
      <c r="K109" s="80"/>
      <c r="L109" s="93"/>
      <c r="M109" s="128"/>
    </row>
    <row r="110" spans="1:13" ht="21" customHeight="1">
      <c r="A110" s="81"/>
      <c r="B110" s="72"/>
      <c r="C110" s="72"/>
      <c r="D110" s="72"/>
      <c r="E110" s="80"/>
      <c r="F110" s="72"/>
      <c r="G110" s="80"/>
      <c r="H110" s="93"/>
      <c r="I110" s="128"/>
      <c r="J110" s="79"/>
      <c r="K110" s="80"/>
      <c r="L110" s="93"/>
      <c r="M110" s="128"/>
    </row>
    <row r="111" spans="1:13" ht="21" customHeight="1">
      <c r="A111" s="81"/>
      <c r="B111" s="72"/>
      <c r="C111" s="72"/>
      <c r="D111" s="72"/>
      <c r="E111" s="80"/>
      <c r="F111" s="72"/>
      <c r="G111" s="80"/>
      <c r="H111" s="93"/>
      <c r="I111" s="128"/>
      <c r="J111" s="79"/>
      <c r="K111" s="80"/>
      <c r="L111" s="93"/>
      <c r="M111" s="128"/>
    </row>
    <row r="112" spans="1:13" ht="21.95" customHeight="1">
      <c r="A112" s="119" t="s">
        <v>32</v>
      </c>
      <c r="B112" s="113"/>
      <c r="C112" s="113"/>
      <c r="D112" s="113"/>
      <c r="E112" s="114"/>
      <c r="F112" s="114"/>
      <c r="G112" s="115"/>
      <c r="H112" s="115"/>
      <c r="I112" s="135"/>
      <c r="J112" s="114"/>
      <c r="K112" s="116"/>
      <c r="L112" s="116"/>
      <c r="M112" s="142"/>
    </row>
    <row r="113" spans="7:13" ht="20.100000000000001" customHeight="1">
      <c r="G113" s="194"/>
      <c r="H113" s="194"/>
      <c r="I113" s="195"/>
      <c r="K113" s="196"/>
      <c r="M113" s="197"/>
    </row>
    <row r="114" spans="7:13" ht="20.100000000000001" customHeight="1">
      <c r="G114" s="194"/>
      <c r="H114" s="194"/>
      <c r="I114" s="195"/>
      <c r="K114" s="196"/>
      <c r="M114" s="197"/>
    </row>
    <row r="115" spans="7:13" ht="20.100000000000001" customHeight="1">
      <c r="G115" s="194"/>
      <c r="H115" s="194"/>
      <c r="I115" s="195"/>
      <c r="K115" s="196"/>
      <c r="M115" s="197"/>
    </row>
    <row r="116" spans="7:13" ht="20.100000000000001" customHeight="1">
      <c r="G116" s="194"/>
      <c r="H116" s="194"/>
      <c r="I116" s="195"/>
      <c r="K116" s="196"/>
      <c r="M116" s="197"/>
    </row>
    <row r="117" spans="7:13" ht="20.100000000000001" customHeight="1">
      <c r="G117" s="194"/>
      <c r="H117" s="194"/>
      <c r="I117" s="195"/>
      <c r="K117" s="196"/>
      <c r="M117" s="197"/>
    </row>
    <row r="120" spans="7:13" ht="18.600000000000001" customHeight="1"/>
  </sheetData>
  <mergeCells count="6">
    <mergeCell ref="G5:I5"/>
    <mergeCell ref="K5:M5"/>
    <mergeCell ref="G60:I60"/>
    <mergeCell ref="K60:M60"/>
    <mergeCell ref="G103:I103"/>
    <mergeCell ref="K103:M103"/>
  </mergeCells>
  <pageMargins left="0.8" right="0.5" top="0.5" bottom="0.6" header="0.49" footer="0.4"/>
  <pageSetup paperSize="9" scale="81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 PAE </vt:lpstr>
      <vt:lpstr>5 PL </vt:lpstr>
      <vt:lpstr>6 Conso</vt:lpstr>
      <vt:lpstr>7 Com</vt:lpstr>
      <vt:lpstr>8-9 CF</vt:lpstr>
      <vt:lpstr>'5 PL '!Print_Area</vt:lpstr>
      <vt:lpstr>'6 Conso'!Print_Area</vt:lpstr>
      <vt:lpstr>'7 Com'!Print_Area</vt:lpstr>
      <vt:lpstr>'8-9 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Nongluck Amornsathit</cp:lastModifiedBy>
  <cp:lastPrinted>2023-05-12T10:50:54Z</cp:lastPrinted>
  <dcterms:created xsi:type="dcterms:W3CDTF">2015-08-26T04:42:56Z</dcterms:created>
  <dcterms:modified xsi:type="dcterms:W3CDTF">2023-05-12T10:53:52Z</dcterms:modified>
</cp:coreProperties>
</file>