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/>
  <mc:AlternateContent xmlns:mc="http://schemas.openxmlformats.org/markup-compatibility/2006">
    <mc:Choice Requires="x15">
      <x15ac:absPath xmlns:x15ac="http://schemas.microsoft.com/office/spreadsheetml/2010/11/ac" url="M:\ABAS-Listed\Sonic Interfreight Co., Ltd\Sonic Interfreight_March 23'Q1\"/>
    </mc:Choice>
  </mc:AlternateContent>
  <xr:revisionPtr revIDLastSave="0" documentId="13_ncr:1_{24E30339-850F-4E47-900F-441260512BD7}" xr6:coauthVersionLast="47" xr6:coauthVersionMax="47" xr10:uidLastSave="{00000000-0000-0000-0000-000000000000}"/>
  <bookViews>
    <workbookView xWindow="-120" yWindow="-120" windowWidth="21840" windowHeight="13140" tabRatio="792" xr2:uid="{00000000-000D-0000-FFFF-FFFF00000000}"/>
  </bookViews>
  <sheets>
    <sheet name="2-4PAE" sheetId="12" r:id="rId1"/>
    <sheet name="5 3M" sheetId="14" r:id="rId2"/>
    <sheet name="6 Consolidated" sheetId="18" r:id="rId3"/>
    <sheet name="7 Company" sheetId="19" r:id="rId4"/>
    <sheet name="8-9 cf" sheetId="17" r:id="rId5"/>
  </sheets>
  <definedNames>
    <definedName name="_xlnm.Print_Area" localSheetId="1">'5 3M'!$A$1:$M$59</definedName>
    <definedName name="_xlnm.Print_Area" localSheetId="4">'8-9 cf'!$A$1:$M$119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18" i="18" l="1"/>
  <c r="Y19" i="18"/>
  <c r="Y16" i="18"/>
  <c r="W17" i="18"/>
  <c r="Y17" i="18" s="1"/>
  <c r="W18" i="18"/>
  <c r="W19" i="18"/>
  <c r="W24" i="18"/>
  <c r="Y24" i="18" s="1"/>
  <c r="W25" i="18"/>
  <c r="Y25" i="18" s="1"/>
  <c r="W26" i="18"/>
  <c r="Y26" i="18" s="1"/>
  <c r="W27" i="18"/>
  <c r="Y27" i="18" s="1"/>
  <c r="W16" i="18"/>
  <c r="M21" i="19"/>
  <c r="M23" i="19" s="1"/>
  <c r="AA27" i="18"/>
  <c r="M27" i="18"/>
  <c r="S15" i="19"/>
  <c r="S14" i="19"/>
  <c r="S13" i="19"/>
  <c r="S19" i="19"/>
  <c r="S20" i="19"/>
  <c r="Q23" i="19"/>
  <c r="Q17" i="19"/>
  <c r="I23" i="19"/>
  <c r="K23" i="19"/>
  <c r="U29" i="18"/>
  <c r="U21" i="18"/>
  <c r="M36" i="14"/>
  <c r="I36" i="14"/>
  <c r="K36" i="14"/>
  <c r="G36" i="14"/>
  <c r="AC16" i="18" l="1"/>
  <c r="S21" i="19"/>
  <c r="K132" i="12"/>
  <c r="G132" i="12"/>
  <c r="M132" i="12"/>
  <c r="I132" i="12"/>
  <c r="O23" i="19"/>
  <c r="G23" i="19"/>
  <c r="O17" i="19"/>
  <c r="M17" i="19"/>
  <c r="K17" i="19"/>
  <c r="I17" i="19"/>
  <c r="G17" i="19"/>
  <c r="AA29" i="18"/>
  <c r="S29" i="18"/>
  <c r="Q29" i="18"/>
  <c r="W29" i="18" s="1"/>
  <c r="O29" i="18"/>
  <c r="M29" i="18"/>
  <c r="K29" i="18"/>
  <c r="I29" i="18"/>
  <c r="G29" i="18"/>
  <c r="AC27" i="18"/>
  <c r="AC26" i="18"/>
  <c r="AC24" i="18"/>
  <c r="AA21" i="18"/>
  <c r="S21" i="18"/>
  <c r="Q21" i="18"/>
  <c r="W21" i="18" s="1"/>
  <c r="O21" i="18"/>
  <c r="M21" i="18"/>
  <c r="K21" i="18"/>
  <c r="I21" i="18"/>
  <c r="G21" i="18"/>
  <c r="AC19" i="18"/>
  <c r="AC18" i="18"/>
  <c r="Y29" i="18" l="1"/>
  <c r="Y21" i="18"/>
  <c r="S17" i="19"/>
  <c r="S23" i="19"/>
  <c r="AC17" i="18"/>
  <c r="AC21" i="18" s="1"/>
  <c r="AC25" i="18"/>
  <c r="AC29" i="18" s="1"/>
  <c r="M135" i="12" l="1"/>
  <c r="I135" i="12"/>
  <c r="M86" i="12"/>
  <c r="K86" i="12"/>
  <c r="I86" i="12"/>
  <c r="M75" i="12"/>
  <c r="K75" i="12"/>
  <c r="K88" i="12" s="1"/>
  <c r="I75" i="12"/>
  <c r="M41" i="12"/>
  <c r="I41" i="12"/>
  <c r="M27" i="12"/>
  <c r="I27" i="12"/>
  <c r="K27" i="12"/>
  <c r="M88" i="12" l="1"/>
  <c r="M137" i="12" s="1"/>
  <c r="I88" i="12"/>
  <c r="I137" i="12" s="1"/>
  <c r="I43" i="12"/>
  <c r="M43" i="12"/>
  <c r="M98" i="17"/>
  <c r="M88" i="17"/>
  <c r="M36" i="17"/>
  <c r="I98" i="17"/>
  <c r="I88" i="17"/>
  <c r="I36" i="17"/>
  <c r="M52" i="14"/>
  <c r="M45" i="14"/>
  <c r="M14" i="14"/>
  <c r="M22" i="14" s="1"/>
  <c r="M25" i="14" s="1"/>
  <c r="M39" i="14" s="1"/>
  <c r="I52" i="14"/>
  <c r="I45" i="14"/>
  <c r="I14" i="14"/>
  <c r="I22" i="14" s="1"/>
  <c r="I25" i="14" s="1"/>
  <c r="I39" i="14" s="1"/>
  <c r="A119" i="17"/>
  <c r="K98" i="17"/>
  <c r="G98" i="17"/>
  <c r="K88" i="17"/>
  <c r="G88" i="17"/>
  <c r="A60" i="17"/>
  <c r="A58" i="17"/>
  <c r="K36" i="17"/>
  <c r="K41" i="17" s="1"/>
  <c r="G36" i="17"/>
  <c r="G41" i="17" s="1"/>
  <c r="K52" i="14"/>
  <c r="G52" i="14"/>
  <c r="K45" i="14"/>
  <c r="G45" i="14"/>
  <c r="K14" i="14"/>
  <c r="K22" i="14" s="1"/>
  <c r="K25" i="14" s="1"/>
  <c r="K39" i="14" s="1"/>
  <c r="G14" i="14"/>
  <c r="G22" i="14" s="1"/>
  <c r="G25" i="14" s="1"/>
  <c r="G39" i="14" s="1"/>
  <c r="M41" i="17" l="1"/>
  <c r="M100" i="17" s="1"/>
  <c r="M103" i="17" s="1"/>
  <c r="I41" i="17"/>
  <c r="I100" i="17" s="1"/>
  <c r="I103" i="17" s="1"/>
  <c r="K100" i="17"/>
  <c r="K103" i="17" s="1"/>
  <c r="G100" i="17"/>
  <c r="G103" i="17" s="1"/>
  <c r="G27" i="12" l="1"/>
  <c r="G135" i="12" l="1"/>
  <c r="A102" i="12"/>
  <c r="A99" i="12"/>
  <c r="A147" i="12" s="1"/>
  <c r="G86" i="12"/>
  <c r="G75" i="12"/>
  <c r="A54" i="12"/>
  <c r="A52" i="12"/>
  <c r="A100" i="12" s="1"/>
  <c r="K41" i="12"/>
  <c r="G41" i="12"/>
  <c r="G43" i="12" l="1"/>
  <c r="K43" i="12"/>
  <c r="G88" i="12"/>
  <c r="K135" i="12"/>
  <c r="K137" i="12" s="1"/>
  <c r="G137" i="12" l="1"/>
</calcChain>
</file>

<file path=xl/sharedStrings.xml><?xml version="1.0" encoding="utf-8"?>
<sst xmlns="http://schemas.openxmlformats.org/spreadsheetml/2006/main" count="397" uniqueCount="214">
  <si>
    <t>Sonic Interfreight Public Company Limited</t>
  </si>
  <si>
    <t>Statements of Financial Position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</si>
  <si>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</si>
  <si>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</si>
  <si>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</si>
  <si>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</si>
  <si>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</si>
  <si>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</si>
  <si>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</si>
  <si>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</si>
  <si>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Contract assets</t>
  </si>
  <si>
    <t>Short-term loans to other parties</t>
  </si>
  <si>
    <t xml:space="preserve">Current portion of finance </t>
  </si>
  <si>
    <t>lease receivables</t>
  </si>
  <si>
    <t>Other current assets</t>
  </si>
  <si>
    <t>Total current assets</t>
  </si>
  <si>
    <t>Non-current assets</t>
  </si>
  <si>
    <t>Finance lease receivables</t>
  </si>
  <si>
    <t>Investments in a subsidiary</t>
  </si>
  <si>
    <t>-</t>
  </si>
  <si>
    <t xml:space="preserve">Financial assets measured at fair value </t>
  </si>
  <si>
    <t>through other comprehensive income</t>
  </si>
  <si>
    <t>Deferred tax assets</t>
  </si>
  <si>
    <t>Other non-current assets</t>
  </si>
  <si>
    <t>Total non-current assets</t>
  </si>
  <si>
    <t>Total assets</t>
  </si>
  <si>
    <t>Director _________________________________        Director _________________________________</t>
  </si>
  <si>
    <t>The accompanying notes form part of this interim financial information.</t>
  </si>
  <si>
    <t>Note</t>
  </si>
  <si>
    <t>Liabilities and equity</t>
  </si>
  <si>
    <t>Current liabilities</t>
  </si>
  <si>
    <t>financial institutions</t>
  </si>
  <si>
    <t>Trade and other payables</t>
  </si>
  <si>
    <t xml:space="preserve">Current portion of long-term borrowings </t>
  </si>
  <si>
    <t>from financial institutions</t>
  </si>
  <si>
    <t>Current portion of lease liabilities</t>
  </si>
  <si>
    <t>Accrued income tax</t>
  </si>
  <si>
    <t>Other current liabilities</t>
  </si>
  <si>
    <t>Total current liabilities</t>
  </si>
  <si>
    <t>Non-current liabilities</t>
  </si>
  <si>
    <t xml:space="preserve">Long-term borrowings from </t>
  </si>
  <si>
    <t>Lease liabilities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</si>
  <si>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</si>
  <si>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</si>
  <si>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</si>
  <si>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</si>
  <si>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</si>
  <si>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</si>
  <si>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</t>
  </si>
  <si>
    <t xml:space="preserve">Authorised share capital </t>
  </si>
  <si>
    <t>of par at Baht 0.50 each</t>
  </si>
  <si>
    <t>Issued and paid-up share capital</t>
  </si>
  <si>
    <t>of paid-up at Baht 0.50 each</t>
  </si>
  <si>
    <t>Share premium</t>
  </si>
  <si>
    <t>Share-based payment reserve</t>
  </si>
  <si>
    <t>Retained earnings</t>
  </si>
  <si>
    <t>Appropriated - legal reserve</t>
  </si>
  <si>
    <t>Unappropriated</t>
  </si>
  <si>
    <t>Other components of equity</t>
  </si>
  <si>
    <t xml:space="preserve">Equity attributable to the owners </t>
  </si>
  <si>
    <t>of the parent</t>
  </si>
  <si>
    <t>Non-controlling interests</t>
  </si>
  <si>
    <t>Total equity</t>
  </si>
  <si>
    <t>Total liabilities and equity</t>
  </si>
  <si>
    <t>Statements of Comprehensive Income (Unaudited)</t>
  </si>
  <si>
    <t>Revenues from services</t>
  </si>
  <si>
    <t>Cost of services</t>
  </si>
  <si>
    <t>Gross profit</t>
  </si>
  <si>
    <t>Other income</t>
  </si>
  <si>
    <t>Selling expenses</t>
  </si>
  <si>
    <t>Administrative expenses</t>
  </si>
  <si>
    <t>Finance costs</t>
  </si>
  <si>
    <t xml:space="preserve">Profit before income tax </t>
  </si>
  <si>
    <t>Income tax</t>
  </si>
  <si>
    <t xml:space="preserve">Total comprehensive income </t>
  </si>
  <si>
    <t>Profit for the period attributable to:</t>
  </si>
  <si>
    <t xml:space="preserve">Owners of the parent </t>
  </si>
  <si>
    <t xml:space="preserve">Total comprehensive income for </t>
  </si>
  <si>
    <t>the period attributable to:</t>
  </si>
  <si>
    <t>Earnings per share</t>
  </si>
  <si>
    <t>Basic earnings per share</t>
  </si>
  <si>
    <t>Difference arising</t>
  </si>
  <si>
    <t>Change in</t>
  </si>
  <si>
    <t xml:space="preserve"> from business</t>
  </si>
  <si>
    <t>parent's</t>
  </si>
  <si>
    <t>Issued</t>
  </si>
  <si>
    <t>Share-based</t>
  </si>
  <si>
    <t xml:space="preserve">Retained earnings </t>
  </si>
  <si>
    <t>combination</t>
  </si>
  <si>
    <t>ownership</t>
  </si>
  <si>
    <t>Total other</t>
  </si>
  <si>
    <t>Non-</t>
  </si>
  <si>
    <t>and paid-up</t>
  </si>
  <si>
    <t>Share</t>
  </si>
  <si>
    <t>payment</t>
  </si>
  <si>
    <t>Appropriated-</t>
  </si>
  <si>
    <t>under common</t>
  </si>
  <si>
    <t>interests in</t>
  </si>
  <si>
    <t>components</t>
  </si>
  <si>
    <t>Total owners</t>
  </si>
  <si>
    <t>controlling</t>
  </si>
  <si>
    <t>share capital</t>
  </si>
  <si>
    <t>premium</t>
  </si>
  <si>
    <t>reserve</t>
  </si>
  <si>
    <t>legal reserve</t>
  </si>
  <si>
    <t>control</t>
  </si>
  <si>
    <t>subsidiaries</t>
  </si>
  <si>
    <t>of equity</t>
  </si>
  <si>
    <t>interests</t>
  </si>
  <si>
    <t>Dividends</t>
  </si>
  <si>
    <t>payment reserve</t>
  </si>
  <si>
    <t>Statements of Cash Flows (Unaudited)</t>
  </si>
  <si>
    <t>Consolidated</t>
  </si>
  <si>
    <t>Separate</t>
  </si>
  <si>
    <t>financial information</t>
  </si>
  <si>
    <t>Cash flows from operating activities</t>
  </si>
  <si>
    <t>Profit before income tax</t>
  </si>
  <si>
    <t>Depreciation and amortisation charge</t>
  </si>
  <si>
    <t>Dividends income</t>
  </si>
  <si>
    <t>Share-based payment expense</t>
  </si>
  <si>
    <t>Employee benefit expense</t>
  </si>
  <si>
    <t>Amortised deferred financing fee</t>
  </si>
  <si>
    <t>Interest expenses</t>
  </si>
  <si>
    <t>Trade and other receivables</t>
  </si>
  <si>
    <t xml:space="preserve">Other current liabilities </t>
  </si>
  <si>
    <t>Interest paid</t>
  </si>
  <si>
    <t>Interest receipt</t>
  </si>
  <si>
    <t>Income tax paid</t>
  </si>
  <si>
    <t>Cash flows from investing activities</t>
  </si>
  <si>
    <t>Cash payment for acquisition of property, plant and</t>
  </si>
  <si>
    <t>equipment and intangible assets</t>
  </si>
  <si>
    <t>Cash receipt from disposal of equipment</t>
  </si>
  <si>
    <t>Cash receipt from finance lease receivables</t>
  </si>
  <si>
    <t>Dividends receipt</t>
  </si>
  <si>
    <t>Cash flows from financing activities</t>
  </si>
  <si>
    <t>Opening balance of cash and cash equivalents</t>
  </si>
  <si>
    <t>Closing balance of cash and cash equivalents</t>
  </si>
  <si>
    <t>Non-cash transactions</t>
  </si>
  <si>
    <t>Diluted earnings per share</t>
  </si>
  <si>
    <t>Dividends paid to non-controlling interests</t>
  </si>
  <si>
    <t>Capital contributed</t>
  </si>
  <si>
    <t>Cash receipt from short-term loans to other parties</t>
  </si>
  <si>
    <t>Interest receipt from short-term loans to other parties</t>
  </si>
  <si>
    <t xml:space="preserve">862,500,000 ordinary shares </t>
  </si>
  <si>
    <r>
      <t xml:space="preserve">Statements of Cash Flows (Unaudited) </t>
    </r>
    <r>
      <rPr>
        <sz val="9"/>
        <rFont val="Arial"/>
        <family val="2"/>
      </rPr>
      <t>(Cont’d)</t>
    </r>
  </si>
  <si>
    <t>Property, plant and equipment</t>
  </si>
  <si>
    <t>Right-of-use assets</t>
  </si>
  <si>
    <t>Intangible assets</t>
  </si>
  <si>
    <t>Adjustments to operating profit:</t>
  </si>
  <si>
    <t>Changes in working capital:</t>
  </si>
  <si>
    <r>
      <t xml:space="preserve">Statements of Financial Position </t>
    </r>
    <r>
      <rPr>
        <sz val="9"/>
        <color theme="1"/>
        <rFont val="Arial"/>
        <family val="2"/>
      </rPr>
      <t>(Cont’d)</t>
    </r>
  </si>
  <si>
    <r>
      <t>Liabilities and equity</t>
    </r>
    <r>
      <rPr>
        <sz val="9"/>
        <color theme="1"/>
        <rFont val="Arial"/>
        <family val="2"/>
      </rPr>
      <t xml:space="preserve"> (Cont’d)</t>
    </r>
  </si>
  <si>
    <t>2022</t>
  </si>
  <si>
    <t>Balance as at 1 January 2022</t>
  </si>
  <si>
    <t>loss and bad debts</t>
  </si>
  <si>
    <t>Net increase (decrease) in cash and cash equivalents</t>
  </si>
  <si>
    <t>Net cash generated from (used in) investing activities</t>
  </si>
  <si>
    <t>the effective interest rate method</t>
  </si>
  <si>
    <t xml:space="preserve">Interest income calculated using </t>
  </si>
  <si>
    <t>the effective interest method</t>
  </si>
  <si>
    <t>Interest income calculated using</t>
  </si>
  <si>
    <t>through profit or loss</t>
  </si>
  <si>
    <t>As at 31 March 2023</t>
  </si>
  <si>
    <t>31 March</t>
  </si>
  <si>
    <t>2023</t>
  </si>
  <si>
    <t>Balance as at 31 March 2022</t>
  </si>
  <si>
    <t xml:space="preserve">(Reversal of) allowance for expected crefit </t>
  </si>
  <si>
    <t>Unrealised loss from exchange rate</t>
  </si>
  <si>
    <t>Interest receivable from short-term to other paties</t>
  </si>
  <si>
    <t xml:space="preserve">  Cash flows from operating activities</t>
  </si>
  <si>
    <t>Net cash generated from operating activities</t>
  </si>
  <si>
    <t xml:space="preserve">Cash payment for investment in </t>
  </si>
  <si>
    <t>finance lease receivables</t>
  </si>
  <si>
    <t>Cash payment for long-term borrowings</t>
  </si>
  <si>
    <t>Payment for principal elements of lease payments</t>
  </si>
  <si>
    <t>Significant non-cash transactions during the three-month period ended 31 March are as follows:</t>
  </si>
  <si>
    <t>For the three-month period ended 31 March 2023</t>
  </si>
  <si>
    <t>Balance as at 1 January 2023</t>
  </si>
  <si>
    <t>Balance as at 31 March 2023</t>
  </si>
  <si>
    <t xml:space="preserve">759,545,458 ordinary shares </t>
  </si>
  <si>
    <t>Consolidated financial statements</t>
  </si>
  <si>
    <t>Attributable to owners of the Company</t>
  </si>
  <si>
    <t>of the Company</t>
  </si>
  <si>
    <t xml:space="preserve">Separate financial statements </t>
  </si>
  <si>
    <t>Other components
 of equity</t>
  </si>
  <si>
    <t>Cash payment for acquisition of financial assets</t>
  </si>
  <si>
    <t>measured at fair value through profit or loss</t>
  </si>
  <si>
    <t>Net cash used in financing activities</t>
  </si>
  <si>
    <t>Items that will be reclassified</t>
  </si>
  <si>
    <t>subsequently to profit or loss</t>
  </si>
  <si>
    <t>Changes in fair value of financial assets</t>
  </si>
  <si>
    <t xml:space="preserve">measured at fair value through </t>
  </si>
  <si>
    <t>Other comprehensive income:</t>
  </si>
  <si>
    <t>for the period, net of tax</t>
  </si>
  <si>
    <t>Changes in</t>
  </si>
  <si>
    <t xml:space="preserve"> fair value of</t>
  </si>
  <si>
    <t>debt instruments</t>
  </si>
  <si>
    <t>other comprehensive income, net of tax</t>
  </si>
  <si>
    <t xml:space="preserve">Other comprehensive income </t>
  </si>
  <si>
    <t>Statements of Changes in Equity (Unaudited)</t>
  </si>
  <si>
    <t>Total comprehensive income for the period</t>
  </si>
  <si>
    <r>
      <t xml:space="preserve">Statements of Changes in Equity (Unaudited) </t>
    </r>
    <r>
      <rPr>
        <sz val="9"/>
        <rFont val="Arial"/>
        <family val="2"/>
      </rPr>
      <t xml:space="preserve"> (Cont’d)</t>
    </r>
  </si>
  <si>
    <t xml:space="preserve">(Gain) loss on disposals of equipment </t>
  </si>
  <si>
    <t>Profit for the period</t>
  </si>
  <si>
    <t>other comprehensive income</t>
  </si>
  <si>
    <t xml:space="preserve">Interest receipt from finance lease receivables </t>
  </si>
  <si>
    <t>and other receivables</t>
  </si>
  <si>
    <t xml:space="preserve">Net cash receipt from (payment for) </t>
  </si>
  <si>
    <t>short-term borrowings from financial institutions</t>
  </si>
  <si>
    <t xml:space="preserve">Purchases of equipment and intangible </t>
  </si>
  <si>
    <t>assets by credit</t>
  </si>
  <si>
    <t xml:space="preserve">Capital contribution under employee </t>
  </si>
  <si>
    <t>benefits scheme of a subsidiary</t>
  </si>
  <si>
    <t>Cash receipt from disposal of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</si>
</sst>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;\(#,##0\);&quot;-&quot;"/>
    <numFmt numFmtId="165" formatCode="#,##0;\(#,##0\)"/>
    <numFmt numFmtId="166" formatCode="#,##0;\(#,##0\);\-"/>
    <numFmt numFmtId="167" formatCode="#,##0;\ \(#,##0\);\-"/>
    <numFmt numFmtId="168" formatCode="_(#,##0_);\(#,##0\);_(&quot;-&quot;??_)"/>
    <numFmt numFmtId="169" formatCode="#,##0.00;\(#,##0.00\);\-"/>
    <numFmt numFmtId="170" formatCode="#,##0.000;\(#,##0.000\);\-"/>
    <numFmt numFmtId="171" formatCode="_(* #,##0_);_(* \(#,##0\);_(* &quot;-&quot;??_);_(@_)"/>
    <numFmt numFmtId="172" formatCode="#,##0.00;\ \(#,##0.00\);\-"/>
    <numFmt numFmtId="173" formatCode="_(* #,##0.00_);_(* \(#,##0.00\);_(* &quot;-&quot;??_);_(@_)"/>
    <numFmt numFmtId="174" formatCode="#,##0;\(#,##0\);&quot;-&quot;;@"/>
    <numFmt numFmtId="175" formatCode="_-* #,##0.00\ &quot;€&quot;_-;\-* #,##0.00\ &quot;€&quot;_-;_-* &quot;-&quot;??\ &quot;€&quot;_-;_-@_-"/>
    <numFmt numFmtId="176" formatCode="_-* #,##0.00\ _€_-;\-* #,##0.00\ _€_-;_-* &quot;-&quot;??\ _€_-;_-@_-"/>
  </numFmts>
  <fonts count="36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Times New Roman"/>
      <family val="1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rdia New"/>
      <family val="2"/>
    </font>
    <font>
      <b/>
      <sz val="9"/>
      <name val="Arial"/>
      <family val="2"/>
    </font>
    <font>
      <sz val="10"/>
      <name val="ApFont"/>
      <charset val="222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color rgb="FF0000FF"/>
      <name val="Arial Unicode MS"/>
      <family val="2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4"/>
      <color theme="1"/>
      <name val="Browallia New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Arial"/>
      <family val="2"/>
    </font>
    <font>
      <sz val="10"/>
      <name val="Arial"/>
      <family val="2"/>
      <charset val="1"/>
    </font>
    <font>
      <u/>
      <sz val="10"/>
      <color rgb="FF0000FF"/>
      <name val="Arial"/>
      <family val="2"/>
    </font>
    <font>
      <sz val="10"/>
      <color theme="1"/>
      <name val="Tahoma"/>
      <family val="2"/>
    </font>
    <font>
      <sz val="11"/>
      <color theme="1"/>
      <name val="Calibri"/>
      <family val="2"/>
      <charset val="222"/>
      <scheme val="minor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02">
    <xf numFmtId="0" fontId="0" fillId="0" borderId="0"/>
    <xf numFmtId="0" fontId="11" fillId="0" borderId="8"/>
    <xf numFmtId="0" fontId="13" fillId="0" borderId="8"/>
    <xf numFmtId="0" fontId="14" fillId="0" borderId="8"/>
    <xf numFmtId="0" fontId="13" fillId="0" borderId="8"/>
    <xf numFmtId="0" fontId="15" fillId="0" borderId="8"/>
    <xf numFmtId="0" fontId="16" fillId="0" borderId="8"/>
    <xf numFmtId="0" fontId="13" fillId="0" borderId="8"/>
    <xf numFmtId="4" fontId="18" fillId="0" borderId="8" applyFont="0" applyFill="0" applyBorder="0" applyAlignment="0" applyProtection="0"/>
    <xf numFmtId="4" fontId="18" fillId="0" borderId="8" applyFont="0" applyFill="0" applyBorder="0" applyAlignment="0" applyProtection="0"/>
    <xf numFmtId="173" fontId="11" fillId="0" borderId="8" applyFont="0" applyFill="0" applyBorder="0" applyAlignment="0" applyProtection="0"/>
    <xf numFmtId="0" fontId="7" fillId="0" borderId="8"/>
    <xf numFmtId="4" fontId="18" fillId="0" borderId="8" applyFont="0" applyFill="0" applyBorder="0" applyAlignment="0" applyProtection="0"/>
    <xf numFmtId="0" fontId="19" fillId="0" borderId="8"/>
    <xf numFmtId="0" fontId="13" fillId="0" borderId="8"/>
    <xf numFmtId="0" fontId="7" fillId="0" borderId="8"/>
    <xf numFmtId="173" fontId="15" fillId="0" borderId="8" applyFont="0" applyFill="0" applyBorder="0" applyAlignment="0" applyProtection="0"/>
    <xf numFmtId="0" fontId="19" fillId="0" borderId="8"/>
    <xf numFmtId="0" fontId="20" fillId="0" borderId="8"/>
    <xf numFmtId="0" fontId="21" fillId="0" borderId="8"/>
    <xf numFmtId="9" fontId="21" fillId="0" borderId="8" applyFont="0" applyFill="0" applyBorder="0" applyAlignment="0" applyProtection="0"/>
    <xf numFmtId="43" fontId="21" fillId="0" borderId="8" applyFont="0" applyFill="0" applyBorder="0" applyAlignment="0" applyProtection="0"/>
    <xf numFmtId="0" fontId="23" fillId="0" borderId="8"/>
    <xf numFmtId="0" fontId="6" fillId="0" borderId="8"/>
    <xf numFmtId="0" fontId="11" fillId="0" borderId="8"/>
    <xf numFmtId="0" fontId="24" fillId="0" borderId="11" applyNumberFormat="0" applyFill="0" applyAlignment="0">
      <alignment wrapText="1"/>
      <protection locked="0"/>
    </xf>
    <xf numFmtId="0" fontId="16" fillId="0" borderId="8"/>
    <xf numFmtId="0" fontId="15" fillId="0" borderId="8"/>
    <xf numFmtId="43" fontId="15" fillId="0" borderId="8" applyFont="0" applyFill="0" applyBorder="0" applyAlignment="0" applyProtection="0"/>
    <xf numFmtId="43" fontId="22" fillId="0" borderId="8" applyFont="0" applyFill="0" applyBorder="0" applyAlignment="0" applyProtection="0"/>
    <xf numFmtId="9" fontId="6" fillId="0" borderId="8" applyFont="0" applyFill="0" applyBorder="0" applyAlignment="0" applyProtection="0"/>
    <xf numFmtId="9" fontId="22" fillId="0" borderId="8" applyFont="0" applyFill="0" applyBorder="0" applyAlignment="0" applyProtection="0"/>
    <xf numFmtId="0" fontId="6" fillId="0" borderId="8"/>
    <xf numFmtId="0" fontId="6" fillId="0" borderId="8"/>
    <xf numFmtId="43" fontId="22" fillId="0" borderId="8" applyFont="0" applyFill="0" applyBorder="0" applyAlignment="0" applyProtection="0"/>
    <xf numFmtId="0" fontId="25" fillId="0" borderId="8" applyNumberFormat="0" applyFill="0" applyBorder="0" applyAlignment="0">
      <protection locked="0"/>
    </xf>
    <xf numFmtId="0" fontId="6" fillId="0" borderId="8"/>
    <xf numFmtId="0" fontId="6" fillId="0" borderId="8"/>
    <xf numFmtId="0" fontId="22" fillId="0" borderId="8">
      <protection locked="0"/>
    </xf>
    <xf numFmtId="0" fontId="6" fillId="0" borderId="8"/>
    <xf numFmtId="0" fontId="26" fillId="0" borderId="8"/>
    <xf numFmtId="43" fontId="26" fillId="0" borderId="8" applyFont="0" applyFill="0" applyBorder="0" applyAlignment="0" applyProtection="0"/>
    <xf numFmtId="0" fontId="27" fillId="0" borderId="8" applyNumberFormat="0" applyFill="0" applyBorder="0" applyAlignment="0" applyProtection="0"/>
    <xf numFmtId="9" fontId="26" fillId="0" borderId="8" applyFont="0" applyFill="0" applyBorder="0" applyAlignment="0" applyProtection="0"/>
    <xf numFmtId="43" fontId="6" fillId="0" borderId="8" applyFont="0" applyFill="0" applyBorder="0" applyAlignment="0" applyProtection="0"/>
    <xf numFmtId="43" fontId="19" fillId="0" borderId="8" applyFont="0" applyFill="0" applyBorder="0" applyAlignment="0" applyProtection="0"/>
    <xf numFmtId="43" fontId="26" fillId="0" borderId="8" applyFont="0" applyFill="0" applyBorder="0" applyAlignment="0" applyProtection="0"/>
    <xf numFmtId="43" fontId="6" fillId="0" borderId="8" applyFont="0" applyFill="0" applyBorder="0" applyAlignment="0" applyProtection="0"/>
    <xf numFmtId="0" fontId="6" fillId="0" borderId="8"/>
    <xf numFmtId="43" fontId="6" fillId="0" borderId="8" applyFont="0" applyFill="0" applyBorder="0" applyAlignment="0" applyProtection="0"/>
    <xf numFmtId="0" fontId="22" fillId="0" borderId="8">
      <protection locked="0"/>
    </xf>
    <xf numFmtId="43" fontId="22" fillId="0" borderId="8" applyFont="0" applyFill="0" applyBorder="0" applyAlignment="0" applyProtection="0"/>
    <xf numFmtId="9" fontId="22" fillId="0" borderId="8" applyFont="0" applyFill="0" applyBorder="0" applyAlignment="0" applyProtection="0"/>
    <xf numFmtId="0" fontId="25" fillId="0" borderId="8" applyNumberFormat="0" applyFill="0" applyBorder="0" applyAlignment="0">
      <alignment vertical="top"/>
      <protection locked="0"/>
    </xf>
    <xf numFmtId="0" fontId="24" fillId="0" borderId="11" applyNumberFormat="0" applyFill="0" applyAlignment="0">
      <protection locked="0"/>
    </xf>
    <xf numFmtId="0" fontId="22" fillId="0" borderId="8"/>
    <xf numFmtId="43" fontId="6" fillId="0" borderId="8" applyFont="0" applyFill="0" applyBorder="0" applyAlignment="0" applyProtection="0"/>
    <xf numFmtId="9" fontId="11" fillId="0" borderId="8" applyFont="0" applyFill="0" applyBorder="0" applyAlignment="0" applyProtection="0"/>
    <xf numFmtId="175" fontId="11" fillId="0" borderId="8" applyFont="0" applyFill="0" applyBorder="0" applyAlignment="0" applyProtection="0"/>
    <xf numFmtId="176" fontId="11" fillId="0" borderId="8" applyFont="0" applyFill="0" applyBorder="0" applyAlignment="0" applyProtection="0"/>
    <xf numFmtId="43" fontId="11" fillId="0" borderId="8" applyFont="0" applyFill="0" applyBorder="0" applyAlignment="0" applyProtection="0"/>
    <xf numFmtId="0" fontId="25" fillId="0" borderId="8" applyNumberFormat="0" applyFill="0" applyBorder="0" applyAlignment="0">
      <protection locked="0"/>
    </xf>
    <xf numFmtId="0" fontId="28" fillId="0" borderId="8"/>
    <xf numFmtId="0" fontId="25" fillId="0" borderId="8" applyNumberFormat="0" applyFill="0" applyBorder="0" applyAlignment="0" applyProtection="0"/>
    <xf numFmtId="0" fontId="29" fillId="0" borderId="8" applyNumberFormat="0" applyFill="0" applyBorder="0" applyAlignment="0" applyProtection="0"/>
    <xf numFmtId="0" fontId="28" fillId="0" borderId="8"/>
    <xf numFmtId="43" fontId="11" fillId="0" borderId="8" applyFont="0" applyFill="0" applyBorder="0" applyAlignment="0" applyProtection="0"/>
    <xf numFmtId="9" fontId="5" fillId="0" borderId="8" applyFont="0" applyFill="0" applyBorder="0" applyAlignment="0" applyProtection="0"/>
    <xf numFmtId="0" fontId="5" fillId="0" borderId="8"/>
    <xf numFmtId="43" fontId="11" fillId="0" borderId="8" applyFont="0" applyFill="0" applyBorder="0" applyAlignment="0" applyProtection="0"/>
    <xf numFmtId="0" fontId="5" fillId="0" borderId="8"/>
    <xf numFmtId="0" fontId="28" fillId="0" borderId="8"/>
    <xf numFmtId="0" fontId="5" fillId="0" borderId="8"/>
    <xf numFmtId="0" fontId="5" fillId="0" borderId="8"/>
    <xf numFmtId="0" fontId="22" fillId="0" borderId="8">
      <protection locked="0"/>
    </xf>
    <xf numFmtId="0" fontId="19" fillId="0" borderId="8"/>
    <xf numFmtId="9" fontId="28" fillId="0" borderId="8" applyFont="0" applyFill="0" applyBorder="0" applyAlignment="0" applyProtection="0"/>
    <xf numFmtId="43" fontId="11" fillId="0" borderId="8" applyFont="0" applyFill="0" applyBorder="0" applyAlignment="0" applyProtection="0"/>
    <xf numFmtId="9" fontId="22" fillId="0" borderId="8" applyFont="0" applyFill="0" applyBorder="0" applyAlignment="0" applyProtection="0"/>
    <xf numFmtId="43" fontId="22" fillId="0" borderId="8" applyFont="0" applyFill="0" applyBorder="0" applyAlignment="0" applyProtection="0"/>
    <xf numFmtId="0" fontId="5" fillId="0" borderId="8"/>
    <xf numFmtId="0" fontId="5" fillId="0" borderId="8"/>
    <xf numFmtId="0" fontId="22" fillId="0" borderId="8">
      <protection locked="0"/>
    </xf>
    <xf numFmtId="43" fontId="22" fillId="0" borderId="8" applyFont="0" applyFill="0" applyBorder="0" applyAlignment="0" applyProtection="0"/>
    <xf numFmtId="0" fontId="5" fillId="0" borderId="8"/>
    <xf numFmtId="43" fontId="5" fillId="0" borderId="8" applyFont="0" applyFill="0" applyBorder="0" applyAlignment="0" applyProtection="0"/>
    <xf numFmtId="0" fontId="5" fillId="0" borderId="8"/>
    <xf numFmtId="43" fontId="5" fillId="0" borderId="8" applyFont="0" applyFill="0" applyBorder="0" applyAlignment="0" applyProtection="0"/>
    <xf numFmtId="0" fontId="5" fillId="0" borderId="8"/>
    <xf numFmtId="0" fontId="5" fillId="0" borderId="8"/>
    <xf numFmtId="0" fontId="27" fillId="0" borderId="8">
      <alignment vertical="top"/>
    </xf>
    <xf numFmtId="43" fontId="27" fillId="0" borderId="8" applyFont="0" applyFill="0" applyBorder="0" applyAlignment="0" applyProtection="0">
      <alignment vertical="top"/>
    </xf>
    <xf numFmtId="0" fontId="30" fillId="0" borderId="8" applyNumberFormat="0" applyFill="0" applyBorder="0" applyAlignment="0">
      <protection locked="0"/>
    </xf>
    <xf numFmtId="0" fontId="5" fillId="0" borderId="8"/>
    <xf numFmtId="0" fontId="27" fillId="0" borderId="8">
      <alignment vertical="top"/>
    </xf>
    <xf numFmtId="43" fontId="22" fillId="0" borderId="8" applyFont="0" applyFill="0" applyBorder="0" applyAlignment="0" applyProtection="0"/>
    <xf numFmtId="0" fontId="5" fillId="0" borderId="8"/>
    <xf numFmtId="43" fontId="5" fillId="0" borderId="8" applyFont="0" applyFill="0" applyBorder="0" applyAlignment="0" applyProtection="0"/>
    <xf numFmtId="0" fontId="31" fillId="0" borderId="8"/>
    <xf numFmtId="0" fontId="5" fillId="0" borderId="8"/>
    <xf numFmtId="0" fontId="19" fillId="0" borderId="8"/>
    <xf numFmtId="43" fontId="22" fillId="0" borderId="8" applyFont="0" applyFill="0" applyBorder="0" applyAlignment="0" applyProtection="0"/>
    <xf numFmtId="43" fontId="19" fillId="0" borderId="8" applyFont="0" applyFill="0" applyBorder="0" applyAlignment="0" applyProtection="0"/>
    <xf numFmtId="0" fontId="21" fillId="0" borderId="8"/>
    <xf numFmtId="0" fontId="22" fillId="0" borderId="8">
      <protection locked="0"/>
    </xf>
    <xf numFmtId="0" fontId="30" fillId="0" borderId="8" applyNumberFormat="0" applyFill="0" applyBorder="0" applyAlignment="0">
      <protection locked="0"/>
    </xf>
    <xf numFmtId="9" fontId="5" fillId="0" borderId="8" applyFont="0" applyFill="0" applyBorder="0" applyAlignment="0" applyProtection="0"/>
    <xf numFmtId="43" fontId="22" fillId="0" borderId="8" applyFont="0" applyFill="0" applyBorder="0" applyAlignment="0" applyProtection="0"/>
    <xf numFmtId="43" fontId="22" fillId="0" borderId="8" applyFont="0" applyFill="0" applyBorder="0" applyAlignment="0" applyProtection="0"/>
    <xf numFmtId="0" fontId="32" fillId="0" borderId="8" applyNumberFormat="0" applyFill="0" applyBorder="0" applyAlignment="0">
      <protection locked="0"/>
    </xf>
    <xf numFmtId="43" fontId="5" fillId="0" borderId="8" applyFont="0" applyFill="0" applyBorder="0" applyAlignment="0" applyProtection="0"/>
    <xf numFmtId="0" fontId="5" fillId="0" borderId="8"/>
    <xf numFmtId="0" fontId="5" fillId="0" borderId="8"/>
    <xf numFmtId="0" fontId="19" fillId="0" borderId="8"/>
    <xf numFmtId="43" fontId="5" fillId="0" borderId="8" applyFont="0" applyFill="0" applyBorder="0" applyAlignment="0" applyProtection="0"/>
    <xf numFmtId="0" fontId="33" fillId="0" borderId="8"/>
    <xf numFmtId="0" fontId="27" fillId="0" borderId="8">
      <alignment vertical="top"/>
    </xf>
    <xf numFmtId="0" fontId="27" fillId="0" borderId="8">
      <alignment vertical="top"/>
    </xf>
    <xf numFmtId="43" fontId="31" fillId="0" borderId="8" applyFont="0" applyFill="0" applyBorder="0" applyAlignment="0" applyProtection="0"/>
    <xf numFmtId="43" fontId="31" fillId="0" borderId="8" applyFont="0" applyFill="0" applyBorder="0" applyAlignment="0" applyProtection="0"/>
    <xf numFmtId="43" fontId="26" fillId="0" borderId="8" applyFont="0" applyFill="0" applyBorder="0" applyAlignment="0" applyProtection="0"/>
    <xf numFmtId="0" fontId="5" fillId="0" borderId="8"/>
    <xf numFmtId="0" fontId="34" fillId="0" borderId="8"/>
    <xf numFmtId="0" fontId="34" fillId="0" borderId="8"/>
    <xf numFmtId="0" fontId="27" fillId="0" borderId="8">
      <alignment vertical="top"/>
    </xf>
    <xf numFmtId="0" fontId="27" fillId="0" borderId="8"/>
    <xf numFmtId="43" fontId="5" fillId="0" borderId="8" applyFont="0" applyFill="0" applyBorder="0" applyAlignment="0" applyProtection="0"/>
    <xf numFmtId="43" fontId="27" fillId="0" borderId="8" applyFont="0" applyFill="0" applyBorder="0" applyAlignment="0" applyProtection="0"/>
    <xf numFmtId="43" fontId="31" fillId="0" borderId="8" applyFont="0" applyFill="0" applyBorder="0" applyAlignment="0" applyProtection="0"/>
    <xf numFmtId="0" fontId="27" fillId="0" borderId="8">
      <alignment vertical="top"/>
    </xf>
    <xf numFmtId="43" fontId="5" fillId="0" borderId="8" applyFont="0" applyFill="0" applyBorder="0" applyAlignment="0" applyProtection="0"/>
    <xf numFmtId="0" fontId="5" fillId="0" borderId="8"/>
    <xf numFmtId="43" fontId="5" fillId="0" borderId="8" applyFont="0" applyFill="0" applyBorder="0" applyAlignment="0" applyProtection="0"/>
    <xf numFmtId="43" fontId="5" fillId="0" borderId="8" applyFont="0" applyFill="0" applyBorder="0" applyAlignment="0" applyProtection="0"/>
    <xf numFmtId="0" fontId="24" fillId="0" borderId="11" applyNumberFormat="0" applyFill="0" applyAlignment="0">
      <protection locked="0"/>
    </xf>
    <xf numFmtId="0" fontId="5" fillId="0" borderId="8"/>
    <xf numFmtId="43" fontId="5" fillId="0" borderId="8" applyFont="0" applyFill="0" applyBorder="0" applyAlignment="0" applyProtection="0"/>
    <xf numFmtId="9" fontId="4" fillId="0" borderId="8" applyFont="0" applyFill="0" applyBorder="0" applyAlignment="0" applyProtection="0"/>
    <xf numFmtId="0" fontId="4" fillId="0" borderId="8"/>
    <xf numFmtId="0" fontId="4" fillId="0" borderId="8"/>
    <xf numFmtId="0" fontId="4" fillId="0" borderId="8"/>
    <xf numFmtId="0" fontId="4" fillId="0" borderId="8"/>
    <xf numFmtId="0" fontId="4" fillId="0" borderId="8"/>
    <xf numFmtId="0" fontId="4" fillId="0" borderId="8"/>
    <xf numFmtId="0" fontId="4" fillId="0" borderId="8"/>
    <xf numFmtId="43" fontId="4" fillId="0" borderId="8" applyFont="0" applyFill="0" applyBorder="0" applyAlignment="0" applyProtection="0"/>
    <xf numFmtId="0" fontId="4" fillId="0" borderId="8"/>
    <xf numFmtId="43" fontId="4" fillId="0" borderId="8" applyFont="0" applyFill="0" applyBorder="0" applyAlignment="0" applyProtection="0"/>
    <xf numFmtId="0" fontId="4" fillId="0" borderId="8"/>
    <xf numFmtId="0" fontId="4" fillId="0" borderId="8"/>
    <xf numFmtId="0" fontId="4" fillId="0" borderId="8"/>
    <xf numFmtId="0" fontId="4" fillId="0" borderId="8"/>
    <xf numFmtId="43" fontId="4" fillId="0" borderId="8" applyFont="0" applyFill="0" applyBorder="0" applyAlignment="0" applyProtection="0"/>
    <xf numFmtId="0" fontId="4" fillId="0" borderId="8"/>
    <xf numFmtId="9" fontId="4" fillId="0" borderId="8" applyFont="0" applyFill="0" applyBorder="0" applyAlignment="0" applyProtection="0"/>
    <xf numFmtId="43" fontId="4" fillId="0" borderId="8" applyFont="0" applyFill="0" applyBorder="0" applyAlignment="0" applyProtection="0"/>
    <xf numFmtId="0" fontId="4" fillId="0" borderId="8"/>
    <xf numFmtId="0" fontId="4" fillId="0" borderId="8"/>
    <xf numFmtId="43" fontId="4" fillId="0" borderId="8" applyFont="0" applyFill="0" applyBorder="0" applyAlignment="0" applyProtection="0"/>
    <xf numFmtId="0" fontId="4" fillId="0" borderId="8"/>
    <xf numFmtId="43" fontId="4" fillId="0" borderId="8" applyFont="0" applyFill="0" applyBorder="0" applyAlignment="0" applyProtection="0"/>
    <xf numFmtId="43" fontId="4" fillId="0" borderId="8" applyFont="0" applyFill="0" applyBorder="0" applyAlignment="0" applyProtection="0"/>
    <xf numFmtId="0" fontId="4" fillId="0" borderId="8"/>
    <xf numFmtId="43" fontId="4" fillId="0" borderId="8" applyFont="0" applyFill="0" applyBorder="0" applyAlignment="0" applyProtection="0"/>
    <xf numFmtId="43" fontId="4" fillId="0" borderId="8" applyFont="0" applyFill="0" applyBorder="0" applyAlignment="0" applyProtection="0"/>
    <xf numFmtId="0" fontId="4" fillId="0" borderId="8"/>
    <xf numFmtId="43" fontId="4" fillId="0" borderId="8" applyFont="0" applyFill="0" applyBorder="0" applyAlignment="0" applyProtection="0"/>
    <xf numFmtId="9" fontId="3" fillId="0" borderId="8" applyFont="0" applyFill="0" applyBorder="0" applyAlignment="0" applyProtection="0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43" fontId="3" fillId="0" borderId="8" applyFont="0" applyFill="0" applyBorder="0" applyAlignment="0" applyProtection="0"/>
    <xf numFmtId="0" fontId="3" fillId="0" borderId="8"/>
    <xf numFmtId="43" fontId="3" fillId="0" borderId="8" applyFont="0" applyFill="0" applyBorder="0" applyAlignment="0" applyProtection="0"/>
    <xf numFmtId="0" fontId="3" fillId="0" borderId="8"/>
    <xf numFmtId="0" fontId="3" fillId="0" borderId="8"/>
    <xf numFmtId="0" fontId="3" fillId="0" borderId="8"/>
    <xf numFmtId="0" fontId="3" fillId="0" borderId="8"/>
    <xf numFmtId="43" fontId="3" fillId="0" borderId="8" applyFont="0" applyFill="0" applyBorder="0" applyAlignment="0" applyProtection="0"/>
    <xf numFmtId="0" fontId="3" fillId="0" borderId="8"/>
    <xf numFmtId="9" fontId="3" fillId="0" borderId="8" applyFont="0" applyFill="0" applyBorder="0" applyAlignment="0" applyProtection="0"/>
    <xf numFmtId="43" fontId="3" fillId="0" borderId="8" applyFont="0" applyFill="0" applyBorder="0" applyAlignment="0" applyProtection="0"/>
    <xf numFmtId="0" fontId="3" fillId="0" borderId="8"/>
    <xf numFmtId="0" fontId="3" fillId="0" borderId="8"/>
    <xf numFmtId="43" fontId="3" fillId="0" borderId="8" applyFont="0" applyFill="0" applyBorder="0" applyAlignment="0" applyProtection="0"/>
    <xf numFmtId="0" fontId="3" fillId="0" borderId="8"/>
    <xf numFmtId="43" fontId="3" fillId="0" borderId="8" applyFont="0" applyFill="0" applyBorder="0" applyAlignment="0" applyProtection="0"/>
    <xf numFmtId="43" fontId="3" fillId="0" borderId="8" applyFont="0" applyFill="0" applyBorder="0" applyAlignment="0" applyProtection="0"/>
    <xf numFmtId="0" fontId="3" fillId="0" borderId="8"/>
    <xf numFmtId="43" fontId="3" fillId="0" borderId="8" applyFont="0" applyFill="0" applyBorder="0" applyAlignment="0" applyProtection="0"/>
    <xf numFmtId="43" fontId="3" fillId="0" borderId="8" applyFont="0" applyFill="0" applyBorder="0" applyAlignment="0" applyProtection="0"/>
    <xf numFmtId="0" fontId="3" fillId="0" borderId="8"/>
    <xf numFmtId="43" fontId="3" fillId="0" borderId="8" applyFont="0" applyFill="0" applyBorder="0" applyAlignment="0" applyProtection="0"/>
    <xf numFmtId="0" fontId="2" fillId="0" borderId="8"/>
    <xf numFmtId="0" fontId="1" fillId="0" borderId="8"/>
    <xf numFmtId="0" fontId="1" fillId="0" borderId="8"/>
    <xf numFmtId="0" fontId="1" fillId="0" borderId="8"/>
    <xf numFmtId="0" fontId="22" fillId="0" borderId="8">
      <protection locked="0"/>
    </xf>
  </cellStyleXfs>
  <cellXfs count="345">
    <xf numFmtId="0" fontId="0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164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4" fontId="8" fillId="0" borderId="0" xfId="0" quotePrefix="1" applyNumberFormat="1" applyFont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164" fontId="9" fillId="2" borderId="2" xfId="0" applyNumberFormat="1" applyFont="1" applyFill="1" applyBorder="1" applyAlignment="1">
      <alignment vertical="center"/>
    </xf>
    <xf numFmtId="164" fontId="9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40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164" fontId="9" fillId="2" borderId="2" xfId="0" applyNumberFormat="1" applyFont="1" applyFill="1" applyBorder="1" applyAlignment="1">
      <alignment horizontal="right" vertical="center"/>
    </xf>
    <xf numFmtId="166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64" fontId="9" fillId="2" borderId="3" xfId="0" applyNumberFormat="1" applyFont="1" applyFill="1" applyBorder="1" applyAlignment="1">
      <alignment horizontal="right" vertical="center"/>
    </xf>
    <xf numFmtId="164" fontId="9" fillId="0" borderId="4" xfId="0" applyNumberFormat="1" applyFont="1" applyBorder="1" applyAlignment="1">
      <alignment horizontal="right" vertical="center"/>
    </xf>
    <xf numFmtId="164" fontId="9" fillId="2" borderId="5" xfId="0" applyNumberFormat="1" applyFont="1" applyFill="1" applyBorder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40" fontId="9" fillId="0" borderId="0" xfId="0" applyNumberFormat="1" applyFont="1" applyAlignment="1">
      <alignment horizontal="left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0" borderId="7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164" fontId="9" fillId="0" borderId="1" xfId="0" applyNumberFormat="1" applyFont="1" applyBorder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right" vertical="center"/>
    </xf>
    <xf numFmtId="165" fontId="8" fillId="0" borderId="0" xfId="0" applyNumberFormat="1" applyFont="1" applyAlignment="1">
      <alignment horizontal="left" vertical="center"/>
    </xf>
    <xf numFmtId="164" fontId="8" fillId="2" borderId="8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 applyAlignment="1">
      <alignment horizontal="right" vertical="center"/>
    </xf>
    <xf numFmtId="166" fontId="9" fillId="0" borderId="1" xfId="0" applyNumberFormat="1" applyFont="1" applyBorder="1" applyAlignment="1">
      <alignment vertical="center"/>
    </xf>
    <xf numFmtId="166" fontId="9" fillId="0" borderId="1" xfId="0" applyNumberFormat="1" applyFont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Alignment="1">
      <alignment horizontal="right" vertical="center" wrapText="1"/>
    </xf>
    <xf numFmtId="166" fontId="8" fillId="0" borderId="1" xfId="0" applyNumberFormat="1" applyFont="1" applyBorder="1" applyAlignment="1">
      <alignment vertical="center"/>
    </xf>
    <xf numFmtId="166" fontId="8" fillId="0" borderId="1" xfId="0" applyNumberFormat="1" applyFont="1" applyBorder="1" applyAlignment="1">
      <alignment horizontal="center" vertical="center"/>
    </xf>
    <xf numFmtId="0" fontId="12" fillId="0" borderId="8" xfId="1" applyFont="1" applyAlignment="1">
      <alignment horizontal="left" vertical="center"/>
    </xf>
    <xf numFmtId="0" fontId="12" fillId="0" borderId="8" xfId="2" applyFont="1" applyAlignment="1">
      <alignment vertical="center"/>
    </xf>
    <xf numFmtId="0" fontId="12" fillId="0" borderId="8" xfId="4" applyFont="1" applyAlignment="1">
      <alignment vertical="center"/>
    </xf>
    <xf numFmtId="0" fontId="12" fillId="0" borderId="9" xfId="5" quotePrefix="1" applyFont="1" applyBorder="1" applyAlignment="1">
      <alignment vertical="center"/>
    </xf>
    <xf numFmtId="165" fontId="12" fillId="0" borderId="9" xfId="5" applyNumberFormat="1" applyFont="1" applyBorder="1" applyAlignment="1">
      <alignment horizontal="left" vertical="center"/>
    </xf>
    <xf numFmtId="0" fontId="12" fillId="0" borderId="9" xfId="4" applyFont="1" applyBorder="1" applyAlignment="1">
      <alignment vertical="center"/>
    </xf>
    <xf numFmtId="0" fontId="12" fillId="0" borderId="9" xfId="4" applyFont="1" applyBorder="1" applyAlignment="1">
      <alignment horizontal="center" vertical="center"/>
    </xf>
    <xf numFmtId="167" fontId="12" fillId="0" borderId="9" xfId="4" applyNumberFormat="1" applyFont="1" applyBorder="1" applyAlignment="1">
      <alignment horizontal="center" vertical="center"/>
    </xf>
    <xf numFmtId="167" fontId="12" fillId="0" borderId="9" xfId="4" applyNumberFormat="1" applyFont="1" applyBorder="1" applyAlignment="1">
      <alignment horizontal="right" vertical="center"/>
    </xf>
    <xf numFmtId="0" fontId="17" fillId="0" borderId="8" xfId="6" applyFont="1" applyAlignment="1">
      <alignment vertical="center"/>
    </xf>
    <xf numFmtId="167" fontId="12" fillId="0" borderId="8" xfId="4" applyNumberFormat="1" applyFont="1" applyAlignment="1">
      <alignment horizontal="right" vertical="center"/>
    </xf>
    <xf numFmtId="167" fontId="12" fillId="0" borderId="8" xfId="4" applyNumberFormat="1" applyFont="1" applyAlignment="1">
      <alignment vertical="center"/>
    </xf>
    <xf numFmtId="0" fontId="12" fillId="0" borderId="8" xfId="4" applyFont="1" applyAlignment="1">
      <alignment horizontal="centerContinuous" vertical="center"/>
    </xf>
    <xf numFmtId="167" fontId="12" fillId="0" borderId="8" xfId="4" applyNumberFormat="1" applyFont="1" applyAlignment="1">
      <alignment horizontal="centerContinuous" vertical="center"/>
    </xf>
    <xf numFmtId="0" fontId="12" fillId="0" borderId="9" xfId="4" applyFont="1" applyBorder="1" applyAlignment="1">
      <alignment horizontal="centerContinuous" vertical="center"/>
    </xf>
    <xf numFmtId="167" fontId="12" fillId="0" borderId="9" xfId="4" applyNumberFormat="1" applyFont="1" applyBorder="1" applyAlignment="1">
      <alignment horizontal="centerContinuous" vertical="center"/>
    </xf>
    <xf numFmtId="0" fontId="12" fillId="0" borderId="8" xfId="5" applyFont="1" applyAlignment="1">
      <alignment vertical="center"/>
    </xf>
    <xf numFmtId="0" fontId="12" fillId="0" borderId="8" xfId="7" applyFont="1" applyAlignment="1">
      <alignment horizontal="center" vertical="center"/>
    </xf>
    <xf numFmtId="167" fontId="12" fillId="0" borderId="8" xfId="8" applyNumberFormat="1" applyFont="1" applyAlignment="1">
      <alignment horizontal="right" vertical="center"/>
    </xf>
    <xf numFmtId="167" fontId="12" fillId="0" borderId="8" xfId="8" applyNumberFormat="1" applyFont="1" applyFill="1" applyAlignment="1">
      <alignment horizontal="right" vertical="center"/>
    </xf>
    <xf numFmtId="167" fontId="12" fillId="0" borderId="8" xfId="9" applyNumberFormat="1" applyFont="1" applyAlignment="1">
      <alignment vertical="center"/>
    </xf>
    <xf numFmtId="167" fontId="12" fillId="0" borderId="8" xfId="9" applyNumberFormat="1" applyFont="1" applyFill="1" applyAlignment="1">
      <alignment vertical="center"/>
    </xf>
    <xf numFmtId="164" fontId="9" fillId="0" borderId="0" xfId="0" applyNumberFormat="1" applyFont="1" applyFill="1" applyAlignment="1">
      <alignment horizontal="right" vertical="center"/>
    </xf>
    <xf numFmtId="164" fontId="9" fillId="0" borderId="2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164" fontId="9" fillId="2" borderId="9" xfId="0" applyNumberFormat="1" applyFont="1" applyFill="1" applyBorder="1" applyAlignment="1">
      <alignment horizontal="right" vertical="center"/>
    </xf>
    <xf numFmtId="164" fontId="9" fillId="0" borderId="9" xfId="0" applyNumberFormat="1" applyFont="1" applyFill="1" applyBorder="1" applyAlignment="1">
      <alignment horizontal="right" vertical="center"/>
    </xf>
    <xf numFmtId="0" fontId="9" fillId="0" borderId="0" xfId="0" applyFont="1" applyAlignment="1"/>
    <xf numFmtId="0" fontId="17" fillId="0" borderId="9" xfId="11" applyFont="1" applyBorder="1" applyAlignment="1">
      <alignment horizontal="left" vertical="center"/>
    </xf>
    <xf numFmtId="174" fontId="17" fillId="0" borderId="8" xfId="12" quotePrefix="1" applyNumberFormat="1" applyFont="1" applyAlignment="1">
      <alignment horizontal="right" vertical="center"/>
    </xf>
    <xf numFmtId="0" fontId="17" fillId="0" borderId="9" xfId="1" applyFont="1" applyBorder="1" applyAlignment="1">
      <alignment horizontal="left" vertical="center"/>
    </xf>
    <xf numFmtId="0" fontId="17" fillId="0" borderId="8" xfId="1" applyFont="1" applyAlignment="1">
      <alignment horizontal="left" vertical="center"/>
    </xf>
    <xf numFmtId="165" fontId="17" fillId="0" borderId="9" xfId="5" applyNumberFormat="1" applyFont="1" applyBorder="1" applyAlignment="1">
      <alignment horizontal="left" vertical="center"/>
    </xf>
    <xf numFmtId="0" fontId="17" fillId="0" borderId="8" xfId="4" applyFont="1" applyAlignment="1">
      <alignment horizontal="left" vertical="center"/>
    </xf>
    <xf numFmtId="0" fontId="17" fillId="0" borderId="8" xfId="4" applyFont="1" applyAlignment="1">
      <alignment horizontal="center" vertical="center"/>
    </xf>
    <xf numFmtId="0" fontId="17" fillId="0" borderId="8" xfId="4" applyFont="1" applyAlignment="1">
      <alignment horizontal="centerContinuous" vertical="center"/>
    </xf>
    <xf numFmtId="0" fontId="12" fillId="0" borderId="8" xfId="4" applyFont="1" applyAlignment="1">
      <alignment horizontal="center" vertical="center"/>
    </xf>
    <xf numFmtId="174" fontId="17" fillId="0" borderId="8" xfId="10" quotePrefix="1" applyNumberFormat="1" applyFont="1" applyAlignment="1">
      <alignment horizontal="right" vertical="center"/>
    </xf>
    <xf numFmtId="174" fontId="17" fillId="0" borderId="8" xfId="10" quotePrefix="1" applyNumberFormat="1" applyFont="1" applyFill="1" applyAlignment="1">
      <alignment horizontal="right" vertical="center"/>
    </xf>
    <xf numFmtId="0" fontId="17" fillId="0" borderId="9" xfId="3" applyFont="1" applyBorder="1" applyAlignment="1">
      <alignment horizontal="center" vertical="center"/>
    </xf>
    <xf numFmtId="167" fontId="17" fillId="0" borderId="9" xfId="10" applyNumberFormat="1" applyFont="1" applyBorder="1" applyAlignment="1">
      <alignment horizontal="right" vertical="center"/>
    </xf>
    <xf numFmtId="167" fontId="12" fillId="0" borderId="8" xfId="4" applyNumberFormat="1" applyFont="1" applyAlignment="1">
      <alignment horizontal="center" vertical="center"/>
    </xf>
    <xf numFmtId="167" fontId="17" fillId="0" borderId="9" xfId="10" applyNumberFormat="1" applyFont="1" applyFill="1" applyBorder="1" applyAlignment="1">
      <alignment horizontal="right" vertical="center"/>
    </xf>
    <xf numFmtId="167" fontId="17" fillId="0" borderId="8" xfId="2" applyNumberFormat="1" applyFont="1" applyAlignment="1">
      <alignment horizontal="center" vertical="center"/>
    </xf>
    <xf numFmtId="0" fontId="17" fillId="0" borderId="8" xfId="1" applyFont="1" applyAlignment="1">
      <alignment vertical="center"/>
    </xf>
    <xf numFmtId="167" fontId="17" fillId="3" borderId="8" xfId="4" applyNumberFormat="1" applyFont="1" applyFill="1" applyAlignment="1">
      <alignment horizontal="right" vertical="center"/>
    </xf>
    <xf numFmtId="167" fontId="17" fillId="0" borderId="8" xfId="4" applyNumberFormat="1" applyFont="1" applyAlignment="1">
      <alignment horizontal="right" vertical="center"/>
    </xf>
    <xf numFmtId="0" fontId="12" fillId="0" borderId="8" xfId="3" applyFont="1" applyAlignment="1">
      <alignment vertical="center"/>
    </xf>
    <xf numFmtId="167" fontId="12" fillId="3" borderId="8" xfId="8" applyNumberFormat="1" applyFont="1" applyFill="1" applyAlignment="1">
      <alignment horizontal="right" vertical="center"/>
    </xf>
    <xf numFmtId="167" fontId="12" fillId="0" borderId="8" xfId="8" applyNumberFormat="1" applyFont="1" applyAlignment="1">
      <alignment horizontal="center" vertical="center"/>
    </xf>
    <xf numFmtId="0" fontId="12" fillId="0" borderId="8" xfId="1" applyFont="1" applyAlignment="1">
      <alignment vertical="center"/>
    </xf>
    <xf numFmtId="165" fontId="17" fillId="0" borderId="8" xfId="4" applyNumberFormat="1" applyFont="1" applyAlignment="1">
      <alignment vertical="center"/>
    </xf>
    <xf numFmtId="165" fontId="12" fillId="0" borderId="8" xfId="4" applyNumberFormat="1" applyFont="1" applyAlignment="1">
      <alignment vertical="center"/>
    </xf>
    <xf numFmtId="167" fontId="17" fillId="3" borderId="8" xfId="2" applyNumberFormat="1" applyFont="1" applyFill="1" applyAlignment="1">
      <alignment horizontal="right" vertical="center" wrapText="1"/>
    </xf>
    <xf numFmtId="167" fontId="17" fillId="0" borderId="8" xfId="2" applyNumberFormat="1" applyFont="1" applyAlignment="1">
      <alignment horizontal="right" vertical="center" wrapText="1"/>
    </xf>
    <xf numFmtId="167" fontId="12" fillId="3" borderId="8" xfId="4" applyNumberFormat="1" applyFont="1" applyFill="1" applyAlignment="1">
      <alignment vertical="center"/>
    </xf>
    <xf numFmtId="0" fontId="12" fillId="0" borderId="8" xfId="7" applyFont="1" applyAlignment="1">
      <alignment vertical="center"/>
    </xf>
    <xf numFmtId="165" fontId="12" fillId="0" borderId="8" xfId="7" quotePrefix="1" applyNumberFormat="1" applyFont="1" applyAlignment="1">
      <alignment vertical="center"/>
    </xf>
    <xf numFmtId="0" fontId="12" fillId="0" borderId="8" xfId="5" quotePrefix="1" applyFont="1" applyAlignment="1">
      <alignment vertical="center"/>
    </xf>
    <xf numFmtId="0" fontId="12" fillId="0" borderId="8" xfId="2" quotePrefix="1" applyFont="1" applyAlignment="1">
      <alignment vertical="center"/>
    </xf>
    <xf numFmtId="165" fontId="17" fillId="0" borderId="8" xfId="7" applyNumberFormat="1" applyFont="1" applyAlignment="1">
      <alignment vertical="center"/>
    </xf>
    <xf numFmtId="167" fontId="12" fillId="3" borderId="9" xfId="8" applyNumberFormat="1" applyFont="1" applyFill="1" applyBorder="1" applyAlignment="1">
      <alignment horizontal="right" vertical="center"/>
    </xf>
    <xf numFmtId="167" fontId="12" fillId="0" borderId="9" xfId="8" applyNumberFormat="1" applyFont="1" applyFill="1" applyBorder="1" applyAlignment="1">
      <alignment horizontal="right" vertical="center"/>
    </xf>
    <xf numFmtId="0" fontId="12" fillId="0" borderId="8" xfId="4" applyFont="1" applyAlignment="1">
      <alignment horizontal="left" vertical="center"/>
    </xf>
    <xf numFmtId="0" fontId="12" fillId="0" borderId="8" xfId="4" quotePrefix="1" applyFont="1" applyAlignment="1">
      <alignment horizontal="left" vertical="center"/>
    </xf>
    <xf numFmtId="0" fontId="17" fillId="0" borderId="8" xfId="5" applyFont="1" applyAlignment="1">
      <alignment vertical="center"/>
    </xf>
    <xf numFmtId="0" fontId="17" fillId="0" borderId="8" xfId="3" applyFont="1" applyAlignment="1">
      <alignment vertical="center"/>
    </xf>
    <xf numFmtId="167" fontId="12" fillId="3" borderId="8" xfId="9" applyNumberFormat="1" applyFont="1" applyFill="1" applyAlignment="1">
      <alignment vertical="center"/>
    </xf>
    <xf numFmtId="0" fontId="12" fillId="0" borderId="8" xfId="4" quotePrefix="1" applyFont="1" applyAlignment="1">
      <alignment horizontal="center" vertical="center"/>
    </xf>
    <xf numFmtId="0" fontId="12" fillId="3" borderId="8" xfId="4" applyFont="1" applyFill="1" applyAlignment="1">
      <alignment vertical="center"/>
    </xf>
    <xf numFmtId="0" fontId="12" fillId="0" borderId="8" xfId="13" applyFont="1" applyAlignment="1">
      <alignment horizontal="center" vertical="top"/>
    </xf>
    <xf numFmtId="167" fontId="12" fillId="3" borderId="10" xfId="8" applyNumberFormat="1" applyFont="1" applyFill="1" applyBorder="1" applyAlignment="1">
      <alignment horizontal="right" vertical="center"/>
    </xf>
    <xf numFmtId="167" fontId="12" fillId="0" borderId="10" xfId="8" applyNumberFormat="1" applyFont="1" applyFill="1" applyBorder="1" applyAlignment="1">
      <alignment horizontal="right" vertical="center"/>
    </xf>
    <xf numFmtId="172" fontId="12" fillId="0" borderId="8" xfId="9" applyNumberFormat="1" applyFont="1" applyFill="1" applyAlignment="1">
      <alignment vertical="center"/>
    </xf>
    <xf numFmtId="172" fontId="12" fillId="0" borderId="8" xfId="8" applyNumberFormat="1" applyFont="1" applyFill="1" applyAlignment="1">
      <alignment horizontal="right" vertical="center"/>
    </xf>
    <xf numFmtId="0" fontId="12" fillId="0" borderId="8" xfId="1" applyFont="1" applyAlignment="1">
      <alignment horizontal="center" vertical="center"/>
    </xf>
    <xf numFmtId="171" fontId="12" fillId="0" borderId="8" xfId="16" applyNumberFormat="1" applyFont="1" applyFill="1" applyAlignment="1">
      <alignment horizontal="right" vertical="center"/>
    </xf>
    <xf numFmtId="171" fontId="12" fillId="0" borderId="8" xfId="16" applyNumberFormat="1" applyFont="1" applyFill="1" applyAlignment="1">
      <alignment vertical="top"/>
    </xf>
    <xf numFmtId="0" fontId="17" fillId="0" borderId="8" xfId="1" applyFont="1" applyAlignment="1">
      <alignment horizontal="center" vertical="center"/>
    </xf>
    <xf numFmtId="174" fontId="17" fillId="3" borderId="8" xfId="10" applyNumberFormat="1" applyFont="1" applyFill="1" applyAlignment="1">
      <alignment horizontal="right" vertical="center"/>
    </xf>
    <xf numFmtId="174" fontId="17" fillId="0" borderId="8" xfId="10" applyNumberFormat="1" applyFont="1" applyFill="1" applyAlignment="1">
      <alignment horizontal="right" vertical="center"/>
    </xf>
    <xf numFmtId="167" fontId="12" fillId="0" borderId="8" xfId="4" applyNumberFormat="1" applyFont="1" applyFill="1" applyAlignment="1">
      <alignment horizontal="right" vertical="center"/>
    </xf>
    <xf numFmtId="167" fontId="12" fillId="0" borderId="9" xfId="4" applyNumberFormat="1" applyFont="1" applyFill="1" applyBorder="1" applyAlignment="1">
      <alignment horizontal="right" vertical="center"/>
    </xf>
    <xf numFmtId="167" fontId="17" fillId="0" borderId="8" xfId="4" applyNumberFormat="1" applyFont="1" applyFill="1" applyAlignment="1">
      <alignment horizontal="right" vertical="center"/>
    </xf>
    <xf numFmtId="167" fontId="17" fillId="0" borderId="8" xfId="2" applyNumberFormat="1" applyFont="1" applyFill="1" applyAlignment="1">
      <alignment horizontal="right" vertical="center" wrapText="1"/>
    </xf>
    <xf numFmtId="167" fontId="12" fillId="0" borderId="8" xfId="4" applyNumberFormat="1" applyFont="1" applyFill="1" applyAlignment="1">
      <alignment vertical="center"/>
    </xf>
    <xf numFmtId="167" fontId="12" fillId="0" borderId="9" xfId="4" applyNumberFormat="1" applyFont="1" applyFill="1" applyBorder="1" applyAlignment="1">
      <alignment horizontal="center" vertical="center"/>
    </xf>
    <xf numFmtId="0" fontId="12" fillId="0" borderId="8" xfId="4" applyFont="1" applyFill="1" applyAlignment="1">
      <alignment vertical="center"/>
    </xf>
    <xf numFmtId="0" fontId="12" fillId="0" borderId="9" xfId="7" applyFont="1" applyBorder="1" applyAlignment="1">
      <alignment horizontal="center" vertical="center"/>
    </xf>
    <xf numFmtId="167" fontId="12" fillId="0" borderId="9" xfId="8" applyNumberFormat="1" applyFont="1" applyBorder="1" applyAlignment="1">
      <alignment horizontal="right" vertical="center"/>
    </xf>
    <xf numFmtId="167" fontId="12" fillId="3" borderId="8" xfId="17" applyNumberFormat="1" applyFont="1" applyFill="1" applyAlignment="1">
      <alignment vertical="center"/>
    </xf>
    <xf numFmtId="167" fontId="12" fillId="3" borderId="8" xfId="17" applyNumberFormat="1" applyFont="1" applyFill="1" applyAlignment="1">
      <alignment horizontal="right" vertical="center"/>
    </xf>
    <xf numFmtId="167" fontId="12" fillId="3" borderId="9" xfId="17" applyNumberFormat="1" applyFont="1" applyFill="1" applyBorder="1" applyAlignment="1">
      <alignment vertical="center"/>
    </xf>
    <xf numFmtId="167" fontId="12" fillId="3" borderId="9" xfId="17" applyNumberFormat="1" applyFont="1" applyFill="1" applyBorder="1" applyAlignment="1">
      <alignment horizontal="right" vertical="center"/>
    </xf>
    <xf numFmtId="174" fontId="17" fillId="0" borderId="8" xfId="12" applyNumberFormat="1" applyFont="1" applyAlignment="1">
      <alignment horizontal="center" vertical="center"/>
    </xf>
    <xf numFmtId="166" fontId="17" fillId="0" borderId="8" xfId="11" applyNumberFormat="1" applyFont="1" applyAlignment="1">
      <alignment horizontal="center" vertical="center"/>
    </xf>
    <xf numFmtId="167" fontId="12" fillId="0" borderId="8" xfId="17" applyNumberFormat="1" applyFont="1" applyFill="1" applyAlignment="1">
      <alignment horizontal="right" vertical="center"/>
    </xf>
    <xf numFmtId="174" fontId="12" fillId="3" borderId="9" xfId="7" applyNumberFormat="1" applyFont="1" applyFill="1" applyBorder="1" applyAlignment="1">
      <alignment vertical="center"/>
    </xf>
    <xf numFmtId="174" fontId="12" fillId="3" borderId="9" xfId="66" applyNumberFormat="1" applyFont="1" applyFill="1" applyBorder="1" applyAlignment="1">
      <alignment horizontal="right" vertical="center"/>
    </xf>
    <xf numFmtId="174" fontId="12" fillId="3" borderId="8" xfId="12" applyNumberFormat="1" applyFont="1" applyFill="1" applyAlignment="1">
      <alignment horizontal="right" vertical="center"/>
    </xf>
    <xf numFmtId="174" fontId="12" fillId="3" borderId="9" xfId="12" applyNumberFormat="1" applyFont="1" applyFill="1" applyBorder="1" applyAlignment="1">
      <alignment horizontal="right" vertical="center"/>
    </xf>
    <xf numFmtId="174" fontId="12" fillId="3" borderId="8" xfId="12" quotePrefix="1" applyNumberFormat="1" applyFont="1" applyFill="1" applyAlignment="1">
      <alignment horizontal="right" vertical="center"/>
    </xf>
    <xf numFmtId="174" fontId="12" fillId="3" borderId="10" xfId="69" applyNumberFormat="1" applyFont="1" applyFill="1" applyBorder="1" applyAlignment="1">
      <alignment horizontal="right" vertical="center"/>
    </xf>
    <xf numFmtId="174" fontId="12" fillId="3" borderId="8" xfId="66" applyNumberFormat="1" applyFont="1" applyFill="1" applyAlignment="1">
      <alignment horizontal="right" vertical="center"/>
    </xf>
    <xf numFmtId="174" fontId="12" fillId="3" borderId="8" xfId="7" applyNumberFormat="1" applyFont="1" applyFill="1" applyAlignment="1">
      <alignment horizontal="right" vertical="center"/>
    </xf>
    <xf numFmtId="174" fontId="12" fillId="3" borderId="9" xfId="14" applyNumberFormat="1" applyFont="1" applyFill="1" applyBorder="1" applyAlignment="1">
      <alignment horizontal="right" vertical="center"/>
    </xf>
    <xf numFmtId="166" fontId="9" fillId="2" borderId="5" xfId="0" applyNumberFormat="1" applyFont="1" applyFill="1" applyBorder="1" applyAlignment="1">
      <alignment horizontal="right" vertical="center"/>
    </xf>
    <xf numFmtId="0" fontId="8" fillId="0" borderId="8" xfId="65" applyFont="1" applyAlignment="1">
      <alignment vertical="center"/>
    </xf>
    <xf numFmtId="0" fontId="8" fillId="0" borderId="8" xfId="65" applyFont="1" applyAlignment="1">
      <alignment horizontal="left" vertical="center"/>
    </xf>
    <xf numFmtId="0" fontId="9" fillId="0" borderId="8" xfId="65" applyFont="1" applyAlignment="1">
      <alignment horizontal="center" vertical="center"/>
    </xf>
    <xf numFmtId="167" fontId="9" fillId="0" borderId="8" xfId="65" applyNumberFormat="1" applyFont="1" applyAlignment="1">
      <alignment horizontal="center" vertical="center"/>
    </xf>
    <xf numFmtId="0" fontId="8" fillId="0" borderId="5" xfId="65" applyFont="1" applyBorder="1" applyAlignment="1">
      <alignment horizontal="left" vertical="center"/>
    </xf>
    <xf numFmtId="0" fontId="9" fillId="0" borderId="5" xfId="65" applyFont="1" applyBorder="1" applyAlignment="1">
      <alignment horizontal="center" vertical="center"/>
    </xf>
    <xf numFmtId="167" fontId="9" fillId="0" borderId="5" xfId="65" applyNumberFormat="1" applyFont="1" applyBorder="1" applyAlignment="1">
      <alignment horizontal="center" vertical="center"/>
    </xf>
    <xf numFmtId="0" fontId="9" fillId="0" borderId="8" xfId="65" applyFont="1" applyAlignment="1">
      <alignment vertical="center"/>
    </xf>
    <xf numFmtId="165" fontId="8" fillId="0" borderId="8" xfId="65" applyNumberFormat="1" applyFont="1" applyAlignment="1">
      <alignment horizontal="right" vertical="center" wrapText="1"/>
    </xf>
    <xf numFmtId="164" fontId="8" fillId="0" borderId="8" xfId="65" quotePrefix="1" applyNumberFormat="1" applyFont="1" applyAlignment="1">
      <alignment horizontal="right" vertical="center"/>
    </xf>
    <xf numFmtId="164" fontId="8" fillId="0" borderId="8" xfId="65" applyNumberFormat="1" applyFont="1" applyAlignment="1">
      <alignment horizontal="right" vertical="center"/>
    </xf>
    <xf numFmtId="0" fontId="8" fillId="0" borderId="5" xfId="65" applyFont="1" applyBorder="1" applyAlignment="1">
      <alignment horizontal="center" vertical="center"/>
    </xf>
    <xf numFmtId="164" fontId="8" fillId="0" borderId="5" xfId="65" applyNumberFormat="1" applyFont="1" applyBorder="1" applyAlignment="1">
      <alignment horizontal="right" vertical="center"/>
    </xf>
    <xf numFmtId="165" fontId="8" fillId="0" borderId="8" xfId="65" applyNumberFormat="1" applyFont="1" applyAlignment="1">
      <alignment horizontal="center" vertical="center"/>
    </xf>
    <xf numFmtId="165" fontId="8" fillId="2" borderId="8" xfId="65" applyNumberFormat="1" applyFont="1" applyFill="1" applyAlignment="1">
      <alignment horizontal="right" vertical="center" wrapText="1"/>
    </xf>
    <xf numFmtId="40" fontId="9" fillId="0" borderId="8" xfId="65" applyNumberFormat="1" applyFont="1" applyAlignment="1">
      <alignment horizontal="left" vertical="center"/>
    </xf>
    <xf numFmtId="166" fontId="9" fillId="0" borderId="8" xfId="65" applyNumberFormat="1" applyFont="1" applyAlignment="1">
      <alignment horizontal="right" vertical="center"/>
    </xf>
    <xf numFmtId="166" fontId="9" fillId="2" borderId="8" xfId="65" applyNumberFormat="1" applyFont="1" applyFill="1" applyAlignment="1">
      <alignment horizontal="right" vertical="center"/>
    </xf>
    <xf numFmtId="166" fontId="9" fillId="2" borderId="5" xfId="65" applyNumberFormat="1" applyFont="1" applyFill="1" applyBorder="1" applyAlignment="1">
      <alignment horizontal="right" vertical="center"/>
    </xf>
    <xf numFmtId="0" fontId="9" fillId="0" borderId="8" xfId="65" applyFont="1" applyAlignment="1">
      <alignment horizontal="left" vertical="center"/>
    </xf>
    <xf numFmtId="10" fontId="9" fillId="2" borderId="8" xfId="65" applyNumberFormat="1" applyFont="1" applyFill="1" applyAlignment="1">
      <alignment horizontal="right" vertical="center"/>
    </xf>
    <xf numFmtId="40" fontId="9" fillId="0" borderId="8" xfId="65" applyNumberFormat="1" applyFont="1" applyAlignment="1">
      <alignment vertical="center"/>
    </xf>
    <xf numFmtId="40" fontId="8" fillId="0" borderId="8" xfId="65" applyNumberFormat="1" applyFont="1" applyAlignment="1">
      <alignment vertical="center"/>
    </xf>
    <xf numFmtId="166" fontId="9" fillId="0" borderId="8" xfId="65" applyNumberFormat="1" applyFont="1" applyAlignment="1">
      <alignment horizontal="center" vertical="center"/>
    </xf>
    <xf numFmtId="168" fontId="9" fillId="0" borderId="8" xfId="65" applyNumberFormat="1" applyFont="1" applyAlignment="1">
      <alignment horizontal="center" vertical="center"/>
    </xf>
    <xf numFmtId="166" fontId="9" fillId="2" borderId="7" xfId="65" applyNumberFormat="1" applyFont="1" applyFill="1" applyBorder="1" applyAlignment="1">
      <alignment horizontal="right" vertical="center"/>
    </xf>
    <xf numFmtId="166" fontId="9" fillId="0" borderId="8" xfId="65" applyNumberFormat="1" applyFont="1" applyAlignment="1">
      <alignment vertical="center"/>
    </xf>
    <xf numFmtId="0" fontId="9" fillId="0" borderId="8" xfId="65" applyFont="1" applyAlignment="1">
      <alignment horizontal="right" vertical="center"/>
    </xf>
    <xf numFmtId="0" fontId="9" fillId="2" borderId="8" xfId="65" applyFont="1" applyFill="1" applyAlignment="1">
      <alignment horizontal="right" vertical="center"/>
    </xf>
    <xf numFmtId="169" fontId="9" fillId="0" borderId="8" xfId="65" applyNumberFormat="1" applyFont="1" applyAlignment="1">
      <alignment vertical="center"/>
    </xf>
    <xf numFmtId="170" fontId="9" fillId="2" borderId="8" xfId="65" applyNumberFormat="1" applyFont="1" applyFill="1" applyAlignment="1">
      <alignment horizontal="right" vertical="center"/>
    </xf>
    <xf numFmtId="169" fontId="9" fillId="0" borderId="8" xfId="65" applyNumberFormat="1" applyFont="1" applyAlignment="1">
      <alignment horizontal="right" vertical="center"/>
    </xf>
    <xf numFmtId="167" fontId="9" fillId="0" borderId="8" xfId="65" applyNumberFormat="1" applyFont="1" applyAlignment="1">
      <alignment horizontal="right" vertical="center"/>
    </xf>
    <xf numFmtId="0" fontId="9" fillId="0" borderId="5" xfId="65" applyFont="1" applyBorder="1" applyAlignment="1">
      <alignment vertical="center"/>
    </xf>
    <xf numFmtId="0" fontId="9" fillId="0" borderId="5" xfId="65" applyFont="1" applyBorder="1" applyAlignment="1">
      <alignment horizontal="left" vertical="center"/>
    </xf>
    <xf numFmtId="169" fontId="9" fillId="0" borderId="5" xfId="65" applyNumberFormat="1" applyFont="1" applyBorder="1" applyAlignment="1">
      <alignment vertical="center"/>
    </xf>
    <xf numFmtId="167" fontId="9" fillId="0" borderId="5" xfId="65" applyNumberFormat="1" applyFont="1" applyBorder="1" applyAlignment="1">
      <alignment vertical="center"/>
    </xf>
    <xf numFmtId="0" fontId="9" fillId="0" borderId="8" xfId="65" applyFont="1"/>
    <xf numFmtId="0" fontId="9" fillId="0" borderId="8" xfId="65" applyFont="1" applyFill="1" applyAlignment="1">
      <alignment horizontal="center" vertical="center"/>
    </xf>
    <xf numFmtId="0" fontId="9" fillId="0" borderId="5" xfId="65" applyFont="1" applyFill="1" applyBorder="1" applyAlignment="1">
      <alignment horizontal="center" vertical="center"/>
    </xf>
    <xf numFmtId="164" fontId="8" fillId="0" borderId="8" xfId="65" quotePrefix="1" applyNumberFormat="1" applyFont="1" applyFill="1" applyAlignment="1">
      <alignment horizontal="right" vertical="center"/>
    </xf>
    <xf numFmtId="164" fontId="8" fillId="0" borderId="5" xfId="65" applyNumberFormat="1" applyFont="1" applyFill="1" applyBorder="1" applyAlignment="1">
      <alignment horizontal="right" vertical="center"/>
    </xf>
    <xf numFmtId="165" fontId="8" fillId="0" borderId="8" xfId="65" applyNumberFormat="1" applyFont="1" applyFill="1" applyAlignment="1">
      <alignment horizontal="right" vertical="center" wrapText="1"/>
    </xf>
    <xf numFmtId="166" fontId="9" fillId="0" borderId="8" xfId="65" applyNumberFormat="1" applyFont="1" applyFill="1" applyAlignment="1">
      <alignment horizontal="right" vertical="center"/>
    </xf>
    <xf numFmtId="166" fontId="9" fillId="0" borderId="5" xfId="65" applyNumberFormat="1" applyFont="1" applyFill="1" applyBorder="1" applyAlignment="1">
      <alignment horizontal="right" vertical="center"/>
    </xf>
    <xf numFmtId="10" fontId="9" fillId="0" borderId="8" xfId="65" applyNumberFormat="1" applyFont="1" applyFill="1" applyAlignment="1">
      <alignment horizontal="right" vertical="center"/>
    </xf>
    <xf numFmtId="166" fontId="9" fillId="0" borderId="7" xfId="65" applyNumberFormat="1" applyFont="1" applyFill="1" applyBorder="1" applyAlignment="1">
      <alignment horizontal="right" vertical="center"/>
    </xf>
    <xf numFmtId="170" fontId="9" fillId="0" borderId="8" xfId="65" applyNumberFormat="1" applyFont="1" applyFill="1" applyAlignment="1">
      <alignment horizontal="right" vertical="center"/>
    </xf>
    <xf numFmtId="169" fontId="9" fillId="0" borderId="8" xfId="65" applyNumberFormat="1" applyFont="1" applyFill="1" applyAlignment="1">
      <alignment horizontal="right" vertical="center"/>
    </xf>
    <xf numFmtId="169" fontId="9" fillId="0" borderId="5" xfId="65" applyNumberFormat="1" applyFont="1" applyFill="1" applyBorder="1" applyAlignment="1">
      <alignment vertical="center"/>
    </xf>
    <xf numFmtId="167" fontId="9" fillId="0" borderId="8" xfId="65" applyNumberFormat="1" applyFont="1" applyFill="1" applyAlignment="1">
      <alignment horizontal="center" vertical="center"/>
    </xf>
    <xf numFmtId="167" fontId="9" fillId="0" borderId="5" xfId="65" applyNumberFormat="1" applyFont="1" applyFill="1" applyBorder="1" applyAlignment="1">
      <alignment horizontal="center" vertical="center"/>
    </xf>
    <xf numFmtId="0" fontId="9" fillId="0" borderId="8" xfId="65" applyFont="1" applyFill="1" applyAlignment="1">
      <alignment horizontal="right" vertical="center"/>
    </xf>
    <xf numFmtId="167" fontId="12" fillId="0" borderId="8" xfId="17" applyNumberFormat="1" applyFont="1" applyFill="1" applyAlignment="1">
      <alignment vertical="center"/>
    </xf>
    <xf numFmtId="167" fontId="12" fillId="0" borderId="9" xfId="17" applyNumberFormat="1" applyFont="1" applyFill="1" applyBorder="1" applyAlignment="1">
      <alignment horizontal="right" vertical="center"/>
    </xf>
    <xf numFmtId="167" fontId="12" fillId="0" borderId="9" xfId="17" applyNumberFormat="1" applyFont="1" applyFill="1" applyBorder="1" applyAlignment="1">
      <alignment vertical="center"/>
    </xf>
    <xf numFmtId="0" fontId="9" fillId="0" borderId="8" xfId="65" applyFont="1" applyFill="1"/>
    <xf numFmtId="166" fontId="12" fillId="0" borderId="8" xfId="11" applyNumberFormat="1" applyFont="1" applyAlignment="1">
      <alignment horizontal="right" vertical="center"/>
    </xf>
    <xf numFmtId="174" fontId="12" fillId="0" borderId="8" xfId="66" applyNumberFormat="1" applyFont="1" applyFill="1" applyAlignment="1">
      <alignment horizontal="right" vertical="center"/>
    </xf>
    <xf numFmtId="166" fontId="12" fillId="3" borderId="8" xfId="66" applyNumberFormat="1" applyFont="1" applyFill="1" applyAlignment="1">
      <alignment horizontal="right" vertical="center"/>
    </xf>
    <xf numFmtId="166" fontId="12" fillId="0" borderId="8" xfId="66" applyNumberFormat="1" applyFont="1" applyFill="1" applyAlignment="1">
      <alignment horizontal="right" vertical="center"/>
    </xf>
    <xf numFmtId="166" fontId="12" fillId="3" borderId="8" xfId="11" applyNumberFormat="1" applyFont="1" applyFill="1" applyAlignment="1">
      <alignment horizontal="right" vertical="center"/>
    </xf>
    <xf numFmtId="166" fontId="12" fillId="0" borderId="8" xfId="11" applyNumberFormat="1" applyFont="1" applyAlignment="1">
      <alignment vertical="center"/>
    </xf>
    <xf numFmtId="166" fontId="17" fillId="0" borderId="8" xfId="11" applyNumberFormat="1" applyFont="1" applyAlignment="1">
      <alignment horizontal="right" vertical="center"/>
    </xf>
    <xf numFmtId="166" fontId="12" fillId="3" borderId="8" xfId="11" quotePrefix="1" applyNumberFormat="1" applyFont="1" applyFill="1" applyAlignment="1">
      <alignment horizontal="right" vertical="center"/>
    </xf>
    <xf numFmtId="166" fontId="12" fillId="0" borderId="8" xfId="11" quotePrefix="1" applyNumberFormat="1" applyFont="1" applyAlignment="1">
      <alignment horizontal="right" vertical="center"/>
    </xf>
    <xf numFmtId="166" fontId="12" fillId="3" borderId="0" xfId="0" applyNumberFormat="1" applyFont="1" applyFill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166" fontId="12" fillId="3" borderId="8" xfId="11" applyNumberFormat="1" applyFont="1" applyFill="1" applyAlignment="1">
      <alignment vertical="center"/>
    </xf>
    <xf numFmtId="174" fontId="12" fillId="0" borderId="8" xfId="12" applyNumberFormat="1" applyFont="1" applyFill="1" applyAlignment="1">
      <alignment horizontal="right" vertical="center"/>
    </xf>
    <xf numFmtId="166" fontId="12" fillId="3" borderId="0" xfId="0" quotePrefix="1" applyNumberFormat="1" applyFont="1" applyFill="1" applyAlignment="1">
      <alignment horizontal="right" vertical="center"/>
    </xf>
    <xf numFmtId="166" fontId="12" fillId="0" borderId="0" xfId="0" quotePrefix="1" applyNumberFormat="1" applyFont="1" applyAlignment="1">
      <alignment horizontal="right" vertical="center"/>
    </xf>
    <xf numFmtId="174" fontId="12" fillId="0" borderId="8" xfId="12" quotePrefix="1" applyNumberFormat="1" applyFont="1" applyFill="1" applyAlignment="1">
      <alignment horizontal="right" vertical="center"/>
    </xf>
    <xf numFmtId="166" fontId="12" fillId="3" borderId="9" xfId="0" applyNumberFormat="1" applyFont="1" applyFill="1" applyBorder="1" applyAlignment="1">
      <alignment horizontal="right" vertical="center"/>
    </xf>
    <xf numFmtId="166" fontId="12" fillId="0" borderId="9" xfId="0" applyNumberFormat="1" applyFont="1" applyBorder="1" applyAlignment="1">
      <alignment horizontal="right" vertical="center"/>
    </xf>
    <xf numFmtId="174" fontId="12" fillId="0" borderId="9" xfId="12" applyNumberFormat="1" applyFont="1" applyFill="1" applyBorder="1" applyAlignment="1">
      <alignment horizontal="right" vertical="center"/>
    </xf>
    <xf numFmtId="174" fontId="12" fillId="0" borderId="10" xfId="69" applyNumberFormat="1" applyFont="1" applyFill="1" applyBorder="1" applyAlignment="1">
      <alignment horizontal="right" vertical="center"/>
    </xf>
    <xf numFmtId="0" fontId="12" fillId="0" borderId="8" xfId="11" applyFont="1" applyAlignment="1">
      <alignment vertical="center"/>
    </xf>
    <xf numFmtId="0" fontId="12" fillId="0" borderId="8" xfId="11" applyFont="1" applyAlignment="1">
      <alignment horizontal="left" vertical="center"/>
    </xf>
    <xf numFmtId="166" fontId="12" fillId="0" borderId="8" xfId="11" applyNumberFormat="1" applyFont="1" applyAlignment="1">
      <alignment horizontal="center" vertical="center"/>
    </xf>
    <xf numFmtId="174" fontId="12" fillId="0" borderId="8" xfId="7" applyNumberFormat="1" applyFont="1" applyAlignment="1">
      <alignment horizontal="right" vertical="center"/>
    </xf>
    <xf numFmtId="174" fontId="12" fillId="0" borderId="9" xfId="7" applyNumberFormat="1" applyFont="1" applyBorder="1" applyAlignment="1">
      <alignment vertical="center"/>
    </xf>
    <xf numFmtId="174" fontId="12" fillId="0" borderId="9" xfId="14" applyNumberFormat="1" applyFont="1" applyBorder="1" applyAlignment="1">
      <alignment horizontal="right" vertical="center"/>
    </xf>
    <xf numFmtId="166" fontId="12" fillId="0" borderId="9" xfId="11" applyNumberFormat="1" applyFont="1" applyBorder="1" applyAlignment="1">
      <alignment horizontal="right" vertical="center"/>
    </xf>
    <xf numFmtId="166" fontId="9" fillId="0" borderId="5" xfId="0" applyNumberFormat="1" applyFont="1" applyFill="1" applyBorder="1" applyAlignment="1">
      <alignment horizontal="right" vertical="center"/>
    </xf>
    <xf numFmtId="164" fontId="9" fillId="0" borderId="6" xfId="0" applyNumberFormat="1" applyFont="1" applyFill="1" applyBorder="1" applyAlignment="1">
      <alignment horizontal="right" vertical="center"/>
    </xf>
    <xf numFmtId="0" fontId="17" fillId="0" borderId="8" xfId="198" applyFont="1" applyAlignment="1">
      <alignment vertical="center"/>
    </xf>
    <xf numFmtId="0" fontId="12" fillId="0" borderId="8" xfId="198" applyFont="1" applyAlignment="1">
      <alignment vertical="center"/>
    </xf>
    <xf numFmtId="165" fontId="12" fillId="0" borderId="8" xfId="198" applyNumberFormat="1" applyFont="1" applyAlignment="1">
      <alignment horizontal="right" vertical="center"/>
    </xf>
    <xf numFmtId="165" fontId="12" fillId="0" borderId="8" xfId="198" applyNumberFormat="1" applyFont="1" applyAlignment="1">
      <alignment vertical="center"/>
    </xf>
    <xf numFmtId="166" fontId="12" fillId="0" borderId="8" xfId="198" applyNumberFormat="1" applyFont="1" applyAlignment="1">
      <alignment horizontal="right" vertical="center"/>
    </xf>
    <xf numFmtId="165" fontId="17" fillId="0" borderId="8" xfId="198" applyNumberFormat="1" applyFont="1" applyAlignment="1">
      <alignment horizontal="left" vertical="center"/>
    </xf>
    <xf numFmtId="165" fontId="17" fillId="0" borderId="9" xfId="198" applyNumberFormat="1" applyFont="1" applyBorder="1" applyAlignment="1">
      <alignment horizontal="left" vertical="center"/>
    </xf>
    <xf numFmtId="0" fontId="12" fillId="0" borderId="9" xfId="198" applyFont="1" applyBorder="1" applyAlignment="1">
      <alignment vertical="center"/>
    </xf>
    <xf numFmtId="165" fontId="12" fillId="0" borderId="9" xfId="198" applyNumberFormat="1" applyFont="1" applyBorder="1" applyAlignment="1">
      <alignment horizontal="right" vertical="center"/>
    </xf>
    <xf numFmtId="165" fontId="12" fillId="0" borderId="9" xfId="198" applyNumberFormat="1" applyFont="1" applyBorder="1" applyAlignment="1">
      <alignment vertical="center"/>
    </xf>
    <xf numFmtId="166" fontId="12" fillId="0" borderId="9" xfId="198" applyNumberFormat="1" applyFont="1" applyBorder="1" applyAlignment="1">
      <alignment horizontal="right" vertical="center"/>
    </xf>
    <xf numFmtId="165" fontId="17" fillId="0" borderId="8" xfId="198" applyNumberFormat="1" applyFont="1" applyAlignment="1">
      <alignment horizontal="right" vertical="center"/>
    </xf>
    <xf numFmtId="0" fontId="17" fillId="0" borderId="8" xfId="198" applyFont="1" applyAlignment="1">
      <alignment horizontal="right" vertical="center"/>
    </xf>
    <xf numFmtId="166" fontId="17" fillId="0" borderId="8" xfId="198" applyNumberFormat="1" applyFont="1" applyAlignment="1">
      <alignment vertical="center"/>
    </xf>
    <xf numFmtId="0" fontId="17" fillId="0" borderId="8" xfId="198" applyFont="1" applyAlignment="1">
      <alignment horizontal="center" vertical="center"/>
    </xf>
    <xf numFmtId="165" fontId="17" fillId="0" borderId="8" xfId="198" applyNumberFormat="1" applyFont="1" applyAlignment="1">
      <alignment vertical="center" wrapText="1"/>
    </xf>
    <xf numFmtId="165" fontId="12" fillId="0" borderId="8" xfId="198" applyNumberFormat="1" applyFont="1" applyAlignment="1">
      <alignment vertical="center" wrapText="1"/>
    </xf>
    <xf numFmtId="174" fontId="17" fillId="0" borderId="8" xfId="198" applyNumberFormat="1" applyFont="1" applyAlignment="1">
      <alignment horizontal="right" vertical="center"/>
    </xf>
    <xf numFmtId="165" fontId="12" fillId="0" borderId="8" xfId="198" applyNumberFormat="1" applyFont="1" applyAlignment="1">
      <alignment horizontal="center" vertical="center" wrapText="1"/>
    </xf>
    <xf numFmtId="15" fontId="17" fillId="0" borderId="8" xfId="198" quotePrefix="1" applyNumberFormat="1" applyFont="1" applyAlignment="1">
      <alignment vertical="center"/>
    </xf>
    <xf numFmtId="165" fontId="17" fillId="0" borderId="8" xfId="198" applyNumberFormat="1" applyFont="1" applyAlignment="1">
      <alignment horizontal="right" vertical="center" wrapText="1"/>
    </xf>
    <xf numFmtId="166" fontId="17" fillId="0" borderId="8" xfId="198" applyNumberFormat="1" applyFont="1" applyAlignment="1">
      <alignment horizontal="right" vertical="center"/>
    </xf>
    <xf numFmtId="0" fontId="17" fillId="0" borderId="8" xfId="198" applyFont="1" applyAlignment="1">
      <alignment horizontal="left" vertical="center"/>
    </xf>
    <xf numFmtId="0" fontId="12" fillId="0" borderId="8" xfId="198" applyFont="1" applyAlignment="1">
      <alignment horizontal="center" vertical="center"/>
    </xf>
    <xf numFmtId="171" fontId="17" fillId="0" borderId="8" xfId="198" applyNumberFormat="1" applyFont="1" applyAlignment="1">
      <alignment horizontal="center" vertical="center"/>
    </xf>
    <xf numFmtId="171" fontId="17" fillId="0" borderId="8" xfId="198" applyNumberFormat="1" applyFont="1" applyAlignment="1">
      <alignment horizontal="right" vertical="center"/>
    </xf>
    <xf numFmtId="0" fontId="17" fillId="0" borderId="9" xfId="198" applyFont="1" applyBorder="1" applyAlignment="1">
      <alignment horizontal="center" vertical="center"/>
    </xf>
    <xf numFmtId="174" fontId="17" fillId="0" borderId="9" xfId="198" applyNumberFormat="1" applyFont="1" applyBorder="1" applyAlignment="1">
      <alignment horizontal="right" vertical="center"/>
    </xf>
    <xf numFmtId="0" fontId="17" fillId="0" borderId="8" xfId="199" applyFont="1" applyAlignment="1">
      <alignment vertical="center"/>
    </xf>
    <xf numFmtId="167" fontId="12" fillId="0" borderId="8" xfId="198" applyNumberFormat="1" applyFont="1" applyAlignment="1">
      <alignment horizontal="right" vertical="center"/>
    </xf>
    <xf numFmtId="15" fontId="12" fillId="0" borderId="8" xfId="198" quotePrefix="1" applyNumberFormat="1" applyFont="1" applyAlignment="1">
      <alignment horizontal="center" vertical="center"/>
    </xf>
    <xf numFmtId="167" fontId="12" fillId="0" borderId="9" xfId="198" applyNumberFormat="1" applyFont="1" applyBorder="1" applyAlignment="1">
      <alignment horizontal="right" vertical="center"/>
    </xf>
    <xf numFmtId="0" fontId="12" fillId="0" borderId="8" xfId="198" applyFont="1" applyAlignment="1">
      <alignment horizontal="left" vertical="center"/>
    </xf>
    <xf numFmtId="167" fontId="12" fillId="0" borderId="10" xfId="198" applyNumberFormat="1" applyFont="1" applyBorder="1" applyAlignment="1">
      <alignment horizontal="right" vertical="center"/>
    </xf>
    <xf numFmtId="167" fontId="17" fillId="0" borderId="8" xfId="198" applyNumberFormat="1" applyFont="1" applyAlignment="1">
      <alignment vertical="center"/>
    </xf>
    <xf numFmtId="167" fontId="12" fillId="3" borderId="8" xfId="198" applyNumberFormat="1" applyFont="1" applyFill="1" applyAlignment="1">
      <alignment horizontal="right" vertical="center"/>
    </xf>
    <xf numFmtId="167" fontId="12" fillId="3" borderId="9" xfId="198" applyNumberFormat="1" applyFont="1" applyFill="1" applyBorder="1" applyAlignment="1">
      <alignment horizontal="right" vertical="center"/>
    </xf>
    <xf numFmtId="167" fontId="12" fillId="3" borderId="10" xfId="198" applyNumberFormat="1" applyFont="1" applyFill="1" applyBorder="1" applyAlignment="1">
      <alignment horizontal="right" vertical="center"/>
    </xf>
    <xf numFmtId="0" fontId="12" fillId="0" borderId="9" xfId="198" quotePrefix="1" applyFont="1" applyBorder="1" applyAlignment="1">
      <alignment vertical="center"/>
    </xf>
    <xf numFmtId="0" fontId="12" fillId="0" borderId="9" xfId="198" applyFont="1" applyBorder="1" applyAlignment="1">
      <alignment horizontal="center" vertical="center"/>
    </xf>
    <xf numFmtId="166" fontId="12" fillId="0" borderId="9" xfId="198" applyNumberFormat="1" applyFont="1" applyBorder="1" applyAlignment="1">
      <alignment vertical="center"/>
    </xf>
    <xf numFmtId="167" fontId="12" fillId="0" borderId="8" xfId="198" applyNumberFormat="1" applyFont="1" applyAlignment="1">
      <alignment vertical="center"/>
    </xf>
    <xf numFmtId="167" fontId="12" fillId="0" borderId="9" xfId="198" applyNumberFormat="1" applyFont="1" applyBorder="1" applyAlignment="1">
      <alignment vertical="center"/>
    </xf>
    <xf numFmtId="15" fontId="12" fillId="0" borderId="8" xfId="198" quotePrefix="1" applyNumberFormat="1" applyFont="1" applyAlignment="1">
      <alignment vertical="center"/>
    </xf>
    <xf numFmtId="167" fontId="17" fillId="0" borderId="8" xfId="198" applyNumberFormat="1" applyFont="1" applyAlignment="1">
      <alignment horizontal="right" vertical="center"/>
    </xf>
    <xf numFmtId="167" fontId="12" fillId="0" borderId="8" xfId="198" applyNumberFormat="1" applyFont="1" applyAlignment="1">
      <alignment horizontal="center" vertical="center"/>
    </xf>
    <xf numFmtId="167" fontId="12" fillId="0" borderId="8" xfId="200" applyNumberFormat="1" applyFont="1" applyAlignment="1">
      <alignment horizontal="right" vertical="center"/>
    </xf>
    <xf numFmtId="0" fontId="12" fillId="0" borderId="8" xfId="198" quotePrefix="1" applyFont="1" applyAlignment="1">
      <alignment horizontal="center" vertical="center"/>
    </xf>
    <xf numFmtId="167" fontId="12" fillId="0" borderId="9" xfId="200" applyNumberFormat="1" applyFont="1" applyBorder="1" applyAlignment="1">
      <alignment horizontal="right" vertical="center"/>
    </xf>
    <xf numFmtId="167" fontId="17" fillId="0" borderId="8" xfId="200" applyNumberFormat="1" applyFont="1" applyAlignment="1">
      <alignment horizontal="right" vertical="center"/>
    </xf>
    <xf numFmtId="167" fontId="12" fillId="3" borderId="8" xfId="200" applyNumberFormat="1" applyFont="1" applyFill="1" applyAlignment="1">
      <alignment horizontal="right" vertical="center"/>
    </xf>
    <xf numFmtId="167" fontId="12" fillId="3" borderId="9" xfId="200" applyNumberFormat="1" applyFont="1" applyFill="1" applyBorder="1" applyAlignment="1">
      <alignment horizontal="right" vertical="center"/>
    </xf>
    <xf numFmtId="0" fontId="17" fillId="0" borderId="9" xfId="198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167" fontId="12" fillId="0" borderId="8" xfId="4" applyNumberFormat="1" applyFont="1" applyFill="1" applyAlignment="1">
      <alignment horizontal="center" vertical="center"/>
    </xf>
    <xf numFmtId="167" fontId="12" fillId="0" borderId="8" xfId="4" applyNumberFormat="1" applyFont="1" applyFill="1" applyAlignment="1">
      <alignment horizontal="centerContinuous" vertical="center"/>
    </xf>
    <xf numFmtId="167" fontId="17" fillId="0" borderId="8" xfId="2" applyNumberFormat="1" applyFont="1" applyFill="1" applyAlignment="1">
      <alignment horizontal="center" vertical="center"/>
    </xf>
    <xf numFmtId="0" fontId="12" fillId="0" borderId="8" xfId="4" applyFont="1" applyFill="1" applyAlignment="1">
      <alignment horizontal="center" vertical="center"/>
    </xf>
    <xf numFmtId="165" fontId="17" fillId="0" borderId="8" xfId="2" applyNumberFormat="1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174" fontId="12" fillId="0" borderId="0" xfId="0" applyNumberFormat="1" applyFont="1" applyAlignment="1">
      <alignment vertical="center"/>
    </xf>
    <xf numFmtId="0" fontId="9" fillId="0" borderId="0" xfId="0" applyFont="1"/>
    <xf numFmtId="166" fontId="9" fillId="2" borderId="9" xfId="65" applyNumberFormat="1" applyFont="1" applyFill="1" applyBorder="1" applyAlignment="1">
      <alignment horizontal="right" vertical="center"/>
    </xf>
    <xf numFmtId="166" fontId="9" fillId="0" borderId="9" xfId="65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8" xfId="65" applyFont="1" applyAlignment="1">
      <alignment horizontal="center" vertical="center"/>
    </xf>
    <xf numFmtId="167" fontId="17" fillId="0" borderId="8" xfId="4" applyNumberFormat="1" applyFont="1" applyFill="1" applyAlignment="1">
      <alignment horizontal="center" vertical="center"/>
    </xf>
    <xf numFmtId="167" fontId="17" fillId="0" borderId="8" xfId="4" applyNumberFormat="1" applyFont="1" applyAlignment="1">
      <alignment horizontal="center" vertical="center"/>
    </xf>
    <xf numFmtId="0" fontId="12" fillId="0" borderId="8" xfId="201" applyFont="1">
      <protection locked="0"/>
    </xf>
    <xf numFmtId="0" fontId="17" fillId="0" borderId="8" xfId="198" applyFont="1" applyBorder="1" applyAlignment="1">
      <alignment vertical="center"/>
    </xf>
    <xf numFmtId="171" fontId="17" fillId="0" borderId="8" xfId="198" applyNumberFormat="1" applyFont="1" applyBorder="1" applyAlignment="1">
      <alignment vertical="center"/>
    </xf>
    <xf numFmtId="171" fontId="17" fillId="0" borderId="9" xfId="198" applyNumberFormat="1" applyFont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9" fillId="0" borderId="8" xfId="65" applyFont="1" applyFill="1" applyBorder="1" applyAlignment="1">
      <alignment horizontal="center" vertical="center"/>
    </xf>
    <xf numFmtId="164" fontId="8" fillId="0" borderId="8" xfId="65" applyNumberFormat="1" applyFont="1" applyFill="1" applyBorder="1" applyAlignment="1">
      <alignment horizontal="center" vertical="center"/>
    </xf>
    <xf numFmtId="164" fontId="8" fillId="0" borderId="8" xfId="65" applyNumberFormat="1" applyFont="1" applyFill="1" applyBorder="1" applyAlignment="1">
      <alignment horizontal="right" vertical="center"/>
    </xf>
    <xf numFmtId="165" fontId="8" fillId="0" borderId="8" xfId="65" applyNumberFormat="1" applyFont="1" applyFill="1" applyBorder="1" applyAlignment="1">
      <alignment horizontal="center" vertical="center"/>
    </xf>
    <xf numFmtId="166" fontId="9" fillId="0" borderId="8" xfId="65" applyNumberFormat="1" applyFont="1" applyFill="1" applyBorder="1" applyAlignment="1">
      <alignment horizontal="right" vertical="center"/>
    </xf>
    <xf numFmtId="174" fontId="12" fillId="0" borderId="8" xfId="0" applyNumberFormat="1" applyFont="1" applyFill="1" applyBorder="1" applyAlignment="1">
      <alignment vertical="center"/>
    </xf>
    <xf numFmtId="0" fontId="9" fillId="0" borderId="8" xfId="65" applyFont="1" applyFill="1" applyBorder="1" applyAlignment="1">
      <alignment horizontal="right" vertical="center"/>
    </xf>
    <xf numFmtId="169" fontId="9" fillId="0" borderId="8" xfId="65" applyNumberFormat="1" applyFont="1" applyFill="1" applyBorder="1" applyAlignment="1">
      <alignment horizontal="right" vertical="center"/>
    </xf>
    <xf numFmtId="0" fontId="9" fillId="0" borderId="8" xfId="65" applyFont="1" applyFill="1" applyBorder="1"/>
    <xf numFmtId="0" fontId="9" fillId="0" borderId="9" xfId="65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8" xfId="65" applyFont="1" applyAlignment="1">
      <alignment horizontal="center" vertical="center"/>
    </xf>
    <xf numFmtId="167" fontId="8" fillId="0" borderId="8" xfId="65" applyNumberFormat="1" applyFont="1" applyAlignment="1">
      <alignment horizontal="center" vertical="center"/>
    </xf>
    <xf numFmtId="164" fontId="8" fillId="0" borderId="5" xfId="65" applyNumberFormat="1" applyFont="1" applyBorder="1" applyAlignment="1">
      <alignment horizontal="center" vertical="center" wrapText="1"/>
    </xf>
    <xf numFmtId="0" fontId="12" fillId="0" borderId="5" xfId="65" applyFont="1" applyBorder="1" applyAlignment="1">
      <alignment vertical="center"/>
    </xf>
    <xf numFmtId="174" fontId="17" fillId="0" borderId="9" xfId="198" applyNumberFormat="1" applyFont="1" applyBorder="1" applyAlignment="1">
      <alignment horizontal="center" vertical="center"/>
    </xf>
    <xf numFmtId="0" fontId="17" fillId="0" borderId="12" xfId="198" applyFont="1" applyBorder="1" applyAlignment="1">
      <alignment horizontal="center" vertical="center"/>
    </xf>
    <xf numFmtId="0" fontId="17" fillId="0" borderId="9" xfId="198" applyFont="1" applyBorder="1" applyAlignment="1">
      <alignment horizontal="center" vertical="center"/>
    </xf>
    <xf numFmtId="171" fontId="17" fillId="0" borderId="9" xfId="198" applyNumberFormat="1" applyFont="1" applyBorder="1" applyAlignment="1">
      <alignment horizontal="center" vertical="center"/>
    </xf>
    <xf numFmtId="165" fontId="17" fillId="0" borderId="9" xfId="198" applyNumberFormat="1" applyFont="1" applyBorder="1" applyAlignment="1">
      <alignment horizontal="center" vertical="center"/>
    </xf>
    <xf numFmtId="167" fontId="17" fillId="0" borderId="9" xfId="9" applyNumberFormat="1" applyFont="1" applyBorder="1" applyAlignment="1">
      <alignment horizontal="center" vertical="center"/>
    </xf>
    <xf numFmtId="167" fontId="17" fillId="0" borderId="8" xfId="4" applyNumberFormat="1" applyFont="1" applyFill="1" applyAlignment="1">
      <alignment horizontal="center" vertical="center"/>
    </xf>
    <xf numFmtId="167" fontId="17" fillId="0" borderId="9" xfId="9" applyNumberFormat="1" applyFont="1" applyFill="1" applyBorder="1" applyAlignment="1">
      <alignment horizontal="center" vertical="center"/>
    </xf>
    <xf numFmtId="167" fontId="17" fillId="0" borderId="8" xfId="4" applyNumberFormat="1" applyFont="1" applyAlignment="1">
      <alignment horizontal="center" vertical="center"/>
    </xf>
  </cellXfs>
  <cellStyles count="202">
    <cellStyle name="Comma 10 2" xfId="91" xr:uid="{58197E19-EFBA-4706-A3A4-E3C6A07F3E75}"/>
    <cellStyle name="Comma 10 2 2 2" xfId="77" xr:uid="{7A47193D-83B5-4AD8-BCCA-0D1E8A894598}"/>
    <cellStyle name="Comma 100 10" xfId="34" xr:uid="{8ED7E9A2-668C-4809-842B-32CAE005FC68}"/>
    <cellStyle name="Comma 100 10 4" xfId="107" xr:uid="{1AF3D34B-71C0-49E5-8994-BB9F0A147962}"/>
    <cellStyle name="Comma 100 8 2" xfId="108" xr:uid="{0248EDC2-CCF7-47B4-A57F-653644389067}"/>
    <cellStyle name="Comma 100 9" xfId="101" xr:uid="{597B6E7B-035E-43A2-B78B-FBA20AFF9A07}"/>
    <cellStyle name="Comma 11" xfId="85" xr:uid="{F4870DD2-C9B1-4E7D-8214-CA73107ADE7E}"/>
    <cellStyle name="Comma 11 2" xfId="145" xr:uid="{AC134193-4855-44F7-9F3A-BAD1C1C75651}"/>
    <cellStyle name="Comma 11 3" xfId="175" xr:uid="{90419A15-5F04-40D2-A0D4-CB91F397F28A}"/>
    <cellStyle name="Comma 12" xfId="118" xr:uid="{18D416F7-EDA2-46C0-8FB0-1BA8E8F763E4}"/>
    <cellStyle name="Comma 12 13 2" xfId="87" xr:uid="{F4A40E34-0798-4418-A563-8A8F85F682E1}"/>
    <cellStyle name="Comma 12 13 2 2" xfId="147" xr:uid="{14FFA61E-6BCA-4804-91D0-C228245213E4}"/>
    <cellStyle name="Comma 12 13 2 3" xfId="177" xr:uid="{C8F85B44-36C4-4345-AD52-B0CF1C337E74}"/>
    <cellStyle name="Comma 150" xfId="9" xr:uid="{B00F7E06-C299-4ACE-8FFA-BFDD455A7F55}"/>
    <cellStyle name="Comma 2" xfId="21" xr:uid="{91BC5112-A6B7-453F-AEF1-6C08F178A110}"/>
    <cellStyle name="Comma 2 2" xfId="59" xr:uid="{0189B11C-9B9E-431C-A1A9-0AD301921B5C}"/>
    <cellStyle name="Comma 2 2 2" xfId="47" xr:uid="{C61735A2-3652-4663-B1BD-BE5D967A4174}"/>
    <cellStyle name="Comma 2 2 2 2" xfId="127" xr:uid="{A9F5C507-186F-4535-A65B-D3EC0BC0FC13}"/>
    <cellStyle name="Comma 2 2 3" xfId="49" xr:uid="{E8AA1C47-4042-4436-AB55-9F8A105A2377}"/>
    <cellStyle name="Comma 2 2 5 4 2" xfId="97" xr:uid="{BA0C8603-E7C3-4424-A615-678EEA89FBDC}"/>
    <cellStyle name="Comma 2 2 5 4 2 2" xfId="152" xr:uid="{1BCC0C8C-9100-47A7-A523-F74863CD2A48}"/>
    <cellStyle name="Comma 2 2 5 4 2 3" xfId="182" xr:uid="{11E8497C-86B3-4852-AC05-2E0854027A19}"/>
    <cellStyle name="Comma 2 3" xfId="114" xr:uid="{D85CDD94-B6A5-4F42-BE90-5C8CF6B218E6}"/>
    <cellStyle name="Comma 2 3 2" xfId="158" xr:uid="{D1C7016F-3E26-42C5-B450-7E1F14C454E3}"/>
    <cellStyle name="Comma 2 3 2 6" xfId="16" xr:uid="{0803D3B2-D10B-4787-AD63-DB87D720A916}"/>
    <cellStyle name="Comma 2 3 2 6 2" xfId="28" xr:uid="{07B4C0FB-CE04-482F-A7DC-C8CAECDC7CF1}"/>
    <cellStyle name="Comma 2 3 3" xfId="188" xr:uid="{FEBABEE0-5A33-4F04-9651-13D7B497861D}"/>
    <cellStyle name="Comma 2 5" xfId="120" xr:uid="{64B7717D-25F5-447D-8945-91AA7947746F}"/>
    <cellStyle name="Comma 2 6" xfId="44" xr:uid="{23938FB7-B6FF-4D84-BA27-9D877ABF060B}"/>
    <cellStyle name="Comma 23" xfId="126" xr:uid="{80E75118-6F72-48A0-9057-20AB272E7C6C}"/>
    <cellStyle name="Comma 23 2" xfId="160" xr:uid="{172427F0-819C-4640-AF84-A1A987D3FAF4}"/>
    <cellStyle name="Comma 23 3" xfId="190" xr:uid="{6E35D8F7-7CCA-473D-B0FC-719D93B6C0AA}"/>
    <cellStyle name="Comma 27 2" xfId="110" xr:uid="{765B549D-B117-45F1-B74F-C52EBDEFF35F}"/>
    <cellStyle name="Comma 27 2 2" xfId="155" xr:uid="{AD023495-BD42-4442-9313-812897309950}"/>
    <cellStyle name="Comma 27 2 3" xfId="185" xr:uid="{48CBB535-2A47-4B56-B369-1C54D7C82DA6}"/>
    <cellStyle name="Comma 29 2" xfId="132" xr:uid="{4DE8E33B-1DE4-4B19-BF2D-ACEA0EA53AED}"/>
    <cellStyle name="Comma 29 2 2" xfId="163" xr:uid="{ED526422-9A05-455E-9FA9-21A5D24D8A1C}"/>
    <cellStyle name="Comma 29 2 3" xfId="193" xr:uid="{9446C95C-444B-49F9-B55E-83A1F10DC736}"/>
    <cellStyle name="Comma 3" xfId="60" xr:uid="{D041B365-8474-408C-BCE3-B85B17004CFD}"/>
    <cellStyle name="Comma 3 2 2 2" xfId="130" xr:uid="{39332EED-4981-4D6B-8B09-F6AB11524878}"/>
    <cellStyle name="Comma 3 2 2 2 2" xfId="161" xr:uid="{A45047FB-85A2-4FC5-97FF-7FB38959B124}"/>
    <cellStyle name="Comma 3 2 2 2 3" xfId="191" xr:uid="{2173D6BD-2676-4969-B6D4-FE9C7DCA3DA1}"/>
    <cellStyle name="Comma 3 2 3" xfId="46" xr:uid="{876DC3B3-69EC-42CB-BD13-508A45A0F766}"/>
    <cellStyle name="Comma 4" xfId="29" xr:uid="{21CD29A8-B4A6-46E3-97EB-B72DBA0F2528}"/>
    <cellStyle name="Comma 4 10 2 2" xfId="79" xr:uid="{BDFAA4AF-5374-4621-BD2F-2FD8CECD88AA}"/>
    <cellStyle name="Comma 4 13" xfId="83" xr:uid="{20C5D1FB-6B25-4AE0-9CD6-0B07E2A0D87A}"/>
    <cellStyle name="Comma 4 2 2" xfId="56" xr:uid="{7CD7B4BA-C9B2-4BA4-A220-F80C9538D466}"/>
    <cellStyle name="Comma 4 2 2 2" xfId="51" xr:uid="{C59DF33E-1B4E-4E10-AEBF-14F02ED8F001}"/>
    <cellStyle name="Comma 4 3" xfId="45" xr:uid="{DD814672-1796-4054-AB39-306C7D105352}"/>
    <cellStyle name="Comma 4 4 2" xfId="95" xr:uid="{B36D5D5C-D52D-440C-A86D-C54621A30955}"/>
    <cellStyle name="Comma 5 2 5 2" xfId="136" xr:uid="{4D49B029-40A9-4547-95A0-F044081426A0}"/>
    <cellStyle name="Comma 5 2 5 2 2" xfId="166" xr:uid="{CC74A00F-31F2-4445-BE74-3C877970AB02}"/>
    <cellStyle name="Comma 5 2 5 2 3" xfId="196" xr:uid="{20228101-9F89-46C8-BDCD-80C6F9CB17AE}"/>
    <cellStyle name="Comma 5 3 5 2" xfId="133" xr:uid="{3AC2A06C-8DE9-4FE1-BDFC-574A8FE0E4AD}"/>
    <cellStyle name="Comma 5 3 5 2 2" xfId="164" xr:uid="{2008F96B-1780-4668-B9F3-DEEE4956339C}"/>
    <cellStyle name="Comma 5 3 5 2 3" xfId="194" xr:uid="{F86551D1-93F1-4DD6-85CA-F679F166DBF4}"/>
    <cellStyle name="Comma 6" xfId="128" xr:uid="{76716C2D-EDB8-4CEE-B65C-7A91BE2355C1}"/>
    <cellStyle name="Comma 6 2" xfId="102" xr:uid="{8832CD3B-72BD-4291-882B-7D99E4294457}"/>
    <cellStyle name="Comma 8" xfId="119" xr:uid="{3918FB17-CF0B-4B45-8552-B68F58D2E021}"/>
    <cellStyle name="Comma 9" xfId="41" xr:uid="{2C992A65-519D-46B4-A1DE-73CC8585D6C2}"/>
    <cellStyle name="Comma 9 2 2" xfId="12" xr:uid="{2600E640-F143-4553-B929-1864DF2F41BC}"/>
    <cellStyle name="Comma_Akara 2010 2" xfId="66" xr:uid="{ACD6FFBE-00B0-430C-A5E8-ABF9D19CDAF3}"/>
    <cellStyle name="Comma_Akara 2010 2 2" xfId="69" xr:uid="{650DE02A-CEB7-4646-9AEE-956E28BCF8C9}"/>
    <cellStyle name="Comma_Akara_3 years FS_Eng_v 19 March" xfId="8" xr:uid="{F2D78104-7E61-49AA-8CEB-0A395A0AB385}"/>
    <cellStyle name="Comma_Major Q2'06" xfId="10" xr:uid="{F38917CB-0B75-41B1-A558-CE5B4DDDD010}"/>
    <cellStyle name="Currency 2" xfId="58" xr:uid="{CDB5FDA0-3C3D-4815-A8EC-5C85BBCCEAD2}"/>
    <cellStyle name="Followed Hyperlink" xfId="63" xr:uid="{B470A658-62E9-4257-B67F-04ECD27DA861}"/>
    <cellStyle name="Hyperlink" xfId="61" builtinId="8" customBuiltin="1"/>
    <cellStyle name="Hyperlink 2" xfId="22" xr:uid="{52F89FBB-0733-471D-8E5D-6FF75720AF69}"/>
    <cellStyle name="Hyperlink 2 2" xfId="25" xr:uid="{E8599128-AC37-4E04-91F2-C57B6623DC15}"/>
    <cellStyle name="Hyperlink 2 2 2" xfId="53" xr:uid="{10589952-2AD9-4A14-A237-F9DA0EDABAF0}"/>
    <cellStyle name="Hyperlink 2 3" xfId="64" xr:uid="{97201065-C1D0-4CD9-AF27-90DBA65B35D1}"/>
    <cellStyle name="Hyperlink 3" xfId="35" xr:uid="{792FC745-68DE-4C48-AF65-AF528F9D61C3}"/>
    <cellStyle name="Hyperlink 3 2" xfId="54" xr:uid="{1983BAFD-CEC5-4E1D-8AAB-297AD9536A15}"/>
    <cellStyle name="Hyperlink 3 2 2" xfId="109" xr:uid="{32963AE0-C4D3-49CD-A9BE-BE26993DC86C}"/>
    <cellStyle name="Hyperlink 3 2 3" xfId="92" xr:uid="{6E93AAB0-AF22-4226-B4E0-4E92D3CFFF00}"/>
    <cellStyle name="Hyperlink 3 3" xfId="105" xr:uid="{6C655F81-1550-403F-B69E-0EC0DB0B59D7}"/>
    <cellStyle name="Hyperlink 7" xfId="134" xr:uid="{3370E9E8-00D5-4B5A-BC56-26B1799DA384}"/>
    <cellStyle name="Normal" xfId="0" builtinId="0"/>
    <cellStyle name="Normal 10" xfId="86" xr:uid="{BDE332BB-AD5B-4024-98A6-9399E284442D}"/>
    <cellStyle name="Normal 10 15" xfId="117" xr:uid="{351EEBA5-72F6-4CA3-87D9-8BE79B43DA81}"/>
    <cellStyle name="Normal 10 2" xfId="146" xr:uid="{0702E3F2-C097-40D6-9B07-3BE888631C1E}"/>
    <cellStyle name="Normal 10 2 2" xfId="4" xr:uid="{F84AF42C-7A19-4ACF-9B39-0AA201DAA6F9}"/>
    <cellStyle name="Normal 10 3" xfId="176" xr:uid="{020111EB-A589-4DD8-964A-889B4E00D6CC}"/>
    <cellStyle name="Normal 10 3 2" xfId="14" xr:uid="{7AC575E4-2ECD-4D20-9529-ADB7290419A4}"/>
    <cellStyle name="Normal 104" xfId="103" xr:uid="{B1DE9834-FCBE-434A-AC9C-641B38444493}"/>
    <cellStyle name="Normal 108" xfId="18" xr:uid="{6015F299-4816-4D9C-BAE7-E961CA95EE2F}"/>
    <cellStyle name="Normal 12" xfId="125" xr:uid="{4E26915C-4ADA-4561-B096-3D3F997BC359}"/>
    <cellStyle name="Normal 15 3 9 2 2" xfId="32" xr:uid="{6C8DA4C2-2EF7-491F-A0EB-8A96944940DB}"/>
    <cellStyle name="Normal 15 3 9 2 2 2" xfId="68" xr:uid="{0B68EDF2-009E-4517-9972-22E08023F974}"/>
    <cellStyle name="Normal 15 3 9 2 2 3" xfId="138" xr:uid="{C15E10E0-61B4-47FF-BF3E-4999D4448B59}"/>
    <cellStyle name="Normal 15 3 9 2 2 4" xfId="168" xr:uid="{463653D0-4B94-4740-95BE-E023A03D41BA}"/>
    <cellStyle name="Normal 15 5" xfId="11" xr:uid="{7DCC3ACE-8AE0-4F4B-BB04-7E7751937E1D}"/>
    <cellStyle name="Normal 15 5 3" xfId="33" xr:uid="{F7449CC6-BBD8-4718-82EC-62CE6A4E42BC}"/>
    <cellStyle name="Normal 15 5 3 2" xfId="70" xr:uid="{56D0F279-D670-4456-AF21-4DC35AF419A0}"/>
    <cellStyle name="Normal 15 5 3 3" xfId="139" xr:uid="{01D0B970-CDB3-40CF-BD6F-C18536BD9CF1}"/>
    <cellStyle name="Normal 15 5 3 4" xfId="169" xr:uid="{94F1DAAF-40A7-4AE3-945D-8BF09C55B84F}"/>
    <cellStyle name="Normal 158" xfId="7" xr:uid="{413A9577-C128-402C-B0E9-D713E0D6F60B}"/>
    <cellStyle name="Normal 16" xfId="201" xr:uid="{8423B4E2-8F08-44F0-BD73-C327C9D2AB56}"/>
    <cellStyle name="Normal 16 3 3" xfId="199" xr:uid="{8E436430-7F95-4AB2-954A-0B1D25CE4884}"/>
    <cellStyle name="Normal 16 3 7" xfId="15" xr:uid="{0ED31BD7-6486-4BC6-A139-FC778B00110E}"/>
    <cellStyle name="Normal 16 3 7 2" xfId="36" xr:uid="{374A3F62-7C9C-4EFB-A870-2DC3F1AE401A}"/>
    <cellStyle name="Normal 16 3 7 2 2" xfId="72" xr:uid="{D15D94BD-D817-4463-BA30-29BFFBE88B54}"/>
    <cellStyle name="Normal 16 3 7 2 3" xfId="140" xr:uid="{6AEA1DDD-C49E-4607-9684-D27BCC029442}"/>
    <cellStyle name="Normal 16 3 7 2 4" xfId="170" xr:uid="{504F80D3-3404-420C-A342-27218C4AC25E}"/>
    <cellStyle name="Normal 16 3 7 2 5" xfId="200" xr:uid="{4BA3BCF4-39AD-441F-A7C8-5109BC76396A}"/>
    <cellStyle name="Normal 16 3 7 3" xfId="197" xr:uid="{7017D009-8084-475F-8DB3-6CEC716361BA}"/>
    <cellStyle name="Normal 16 5" xfId="198" xr:uid="{938E3A97-87A6-4EC6-8125-8C86A3AF9A37}"/>
    <cellStyle name="Normal 16 5 2 2" xfId="37" xr:uid="{2CE690B9-FA6D-49F2-B575-9A796765A82E}"/>
    <cellStyle name="Normal 16 5 2 2 2" xfId="73" xr:uid="{11548A61-42CE-4A57-9683-748FEB0EFB6A}"/>
    <cellStyle name="Normal 16 5 2 2 3" xfId="141" xr:uid="{BD71381C-71C1-4698-8906-D1F60100FCDA}"/>
    <cellStyle name="Normal 16 5 2 2 4" xfId="171" xr:uid="{8603B1DF-586E-4D46-8974-7F3B83D60F98}"/>
    <cellStyle name="Normal 175" xfId="82" xr:uid="{83EE1B9B-4D37-46F5-A1AA-6EBA62E7BB5B}"/>
    <cellStyle name="Normal 2" xfId="23" xr:uid="{DDD9767E-1436-4A56-A753-DAC3BAFF25D0}"/>
    <cellStyle name="Normal 2 2" xfId="24" xr:uid="{D40FA587-E331-4703-AF6D-477741BC30F8}"/>
    <cellStyle name="Normal 2 2 13 2" xfId="5" xr:uid="{87F71FD8-701B-4032-A6A7-7E18DB23087D}"/>
    <cellStyle name="Normal 2 2 14" xfId="27" xr:uid="{F6610C68-D5FA-4B7B-94F5-24C3B36BB2C7}"/>
    <cellStyle name="Normal 2 2 2 2" xfId="17" xr:uid="{C092BAF7-43DA-4248-AB7A-DACC266A9F1F}"/>
    <cellStyle name="Normal 2 2 2 2 2" xfId="75" xr:uid="{DD8F6437-4540-4608-AE3B-82ABAEF3C5CA}"/>
    <cellStyle name="Normal 2 2 2 2 3" xfId="90" xr:uid="{F191111A-5974-438D-AF5C-917F52BE352E}"/>
    <cellStyle name="Normal 2 2 4 2" xfId="116" xr:uid="{16D122E1-0553-4392-B0F5-275F2AC51328}"/>
    <cellStyle name="Normal 2 3" xfId="42" xr:uid="{1B33DBBD-D5A1-442E-91E6-CCF57F44CE0F}"/>
    <cellStyle name="Normal 2 3 2" xfId="40" xr:uid="{BEC9DD67-B9AA-4721-A058-6F23E44482C4}"/>
    <cellStyle name="Normal 2 3 3" xfId="104" xr:uid="{BA470644-C92D-44A7-BDDD-3B73E1CC5B5C}"/>
    <cellStyle name="Normal 2 3 4" xfId="13" xr:uid="{E768C8C8-6BA6-4C13-BC4E-4E4F6386675E}"/>
    <cellStyle name="Normal 2 5" xfId="121" xr:uid="{3B2686D9-C3D9-4458-BC2E-459DEC4189A1}"/>
    <cellStyle name="Normal 2 5 2" xfId="159" xr:uid="{E40D16F2-566B-4ECF-B241-0DB97F4DB46C}"/>
    <cellStyle name="Normal 2 5 3" xfId="189" xr:uid="{C24D9FBD-F6E6-4DD4-9B83-44376BB1F838}"/>
    <cellStyle name="Normal 3" xfId="38" xr:uid="{A813742E-3A6C-4F92-9533-755E2C52C8FF}"/>
    <cellStyle name="Normal 3 10" xfId="122" xr:uid="{86491068-58DF-412F-A6E5-9E5B8EDE6F0E}"/>
    <cellStyle name="Normal 3 10 2" xfId="123" xr:uid="{A050F68C-25A1-4E6B-A7FE-917438C24778}"/>
    <cellStyle name="Normal 3 2" xfId="55" xr:uid="{F04690EB-3804-48CA-A92A-CC0102D4D36C}"/>
    <cellStyle name="Normal 3 2 11" xfId="6" xr:uid="{310038BB-2930-4714-8072-8FB785E4577F}"/>
    <cellStyle name="Normal 3 2 3" xfId="39" xr:uid="{53A53764-0C13-4590-A7F0-4D897E95BE79}"/>
    <cellStyle name="Normal 3 2 4" xfId="113" xr:uid="{9900C953-50D9-46EE-BDBB-C5DF6C21FD50}"/>
    <cellStyle name="Normal 3 3" xfId="65" xr:uid="{B88680B0-5671-4DEC-8DB8-B75E8E6BDB96}"/>
    <cellStyle name="Normal 3 5" xfId="26" xr:uid="{E6751680-809C-4207-9BA5-D9B7BC108D65}"/>
    <cellStyle name="Normal 4" xfId="19" xr:uid="{CADF4542-F621-4F5D-843E-060743E48C1C}"/>
    <cellStyle name="Normal 4 2" xfId="74" xr:uid="{93ED9737-867C-4536-9743-1D3DAA50808B}"/>
    <cellStyle name="Normal 4 2 2" xfId="98" xr:uid="{CD079DF4-18D5-401E-8A91-309C5936332B}"/>
    <cellStyle name="Normal 4 2 2 2" xfId="96" xr:uid="{4D39B5D5-D044-46BF-ABC1-EFC7BA1FB01B}"/>
    <cellStyle name="Normal 4 2 2 2 2" xfId="151" xr:uid="{9E98A070-87D1-426E-86D3-ACA6DFB6E048}"/>
    <cellStyle name="Normal 4 2 2 2 3" xfId="181" xr:uid="{C9381BCE-8735-417B-A73C-DBEF01BC1D30}"/>
    <cellStyle name="Normal 4 3" xfId="94" xr:uid="{FECAF481-CC12-498A-8B8D-D621E2375F56}"/>
    <cellStyle name="Normal 4 4" xfId="62" xr:uid="{49BE06B6-B382-45D0-AD27-717D7A8025C4}"/>
    <cellStyle name="Normal 42 4 2" xfId="112" xr:uid="{ADDFD459-42D0-44EF-94A3-40AD329A4BEA}"/>
    <cellStyle name="Normal 42 4 2 2" xfId="157" xr:uid="{CA057375-271C-48F9-B91A-A6FF425C0193}"/>
    <cellStyle name="Normal 42 4 2 3" xfId="187" xr:uid="{2EFF1F19-17DC-4FDC-A700-177C9EBB84A9}"/>
    <cellStyle name="Normal 49" xfId="129" xr:uid="{F8FAF4E9-42DA-465F-84E9-41FA15FC24A4}"/>
    <cellStyle name="Normal 5 2" xfId="71" xr:uid="{FD94BC42-A7A4-4ABE-B24D-24C03184C8D1}"/>
    <cellStyle name="Normal 5 3 17 8 2" xfId="93" xr:uid="{A6D4686D-3209-4497-A411-9DC2EF6FFF8F}"/>
    <cellStyle name="Normal 5 3 17 8 2 2" xfId="150" xr:uid="{F15EDE54-3FDA-4D9D-81E4-167ABAA1980E}"/>
    <cellStyle name="Normal 5 3 17 8 2 3" xfId="180" xr:uid="{5CEA2BC6-61C3-41A7-9AD3-1F2055972FEF}"/>
    <cellStyle name="Normal 5 3 5 2" xfId="111" xr:uid="{9122264B-ABDB-40E4-8BC5-8F5D085B5760}"/>
    <cellStyle name="Normal 5 3 5 2 2" xfId="156" xr:uid="{BC61F681-DF0A-4CE6-BAF8-C15F36C3EA34}"/>
    <cellStyle name="Normal 5 3 5 2 3" xfId="186" xr:uid="{9DD26286-E8A3-4CA9-A302-116B8204BA47}"/>
    <cellStyle name="Normal 52" xfId="124" xr:uid="{F7A34729-2985-4B3D-A52C-5F9A73FB4543}"/>
    <cellStyle name="Normal 6" xfId="100" xr:uid="{D2CAE871-C11C-484D-8680-3AF832781BBD}"/>
    <cellStyle name="Normal 64 2" xfId="135" xr:uid="{75B83D55-0264-4010-9DD3-D2FF6E0A3247}"/>
    <cellStyle name="Normal 64 2 2" xfId="165" xr:uid="{3693AFAB-8ECC-43E8-B29B-86E5232D49D7}"/>
    <cellStyle name="Normal 64 2 3" xfId="195" xr:uid="{E6852879-8FCC-428C-A29B-94BBF50F9897}"/>
    <cellStyle name="Normal 68 2 2" xfId="99" xr:uid="{FD037702-1865-4B11-9050-C099B99BA811}"/>
    <cellStyle name="Normal 68 2 2 2" xfId="153" xr:uid="{7D9764E7-2BB3-4DE3-8C60-35800506BD15}"/>
    <cellStyle name="Normal 68 2 2 3" xfId="183" xr:uid="{FD3F5E3A-4CD0-4A68-B236-3240BCCA86F7}"/>
    <cellStyle name="Normal 68 3" xfId="80" xr:uid="{693CC86C-E668-4092-9153-EA0381C36121}"/>
    <cellStyle name="Normal 68 3 2" xfId="142" xr:uid="{7C5583D8-4261-4D4C-99F3-3785C18E65E6}"/>
    <cellStyle name="Normal 68 3 3" xfId="172" xr:uid="{4E6F0E41-30A9-494D-AA9C-5BFE80B62556}"/>
    <cellStyle name="Normal 71 2" xfId="88" xr:uid="{1572B414-DFB1-4409-9215-702225E64D8A}"/>
    <cellStyle name="Normal 71 2 2" xfId="148" xr:uid="{8FB79C84-AD6A-4AF6-B1CD-7247844185DD}"/>
    <cellStyle name="Normal 71 2 3" xfId="178" xr:uid="{9EBCFD1C-7625-4793-933C-AC05F3377F6D}"/>
    <cellStyle name="Normal 73 2" xfId="131" xr:uid="{00BCB5FE-4259-41C1-9D90-8D44340A4B1C}"/>
    <cellStyle name="Normal 73 2 2" xfId="162" xr:uid="{57D94C8C-C042-4EEA-A3D8-C990E8E10129}"/>
    <cellStyle name="Normal 73 2 3" xfId="192" xr:uid="{EF278107-E248-4E3F-8DC8-8AC4BB220428}"/>
    <cellStyle name="Normal 8" xfId="115" xr:uid="{590F8108-8D64-445A-AA5E-D7C2BD750289}"/>
    <cellStyle name="Normal 8 2 2" xfId="48" xr:uid="{AB548787-C6C0-46E8-9511-DC609F876E38}"/>
    <cellStyle name="Normal 88 2" xfId="89" xr:uid="{B02CBA59-43E2-4BB2-8CB2-A97FFDC6D11B}"/>
    <cellStyle name="Normal 88 2 2" xfId="149" xr:uid="{BCDB813F-8560-4A80-B87E-3BC1308A3B9D}"/>
    <cellStyle name="Normal 88 2 3" xfId="179" xr:uid="{28ED3040-442D-44D1-AE3F-97696F479C0E}"/>
    <cellStyle name="Normal 89 2" xfId="81" xr:uid="{5AB82351-86C9-4B12-98FD-D79033E92D60}"/>
    <cellStyle name="Normal 89 2 2" xfId="143" xr:uid="{DAC084AC-E831-4B5F-900B-9C922CC54AE7}"/>
    <cellStyle name="Normal 89 2 3" xfId="173" xr:uid="{91510FF7-CC2F-4FC7-9F41-1385A5D435B5}"/>
    <cellStyle name="Normal 9" xfId="50" xr:uid="{B49B3AE9-38FC-489B-B780-14B611B66D45}"/>
    <cellStyle name="Normal 9 2" xfId="84" xr:uid="{C5B665AF-8B83-4F10-8660-CAAFB5B27281}"/>
    <cellStyle name="Normal 9 3" xfId="144" xr:uid="{98968D32-2ADA-4B5A-8E4C-BAB3706E9FEA}"/>
    <cellStyle name="Normal 9 4" xfId="174" xr:uid="{64BAB1DB-EC9B-40C1-9361-86942110598D}"/>
    <cellStyle name="Normal_Akara_June Eng09" xfId="2" xr:uid="{A2588991-2623-4231-A091-530F0D576388}"/>
    <cellStyle name="Normal_Major Q2'06" xfId="1" xr:uid="{CE14D1FE-EF5F-4D9D-BF04-E04CF3AC4DF8}"/>
    <cellStyle name="Percent 18" xfId="43" xr:uid="{CBE71803-305D-43DD-BE5A-F71DEBD67EC2}"/>
    <cellStyle name="Percent 18 8 2" xfId="30" xr:uid="{4FF615C3-BADE-4362-AD1A-585C4111B9D5}"/>
    <cellStyle name="Percent 18 8 2 2" xfId="67" xr:uid="{09F8234C-196B-4FB3-802E-F2784F1411D0}"/>
    <cellStyle name="Percent 18 8 2 3" xfId="137" xr:uid="{7CEF2B19-7146-4461-B26A-35816767521D}"/>
    <cellStyle name="Percent 18 8 2 4" xfId="167" xr:uid="{C2BF00B1-1B78-4BA2-97A3-91A4967BDE7C}"/>
    <cellStyle name="Percent 2" xfId="31" xr:uid="{8E91CE4D-5736-4018-AC08-E65034702CC6}"/>
    <cellStyle name="Percent 2 2" xfId="78" xr:uid="{BFEB964E-12C8-4E8C-8D07-7057CE702DDF}"/>
    <cellStyle name="Percent 2 3" xfId="57" xr:uid="{86CE19F7-00B8-47BE-83EE-4AA01B3EAEDF}"/>
    <cellStyle name="Percent 3" xfId="52" xr:uid="{201B796B-A806-4F3E-B24F-DBAC426A265C}"/>
    <cellStyle name="Percent 4" xfId="20" xr:uid="{0DBD39F3-A625-4217-9554-5FD27FDBCC0D}"/>
    <cellStyle name="Percent 5 8 2" xfId="106" xr:uid="{CE6C33DA-3A75-4B87-8FFE-5CEE3319F9E8}"/>
    <cellStyle name="Percent 5 8 2 2" xfId="154" xr:uid="{568A7EB0-CFC6-4D87-98C2-795222792272}"/>
    <cellStyle name="Percent 5 8 2 3" xfId="184" xr:uid="{AA79520E-8A6C-410F-BCAC-47CE3139450C}"/>
    <cellStyle name="Percent 6" xfId="76" xr:uid="{59C055FF-1DCA-4E51-AF8A-7CB7709FF0EB}"/>
    <cellStyle name="ปกติ_MS-q103" xfId="3" xr:uid="{0C1E2D42-68FA-4A13-9463-31112D72AE6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BC83C-437E-4597-A0E3-8BAAA315A0E5}">
  <dimension ref="A1:M147"/>
  <sheetViews>
    <sheetView tabSelected="1" zoomScaleNormal="100" zoomScaleSheetLayoutView="115" workbookViewId="0">
      <selection activeCell="P4" sqref="P4"/>
    </sheetView>
  </sheetViews>
  <sheetFormatPr defaultColWidth="8.75" defaultRowHeight="16.5" customHeight="1"/>
  <cols>
    <col min="1" max="3" width="1.25" style="74" customWidth="1"/>
    <col min="4" max="4" width="25.625" style="74" customWidth="1"/>
    <col min="5" max="5" width="4.5" style="74" customWidth="1"/>
    <col min="6" max="6" width="0.75" style="74" customWidth="1"/>
    <col min="7" max="7" width="11.75" style="74" bestFit="1" customWidth="1"/>
    <col min="8" max="8" width="0.75" style="74" customWidth="1"/>
    <col min="9" max="9" width="11" style="74" customWidth="1"/>
    <col min="10" max="10" width="0.75" style="74" customWidth="1"/>
    <col min="11" max="11" width="11" style="74" customWidth="1"/>
    <col min="12" max="12" width="0.75" style="74" customWidth="1"/>
    <col min="13" max="13" width="11" style="74" customWidth="1"/>
    <col min="14" max="16384" width="8.75" style="74"/>
  </cols>
  <sheetData>
    <row r="1" spans="1:13" ht="16.5" customHeight="1">
      <c r="A1" s="1" t="s">
        <v>0</v>
      </c>
      <c r="B1" s="2"/>
      <c r="C1" s="307"/>
      <c r="D1" s="307"/>
      <c r="E1" s="307"/>
      <c r="F1" s="307"/>
      <c r="G1" s="3"/>
      <c r="H1" s="3"/>
      <c r="I1" s="3"/>
      <c r="J1" s="3"/>
      <c r="K1" s="3"/>
      <c r="L1" s="3"/>
      <c r="M1" s="3"/>
    </row>
    <row r="2" spans="1:13" ht="16.5" customHeight="1">
      <c r="A2" s="2" t="s">
        <v>1</v>
      </c>
      <c r="B2" s="2"/>
      <c r="C2" s="307"/>
      <c r="D2" s="307"/>
      <c r="E2" s="307"/>
      <c r="F2" s="307"/>
      <c r="G2" s="3"/>
      <c r="H2" s="3"/>
      <c r="I2" s="3"/>
      <c r="J2" s="3"/>
      <c r="K2" s="3"/>
      <c r="L2" s="3"/>
      <c r="M2" s="3"/>
    </row>
    <row r="3" spans="1:13" ht="16.5" customHeight="1">
      <c r="A3" s="75" t="s">
        <v>162</v>
      </c>
      <c r="B3" s="5"/>
      <c r="C3" s="6"/>
      <c r="D3" s="6"/>
      <c r="E3" s="6"/>
      <c r="F3" s="6"/>
      <c r="G3" s="7"/>
      <c r="H3" s="7"/>
      <c r="I3" s="7"/>
      <c r="J3" s="7"/>
      <c r="K3" s="7"/>
      <c r="L3" s="7"/>
      <c r="M3" s="7"/>
    </row>
    <row r="4" spans="1:13" ht="16.5" customHeight="1">
      <c r="A4" s="2"/>
      <c r="B4" s="2"/>
      <c r="C4" s="307"/>
      <c r="D4" s="307"/>
      <c r="E4" s="307"/>
      <c r="F4" s="307"/>
      <c r="G4" s="3"/>
      <c r="H4" s="3"/>
      <c r="I4" s="3"/>
      <c r="J4" s="3"/>
      <c r="K4" s="3"/>
      <c r="L4" s="3"/>
      <c r="M4" s="3"/>
    </row>
    <row r="5" spans="1:13" ht="16.5" customHeight="1">
      <c r="A5" s="2"/>
      <c r="B5" s="2"/>
      <c r="C5" s="307"/>
      <c r="D5" s="307"/>
      <c r="E5" s="307"/>
      <c r="F5" s="307"/>
      <c r="G5" s="3"/>
      <c r="H5" s="3"/>
      <c r="I5" s="3"/>
      <c r="J5" s="3"/>
      <c r="K5" s="3"/>
      <c r="L5" s="3"/>
      <c r="M5" s="3"/>
    </row>
    <row r="6" spans="1:13" ht="16.5" customHeight="1">
      <c r="A6" s="2"/>
      <c r="B6" s="2"/>
      <c r="C6" s="307"/>
      <c r="D6" s="307"/>
      <c r="E6" s="307"/>
      <c r="F6" s="307"/>
      <c r="G6" s="329" t="s">
        <v>112</v>
      </c>
      <c r="H6" s="329"/>
      <c r="I6" s="329"/>
      <c r="J6" s="308"/>
      <c r="K6" s="330" t="s">
        <v>113</v>
      </c>
      <c r="L6" s="330"/>
      <c r="M6" s="330"/>
    </row>
    <row r="7" spans="1:13" ht="16.5" customHeight="1">
      <c r="A7" s="2"/>
      <c r="B7" s="2"/>
      <c r="C7" s="307"/>
      <c r="D7" s="307"/>
      <c r="E7" s="307"/>
      <c r="F7" s="307"/>
      <c r="G7" s="327" t="s">
        <v>114</v>
      </c>
      <c r="H7" s="328"/>
      <c r="I7" s="328"/>
      <c r="J7" s="3"/>
      <c r="K7" s="327" t="s">
        <v>114</v>
      </c>
      <c r="L7" s="328"/>
      <c r="M7" s="328"/>
    </row>
    <row r="8" spans="1:13" ht="16.5" customHeight="1">
      <c r="A8" s="2"/>
      <c r="B8" s="2"/>
      <c r="C8" s="307"/>
      <c r="D8" s="307"/>
      <c r="E8" s="307"/>
      <c r="F8" s="307"/>
      <c r="G8" s="8" t="s">
        <v>2</v>
      </c>
      <c r="H8" s="3"/>
      <c r="I8" s="8" t="s">
        <v>3</v>
      </c>
      <c r="J8" s="3"/>
      <c r="K8" s="8" t="s">
        <v>2</v>
      </c>
      <c r="L8" s="3"/>
      <c r="M8" s="8" t="s">
        <v>3</v>
      </c>
    </row>
    <row r="9" spans="1:13" ht="16.5" customHeight="1">
      <c r="A9" s="2"/>
      <c r="B9" s="2"/>
      <c r="C9" s="307"/>
      <c r="D9" s="307"/>
      <c r="E9" s="307"/>
      <c r="F9" s="307"/>
      <c r="G9" s="76" t="s">
        <v>163</v>
      </c>
      <c r="H9" s="141"/>
      <c r="I9" s="76" t="s">
        <v>4</v>
      </c>
      <c r="J9" s="142"/>
      <c r="K9" s="76" t="s">
        <v>163</v>
      </c>
      <c r="L9" s="141"/>
      <c r="M9" s="76" t="s">
        <v>4</v>
      </c>
    </row>
    <row r="10" spans="1:13" ht="16.5" customHeight="1">
      <c r="A10" s="4"/>
      <c r="B10" s="4"/>
      <c r="C10" s="4"/>
      <c r="D10" s="4"/>
      <c r="E10" s="308"/>
      <c r="F10" s="307"/>
      <c r="G10" s="9" t="s">
        <v>164</v>
      </c>
      <c r="H10" s="10"/>
      <c r="I10" s="9" t="s">
        <v>152</v>
      </c>
      <c r="J10" s="8"/>
      <c r="K10" s="9" t="s">
        <v>164</v>
      </c>
      <c r="L10" s="10"/>
      <c r="M10" s="9" t="s">
        <v>152</v>
      </c>
    </row>
    <row r="11" spans="1:13" ht="16.5" customHeight="1">
      <c r="A11" s="308"/>
      <c r="B11" s="308"/>
      <c r="C11" s="308"/>
      <c r="D11" s="308"/>
      <c r="E11" s="6" t="s">
        <v>5</v>
      </c>
      <c r="F11" s="308"/>
      <c r="G11" s="11" t="s">
        <v>6</v>
      </c>
      <c r="H11" s="10"/>
      <c r="I11" s="11" t="s">
        <v>6</v>
      </c>
      <c r="J11" s="8"/>
      <c r="K11" s="11" t="s">
        <v>6</v>
      </c>
      <c r="L11" s="10"/>
      <c r="M11" s="11" t="s">
        <v>6</v>
      </c>
    </row>
    <row r="12" spans="1:13" ht="9.9499999999999993" customHeight="1">
      <c r="A12" s="12"/>
      <c r="B12" s="1"/>
      <c r="C12" s="4"/>
      <c r="D12" s="4"/>
      <c r="E12" s="308"/>
      <c r="F12" s="4"/>
      <c r="G12" s="13"/>
      <c r="H12" s="14"/>
      <c r="I12" s="14"/>
      <c r="J12" s="14"/>
      <c r="K12" s="13"/>
      <c r="L12" s="14"/>
      <c r="M12" s="14"/>
    </row>
    <row r="13" spans="1:13" ht="16.5" customHeight="1">
      <c r="A13" s="15" t="s">
        <v>7</v>
      </c>
      <c r="B13" s="1"/>
      <c r="C13" s="4"/>
      <c r="D13" s="4"/>
      <c r="E13" s="308"/>
      <c r="F13" s="4"/>
      <c r="G13" s="13"/>
      <c r="H13" s="14"/>
      <c r="I13" s="14"/>
      <c r="J13" s="14"/>
      <c r="K13" s="13"/>
      <c r="L13" s="14"/>
      <c r="M13" s="14"/>
    </row>
    <row r="14" spans="1:13" ht="9.9499999999999993" customHeight="1">
      <c r="A14" s="12"/>
      <c r="B14" s="1"/>
      <c r="C14" s="4"/>
      <c r="D14" s="4"/>
      <c r="E14" s="308"/>
      <c r="F14" s="4"/>
      <c r="G14" s="20"/>
      <c r="H14" s="19"/>
      <c r="I14" s="19"/>
      <c r="J14" s="19"/>
      <c r="K14" s="20"/>
      <c r="L14" s="19"/>
      <c r="M14" s="19"/>
    </row>
    <row r="15" spans="1:13" ht="16.5" customHeight="1">
      <c r="A15" s="15" t="s">
        <v>8</v>
      </c>
      <c r="B15" s="1"/>
      <c r="C15" s="4"/>
      <c r="D15" s="4"/>
      <c r="E15" s="16"/>
      <c r="F15" s="4"/>
      <c r="G15" s="20"/>
      <c r="H15" s="19"/>
      <c r="I15" s="19"/>
      <c r="J15" s="19"/>
      <c r="K15" s="20"/>
      <c r="L15" s="19"/>
      <c r="M15" s="19"/>
    </row>
    <row r="16" spans="1:13" ht="9.9499999999999993" customHeight="1">
      <c r="A16" s="4"/>
      <c r="B16" s="1"/>
      <c r="C16" s="4"/>
      <c r="D16" s="4"/>
      <c r="E16" s="16"/>
      <c r="F16" s="4"/>
      <c r="G16" s="20"/>
      <c r="H16" s="19"/>
      <c r="I16" s="19"/>
      <c r="J16" s="19"/>
      <c r="K16" s="20"/>
      <c r="L16" s="19"/>
      <c r="M16" s="19"/>
    </row>
    <row r="17" spans="1:13" ht="16.5" customHeight="1">
      <c r="A17" s="17" t="s">
        <v>9</v>
      </c>
      <c r="B17" s="1"/>
      <c r="C17" s="4"/>
      <c r="D17" s="4"/>
      <c r="E17" s="16"/>
      <c r="F17" s="18"/>
      <c r="G17" s="150">
        <v>470216678</v>
      </c>
      <c r="H17" s="211"/>
      <c r="I17" s="212">
        <v>532385583</v>
      </c>
      <c r="J17" s="211"/>
      <c r="K17" s="150">
        <v>278854619</v>
      </c>
      <c r="L17" s="211"/>
      <c r="M17" s="212">
        <v>304141415</v>
      </c>
    </row>
    <row r="18" spans="1:13" ht="16.5" customHeight="1">
      <c r="A18" s="17" t="s">
        <v>20</v>
      </c>
      <c r="B18" s="1"/>
      <c r="C18" s="4"/>
      <c r="D18" s="4"/>
      <c r="E18" s="16"/>
      <c r="F18" s="18"/>
      <c r="G18" s="150"/>
      <c r="H18" s="211"/>
      <c r="I18" s="212"/>
      <c r="J18" s="211"/>
      <c r="K18" s="150"/>
      <c r="L18" s="211"/>
      <c r="M18" s="212"/>
    </row>
    <row r="19" spans="1:13" ht="16.5" customHeight="1">
      <c r="A19" s="17"/>
      <c r="B19" s="17" t="s">
        <v>161</v>
      </c>
      <c r="C19" s="4"/>
      <c r="D19" s="4"/>
      <c r="E19" s="16">
        <v>6</v>
      </c>
      <c r="F19" s="18"/>
      <c r="G19" s="150">
        <v>170000000</v>
      </c>
      <c r="H19" s="211"/>
      <c r="I19" s="212">
        <v>130000000</v>
      </c>
      <c r="J19" s="211"/>
      <c r="K19" s="150">
        <v>100000000</v>
      </c>
      <c r="L19" s="211"/>
      <c r="M19" s="212">
        <v>70000000</v>
      </c>
    </row>
    <row r="20" spans="1:13" ht="16.5" customHeight="1">
      <c r="A20" s="17" t="s">
        <v>123</v>
      </c>
      <c r="B20" s="4"/>
      <c r="C20" s="4"/>
      <c r="D20" s="4"/>
      <c r="E20" s="16">
        <v>7</v>
      </c>
      <c r="F20" s="18"/>
      <c r="G20" s="150">
        <v>251826723</v>
      </c>
      <c r="H20" s="211"/>
      <c r="I20" s="212">
        <v>311382253</v>
      </c>
      <c r="J20" s="211"/>
      <c r="K20" s="150">
        <v>184446140</v>
      </c>
      <c r="L20" s="211"/>
      <c r="M20" s="212">
        <v>228010514</v>
      </c>
    </row>
    <row r="21" spans="1:13" ht="16.5" customHeight="1">
      <c r="A21" s="17" t="s">
        <v>10</v>
      </c>
      <c r="B21" s="4"/>
      <c r="C21" s="4"/>
      <c r="D21" s="4"/>
      <c r="E21" s="16"/>
      <c r="F21" s="18"/>
      <c r="G21" s="213">
        <v>4701486</v>
      </c>
      <c r="H21" s="211"/>
      <c r="I21" s="214">
        <v>3063907</v>
      </c>
      <c r="J21" s="211"/>
      <c r="K21" s="150">
        <v>2016007</v>
      </c>
      <c r="L21" s="211"/>
      <c r="M21" s="212">
        <v>1486738</v>
      </c>
    </row>
    <row r="22" spans="1:13" ht="16.5" customHeight="1">
      <c r="A22" s="17" t="s">
        <v>11</v>
      </c>
      <c r="B22" s="4"/>
      <c r="C22" s="4"/>
      <c r="D22" s="4"/>
      <c r="E22" s="16"/>
      <c r="F22" s="18"/>
      <c r="G22" s="213">
        <v>288523</v>
      </c>
      <c r="H22" s="211"/>
      <c r="I22" s="214">
        <v>215457</v>
      </c>
      <c r="J22" s="211"/>
      <c r="K22" s="150">
        <v>288523</v>
      </c>
      <c r="L22" s="211"/>
      <c r="M22" s="212">
        <v>215457</v>
      </c>
    </row>
    <row r="23" spans="1:13" ht="16.5" customHeight="1">
      <c r="A23" s="4" t="s">
        <v>12</v>
      </c>
      <c r="B23" s="4"/>
      <c r="C23" s="4"/>
      <c r="D23" s="4"/>
      <c r="E23" s="16"/>
      <c r="F23" s="18"/>
      <c r="G23" s="213"/>
      <c r="H23" s="211"/>
      <c r="I23" s="214"/>
      <c r="J23" s="211"/>
      <c r="K23" s="150"/>
      <c r="L23" s="211"/>
      <c r="M23" s="212"/>
    </row>
    <row r="24" spans="1:13" ht="16.5" customHeight="1">
      <c r="A24" s="4"/>
      <c r="B24" s="4" t="s">
        <v>13</v>
      </c>
      <c r="C24" s="4"/>
      <c r="D24" s="4"/>
      <c r="E24" s="16">
        <v>8</v>
      </c>
      <c r="F24" s="18"/>
      <c r="G24" s="150">
        <v>22491440</v>
      </c>
      <c r="H24" s="211"/>
      <c r="I24" s="212">
        <v>21955077</v>
      </c>
      <c r="J24" s="211"/>
      <c r="K24" s="150">
        <v>22491440</v>
      </c>
      <c r="L24" s="211"/>
      <c r="M24" s="212">
        <v>21955077</v>
      </c>
    </row>
    <row r="25" spans="1:13" ht="16.5" customHeight="1">
      <c r="A25" s="17" t="s">
        <v>14</v>
      </c>
      <c r="B25" s="23"/>
      <c r="C25" s="4"/>
      <c r="D25" s="4"/>
      <c r="E25" s="16"/>
      <c r="F25" s="18"/>
      <c r="G25" s="215">
        <v>4128982</v>
      </c>
      <c r="H25" s="216"/>
      <c r="I25" s="211">
        <v>4164897</v>
      </c>
      <c r="J25" s="216"/>
      <c r="K25" s="215">
        <v>2898201</v>
      </c>
      <c r="L25" s="211"/>
      <c r="M25" s="237">
        <v>3052521</v>
      </c>
    </row>
    <row r="26" spans="1:13" ht="9.9499999999999993" customHeight="1">
      <c r="A26" s="4"/>
      <c r="B26" s="4"/>
      <c r="C26" s="4"/>
      <c r="D26" s="4"/>
      <c r="E26" s="16"/>
      <c r="F26" s="18"/>
      <c r="G26" s="24"/>
      <c r="H26" s="19"/>
      <c r="I26" s="25"/>
      <c r="J26" s="19"/>
      <c r="K26" s="24"/>
      <c r="L26" s="19"/>
      <c r="M26" s="19"/>
    </row>
    <row r="27" spans="1:13" ht="16.5" customHeight="1">
      <c r="A27" s="2" t="s">
        <v>15</v>
      </c>
      <c r="B27" s="4"/>
      <c r="C27" s="4"/>
      <c r="D27" s="4"/>
      <c r="E27" s="16"/>
      <c r="F27" s="18"/>
      <c r="G27" s="26">
        <f>SUM(G17:G26)</f>
        <v>923653832</v>
      </c>
      <c r="H27" s="19"/>
      <c r="I27" s="27">
        <f>SUM(I17:I25)</f>
        <v>1003167174</v>
      </c>
      <c r="J27" s="19"/>
      <c r="K27" s="26">
        <f>SUM(K17:K26)</f>
        <v>590994930</v>
      </c>
      <c r="L27" s="19"/>
      <c r="M27" s="28">
        <f>SUM(M17:M25)</f>
        <v>628861722</v>
      </c>
    </row>
    <row r="28" spans="1:13" ht="16.5" customHeight="1">
      <c r="A28" s="4"/>
      <c r="B28" s="4"/>
      <c r="C28" s="4"/>
      <c r="D28" s="4"/>
      <c r="E28" s="16"/>
      <c r="F28" s="18"/>
      <c r="G28" s="20"/>
      <c r="H28" s="19"/>
      <c r="I28" s="19"/>
      <c r="J28" s="19"/>
      <c r="K28" s="20"/>
      <c r="L28" s="19"/>
      <c r="M28" s="19"/>
    </row>
    <row r="29" spans="1:13" ht="16.5" customHeight="1">
      <c r="A29" s="2" t="s">
        <v>16</v>
      </c>
      <c r="B29" s="4"/>
      <c r="C29" s="4"/>
      <c r="D29" s="4"/>
      <c r="E29" s="16"/>
      <c r="F29" s="18"/>
      <c r="G29" s="20"/>
      <c r="H29" s="19"/>
      <c r="I29" s="19"/>
      <c r="J29" s="19"/>
      <c r="K29" s="20"/>
      <c r="L29" s="19"/>
      <c r="M29" s="19"/>
    </row>
    <row r="30" spans="1:13" ht="9.9499999999999993" customHeight="1">
      <c r="A30" s="4"/>
      <c r="B30" s="4"/>
      <c r="C30" s="4"/>
      <c r="D30" s="4"/>
      <c r="E30" s="16"/>
      <c r="F30" s="18"/>
      <c r="G30" s="20"/>
      <c r="H30" s="19"/>
      <c r="I30" s="19"/>
      <c r="J30" s="19"/>
      <c r="K30" s="20"/>
      <c r="L30" s="19"/>
      <c r="M30" s="19"/>
    </row>
    <row r="31" spans="1:13" ht="16.5" customHeight="1">
      <c r="A31" s="29" t="s">
        <v>17</v>
      </c>
      <c r="B31" s="4"/>
      <c r="C31" s="4"/>
      <c r="D31" s="4"/>
      <c r="E31" s="16">
        <v>8</v>
      </c>
      <c r="F31" s="18"/>
      <c r="G31" s="215">
        <v>80964508</v>
      </c>
      <c r="H31" s="216"/>
      <c r="I31" s="211">
        <v>86685598</v>
      </c>
      <c r="J31" s="216"/>
      <c r="K31" s="215">
        <v>80964508</v>
      </c>
      <c r="L31" s="211"/>
      <c r="M31" s="211">
        <v>86685598</v>
      </c>
    </row>
    <row r="32" spans="1:13" ht="16.5" customHeight="1">
      <c r="A32" s="17" t="s">
        <v>18</v>
      </c>
      <c r="B32" s="4"/>
      <c r="C32" s="4"/>
      <c r="D32" s="4"/>
      <c r="E32" s="16">
        <v>9</v>
      </c>
      <c r="F32" s="18"/>
      <c r="G32" s="215">
        <v>0</v>
      </c>
      <c r="H32" s="216"/>
      <c r="I32" s="211">
        <v>0</v>
      </c>
      <c r="J32" s="216"/>
      <c r="K32" s="215">
        <v>30362261</v>
      </c>
      <c r="L32" s="211"/>
      <c r="M32" s="211">
        <v>30197155</v>
      </c>
    </row>
    <row r="33" spans="1:13" ht="16.5" customHeight="1">
      <c r="A33" s="17" t="s">
        <v>20</v>
      </c>
      <c r="B33" s="2"/>
      <c r="C33" s="307"/>
      <c r="D33" s="307"/>
      <c r="E33" s="16"/>
      <c r="F33" s="307"/>
      <c r="G33" s="215"/>
      <c r="H33" s="217"/>
      <c r="I33" s="211"/>
      <c r="J33" s="217"/>
      <c r="K33" s="215"/>
      <c r="L33" s="211"/>
      <c r="M33" s="211"/>
    </row>
    <row r="34" spans="1:13" ht="16.5" customHeight="1">
      <c r="A34" s="17"/>
      <c r="B34" s="12" t="s">
        <v>21</v>
      </c>
      <c r="C34" s="307"/>
      <c r="D34" s="307"/>
      <c r="E34" s="16">
        <v>6</v>
      </c>
      <c r="F34" s="307"/>
      <c r="G34" s="215">
        <v>54711372</v>
      </c>
      <c r="H34" s="217"/>
      <c r="I34" s="211">
        <v>50000</v>
      </c>
      <c r="J34" s="217"/>
      <c r="K34" s="215">
        <v>32446469</v>
      </c>
      <c r="L34" s="211"/>
      <c r="M34" s="211">
        <v>50000</v>
      </c>
    </row>
    <row r="35" spans="1:13" ht="16.5" customHeight="1">
      <c r="A35" s="17" t="s">
        <v>145</v>
      </c>
      <c r="B35" s="4"/>
      <c r="C35" s="4"/>
      <c r="D35" s="4"/>
      <c r="E35" s="16">
        <v>10</v>
      </c>
      <c r="F35" s="18"/>
      <c r="G35" s="215">
        <v>601362630</v>
      </c>
      <c r="H35" s="216"/>
      <c r="I35" s="211">
        <v>588903706</v>
      </c>
      <c r="J35" s="216"/>
      <c r="K35" s="215">
        <v>590151336</v>
      </c>
      <c r="L35" s="211"/>
      <c r="M35" s="211">
        <v>578216160</v>
      </c>
    </row>
    <row r="36" spans="1:13" ht="16.5" customHeight="1">
      <c r="A36" s="17" t="s">
        <v>146</v>
      </c>
      <c r="B36" s="4"/>
      <c r="C36" s="4"/>
      <c r="D36" s="4"/>
      <c r="E36" s="16">
        <v>10</v>
      </c>
      <c r="F36" s="18"/>
      <c r="G36" s="215">
        <v>55018128</v>
      </c>
      <c r="H36" s="216"/>
      <c r="I36" s="211">
        <v>55949147</v>
      </c>
      <c r="J36" s="216"/>
      <c r="K36" s="215">
        <v>51621209</v>
      </c>
      <c r="L36" s="211"/>
      <c r="M36" s="211">
        <v>50999956</v>
      </c>
    </row>
    <row r="37" spans="1:13" ht="16.5" customHeight="1">
      <c r="A37" s="17" t="s">
        <v>147</v>
      </c>
      <c r="B37" s="4"/>
      <c r="C37" s="4"/>
      <c r="D37" s="4"/>
      <c r="E37" s="16">
        <v>10</v>
      </c>
      <c r="F37" s="18"/>
      <c r="G37" s="215">
        <v>1222489</v>
      </c>
      <c r="H37" s="216"/>
      <c r="I37" s="211">
        <v>1292827</v>
      </c>
      <c r="J37" s="216"/>
      <c r="K37" s="215">
        <v>853648</v>
      </c>
      <c r="L37" s="211"/>
      <c r="M37" s="211">
        <v>885339</v>
      </c>
    </row>
    <row r="38" spans="1:13" ht="16.5" customHeight="1">
      <c r="A38" s="29" t="s">
        <v>22</v>
      </c>
      <c r="B38" s="4"/>
      <c r="C38" s="4"/>
      <c r="D38" s="4"/>
      <c r="E38" s="16"/>
      <c r="F38" s="18"/>
      <c r="G38" s="215">
        <v>506736</v>
      </c>
      <c r="H38" s="211"/>
      <c r="I38" s="211">
        <v>527800</v>
      </c>
      <c r="J38" s="211"/>
      <c r="K38" s="215">
        <v>0</v>
      </c>
      <c r="L38" s="211"/>
      <c r="M38" s="211" t="s">
        <v>19</v>
      </c>
    </row>
    <row r="39" spans="1:13" ht="16.5" customHeight="1">
      <c r="A39" s="4" t="s">
        <v>23</v>
      </c>
      <c r="B39" s="23"/>
      <c r="C39" s="4"/>
      <c r="D39" s="4"/>
      <c r="E39" s="16"/>
      <c r="F39" s="18"/>
      <c r="G39" s="215">
        <v>8760014</v>
      </c>
      <c r="H39" s="216"/>
      <c r="I39" s="237">
        <v>8760014</v>
      </c>
      <c r="J39" s="216"/>
      <c r="K39" s="215">
        <v>8957010</v>
      </c>
      <c r="L39" s="211"/>
      <c r="M39" s="237">
        <v>8957010</v>
      </c>
    </row>
    <row r="40" spans="1:13" ht="9.9499999999999993" customHeight="1">
      <c r="A40" s="12"/>
      <c r="B40" s="4"/>
      <c r="C40" s="4"/>
      <c r="D40" s="4"/>
      <c r="E40" s="16"/>
      <c r="F40" s="18"/>
      <c r="G40" s="24"/>
      <c r="H40" s="19"/>
      <c r="I40" s="19"/>
      <c r="J40" s="19"/>
      <c r="K40" s="24"/>
      <c r="L40" s="19"/>
      <c r="M40" s="19"/>
    </row>
    <row r="41" spans="1:13" ht="16.5" customHeight="1">
      <c r="A41" s="2" t="s">
        <v>24</v>
      </c>
      <c r="B41" s="4"/>
      <c r="C41" s="4"/>
      <c r="D41" s="4"/>
      <c r="E41" s="16"/>
      <c r="F41" s="18"/>
      <c r="G41" s="26">
        <f>SUM(G31:G39)</f>
        <v>802545877</v>
      </c>
      <c r="H41" s="19"/>
      <c r="I41" s="28">
        <f>SUM(I31:I39)</f>
        <v>742169092</v>
      </c>
      <c r="J41" s="19"/>
      <c r="K41" s="26">
        <f>SUM(K31:K39)</f>
        <v>795356441</v>
      </c>
      <c r="L41" s="19"/>
      <c r="M41" s="28">
        <f>SUM(M31:M39)</f>
        <v>755991218</v>
      </c>
    </row>
    <row r="42" spans="1:13" ht="9.9499999999999993" customHeight="1">
      <c r="A42" s="12"/>
      <c r="B42" s="4"/>
      <c r="C42" s="4"/>
      <c r="D42" s="4"/>
      <c r="E42" s="16"/>
      <c r="F42" s="18"/>
      <c r="G42" s="20"/>
      <c r="H42" s="19"/>
      <c r="I42" s="19"/>
      <c r="J42" s="19"/>
      <c r="K42" s="20"/>
      <c r="L42" s="19"/>
      <c r="M42" s="19"/>
    </row>
    <row r="43" spans="1:13" ht="16.5" customHeight="1" thickBot="1">
      <c r="A43" s="1" t="s">
        <v>25</v>
      </c>
      <c r="B43" s="4"/>
      <c r="C43" s="4"/>
      <c r="D43" s="4"/>
      <c r="E43" s="16"/>
      <c r="F43" s="18"/>
      <c r="G43" s="30">
        <f>SUM(G27,G41)</f>
        <v>1726199709</v>
      </c>
      <c r="H43" s="19"/>
      <c r="I43" s="31">
        <f>SUM(I27+I41)</f>
        <v>1745336266</v>
      </c>
      <c r="J43" s="19"/>
      <c r="K43" s="30">
        <f>SUM(K27,K41)</f>
        <v>1386351371</v>
      </c>
      <c r="L43" s="19"/>
      <c r="M43" s="31">
        <f>SUM(M27+M41)</f>
        <v>1384852940</v>
      </c>
    </row>
    <row r="44" spans="1:13" ht="16.5" customHeight="1" thickTop="1">
      <c r="A44" s="1"/>
      <c r="B44" s="4"/>
      <c r="C44" s="4"/>
      <c r="D44" s="4"/>
      <c r="E44" s="16"/>
      <c r="F44" s="18"/>
      <c r="G44" s="32"/>
      <c r="H44" s="32"/>
      <c r="I44" s="32"/>
      <c r="J44" s="32"/>
      <c r="K44" s="32"/>
      <c r="L44" s="32"/>
      <c r="M44" s="32"/>
    </row>
    <row r="45" spans="1:13" ht="16.5" customHeight="1">
      <c r="A45" s="2"/>
      <c r="B45" s="4"/>
      <c r="C45" s="4"/>
      <c r="D45" s="4"/>
      <c r="E45" s="18"/>
      <c r="F45" s="18"/>
      <c r="G45" s="19"/>
      <c r="H45" s="19"/>
      <c r="I45" s="19"/>
      <c r="J45" s="19"/>
      <c r="K45" s="19"/>
      <c r="L45" s="19"/>
      <c r="M45" s="19"/>
    </row>
    <row r="46" spans="1:13" ht="16.5" customHeight="1">
      <c r="A46" s="2"/>
      <c r="B46" s="4"/>
      <c r="C46" s="4"/>
      <c r="D46" s="4"/>
      <c r="E46" s="18"/>
      <c r="F46" s="18"/>
      <c r="G46" s="19"/>
      <c r="H46" s="19"/>
      <c r="I46" s="19"/>
      <c r="J46" s="19"/>
      <c r="K46" s="19"/>
      <c r="L46" s="19"/>
      <c r="M46" s="19"/>
    </row>
    <row r="47" spans="1:13" ht="10.5" customHeight="1">
      <c r="A47" s="2"/>
      <c r="B47" s="4"/>
      <c r="C47" s="4"/>
      <c r="D47" s="4"/>
      <c r="E47" s="18"/>
      <c r="F47" s="18"/>
      <c r="G47" s="19"/>
      <c r="H47" s="19"/>
      <c r="I47" s="19"/>
      <c r="J47" s="19"/>
      <c r="K47" s="19"/>
      <c r="L47" s="19"/>
      <c r="M47" s="19"/>
    </row>
    <row r="48" spans="1:13" ht="16.5" customHeight="1">
      <c r="A48" s="331" t="s">
        <v>26</v>
      </c>
      <c r="B48" s="331"/>
      <c r="C48" s="331"/>
      <c r="D48" s="331"/>
      <c r="E48" s="331"/>
      <c r="F48" s="331"/>
      <c r="G48" s="331"/>
      <c r="H48" s="331"/>
      <c r="I48" s="331"/>
      <c r="J48" s="331"/>
      <c r="K48" s="331"/>
      <c r="L48" s="331"/>
      <c r="M48" s="331"/>
    </row>
    <row r="49" spans="1:13" ht="16.5" customHeight="1">
      <c r="A49" s="308"/>
      <c r="B49" s="308"/>
      <c r="C49" s="308"/>
      <c r="D49" s="308"/>
      <c r="E49" s="308"/>
      <c r="F49" s="308"/>
      <c r="G49" s="10"/>
      <c r="H49" s="10"/>
      <c r="I49" s="10"/>
      <c r="J49" s="10"/>
      <c r="K49" s="10"/>
      <c r="L49" s="10"/>
      <c r="M49" s="10"/>
    </row>
    <row r="50" spans="1:13" ht="16.5" customHeight="1">
      <c r="A50" s="308"/>
      <c r="B50" s="308"/>
      <c r="C50" s="308"/>
      <c r="D50" s="308"/>
      <c r="E50" s="308"/>
      <c r="F50" s="308"/>
      <c r="G50" s="10"/>
      <c r="H50" s="10"/>
      <c r="I50" s="10"/>
      <c r="J50" s="10"/>
      <c r="K50" s="10"/>
      <c r="L50" s="10"/>
      <c r="M50" s="10"/>
    </row>
    <row r="51" spans="1:13" ht="21.95" customHeight="1">
      <c r="A51" s="33" t="s">
        <v>27</v>
      </c>
      <c r="B51" s="33"/>
      <c r="C51" s="33"/>
      <c r="D51" s="33"/>
      <c r="E51" s="33"/>
      <c r="F51" s="33"/>
      <c r="G51" s="34"/>
      <c r="H51" s="34"/>
      <c r="I51" s="34"/>
      <c r="J51" s="34"/>
      <c r="K51" s="28"/>
      <c r="L51" s="28"/>
      <c r="M51" s="28"/>
    </row>
    <row r="52" spans="1:13" ht="16.5" customHeight="1">
      <c r="A52" s="1" t="str">
        <f>A1</f>
        <v>Sonic Interfreight Public Company Limited</v>
      </c>
      <c r="B52" s="2"/>
      <c r="C52" s="307"/>
      <c r="D52" s="307"/>
      <c r="E52" s="307"/>
      <c r="F52" s="307"/>
      <c r="G52" s="3"/>
      <c r="H52" s="3"/>
      <c r="I52" s="3"/>
      <c r="J52" s="3"/>
      <c r="K52" s="3"/>
      <c r="L52" s="3"/>
      <c r="M52" s="3"/>
    </row>
    <row r="53" spans="1:13" ht="16.5" customHeight="1">
      <c r="A53" s="2" t="s">
        <v>150</v>
      </c>
      <c r="B53" s="2"/>
      <c r="C53" s="307"/>
      <c r="D53" s="307"/>
      <c r="E53" s="307"/>
      <c r="F53" s="307"/>
      <c r="G53" s="3"/>
      <c r="H53" s="3"/>
      <c r="I53" s="3"/>
      <c r="J53" s="3"/>
      <c r="K53" s="3"/>
      <c r="L53" s="3"/>
      <c r="M53" s="3"/>
    </row>
    <row r="54" spans="1:13" ht="16.5" customHeight="1">
      <c r="A54" s="5" t="str">
        <f>A3</f>
        <v>As at 31 March 2023</v>
      </c>
      <c r="B54" s="5"/>
      <c r="C54" s="6"/>
      <c r="D54" s="6"/>
      <c r="E54" s="6"/>
      <c r="F54" s="6"/>
      <c r="G54" s="7"/>
      <c r="H54" s="7"/>
      <c r="I54" s="7"/>
      <c r="J54" s="7"/>
      <c r="K54" s="7"/>
      <c r="L54" s="7"/>
      <c r="M54" s="7"/>
    </row>
    <row r="55" spans="1:13" ht="16.5" customHeight="1">
      <c r="A55" s="4"/>
      <c r="B55" s="4"/>
      <c r="C55" s="4"/>
      <c r="D55" s="4"/>
      <c r="E55" s="16"/>
      <c r="F55" s="16"/>
      <c r="G55" s="19"/>
      <c r="H55" s="19"/>
      <c r="I55" s="19"/>
      <c r="J55" s="14"/>
      <c r="K55" s="19"/>
      <c r="L55" s="3"/>
      <c r="M55" s="19"/>
    </row>
    <row r="56" spans="1:13" ht="16.5" customHeight="1">
      <c r="A56" s="4"/>
      <c r="B56" s="4"/>
      <c r="C56" s="4"/>
      <c r="D56" s="4"/>
      <c r="E56" s="16"/>
      <c r="F56" s="16"/>
      <c r="G56" s="19"/>
      <c r="H56" s="19"/>
      <c r="I56" s="19"/>
      <c r="J56" s="14"/>
      <c r="K56" s="19"/>
      <c r="L56" s="3"/>
      <c r="M56" s="19"/>
    </row>
    <row r="57" spans="1:13" ht="16.5" customHeight="1">
      <c r="A57" s="4"/>
      <c r="B57" s="4"/>
      <c r="C57" s="4"/>
      <c r="D57" s="4"/>
      <c r="E57" s="16"/>
      <c r="F57" s="16"/>
      <c r="G57" s="329" t="s">
        <v>112</v>
      </c>
      <c r="H57" s="329"/>
      <c r="I57" s="329"/>
      <c r="J57" s="308"/>
      <c r="K57" s="330" t="s">
        <v>113</v>
      </c>
      <c r="L57" s="330"/>
      <c r="M57" s="330"/>
    </row>
    <row r="58" spans="1:13" ht="16.5" customHeight="1">
      <c r="A58" s="2"/>
      <c r="B58" s="2"/>
      <c r="C58" s="307"/>
      <c r="D58" s="307"/>
      <c r="E58" s="307"/>
      <c r="F58" s="307"/>
      <c r="G58" s="327" t="s">
        <v>114</v>
      </c>
      <c r="H58" s="328"/>
      <c r="I58" s="328"/>
      <c r="J58" s="3"/>
      <c r="K58" s="327" t="s">
        <v>114</v>
      </c>
      <c r="L58" s="328"/>
      <c r="M58" s="328"/>
    </row>
    <row r="59" spans="1:13" ht="16.5" customHeight="1">
      <c r="A59" s="2"/>
      <c r="B59" s="2"/>
      <c r="C59" s="307"/>
      <c r="D59" s="307"/>
      <c r="E59" s="307"/>
      <c r="F59" s="307"/>
      <c r="G59" s="8" t="s">
        <v>2</v>
      </c>
      <c r="H59" s="3"/>
      <c r="I59" s="8" t="s">
        <v>3</v>
      </c>
      <c r="J59" s="3"/>
      <c r="K59" s="8" t="s">
        <v>2</v>
      </c>
      <c r="L59" s="3"/>
      <c r="M59" s="8" t="s">
        <v>3</v>
      </c>
    </row>
    <row r="60" spans="1:13" ht="16.5" customHeight="1">
      <c r="A60" s="2"/>
      <c r="B60" s="2"/>
      <c r="C60" s="307"/>
      <c r="D60" s="307"/>
      <c r="E60" s="307"/>
      <c r="F60" s="307"/>
      <c r="G60" s="76" t="s">
        <v>163</v>
      </c>
      <c r="H60" s="141"/>
      <c r="I60" s="76" t="s">
        <v>4</v>
      </c>
      <c r="J60" s="142"/>
      <c r="K60" s="76" t="s">
        <v>163</v>
      </c>
      <c r="L60" s="141"/>
      <c r="M60" s="76" t="s">
        <v>4</v>
      </c>
    </row>
    <row r="61" spans="1:13" ht="16.5" customHeight="1">
      <c r="A61" s="4"/>
      <c r="B61" s="4"/>
      <c r="C61" s="4"/>
      <c r="D61" s="4"/>
      <c r="E61" s="307"/>
      <c r="F61" s="307"/>
      <c r="G61" s="9" t="s">
        <v>164</v>
      </c>
      <c r="H61" s="10"/>
      <c r="I61" s="9" t="s">
        <v>152</v>
      </c>
      <c r="J61" s="8"/>
      <c r="K61" s="9" t="s">
        <v>164</v>
      </c>
      <c r="L61" s="10"/>
      <c r="M61" s="9" t="s">
        <v>152</v>
      </c>
    </row>
    <row r="62" spans="1:13" ht="16.5" customHeight="1">
      <c r="A62" s="308"/>
      <c r="B62" s="308"/>
      <c r="C62" s="308"/>
      <c r="D62" s="308"/>
      <c r="E62" s="6" t="s">
        <v>28</v>
      </c>
      <c r="F62" s="308"/>
      <c r="G62" s="11" t="s">
        <v>6</v>
      </c>
      <c r="H62" s="10"/>
      <c r="I62" s="11" t="s">
        <v>6</v>
      </c>
      <c r="J62" s="8"/>
      <c r="K62" s="11" t="s">
        <v>6</v>
      </c>
      <c r="L62" s="10"/>
      <c r="M62" s="11" t="s">
        <v>6</v>
      </c>
    </row>
    <row r="63" spans="1:13" ht="16.5" customHeight="1">
      <c r="A63" s="12"/>
      <c r="B63" s="12"/>
      <c r="C63" s="308"/>
      <c r="D63" s="35"/>
      <c r="E63" s="307"/>
      <c r="F63" s="35"/>
      <c r="G63" s="36"/>
      <c r="H63" s="3"/>
      <c r="I63" s="3"/>
      <c r="J63" s="3"/>
      <c r="K63" s="37"/>
      <c r="L63" s="8"/>
      <c r="M63" s="8"/>
    </row>
    <row r="64" spans="1:13" ht="16.5" customHeight="1">
      <c r="A64" s="38" t="s">
        <v>29</v>
      </c>
      <c r="B64" s="4"/>
      <c r="C64" s="4"/>
      <c r="D64" s="21"/>
      <c r="E64" s="307"/>
      <c r="F64" s="21"/>
      <c r="G64" s="20"/>
      <c r="H64" s="19"/>
      <c r="I64" s="19"/>
      <c r="J64" s="19"/>
      <c r="K64" s="20"/>
      <c r="L64" s="19"/>
      <c r="M64" s="19"/>
    </row>
    <row r="65" spans="1:13" ht="16.5" customHeight="1">
      <c r="A65" s="12"/>
      <c r="B65" s="12"/>
      <c r="C65" s="308"/>
      <c r="D65" s="35"/>
      <c r="E65" s="35"/>
      <c r="F65" s="35"/>
      <c r="G65" s="37"/>
      <c r="H65" s="71"/>
      <c r="I65" s="71"/>
      <c r="J65" s="71"/>
      <c r="K65" s="37"/>
      <c r="L65" s="8"/>
      <c r="M65" s="8"/>
    </row>
    <row r="66" spans="1:13" ht="16.5" customHeight="1">
      <c r="A66" s="1" t="s">
        <v>30</v>
      </c>
      <c r="B66" s="4"/>
      <c r="C66" s="4"/>
      <c r="D66" s="21"/>
      <c r="E66" s="35"/>
      <c r="F66" s="35"/>
      <c r="G66" s="37"/>
      <c r="H66" s="71"/>
      <c r="I66" s="71"/>
      <c r="J66" s="71"/>
      <c r="K66" s="37"/>
      <c r="L66" s="71"/>
      <c r="M66" s="71"/>
    </row>
    <row r="67" spans="1:13" ht="16.5" customHeight="1">
      <c r="A67" s="12"/>
      <c r="B67" s="4"/>
      <c r="C67" s="4"/>
      <c r="D67" s="21"/>
      <c r="E67" s="35"/>
      <c r="F67" s="35"/>
      <c r="G67" s="20"/>
      <c r="H67" s="71"/>
      <c r="I67" s="69"/>
      <c r="J67" s="69"/>
      <c r="K67" s="37"/>
      <c r="L67" s="71"/>
      <c r="M67" s="71"/>
    </row>
    <row r="68" spans="1:13" ht="16.5" customHeight="1">
      <c r="A68" s="4" t="s">
        <v>32</v>
      </c>
      <c r="B68" s="4"/>
      <c r="C68" s="4"/>
      <c r="D68" s="4"/>
      <c r="E68" s="16"/>
      <c r="F68" s="16"/>
      <c r="G68" s="218">
        <v>112482694</v>
      </c>
      <c r="H68" s="211"/>
      <c r="I68" s="219">
        <v>136607049</v>
      </c>
      <c r="J68" s="211"/>
      <c r="K68" s="218">
        <v>82977510</v>
      </c>
      <c r="L68" s="216"/>
      <c r="M68" s="219">
        <v>115486337</v>
      </c>
    </row>
    <row r="69" spans="1:13" ht="16.5" customHeight="1">
      <c r="A69" s="4" t="s">
        <v>33</v>
      </c>
      <c r="B69" s="4"/>
      <c r="C69" s="4"/>
      <c r="D69" s="4"/>
      <c r="E69" s="4"/>
      <c r="F69" s="16"/>
      <c r="G69" s="220"/>
      <c r="H69" s="216"/>
      <c r="I69" s="221"/>
      <c r="J69" s="216"/>
      <c r="K69" s="222"/>
      <c r="L69" s="216"/>
      <c r="M69" s="216"/>
    </row>
    <row r="70" spans="1:13" ht="16.5" customHeight="1">
      <c r="A70" s="4"/>
      <c r="B70" s="4" t="s">
        <v>34</v>
      </c>
      <c r="C70" s="4"/>
      <c r="D70" s="4"/>
      <c r="E70" s="308">
        <v>11</v>
      </c>
      <c r="F70" s="16"/>
      <c r="G70" s="220">
        <v>44385049</v>
      </c>
      <c r="H70" s="211"/>
      <c r="I70" s="221">
        <v>58552622</v>
      </c>
      <c r="J70" s="211"/>
      <c r="K70" s="146">
        <v>44385049</v>
      </c>
      <c r="L70" s="219"/>
      <c r="M70" s="223">
        <v>58552622</v>
      </c>
    </row>
    <row r="71" spans="1:13" ht="16.5" customHeight="1">
      <c r="A71" s="4" t="s">
        <v>35</v>
      </c>
      <c r="B71" s="4"/>
      <c r="C71" s="4"/>
      <c r="D71" s="4"/>
      <c r="E71" s="16"/>
      <c r="F71" s="16"/>
      <c r="G71" s="224">
        <v>4753960</v>
      </c>
      <c r="H71" s="211"/>
      <c r="I71" s="225">
        <v>8172882</v>
      </c>
      <c r="J71" s="211"/>
      <c r="K71" s="148">
        <v>5215643</v>
      </c>
      <c r="L71" s="219"/>
      <c r="M71" s="226">
        <v>8168911</v>
      </c>
    </row>
    <row r="72" spans="1:13" ht="16.5" customHeight="1">
      <c r="A72" s="4" t="s">
        <v>36</v>
      </c>
      <c r="B72" s="4"/>
      <c r="C72" s="4"/>
      <c r="D72" s="4"/>
      <c r="E72" s="16"/>
      <c r="F72" s="16"/>
      <c r="G72" s="220">
        <v>24136923</v>
      </c>
      <c r="H72" s="211"/>
      <c r="I72" s="221">
        <v>20646980</v>
      </c>
      <c r="J72" s="211"/>
      <c r="K72" s="148">
        <v>2730355</v>
      </c>
      <c r="L72" s="219"/>
      <c r="M72" s="226">
        <v>2557004</v>
      </c>
    </row>
    <row r="73" spans="1:13" ht="16.5" customHeight="1">
      <c r="A73" s="4" t="s">
        <v>37</v>
      </c>
      <c r="B73" s="4"/>
      <c r="C73" s="4"/>
      <c r="D73" s="4"/>
      <c r="E73" s="16"/>
      <c r="F73" s="16"/>
      <c r="G73" s="227">
        <v>20685284</v>
      </c>
      <c r="H73" s="211"/>
      <c r="I73" s="228">
        <v>28095507</v>
      </c>
      <c r="J73" s="211"/>
      <c r="K73" s="147">
        <v>13127651</v>
      </c>
      <c r="L73" s="219"/>
      <c r="M73" s="229">
        <v>17956837</v>
      </c>
    </row>
    <row r="74" spans="1:13" ht="16.5" customHeight="1">
      <c r="A74" s="4"/>
      <c r="B74" s="4"/>
      <c r="C74" s="4"/>
      <c r="D74" s="21"/>
      <c r="E74" s="16"/>
      <c r="F74" s="16"/>
      <c r="G74" s="20"/>
      <c r="H74" s="69"/>
      <c r="I74" s="69"/>
      <c r="J74" s="71"/>
      <c r="K74" s="39"/>
      <c r="L74" s="71"/>
      <c r="M74" s="71"/>
    </row>
    <row r="75" spans="1:13" ht="16.5" customHeight="1">
      <c r="A75" s="2" t="s">
        <v>38</v>
      </c>
      <c r="B75" s="4"/>
      <c r="C75" s="4"/>
      <c r="D75" s="21"/>
      <c r="E75" s="16"/>
      <c r="F75" s="16"/>
      <c r="G75" s="153">
        <f>SUM(G68:G74)</f>
        <v>206443910</v>
      </c>
      <c r="H75" s="70"/>
      <c r="I75" s="238">
        <f>SUM(I68:I74)</f>
        <v>252075040</v>
      </c>
      <c r="J75" s="70"/>
      <c r="K75" s="153">
        <f>SUM(K68:K74)</f>
        <v>148436208</v>
      </c>
      <c r="L75" s="70"/>
      <c r="M75" s="238">
        <f>SUM(M68:M74)</f>
        <v>202721711</v>
      </c>
    </row>
    <row r="76" spans="1:13" ht="16.5" customHeight="1">
      <c r="A76" s="4"/>
      <c r="B76" s="4"/>
      <c r="C76" s="4"/>
      <c r="D76" s="21"/>
      <c r="E76" s="16"/>
      <c r="F76" s="16"/>
      <c r="G76" s="20"/>
      <c r="H76" s="70"/>
      <c r="I76" s="70"/>
      <c r="J76" s="70"/>
      <c r="K76" s="20"/>
      <c r="L76" s="70"/>
      <c r="M76" s="70"/>
    </row>
    <row r="77" spans="1:13" ht="16.5" customHeight="1">
      <c r="A77" s="1" t="s">
        <v>39</v>
      </c>
      <c r="B77" s="4"/>
      <c r="C77" s="4"/>
      <c r="D77" s="21"/>
      <c r="E77" s="16"/>
      <c r="F77" s="16"/>
      <c r="G77" s="20"/>
      <c r="H77" s="70"/>
      <c r="I77" s="70"/>
      <c r="J77" s="70"/>
      <c r="K77" s="20"/>
      <c r="L77" s="70"/>
      <c r="M77" s="70"/>
    </row>
    <row r="78" spans="1:13" ht="16.5" customHeight="1">
      <c r="A78" s="2"/>
      <c r="B78" s="4"/>
      <c r="C78" s="4"/>
      <c r="D78" s="21"/>
      <c r="E78" s="16"/>
      <c r="F78" s="16"/>
      <c r="G78" s="20"/>
      <c r="H78" s="70"/>
      <c r="I78" s="70"/>
      <c r="J78" s="70"/>
      <c r="K78" s="20"/>
      <c r="L78" s="70"/>
      <c r="M78" s="70"/>
    </row>
    <row r="79" spans="1:13" ht="16.5" customHeight="1">
      <c r="A79" s="4" t="s">
        <v>40</v>
      </c>
      <c r="B79" s="4"/>
      <c r="C79" s="4"/>
      <c r="D79" s="21"/>
      <c r="E79" s="16"/>
      <c r="F79" s="16"/>
      <c r="G79" s="20"/>
      <c r="H79" s="70"/>
      <c r="I79" s="70"/>
      <c r="J79" s="70"/>
      <c r="K79" s="20"/>
      <c r="L79" s="70"/>
      <c r="M79" s="70"/>
    </row>
    <row r="80" spans="1:13" ht="16.5" customHeight="1">
      <c r="A80" s="4"/>
      <c r="B80" s="4" t="s">
        <v>31</v>
      </c>
      <c r="C80" s="4"/>
      <c r="D80" s="4"/>
      <c r="E80" s="308">
        <v>11</v>
      </c>
      <c r="F80" s="4"/>
      <c r="G80" s="224">
        <v>150381488</v>
      </c>
      <c r="H80" s="211"/>
      <c r="I80" s="225">
        <v>161311498</v>
      </c>
      <c r="J80" s="211"/>
      <c r="K80" s="224">
        <v>150381488</v>
      </c>
      <c r="L80" s="211"/>
      <c r="M80" s="225">
        <v>161311498</v>
      </c>
    </row>
    <row r="81" spans="1:13" ht="16.5" customHeight="1">
      <c r="A81" s="4" t="s">
        <v>41</v>
      </c>
      <c r="B81" s="4"/>
      <c r="C81" s="4"/>
      <c r="D81" s="4"/>
      <c r="E81" s="16"/>
      <c r="F81" s="16"/>
      <c r="G81" s="220">
        <v>888005</v>
      </c>
      <c r="H81" s="211"/>
      <c r="I81" s="221">
        <v>927032</v>
      </c>
      <c r="J81" s="211"/>
      <c r="K81" s="220">
        <v>1155606</v>
      </c>
      <c r="L81" s="211"/>
      <c r="M81" s="221">
        <v>198642</v>
      </c>
    </row>
    <row r="82" spans="1:13" ht="16.5" customHeight="1">
      <c r="A82" s="17" t="s">
        <v>42</v>
      </c>
      <c r="B82" s="12"/>
      <c r="C82" s="4"/>
      <c r="D82" s="21"/>
      <c r="E82" s="16"/>
      <c r="F82" s="16"/>
      <c r="G82" s="220">
        <v>11016729</v>
      </c>
      <c r="H82" s="211"/>
      <c r="I82" s="221">
        <v>10788980</v>
      </c>
      <c r="J82" s="211"/>
      <c r="K82" s="220">
        <v>8756918</v>
      </c>
      <c r="L82" s="211"/>
      <c r="M82" s="221">
        <v>8571034</v>
      </c>
    </row>
    <row r="83" spans="1:13" ht="16.5" customHeight="1">
      <c r="A83" s="17" t="s">
        <v>43</v>
      </c>
      <c r="B83" s="12"/>
      <c r="C83" s="4"/>
      <c r="D83" s="21"/>
      <c r="E83" s="16"/>
      <c r="F83" s="16"/>
      <c r="G83" s="220">
        <v>4866540</v>
      </c>
      <c r="H83" s="211"/>
      <c r="I83" s="221">
        <v>4077563</v>
      </c>
      <c r="J83" s="211"/>
      <c r="K83" s="220">
        <v>4866540</v>
      </c>
      <c r="L83" s="211"/>
      <c r="M83" s="221">
        <v>4077563</v>
      </c>
    </row>
    <row r="84" spans="1:13" ht="16.5" customHeight="1">
      <c r="A84" s="12" t="s">
        <v>44</v>
      </c>
      <c r="B84" s="4"/>
      <c r="C84" s="4"/>
      <c r="D84" s="21"/>
      <c r="E84" s="16"/>
      <c r="F84" s="16"/>
      <c r="G84" s="227">
        <v>1658417</v>
      </c>
      <c r="H84" s="211"/>
      <c r="I84" s="228">
        <v>1369222</v>
      </c>
      <c r="J84" s="211"/>
      <c r="K84" s="227">
        <v>944470</v>
      </c>
      <c r="L84" s="211"/>
      <c r="M84" s="228">
        <v>648741</v>
      </c>
    </row>
    <row r="85" spans="1:13" ht="16.5" customHeight="1">
      <c r="A85" s="4"/>
      <c r="B85" s="4"/>
      <c r="C85" s="4"/>
      <c r="D85" s="21"/>
      <c r="E85" s="16"/>
      <c r="F85" s="16"/>
      <c r="G85" s="20"/>
      <c r="H85" s="19"/>
      <c r="I85" s="19"/>
      <c r="J85" s="19"/>
      <c r="K85" s="40"/>
      <c r="L85" s="19"/>
      <c r="M85" s="19"/>
    </row>
    <row r="86" spans="1:13" ht="16.5" customHeight="1">
      <c r="A86" s="2" t="s">
        <v>45</v>
      </c>
      <c r="B86" s="4"/>
      <c r="C86" s="4"/>
      <c r="D86" s="21"/>
      <c r="E86" s="16"/>
      <c r="F86" s="16"/>
      <c r="G86" s="72">
        <f>SUM(G80:G84)</f>
        <v>168811179</v>
      </c>
      <c r="H86" s="19"/>
      <c r="I86" s="73">
        <f>SUM(I80:I84)</f>
        <v>178474295</v>
      </c>
      <c r="J86" s="19"/>
      <c r="K86" s="72">
        <f>SUM(K80:K84)</f>
        <v>166105022</v>
      </c>
      <c r="L86" s="8"/>
      <c r="M86" s="73">
        <f>SUM(M80:M84)</f>
        <v>174807478</v>
      </c>
    </row>
    <row r="87" spans="1:13" ht="16.5" customHeight="1">
      <c r="A87" s="2"/>
      <c r="B87" s="4"/>
      <c r="C87" s="4"/>
      <c r="D87" s="21"/>
      <c r="E87" s="16"/>
      <c r="F87" s="16"/>
      <c r="G87" s="20"/>
      <c r="H87" s="19"/>
      <c r="I87" s="19"/>
      <c r="J87" s="19"/>
      <c r="K87" s="20"/>
      <c r="L87" s="8"/>
      <c r="M87" s="19"/>
    </row>
    <row r="88" spans="1:13" ht="16.5" customHeight="1" thickBot="1">
      <c r="A88" s="1" t="s">
        <v>46</v>
      </c>
      <c r="B88" s="4"/>
      <c r="C88" s="4"/>
      <c r="D88" s="21"/>
      <c r="E88" s="16"/>
      <c r="F88" s="16"/>
      <c r="G88" s="30">
        <f>SUM(G75,G86)</f>
        <v>375255089</v>
      </c>
      <c r="H88" s="19"/>
      <c r="I88" s="239">
        <f>SUM(I75,I86)</f>
        <v>430549335</v>
      </c>
      <c r="J88" s="19"/>
      <c r="K88" s="30">
        <f>SUM(K75,K86)</f>
        <v>314541230</v>
      </c>
      <c r="L88" s="19"/>
      <c r="M88" s="239">
        <f>SUM(M75,M86)</f>
        <v>377529189</v>
      </c>
    </row>
    <row r="89" spans="1:13" ht="16.5" customHeight="1" thickTop="1">
      <c r="A89" s="1"/>
      <c r="B89" s="4"/>
      <c r="C89" s="4"/>
      <c r="D89" s="21"/>
      <c r="E89" s="16"/>
      <c r="F89" s="16"/>
      <c r="G89" s="19"/>
      <c r="H89" s="19"/>
      <c r="I89" s="19"/>
      <c r="J89" s="19"/>
      <c r="K89" s="19"/>
      <c r="L89" s="19"/>
      <c r="M89" s="19"/>
    </row>
    <row r="90" spans="1:13" ht="16.5" customHeight="1">
      <c r="A90" s="1"/>
      <c r="B90" s="4"/>
      <c r="C90" s="4"/>
      <c r="D90" s="21"/>
      <c r="E90" s="16"/>
      <c r="F90" s="16"/>
      <c r="G90" s="19"/>
      <c r="H90" s="19"/>
      <c r="I90" s="19"/>
      <c r="J90" s="19"/>
      <c r="K90" s="19"/>
      <c r="L90" s="19"/>
      <c r="M90" s="19"/>
    </row>
    <row r="91" spans="1:13" ht="16.5" customHeight="1">
      <c r="A91" s="1"/>
      <c r="B91" s="4"/>
      <c r="C91" s="4"/>
      <c r="D91" s="21"/>
      <c r="E91" s="16"/>
      <c r="F91" s="16"/>
      <c r="G91" s="19"/>
      <c r="H91" s="19"/>
      <c r="I91" s="19"/>
      <c r="J91" s="19"/>
      <c r="K91" s="19"/>
      <c r="L91" s="19"/>
      <c r="M91" s="19"/>
    </row>
    <row r="92" spans="1:13" ht="16.5" customHeight="1">
      <c r="A92" s="1"/>
      <c r="B92" s="4"/>
      <c r="C92" s="4"/>
      <c r="D92" s="21"/>
      <c r="E92" s="16"/>
      <c r="F92" s="16"/>
      <c r="G92" s="19"/>
      <c r="H92" s="19"/>
      <c r="I92" s="19"/>
      <c r="J92" s="19"/>
      <c r="K92" s="19"/>
      <c r="L92" s="19"/>
      <c r="M92" s="19"/>
    </row>
    <row r="93" spans="1:13" ht="16.5" customHeight="1">
      <c r="A93" s="1"/>
      <c r="B93" s="4"/>
      <c r="C93" s="4"/>
      <c r="D93" s="21"/>
      <c r="E93" s="16"/>
      <c r="F93" s="16"/>
      <c r="G93" s="19"/>
      <c r="H93" s="19"/>
      <c r="I93" s="19"/>
      <c r="J93" s="19"/>
      <c r="K93" s="19"/>
      <c r="L93" s="19"/>
      <c r="M93" s="19"/>
    </row>
    <row r="94" spans="1:13" ht="16.5" customHeight="1">
      <c r="A94" s="1"/>
      <c r="B94" s="4"/>
      <c r="C94" s="4"/>
      <c r="D94" s="21"/>
      <c r="E94" s="16"/>
      <c r="F94" s="16"/>
      <c r="G94" s="19"/>
      <c r="H94" s="19"/>
      <c r="I94" s="19"/>
      <c r="J94" s="19"/>
      <c r="K94" s="19"/>
      <c r="L94" s="19"/>
      <c r="M94" s="19"/>
    </row>
    <row r="95" spans="1:13" ht="16.5" customHeight="1">
      <c r="A95" s="1"/>
      <c r="B95" s="4"/>
      <c r="C95" s="4"/>
      <c r="D95" s="21"/>
      <c r="E95" s="16"/>
      <c r="F95" s="16"/>
      <c r="G95" s="19"/>
      <c r="H95" s="19"/>
      <c r="I95" s="19"/>
      <c r="J95" s="19"/>
      <c r="K95" s="19"/>
      <c r="L95" s="19"/>
      <c r="M95" s="19"/>
    </row>
    <row r="96" spans="1:13" ht="16.5" customHeight="1">
      <c r="A96" s="1"/>
      <c r="B96" s="4"/>
      <c r="C96" s="4"/>
      <c r="D96" s="21"/>
      <c r="E96" s="16"/>
      <c r="F96" s="16"/>
      <c r="G96" s="19"/>
      <c r="H96" s="19"/>
      <c r="I96" s="19"/>
      <c r="J96" s="19"/>
      <c r="K96" s="19"/>
      <c r="L96" s="19"/>
      <c r="M96" s="19"/>
    </row>
    <row r="97" spans="1:13" ht="16.5" customHeight="1">
      <c r="A97" s="1"/>
      <c r="B97" s="4"/>
      <c r="C97" s="4"/>
      <c r="D97" s="21"/>
      <c r="E97" s="16"/>
      <c r="F97" s="16"/>
      <c r="G97" s="19"/>
      <c r="H97" s="19"/>
      <c r="I97" s="19"/>
      <c r="J97" s="19"/>
      <c r="K97" s="19"/>
      <c r="L97" s="3"/>
      <c r="M97" s="19"/>
    </row>
    <row r="98" spans="1:13" ht="14.25" customHeight="1">
      <c r="A98" s="1"/>
      <c r="B98" s="4"/>
      <c r="C98" s="4"/>
      <c r="D98" s="21"/>
      <c r="E98" s="16"/>
      <c r="F98" s="16"/>
      <c r="G98" s="19"/>
      <c r="H98" s="19"/>
      <c r="I98" s="19"/>
      <c r="J98" s="19"/>
      <c r="K98" s="19"/>
      <c r="L98" s="3"/>
      <c r="M98" s="19"/>
    </row>
    <row r="99" spans="1:13" ht="21.95" customHeight="1">
      <c r="A99" s="33" t="str">
        <f t="shared" ref="A99:A100" si="0">A51</f>
        <v>The accompanying notes form part of this interim financial information.</v>
      </c>
      <c r="B99" s="33"/>
      <c r="C99" s="33"/>
      <c r="D99" s="41"/>
      <c r="E99" s="42"/>
      <c r="F99" s="42"/>
      <c r="G99" s="28"/>
      <c r="H99" s="28"/>
      <c r="I99" s="28"/>
      <c r="J99" s="28"/>
      <c r="K99" s="28"/>
      <c r="L99" s="7"/>
      <c r="M99" s="28"/>
    </row>
    <row r="100" spans="1:13" ht="16.5" customHeight="1">
      <c r="A100" s="1" t="str">
        <f t="shared" si="0"/>
        <v>Sonic Interfreight Public Company Limited</v>
      </c>
      <c r="B100" s="2"/>
      <c r="C100" s="307"/>
      <c r="D100" s="307"/>
      <c r="E100" s="307"/>
      <c r="F100" s="307"/>
      <c r="G100" s="3"/>
      <c r="H100" s="3"/>
      <c r="I100" s="3"/>
      <c r="J100" s="3"/>
      <c r="K100" s="3"/>
      <c r="L100" s="3"/>
      <c r="M100" s="3"/>
    </row>
    <row r="101" spans="1:13" ht="16.5" customHeight="1">
      <c r="A101" s="2" t="s">
        <v>150</v>
      </c>
      <c r="B101" s="2"/>
      <c r="C101" s="307"/>
      <c r="D101" s="307"/>
      <c r="E101" s="307"/>
      <c r="F101" s="307"/>
      <c r="G101" s="3"/>
      <c r="H101" s="3"/>
      <c r="I101" s="3"/>
      <c r="J101" s="3"/>
      <c r="K101" s="3"/>
      <c r="L101" s="3"/>
      <c r="M101" s="3"/>
    </row>
    <row r="102" spans="1:13" ht="16.5" customHeight="1">
      <c r="A102" s="5" t="str">
        <f>A3</f>
        <v>As at 31 March 2023</v>
      </c>
      <c r="B102" s="5"/>
      <c r="C102" s="6"/>
      <c r="D102" s="6"/>
      <c r="E102" s="6"/>
      <c r="F102" s="6"/>
      <c r="G102" s="7"/>
      <c r="H102" s="7"/>
      <c r="I102" s="7"/>
      <c r="J102" s="7"/>
      <c r="K102" s="7"/>
      <c r="L102" s="7"/>
      <c r="M102" s="7"/>
    </row>
    <row r="103" spans="1:13" ht="16.5" customHeight="1">
      <c r="A103" s="2"/>
      <c r="B103" s="2"/>
      <c r="C103" s="307"/>
      <c r="D103" s="307"/>
      <c r="E103" s="307"/>
      <c r="F103" s="307"/>
      <c r="G103" s="3"/>
      <c r="H103" s="3"/>
      <c r="I103" s="3"/>
      <c r="J103" s="3"/>
      <c r="K103" s="3"/>
      <c r="L103" s="3"/>
      <c r="M103" s="3"/>
    </row>
    <row r="104" spans="1:13" ht="16.5" customHeight="1">
      <c r="A104" s="2"/>
      <c r="B104" s="2"/>
      <c r="C104" s="307"/>
      <c r="D104" s="307"/>
      <c r="E104" s="307"/>
      <c r="F104" s="307"/>
      <c r="G104" s="3"/>
      <c r="H104" s="3"/>
      <c r="I104" s="3"/>
      <c r="J104" s="3"/>
      <c r="K104" s="3"/>
      <c r="L104" s="3"/>
      <c r="M104" s="3"/>
    </row>
    <row r="105" spans="1:13" ht="16.5" customHeight="1">
      <c r="A105" s="2"/>
      <c r="B105" s="2"/>
      <c r="C105" s="307"/>
      <c r="D105" s="307"/>
      <c r="E105" s="307"/>
      <c r="F105" s="307"/>
      <c r="G105" s="329" t="s">
        <v>112</v>
      </c>
      <c r="H105" s="329"/>
      <c r="I105" s="329"/>
      <c r="J105" s="308"/>
      <c r="K105" s="330" t="s">
        <v>113</v>
      </c>
      <c r="L105" s="330"/>
      <c r="M105" s="330"/>
    </row>
    <row r="106" spans="1:13" ht="16.5" customHeight="1">
      <c r="A106" s="2"/>
      <c r="B106" s="2"/>
      <c r="C106" s="307"/>
      <c r="D106" s="307"/>
      <c r="E106" s="307"/>
      <c r="F106" s="307"/>
      <c r="G106" s="327" t="s">
        <v>114</v>
      </c>
      <c r="H106" s="328"/>
      <c r="I106" s="328"/>
      <c r="J106" s="3"/>
      <c r="K106" s="327" t="s">
        <v>114</v>
      </c>
      <c r="L106" s="328"/>
      <c r="M106" s="328"/>
    </row>
    <row r="107" spans="1:13" ht="16.5" customHeight="1">
      <c r="A107" s="2"/>
      <c r="B107" s="2"/>
      <c r="C107" s="307"/>
      <c r="D107" s="307"/>
      <c r="E107" s="307"/>
      <c r="F107" s="307"/>
      <c r="G107" s="8" t="s">
        <v>2</v>
      </c>
      <c r="H107" s="3"/>
      <c r="I107" s="8" t="s">
        <v>3</v>
      </c>
      <c r="J107" s="3"/>
      <c r="K107" s="8" t="s">
        <v>2</v>
      </c>
      <c r="L107" s="3"/>
      <c r="M107" s="8" t="s">
        <v>3</v>
      </c>
    </row>
    <row r="108" spans="1:13" ht="16.5" customHeight="1">
      <c r="A108" s="2"/>
      <c r="B108" s="2"/>
      <c r="C108" s="307"/>
      <c r="D108" s="307"/>
      <c r="E108" s="307"/>
      <c r="F108" s="307"/>
      <c r="G108" s="76" t="s">
        <v>163</v>
      </c>
      <c r="H108" s="141"/>
      <c r="I108" s="76" t="s">
        <v>4</v>
      </c>
      <c r="J108" s="142"/>
      <c r="K108" s="76" t="s">
        <v>163</v>
      </c>
      <c r="L108" s="141"/>
      <c r="M108" s="76" t="s">
        <v>4</v>
      </c>
    </row>
    <row r="109" spans="1:13" ht="16.5" customHeight="1">
      <c r="A109" s="4"/>
      <c r="B109" s="4"/>
      <c r="C109" s="4"/>
      <c r="D109" s="4"/>
      <c r="E109" s="307"/>
      <c r="F109" s="307"/>
      <c r="G109" s="9" t="s">
        <v>164</v>
      </c>
      <c r="H109" s="10"/>
      <c r="I109" s="9" t="s">
        <v>152</v>
      </c>
      <c r="J109" s="8"/>
      <c r="K109" s="9" t="s">
        <v>164</v>
      </c>
      <c r="L109" s="10"/>
      <c r="M109" s="9" t="s">
        <v>152</v>
      </c>
    </row>
    <row r="110" spans="1:13" ht="16.5" customHeight="1">
      <c r="A110" s="308"/>
      <c r="B110" s="308"/>
      <c r="C110" s="308"/>
      <c r="D110" s="308"/>
      <c r="E110" s="293"/>
      <c r="F110" s="308"/>
      <c r="G110" s="11" t="s">
        <v>6</v>
      </c>
      <c r="H110" s="10"/>
      <c r="I110" s="11" t="s">
        <v>6</v>
      </c>
      <c r="J110" s="8"/>
      <c r="K110" s="11" t="s">
        <v>6</v>
      </c>
      <c r="L110" s="10"/>
      <c r="M110" s="11" t="s">
        <v>6</v>
      </c>
    </row>
    <row r="111" spans="1:13" ht="16.5" customHeight="1">
      <c r="A111" s="4"/>
      <c r="B111" s="4"/>
      <c r="C111" s="4"/>
      <c r="D111" s="21"/>
      <c r="E111" s="307"/>
      <c r="F111" s="16"/>
      <c r="G111" s="20"/>
      <c r="H111" s="19"/>
      <c r="I111" s="19"/>
      <c r="J111" s="19"/>
      <c r="K111" s="20"/>
      <c r="L111" s="3"/>
      <c r="M111" s="19"/>
    </row>
    <row r="112" spans="1:13" ht="16.5" customHeight="1">
      <c r="A112" s="38" t="s">
        <v>151</v>
      </c>
      <c r="B112" s="308"/>
      <c r="C112" s="308"/>
      <c r="D112" s="308"/>
      <c r="E112" s="307"/>
      <c r="F112" s="308"/>
      <c r="G112" s="43"/>
      <c r="H112" s="10"/>
      <c r="I112" s="44"/>
      <c r="J112" s="44"/>
      <c r="K112" s="43"/>
      <c r="L112" s="10"/>
      <c r="M112" s="44"/>
    </row>
    <row r="113" spans="1:13" ht="16.5" customHeight="1">
      <c r="A113" s="4"/>
      <c r="B113" s="4"/>
      <c r="C113" s="4"/>
      <c r="D113" s="21"/>
      <c r="E113" s="307"/>
      <c r="F113" s="16"/>
      <c r="G113" s="20"/>
      <c r="H113" s="19"/>
      <c r="I113" s="19"/>
      <c r="J113" s="19"/>
      <c r="K113" s="20"/>
      <c r="L113" s="3"/>
      <c r="M113" s="19"/>
    </row>
    <row r="114" spans="1:13" ht="16.5" customHeight="1">
      <c r="A114" s="1" t="s">
        <v>47</v>
      </c>
      <c r="B114" s="4"/>
      <c r="C114" s="4"/>
      <c r="D114" s="21"/>
      <c r="E114" s="307"/>
      <c r="F114" s="16"/>
      <c r="G114" s="20"/>
      <c r="H114" s="19"/>
      <c r="I114" s="19"/>
      <c r="J114" s="19"/>
      <c r="K114" s="20"/>
      <c r="L114" s="3"/>
      <c r="M114" s="19"/>
    </row>
    <row r="115" spans="1:13" ht="16.5" customHeight="1">
      <c r="A115" s="4"/>
      <c r="B115" s="4"/>
      <c r="C115" s="4"/>
      <c r="D115" s="21"/>
      <c r="E115" s="16"/>
      <c r="F115" s="16"/>
      <c r="G115" s="20"/>
      <c r="H115" s="19"/>
      <c r="I115" s="19"/>
      <c r="J115" s="19"/>
      <c r="K115" s="20"/>
      <c r="L115" s="3"/>
      <c r="M115" s="19"/>
    </row>
    <row r="116" spans="1:13" ht="16.5" customHeight="1">
      <c r="A116" s="4" t="s">
        <v>48</v>
      </c>
      <c r="B116" s="4"/>
      <c r="C116" s="4"/>
      <c r="D116" s="21"/>
      <c r="E116" s="16"/>
      <c r="F116" s="16"/>
      <c r="G116" s="20"/>
      <c r="H116" s="19"/>
      <c r="I116" s="19"/>
      <c r="J116" s="19"/>
      <c r="K116" s="20"/>
      <c r="L116" s="3"/>
      <c r="M116" s="19"/>
    </row>
    <row r="117" spans="1:13" ht="16.5" customHeight="1">
      <c r="A117" s="4"/>
      <c r="B117" s="12" t="s">
        <v>49</v>
      </c>
      <c r="C117" s="4"/>
      <c r="D117" s="21"/>
      <c r="E117" s="16"/>
      <c r="F117" s="16"/>
      <c r="G117" s="20"/>
      <c r="H117" s="19"/>
      <c r="I117" s="19"/>
      <c r="J117" s="19"/>
      <c r="K117" s="20"/>
      <c r="L117" s="3"/>
      <c r="M117" s="19"/>
    </row>
    <row r="118" spans="1:13" ht="16.5" customHeight="1">
      <c r="A118" s="4"/>
      <c r="B118" s="12"/>
      <c r="C118" s="4" t="s">
        <v>143</v>
      </c>
      <c r="D118" s="21"/>
      <c r="E118" s="16"/>
      <c r="F118" s="16"/>
      <c r="G118" s="13"/>
      <c r="H118" s="14"/>
      <c r="I118" s="14"/>
      <c r="J118" s="14"/>
      <c r="K118" s="13"/>
      <c r="L118" s="14"/>
      <c r="M118" s="14"/>
    </row>
    <row r="119" spans="1:13" ht="16.5" customHeight="1" thickBot="1">
      <c r="A119" s="4"/>
      <c r="B119" s="12"/>
      <c r="C119" s="4"/>
      <c r="D119" s="21" t="s">
        <v>50</v>
      </c>
      <c r="E119" s="16"/>
      <c r="F119" s="16"/>
      <c r="G119" s="149">
        <v>431250000</v>
      </c>
      <c r="H119" s="211"/>
      <c r="I119" s="230">
        <v>431250000</v>
      </c>
      <c r="J119" s="211"/>
      <c r="K119" s="149">
        <v>431250000</v>
      </c>
      <c r="L119" s="211"/>
      <c r="M119" s="230">
        <v>431250000</v>
      </c>
    </row>
    <row r="120" spans="1:13" ht="16.5" customHeight="1" thickTop="1">
      <c r="A120" s="4"/>
      <c r="B120" s="4"/>
      <c r="C120" s="4"/>
      <c r="D120" s="21"/>
      <c r="E120" s="16"/>
      <c r="F120" s="16"/>
      <c r="G120" s="20"/>
      <c r="H120" s="19"/>
      <c r="I120" s="19"/>
      <c r="J120" s="19"/>
      <c r="K120" s="20"/>
      <c r="L120" s="19"/>
      <c r="M120" s="19"/>
    </row>
    <row r="121" spans="1:13" ht="16.5" customHeight="1">
      <c r="A121" s="231"/>
      <c r="B121" s="232" t="s">
        <v>51</v>
      </c>
      <c r="C121" s="231"/>
      <c r="D121" s="216"/>
      <c r="E121" s="231"/>
      <c r="F121" s="233"/>
      <c r="G121" s="215"/>
      <c r="H121" s="211"/>
      <c r="I121" s="211"/>
      <c r="J121" s="211"/>
      <c r="K121" s="215"/>
      <c r="L121" s="211"/>
      <c r="M121" s="211"/>
    </row>
    <row r="122" spans="1:13" ht="16.5" customHeight="1">
      <c r="A122" s="231"/>
      <c r="B122" s="232"/>
      <c r="C122" s="231" t="s">
        <v>179</v>
      </c>
      <c r="D122" s="216"/>
      <c r="E122" s="233"/>
      <c r="F122" s="233"/>
      <c r="G122" s="222"/>
      <c r="H122" s="216"/>
      <c r="I122" s="216"/>
      <c r="J122" s="216"/>
      <c r="K122" s="222"/>
      <c r="L122" s="216"/>
      <c r="M122" s="216"/>
    </row>
    <row r="123" spans="1:13" ht="16.5" customHeight="1">
      <c r="A123" s="231"/>
      <c r="B123" s="232"/>
      <c r="C123" s="231"/>
      <c r="D123" s="216" t="s">
        <v>52</v>
      </c>
      <c r="E123" s="231"/>
      <c r="F123" s="231"/>
      <c r="G123" s="222">
        <v>379772729</v>
      </c>
      <c r="H123" s="231"/>
      <c r="I123" s="216">
        <v>379772729</v>
      </c>
      <c r="J123" s="231"/>
      <c r="K123" s="222">
        <v>379772729</v>
      </c>
      <c r="L123" s="231"/>
      <c r="M123" s="216">
        <v>379772729</v>
      </c>
    </row>
    <row r="124" spans="1:13" ht="16.5" customHeight="1">
      <c r="A124" s="231" t="s">
        <v>53</v>
      </c>
      <c r="B124" s="232"/>
      <c r="C124" s="231"/>
      <c r="D124" s="216"/>
      <c r="E124" s="233"/>
      <c r="F124" s="233"/>
      <c r="G124" s="151">
        <v>330606892</v>
      </c>
      <c r="H124" s="211"/>
      <c r="I124" s="234">
        <v>330606892</v>
      </c>
      <c r="J124" s="211"/>
      <c r="K124" s="151">
        <v>330606892</v>
      </c>
      <c r="L124" s="211"/>
      <c r="M124" s="234">
        <v>330606892</v>
      </c>
    </row>
    <row r="125" spans="1:13" ht="16.5" customHeight="1">
      <c r="A125" s="232" t="s">
        <v>55</v>
      </c>
      <c r="B125" s="232"/>
      <c r="C125" s="231"/>
      <c r="D125" s="216"/>
      <c r="E125" s="233"/>
      <c r="F125" s="233"/>
      <c r="G125" s="151"/>
      <c r="H125" s="211"/>
      <c r="I125" s="234"/>
      <c r="J125" s="211"/>
      <c r="K125" s="151"/>
      <c r="L125" s="211"/>
      <c r="M125" s="234"/>
    </row>
    <row r="126" spans="1:13" ht="16.5" customHeight="1">
      <c r="A126" s="231"/>
      <c r="B126" s="232" t="s">
        <v>56</v>
      </c>
      <c r="C126" s="232"/>
      <c r="D126" s="216"/>
      <c r="E126" s="233"/>
      <c r="F126" s="233"/>
      <c r="G126" s="151">
        <v>29342272</v>
      </c>
      <c r="H126" s="216"/>
      <c r="I126" s="234">
        <v>29342272</v>
      </c>
      <c r="J126" s="216"/>
      <c r="K126" s="151">
        <v>29342272</v>
      </c>
      <c r="L126" s="211"/>
      <c r="M126" s="234">
        <v>29342272</v>
      </c>
    </row>
    <row r="127" spans="1:13" ht="16.149999999999999" customHeight="1">
      <c r="A127" s="231"/>
      <c r="B127" s="232" t="s">
        <v>57</v>
      </c>
      <c r="C127" s="231"/>
      <c r="D127" s="216"/>
      <c r="E127" s="233"/>
      <c r="F127" s="233"/>
      <c r="G127" s="150">
        <v>538000946</v>
      </c>
      <c r="H127" s="211"/>
      <c r="I127" s="212">
        <v>501082411</v>
      </c>
      <c r="J127" s="211"/>
      <c r="K127" s="150">
        <v>322244448</v>
      </c>
      <c r="L127" s="211"/>
      <c r="M127" s="212">
        <v>258521431</v>
      </c>
    </row>
    <row r="128" spans="1:13" ht="16.5" customHeight="1">
      <c r="A128" s="231" t="s">
        <v>54</v>
      </c>
      <c r="B128" s="232"/>
      <c r="C128" s="231"/>
      <c r="D128" s="216"/>
      <c r="E128" s="233"/>
      <c r="F128" s="233"/>
      <c r="G128" s="151">
        <v>9447331</v>
      </c>
      <c r="H128" s="211"/>
      <c r="I128" s="234">
        <v>9080427</v>
      </c>
      <c r="J128" s="211"/>
      <c r="K128" s="151">
        <v>9447331</v>
      </c>
      <c r="L128" s="211"/>
      <c r="M128" s="234">
        <v>9080427</v>
      </c>
    </row>
    <row r="129" spans="1:13" ht="16.5" customHeight="1">
      <c r="A129" s="232" t="s">
        <v>58</v>
      </c>
      <c r="B129" s="231"/>
      <c r="C129" s="231"/>
      <c r="D129" s="216"/>
      <c r="E129" s="233"/>
      <c r="F129" s="233"/>
      <c r="G129" s="144">
        <v>44333004</v>
      </c>
      <c r="H129" s="216"/>
      <c r="I129" s="235">
        <v>43688310</v>
      </c>
      <c r="J129" s="216"/>
      <c r="K129" s="152">
        <v>396469</v>
      </c>
      <c r="L129" s="216"/>
      <c r="M129" s="236">
        <v>0</v>
      </c>
    </row>
    <row r="130" spans="1:13" ht="16.5" customHeight="1">
      <c r="A130" s="12"/>
      <c r="B130" s="4"/>
      <c r="C130" s="4"/>
      <c r="D130" s="21"/>
      <c r="E130" s="16"/>
      <c r="F130" s="16"/>
      <c r="G130" s="20"/>
      <c r="H130" s="19"/>
      <c r="I130" s="19"/>
      <c r="J130" s="19"/>
      <c r="K130" s="40"/>
      <c r="L130" s="19"/>
      <c r="M130" s="19"/>
    </row>
    <row r="131" spans="1:13" ht="16.5" customHeight="1">
      <c r="A131" s="1" t="s">
        <v>59</v>
      </c>
      <c r="B131" s="4"/>
      <c r="C131" s="4"/>
      <c r="D131" s="21"/>
      <c r="E131" s="16"/>
      <c r="F131" s="16"/>
      <c r="G131" s="20"/>
      <c r="H131" s="19"/>
      <c r="I131" s="19"/>
      <c r="J131" s="19"/>
      <c r="K131" s="20"/>
      <c r="L131" s="19"/>
      <c r="M131" s="19"/>
    </row>
    <row r="132" spans="1:13" ht="16.5" customHeight="1">
      <c r="A132" s="4"/>
      <c r="B132" s="1" t="s">
        <v>60</v>
      </c>
      <c r="C132" s="4"/>
      <c r="D132" s="21"/>
      <c r="E132" s="16"/>
      <c r="F132" s="16"/>
      <c r="G132" s="20">
        <f>SUM(G123:G129)</f>
        <v>1331503174</v>
      </c>
      <c r="H132" s="19"/>
      <c r="I132" s="22">
        <f>SUM(I123:I129)</f>
        <v>1293573041</v>
      </c>
      <c r="J132" s="19"/>
      <c r="K132" s="20">
        <f>SUM(K123:K129)</f>
        <v>1071810141</v>
      </c>
      <c r="L132" s="19"/>
      <c r="M132" s="22">
        <f>SUM(M123:M129)</f>
        <v>1007323751</v>
      </c>
    </row>
    <row r="133" spans="1:13" ht="16.5" customHeight="1">
      <c r="A133" s="12" t="s">
        <v>61</v>
      </c>
      <c r="B133" s="12"/>
      <c r="C133" s="4"/>
      <c r="D133" s="21"/>
      <c r="E133" s="16"/>
      <c r="F133" s="16"/>
      <c r="G133" s="145">
        <v>19441446</v>
      </c>
      <c r="H133" s="19"/>
      <c r="I133" s="27">
        <v>21213890</v>
      </c>
      <c r="J133" s="19"/>
      <c r="K133" s="152">
        <v>0</v>
      </c>
      <c r="L133" s="8"/>
      <c r="M133" s="28">
        <v>0</v>
      </c>
    </row>
    <row r="134" spans="1:13" ht="16.5" customHeight="1">
      <c r="A134" s="12"/>
      <c r="B134" s="4"/>
      <c r="C134" s="4"/>
      <c r="D134" s="21"/>
      <c r="E134" s="16"/>
      <c r="F134" s="16"/>
      <c r="G134" s="20"/>
      <c r="H134" s="19"/>
      <c r="I134" s="19"/>
      <c r="J134" s="19"/>
      <c r="K134" s="20"/>
      <c r="L134" s="19"/>
      <c r="M134" s="19"/>
    </row>
    <row r="135" spans="1:13" ht="16.5" customHeight="1">
      <c r="A135" s="2" t="s">
        <v>62</v>
      </c>
      <c r="B135" s="12"/>
      <c r="C135" s="4"/>
      <c r="D135" s="21"/>
      <c r="E135" s="16"/>
      <c r="F135" s="16"/>
      <c r="G135" s="26">
        <f>SUM(G132:G133)</f>
        <v>1350944620</v>
      </c>
      <c r="H135" s="19"/>
      <c r="I135" s="28">
        <f>SUM(I132:I133)</f>
        <v>1314786931</v>
      </c>
      <c r="J135" s="19"/>
      <c r="K135" s="26">
        <f>SUM(K132:K133)</f>
        <v>1071810141</v>
      </c>
      <c r="L135" s="8"/>
      <c r="M135" s="28">
        <f>SUM(M132:M133)</f>
        <v>1007323751</v>
      </c>
    </row>
    <row r="136" spans="1:13" ht="16.5" customHeight="1">
      <c r="A136" s="12"/>
      <c r="B136" s="4"/>
      <c r="C136" s="4"/>
      <c r="D136" s="21"/>
      <c r="E136" s="16"/>
      <c r="F136" s="16"/>
      <c r="G136" s="20"/>
      <c r="H136" s="19"/>
      <c r="I136" s="19"/>
      <c r="J136" s="19"/>
      <c r="K136" s="20"/>
      <c r="L136" s="19"/>
      <c r="M136" s="19"/>
    </row>
    <row r="137" spans="1:13" ht="16.5" customHeight="1" thickBot="1">
      <c r="A137" s="2" t="s">
        <v>63</v>
      </c>
      <c r="B137" s="4"/>
      <c r="C137" s="4"/>
      <c r="D137" s="21"/>
      <c r="E137" s="16"/>
      <c r="F137" s="16"/>
      <c r="G137" s="30">
        <f>G135+G88</f>
        <v>1726199709</v>
      </c>
      <c r="H137" s="19"/>
      <c r="I137" s="239">
        <f>I135+I88</f>
        <v>1745336266</v>
      </c>
      <c r="J137" s="19"/>
      <c r="K137" s="30">
        <f>K135+K88</f>
        <v>1386351371</v>
      </c>
      <c r="L137" s="19"/>
      <c r="M137" s="239">
        <f>M135+M88</f>
        <v>1384852940</v>
      </c>
    </row>
    <row r="138" spans="1:13" ht="16.5" customHeight="1" thickTop="1">
      <c r="A138" s="2"/>
      <c r="B138" s="4"/>
      <c r="C138" s="4"/>
      <c r="D138" s="21"/>
      <c r="E138" s="16"/>
      <c r="F138" s="16"/>
      <c r="G138" s="19"/>
      <c r="H138" s="19"/>
      <c r="I138" s="19"/>
      <c r="J138" s="19"/>
      <c r="K138" s="19"/>
      <c r="L138" s="19"/>
      <c r="M138" s="19"/>
    </row>
    <row r="139" spans="1:13" ht="16.5" customHeight="1">
      <c r="A139" s="2"/>
      <c r="B139" s="4"/>
      <c r="C139" s="4"/>
      <c r="D139" s="21"/>
      <c r="E139" s="16"/>
      <c r="F139" s="16"/>
      <c r="G139" s="19"/>
      <c r="H139" s="19"/>
      <c r="I139" s="19"/>
      <c r="J139" s="19"/>
      <c r="K139" s="19"/>
      <c r="L139" s="19"/>
      <c r="M139" s="19"/>
    </row>
    <row r="140" spans="1:13" ht="16.5" customHeight="1">
      <c r="A140" s="2"/>
      <c r="B140" s="4"/>
      <c r="C140" s="4"/>
      <c r="D140" s="21"/>
      <c r="E140" s="16"/>
      <c r="F140" s="16"/>
      <c r="G140" s="19"/>
      <c r="H140" s="19"/>
      <c r="I140" s="19"/>
      <c r="J140" s="19"/>
      <c r="K140" s="19"/>
      <c r="L140" s="19"/>
      <c r="M140" s="19"/>
    </row>
    <row r="141" spans="1:13" ht="16.5" customHeight="1">
      <c r="A141" s="2"/>
      <c r="B141" s="4"/>
      <c r="C141" s="4"/>
      <c r="D141" s="21"/>
      <c r="E141" s="16"/>
      <c r="F141" s="16"/>
      <c r="G141" s="19"/>
      <c r="H141" s="19"/>
      <c r="I141" s="19"/>
      <c r="J141" s="19"/>
      <c r="K141" s="19"/>
      <c r="L141" s="19"/>
      <c r="M141" s="19"/>
    </row>
    <row r="142" spans="1:13" ht="16.5" customHeight="1">
      <c r="A142" s="2"/>
      <c r="B142" s="4"/>
      <c r="C142" s="4"/>
      <c r="D142" s="21"/>
      <c r="E142" s="16"/>
      <c r="F142" s="16"/>
      <c r="G142" s="19"/>
      <c r="H142" s="19"/>
      <c r="I142" s="19"/>
      <c r="J142" s="19"/>
      <c r="K142" s="19"/>
      <c r="L142" s="19"/>
      <c r="M142" s="19"/>
    </row>
    <row r="143" spans="1:13" ht="16.5" customHeight="1">
      <c r="A143" s="2"/>
      <c r="B143" s="4"/>
      <c r="C143" s="4"/>
      <c r="D143" s="21"/>
      <c r="E143" s="16"/>
      <c r="F143" s="16"/>
      <c r="G143" s="19"/>
      <c r="H143" s="19"/>
      <c r="I143" s="19"/>
      <c r="J143" s="19"/>
      <c r="K143" s="19"/>
      <c r="L143" s="19"/>
      <c r="M143" s="19"/>
    </row>
    <row r="144" spans="1:13" ht="16.5" customHeight="1">
      <c r="A144" s="2"/>
      <c r="B144" s="4"/>
      <c r="C144" s="4"/>
      <c r="D144" s="21"/>
      <c r="E144" s="16"/>
      <c r="F144" s="16"/>
      <c r="G144" s="19"/>
      <c r="H144" s="19"/>
      <c r="I144" s="19"/>
      <c r="J144" s="19"/>
      <c r="K144" s="19"/>
      <c r="L144" s="19"/>
      <c r="M144" s="19"/>
    </row>
    <row r="145" spans="1:13" ht="12" customHeight="1">
      <c r="A145" s="2"/>
      <c r="B145" s="4"/>
      <c r="C145" s="4"/>
      <c r="D145" s="21"/>
      <c r="E145" s="16"/>
      <c r="F145" s="16"/>
      <c r="G145" s="19"/>
      <c r="H145" s="19"/>
      <c r="I145" s="19"/>
      <c r="J145" s="19"/>
      <c r="K145" s="19"/>
      <c r="L145" s="19"/>
      <c r="M145" s="19"/>
    </row>
    <row r="146" spans="1:13" ht="15" customHeight="1">
      <c r="A146" s="2"/>
      <c r="B146" s="4"/>
      <c r="C146" s="4"/>
      <c r="D146" s="21"/>
      <c r="E146" s="16"/>
      <c r="F146" s="16"/>
      <c r="G146" s="19"/>
      <c r="H146" s="19"/>
      <c r="I146" s="19"/>
      <c r="J146" s="19"/>
      <c r="K146" s="19"/>
      <c r="L146" s="19"/>
      <c r="M146" s="19"/>
    </row>
    <row r="147" spans="1:13" ht="21.95" customHeight="1">
      <c r="A147" s="33" t="str">
        <f>A99</f>
        <v>The accompanying notes form part of this interim financial information.</v>
      </c>
      <c r="B147" s="45"/>
      <c r="C147" s="45"/>
      <c r="D147" s="41"/>
      <c r="E147" s="46"/>
      <c r="F147" s="46"/>
      <c r="G147" s="11"/>
      <c r="H147" s="11"/>
      <c r="I147" s="11"/>
      <c r="J147" s="11"/>
      <c r="K147" s="11"/>
      <c r="L147" s="34"/>
      <c r="M147" s="11"/>
    </row>
  </sheetData>
  <mergeCells count="13">
    <mergeCell ref="G106:I106"/>
    <mergeCell ref="K106:M106"/>
    <mergeCell ref="G6:I6"/>
    <mergeCell ref="K6:M6"/>
    <mergeCell ref="G57:I57"/>
    <mergeCell ref="K57:M57"/>
    <mergeCell ref="G105:I105"/>
    <mergeCell ref="K105:M105"/>
    <mergeCell ref="G7:I7"/>
    <mergeCell ref="K7:M7"/>
    <mergeCell ref="A48:M48"/>
    <mergeCell ref="G58:I58"/>
    <mergeCell ref="K58:M58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&amp;R&amp;9&amp;P</oddFooter>
  </headerFooter>
  <rowBreaks count="2" manualBreakCount="2">
    <brk id="51" max="16383" man="1"/>
    <brk id="99" max="16383" man="1"/>
  </rowBreaks>
  <ignoredErrors>
    <ignoredError sqref="G62:M62 H10 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1DEE9-F0FC-4C5E-924A-E24DA3F7A604}">
  <dimension ref="A1:M59"/>
  <sheetViews>
    <sheetView topLeftCell="A27" zoomScaleNormal="100" zoomScaleSheetLayoutView="100" workbookViewId="0">
      <selection activeCell="E40" sqref="E1:M1048576"/>
    </sheetView>
  </sheetViews>
  <sheetFormatPr defaultColWidth="9" defaultRowHeight="16.5" customHeight="1"/>
  <cols>
    <col min="1" max="3" width="1.5" style="191" customWidth="1"/>
    <col min="4" max="4" width="27.5" style="191" customWidth="1"/>
    <col min="5" max="5" width="4.75" style="191" customWidth="1"/>
    <col min="6" max="6" width="0.625" style="191" customWidth="1"/>
    <col min="7" max="7" width="11.625" style="191" customWidth="1"/>
    <col min="8" max="8" width="0.625" style="191" customWidth="1"/>
    <col min="9" max="9" width="11.625" style="210" customWidth="1"/>
    <col min="10" max="10" width="0.625" style="325" customWidth="1"/>
    <col min="11" max="11" width="11.625" style="191" customWidth="1"/>
    <col min="12" max="12" width="0.625" style="191" customWidth="1"/>
    <col min="13" max="13" width="11.625" style="210" customWidth="1"/>
    <col min="14" max="16384" width="9" style="191"/>
  </cols>
  <sheetData>
    <row r="1" spans="1:13" ht="16.5" customHeight="1">
      <c r="A1" s="154" t="s">
        <v>0</v>
      </c>
      <c r="B1" s="155"/>
      <c r="C1" s="156"/>
      <c r="D1" s="156"/>
      <c r="E1" s="156"/>
      <c r="F1" s="156"/>
      <c r="G1" s="156"/>
      <c r="H1" s="156"/>
      <c r="I1" s="192"/>
      <c r="J1" s="317"/>
      <c r="K1" s="157"/>
      <c r="L1" s="157"/>
      <c r="M1" s="204"/>
    </row>
    <row r="2" spans="1:13" ht="16.5" customHeight="1">
      <c r="A2" s="155" t="s">
        <v>64</v>
      </c>
      <c r="B2" s="155"/>
      <c r="C2" s="156"/>
      <c r="D2" s="156"/>
      <c r="E2" s="156"/>
      <c r="F2" s="156"/>
      <c r="G2" s="156"/>
      <c r="H2" s="156"/>
      <c r="I2" s="192"/>
      <c r="J2" s="317"/>
      <c r="K2" s="157"/>
      <c r="L2" s="157"/>
      <c r="M2" s="204"/>
    </row>
    <row r="3" spans="1:13" ht="16.5" customHeight="1">
      <c r="A3" s="77" t="s">
        <v>176</v>
      </c>
      <c r="B3" s="158"/>
      <c r="C3" s="159"/>
      <c r="D3" s="159"/>
      <c r="E3" s="159"/>
      <c r="F3" s="159"/>
      <c r="G3" s="159"/>
      <c r="H3" s="159"/>
      <c r="I3" s="193"/>
      <c r="J3" s="326"/>
      <c r="K3" s="160"/>
      <c r="L3" s="160"/>
      <c r="M3" s="205"/>
    </row>
    <row r="4" spans="1:13" ht="12.75" customHeight="1">
      <c r="A4" s="155"/>
      <c r="B4" s="155"/>
      <c r="C4" s="156"/>
      <c r="D4" s="156"/>
      <c r="E4" s="156"/>
      <c r="F4" s="156"/>
      <c r="G4" s="156"/>
      <c r="H4" s="156"/>
      <c r="I4" s="192"/>
      <c r="J4" s="317"/>
      <c r="K4" s="157"/>
      <c r="L4" s="157"/>
      <c r="M4" s="204"/>
    </row>
    <row r="5" spans="1:13" ht="12.75" customHeight="1">
      <c r="A5" s="155"/>
      <c r="B5" s="155"/>
      <c r="C5" s="156"/>
      <c r="D5" s="156"/>
      <c r="E5" s="156"/>
      <c r="F5" s="156"/>
      <c r="G5" s="156"/>
      <c r="H5" s="156"/>
      <c r="I5" s="192"/>
      <c r="J5" s="317"/>
      <c r="K5" s="157"/>
      <c r="L5" s="157"/>
      <c r="M5" s="204"/>
    </row>
    <row r="6" spans="1:13" ht="15.95" customHeight="1">
      <c r="A6" s="155"/>
      <c r="B6" s="155"/>
      <c r="C6" s="156"/>
      <c r="D6" s="156"/>
      <c r="E6" s="156"/>
      <c r="F6" s="156"/>
      <c r="G6" s="332" t="s">
        <v>112</v>
      </c>
      <c r="H6" s="332"/>
      <c r="I6" s="332"/>
      <c r="J6" s="317"/>
      <c r="K6" s="333" t="s">
        <v>113</v>
      </c>
      <c r="L6" s="333"/>
      <c r="M6" s="333"/>
    </row>
    <row r="7" spans="1:13" ht="15.95" customHeight="1">
      <c r="A7" s="156"/>
      <c r="B7" s="156"/>
      <c r="C7" s="156"/>
      <c r="D7" s="156"/>
      <c r="E7" s="309"/>
      <c r="F7" s="309"/>
      <c r="G7" s="334" t="s">
        <v>114</v>
      </c>
      <c r="H7" s="335"/>
      <c r="I7" s="335"/>
      <c r="J7" s="318"/>
      <c r="K7" s="334" t="s">
        <v>114</v>
      </c>
      <c r="L7" s="335"/>
      <c r="M7" s="335"/>
    </row>
    <row r="8" spans="1:13" ht="15.95" customHeight="1">
      <c r="A8" s="161"/>
      <c r="B8" s="161"/>
      <c r="C8" s="161"/>
      <c r="D8" s="161"/>
      <c r="E8" s="156"/>
      <c r="F8" s="162"/>
      <c r="G8" s="163" t="s">
        <v>164</v>
      </c>
      <c r="H8" s="164"/>
      <c r="I8" s="194" t="s">
        <v>152</v>
      </c>
      <c r="J8" s="319"/>
      <c r="K8" s="163" t="s">
        <v>164</v>
      </c>
      <c r="L8" s="164"/>
      <c r="M8" s="194" t="s">
        <v>152</v>
      </c>
    </row>
    <row r="9" spans="1:13" ht="15.95" customHeight="1">
      <c r="A9" s="161"/>
      <c r="B9" s="161"/>
      <c r="C9" s="161"/>
      <c r="D9" s="161"/>
      <c r="E9" s="165" t="s">
        <v>5</v>
      </c>
      <c r="F9" s="162"/>
      <c r="G9" s="166" t="s">
        <v>6</v>
      </c>
      <c r="H9" s="156"/>
      <c r="I9" s="195" t="s">
        <v>6</v>
      </c>
      <c r="J9" s="320"/>
      <c r="K9" s="166" t="s">
        <v>6</v>
      </c>
      <c r="L9" s="156"/>
      <c r="M9" s="195" t="s">
        <v>6</v>
      </c>
    </row>
    <row r="10" spans="1:13" ht="8.1" customHeight="1">
      <c r="A10" s="161"/>
      <c r="B10" s="161"/>
      <c r="C10" s="161"/>
      <c r="D10" s="161"/>
      <c r="E10" s="309"/>
      <c r="F10" s="162"/>
      <c r="G10" s="168"/>
      <c r="H10" s="162"/>
      <c r="I10" s="196"/>
      <c r="J10" s="317"/>
      <c r="K10" s="168"/>
      <c r="L10" s="167"/>
      <c r="M10" s="196"/>
    </row>
    <row r="11" spans="1:13" ht="15.95" customHeight="1">
      <c r="A11" s="169" t="s">
        <v>65</v>
      </c>
      <c r="B11" s="161"/>
      <c r="C11" s="161"/>
      <c r="D11" s="161"/>
      <c r="E11" s="156"/>
      <c r="F11" s="170"/>
      <c r="G11" s="171">
        <v>432648333</v>
      </c>
      <c r="H11" s="170"/>
      <c r="I11" s="197">
        <v>1226703130</v>
      </c>
      <c r="J11" s="321"/>
      <c r="K11" s="171">
        <v>298683396</v>
      </c>
      <c r="L11" s="170"/>
      <c r="M11" s="197">
        <v>884717465</v>
      </c>
    </row>
    <row r="12" spans="1:13" ht="15.95" customHeight="1">
      <c r="A12" s="169" t="s">
        <v>66</v>
      </c>
      <c r="B12" s="161"/>
      <c r="C12" s="161"/>
      <c r="D12" s="161"/>
      <c r="E12" s="156"/>
      <c r="F12" s="170"/>
      <c r="G12" s="172">
        <v>-326035636</v>
      </c>
      <c r="H12" s="170"/>
      <c r="I12" s="198">
        <v>-1033248705</v>
      </c>
      <c r="J12" s="321"/>
      <c r="K12" s="172">
        <v>-236655314</v>
      </c>
      <c r="L12" s="170"/>
      <c r="M12" s="198">
        <v>-768100291</v>
      </c>
    </row>
    <row r="13" spans="1:13" ht="8.1" customHeight="1">
      <c r="A13" s="173"/>
      <c r="B13" s="161"/>
      <c r="C13" s="161"/>
      <c r="D13" s="161"/>
      <c r="E13" s="161"/>
      <c r="F13" s="170"/>
      <c r="G13" s="174"/>
      <c r="H13" s="170"/>
      <c r="I13" s="199"/>
      <c r="J13" s="321"/>
      <c r="K13" s="174"/>
      <c r="L13" s="170"/>
      <c r="M13" s="199"/>
    </row>
    <row r="14" spans="1:13" ht="15.95" customHeight="1">
      <c r="A14" s="155" t="s">
        <v>67</v>
      </c>
      <c r="B14" s="154"/>
      <c r="C14" s="154"/>
      <c r="D14" s="154"/>
      <c r="E14" s="154"/>
      <c r="F14" s="170"/>
      <c r="G14" s="171">
        <f>G11+G12</f>
        <v>106612697</v>
      </c>
      <c r="H14" s="170"/>
      <c r="I14" s="197">
        <f>I11+I12</f>
        <v>193454425</v>
      </c>
      <c r="J14" s="321"/>
      <c r="K14" s="171">
        <f>K11+K12</f>
        <v>62028082</v>
      </c>
      <c r="L14" s="170"/>
      <c r="M14" s="197">
        <f>M11+M12</f>
        <v>116617174</v>
      </c>
    </row>
    <row r="15" spans="1:13" ht="15.95" customHeight="1">
      <c r="A15" s="47" t="s">
        <v>158</v>
      </c>
      <c r="B15" s="154"/>
      <c r="C15" s="154"/>
      <c r="D15" s="154"/>
      <c r="E15" s="154"/>
      <c r="F15" s="170"/>
      <c r="G15" s="171"/>
      <c r="H15" s="170"/>
      <c r="I15" s="197"/>
      <c r="J15" s="321"/>
      <c r="K15" s="171"/>
      <c r="L15" s="170"/>
      <c r="M15" s="197"/>
    </row>
    <row r="16" spans="1:13" ht="15.95" customHeight="1">
      <c r="A16" s="47"/>
      <c r="B16" s="48" t="s">
        <v>159</v>
      </c>
      <c r="C16" s="154"/>
      <c r="D16" s="154"/>
      <c r="E16" s="154"/>
      <c r="F16" s="170"/>
      <c r="G16" s="171">
        <v>3002512</v>
      </c>
      <c r="H16" s="170"/>
      <c r="I16" s="197">
        <v>2196104</v>
      </c>
      <c r="J16" s="321"/>
      <c r="K16" s="171">
        <v>2696672</v>
      </c>
      <c r="L16" s="170"/>
      <c r="M16" s="197">
        <v>2196104</v>
      </c>
    </row>
    <row r="17" spans="1:13" ht="15.95" customHeight="1">
      <c r="A17" s="161" t="s">
        <v>68</v>
      </c>
      <c r="B17" s="161"/>
      <c r="C17" s="161"/>
      <c r="D17" s="161"/>
      <c r="E17" s="156">
        <v>12</v>
      </c>
      <c r="F17" s="170"/>
      <c r="G17" s="171">
        <v>26775</v>
      </c>
      <c r="H17" s="170"/>
      <c r="I17" s="197">
        <v>1978950</v>
      </c>
      <c r="J17" s="321"/>
      <c r="K17" s="171">
        <v>46550229</v>
      </c>
      <c r="L17" s="170"/>
      <c r="M17" s="197">
        <v>39631944</v>
      </c>
    </row>
    <row r="18" spans="1:13" ht="15.95" customHeight="1">
      <c r="A18" s="175" t="s">
        <v>69</v>
      </c>
      <c r="B18" s="161"/>
      <c r="C18" s="161"/>
      <c r="D18" s="161"/>
      <c r="E18" s="156"/>
      <c r="F18" s="170"/>
      <c r="G18" s="171">
        <v>-28699934</v>
      </c>
      <c r="H18" s="170"/>
      <c r="I18" s="197">
        <v>-45422135</v>
      </c>
      <c r="J18" s="321"/>
      <c r="K18" s="171">
        <v>-18681494</v>
      </c>
      <c r="L18" s="170"/>
      <c r="M18" s="197">
        <v>-33086560</v>
      </c>
    </row>
    <row r="19" spans="1:13" ht="15.95" customHeight="1">
      <c r="A19" s="175" t="s">
        <v>70</v>
      </c>
      <c r="B19" s="161"/>
      <c r="C19" s="161"/>
      <c r="D19" s="161"/>
      <c r="E19" s="161"/>
      <c r="F19" s="170"/>
      <c r="G19" s="171">
        <v>-31053812</v>
      </c>
      <c r="H19" s="170"/>
      <c r="I19" s="197">
        <v>-30983941</v>
      </c>
      <c r="J19" s="321"/>
      <c r="K19" s="171">
        <v>-22528622</v>
      </c>
      <c r="L19" s="170"/>
      <c r="M19" s="197">
        <v>-21621698</v>
      </c>
    </row>
    <row r="20" spans="1:13" ht="15.95" customHeight="1">
      <c r="A20" s="175" t="s">
        <v>71</v>
      </c>
      <c r="B20" s="161"/>
      <c r="C20" s="161"/>
      <c r="D20" s="161"/>
      <c r="E20" s="161"/>
      <c r="F20" s="170"/>
      <c r="G20" s="172">
        <v>-2075544</v>
      </c>
      <c r="H20" s="170"/>
      <c r="I20" s="198">
        <v>-2839294</v>
      </c>
      <c r="J20" s="321"/>
      <c r="K20" s="172">
        <v>-2074948</v>
      </c>
      <c r="L20" s="170"/>
      <c r="M20" s="198">
        <v>-2833565</v>
      </c>
    </row>
    <row r="21" spans="1:13" ht="8.1" customHeight="1">
      <c r="A21" s="161"/>
      <c r="B21" s="155"/>
      <c r="C21" s="154"/>
      <c r="D21" s="161"/>
      <c r="E21" s="156"/>
      <c r="F21" s="170"/>
      <c r="G21" s="171"/>
      <c r="H21" s="170"/>
      <c r="I21" s="197"/>
      <c r="J21" s="321"/>
      <c r="K21" s="171"/>
      <c r="L21" s="170"/>
      <c r="M21" s="197"/>
    </row>
    <row r="22" spans="1:13" ht="15.95" customHeight="1">
      <c r="A22" s="176" t="s">
        <v>72</v>
      </c>
      <c r="B22" s="155"/>
      <c r="C22" s="154"/>
      <c r="D22" s="161"/>
      <c r="E22" s="156"/>
      <c r="F22" s="170"/>
      <c r="G22" s="171">
        <f>SUM(G14:G20)</f>
        <v>47812694</v>
      </c>
      <c r="H22" s="170"/>
      <c r="I22" s="197">
        <f>SUM(I14:I20)</f>
        <v>118384109</v>
      </c>
      <c r="J22" s="321"/>
      <c r="K22" s="171">
        <f>SUM(K14:K20)</f>
        <v>67989919</v>
      </c>
      <c r="L22" s="170"/>
      <c r="M22" s="197">
        <f>SUM(M14:M20)</f>
        <v>100903399</v>
      </c>
    </row>
    <row r="23" spans="1:13" ht="15.95" customHeight="1">
      <c r="A23" s="161" t="s">
        <v>73</v>
      </c>
      <c r="B23" s="161"/>
      <c r="C23" s="161"/>
      <c r="D23" s="161"/>
      <c r="E23" s="177"/>
      <c r="F23" s="170"/>
      <c r="G23" s="172">
        <v>-9560561</v>
      </c>
      <c r="H23" s="170"/>
      <c r="I23" s="198">
        <v>-23616499</v>
      </c>
      <c r="J23" s="321"/>
      <c r="K23" s="172">
        <v>-4266902</v>
      </c>
      <c r="L23" s="170"/>
      <c r="M23" s="198">
        <v>-12502700</v>
      </c>
    </row>
    <row r="24" spans="1:13" ht="8.1" customHeight="1">
      <c r="A24" s="173"/>
      <c r="B24" s="155"/>
      <c r="C24" s="154"/>
      <c r="D24" s="161"/>
      <c r="E24" s="178"/>
      <c r="F24" s="170"/>
      <c r="G24" s="174"/>
      <c r="H24" s="170"/>
      <c r="I24" s="199"/>
      <c r="J24" s="321"/>
      <c r="K24" s="174"/>
      <c r="L24" s="170"/>
      <c r="M24" s="199"/>
    </row>
    <row r="25" spans="1:13" ht="15.95" customHeight="1">
      <c r="A25" s="154" t="s">
        <v>203</v>
      </c>
      <c r="B25" s="173"/>
      <c r="C25" s="154"/>
      <c r="D25" s="161"/>
      <c r="E25" s="156"/>
      <c r="F25" s="170"/>
      <c r="G25" s="172">
        <f>SUM(G22:G23)</f>
        <v>38252133</v>
      </c>
      <c r="H25" s="170"/>
      <c r="I25" s="198">
        <f>SUM(I22:I23)</f>
        <v>94767610</v>
      </c>
      <c r="J25" s="321"/>
      <c r="K25" s="172">
        <f>SUM(K22:K23)</f>
        <v>63723017</v>
      </c>
      <c r="L25" s="170"/>
      <c r="M25" s="198">
        <f>SUM(M22:M23)</f>
        <v>88400699</v>
      </c>
    </row>
    <row r="26" spans="1:13" ht="12" customHeight="1">
      <c r="A26" s="173"/>
      <c r="B26" s="155"/>
      <c r="C26" s="154"/>
      <c r="D26" s="161"/>
      <c r="E26" s="178"/>
      <c r="F26" s="170"/>
      <c r="G26" s="171"/>
      <c r="H26" s="170"/>
      <c r="I26" s="197"/>
      <c r="J26" s="321"/>
      <c r="K26" s="171"/>
      <c r="L26" s="170"/>
      <c r="M26" s="197"/>
    </row>
    <row r="27" spans="1:13" ht="15.95" customHeight="1">
      <c r="A27" s="155" t="s">
        <v>192</v>
      </c>
      <c r="B27" s="155"/>
      <c r="C27" s="154"/>
      <c r="D27" s="161"/>
      <c r="E27" s="178"/>
      <c r="F27" s="170"/>
      <c r="G27" s="171"/>
      <c r="H27" s="170"/>
      <c r="I27" s="197"/>
      <c r="J27" s="321"/>
      <c r="K27" s="171"/>
      <c r="L27" s="170"/>
      <c r="M27" s="197"/>
    </row>
    <row r="28" spans="1:13" ht="8.1" customHeight="1">
      <c r="A28" s="173"/>
      <c r="B28" s="155"/>
      <c r="C28" s="154"/>
      <c r="D28" s="161"/>
      <c r="E28" s="178"/>
      <c r="F28" s="170"/>
      <c r="G28" s="171"/>
      <c r="H28" s="170"/>
      <c r="I28" s="197"/>
      <c r="J28" s="321"/>
      <c r="K28" s="171"/>
      <c r="L28" s="170"/>
      <c r="M28" s="197"/>
    </row>
    <row r="29" spans="1:13" s="304" customFormat="1" ht="15.95" customHeight="1">
      <c r="A29" s="299" t="s">
        <v>188</v>
      </c>
      <c r="B29" s="299"/>
      <c r="C29" s="300"/>
      <c r="D29" s="300"/>
      <c r="E29" s="300"/>
      <c r="F29" s="300"/>
      <c r="G29" s="171"/>
      <c r="H29" s="301"/>
      <c r="I29" s="316"/>
      <c r="J29" s="322"/>
      <c r="K29" s="171"/>
      <c r="L29" s="303"/>
      <c r="M29" s="302"/>
    </row>
    <row r="30" spans="1:13" s="304" customFormat="1" ht="15.95" customHeight="1">
      <c r="A30" s="299"/>
      <c r="B30" s="299" t="s">
        <v>189</v>
      </c>
      <c r="C30" s="300"/>
      <c r="D30" s="300"/>
      <c r="E30" s="300"/>
      <c r="F30" s="300"/>
      <c r="G30" s="171"/>
      <c r="H30" s="301"/>
      <c r="I30" s="316"/>
      <c r="J30" s="322"/>
      <c r="K30" s="171"/>
      <c r="L30" s="303"/>
      <c r="M30" s="302"/>
    </row>
    <row r="31" spans="1:13" s="304" customFormat="1" ht="15.95" customHeight="1">
      <c r="A31" s="299"/>
      <c r="B31" s="300" t="s">
        <v>190</v>
      </c>
      <c r="C31" s="300"/>
      <c r="D31" s="300"/>
      <c r="E31" s="300"/>
      <c r="F31" s="300"/>
      <c r="G31" s="171"/>
      <c r="H31" s="301"/>
      <c r="I31" s="316"/>
      <c r="J31" s="322"/>
      <c r="K31" s="171"/>
      <c r="L31" s="303"/>
      <c r="M31" s="302"/>
    </row>
    <row r="32" spans="1:13" s="304" customFormat="1" ht="15.95" customHeight="1">
      <c r="A32" s="299"/>
      <c r="B32" s="299"/>
      <c r="C32" s="300" t="s">
        <v>191</v>
      </c>
      <c r="D32" s="300"/>
      <c r="E32" s="300"/>
      <c r="F32" s="300"/>
      <c r="G32" s="171"/>
      <c r="H32" s="301"/>
      <c r="I32" s="316"/>
      <c r="J32" s="322"/>
      <c r="K32" s="171"/>
      <c r="L32" s="303"/>
      <c r="M32" s="302"/>
    </row>
    <row r="33" spans="1:13" s="304" customFormat="1" ht="15.95" customHeight="1">
      <c r="A33" s="299"/>
      <c r="B33" s="299"/>
      <c r="C33" s="300" t="s">
        <v>197</v>
      </c>
      <c r="D33" s="300"/>
      <c r="E33" s="300"/>
      <c r="F33" s="300"/>
      <c r="G33" s="305">
        <v>661372</v>
      </c>
      <c r="H33" s="301"/>
      <c r="I33" s="306">
        <v>0</v>
      </c>
      <c r="J33" s="322"/>
      <c r="K33" s="305">
        <v>396469</v>
      </c>
      <c r="L33" s="303"/>
      <c r="M33" s="306">
        <v>0</v>
      </c>
    </row>
    <row r="34" spans="1:13" s="304" customFormat="1" ht="8.1" customHeight="1">
      <c r="A34" s="299"/>
      <c r="B34" s="299"/>
      <c r="C34" s="300"/>
      <c r="D34" s="300"/>
      <c r="E34" s="300"/>
      <c r="F34" s="300"/>
      <c r="G34" s="171"/>
      <c r="H34" s="301"/>
      <c r="I34" s="302"/>
      <c r="J34" s="322"/>
      <c r="K34" s="171"/>
      <c r="L34" s="303"/>
      <c r="M34" s="302"/>
    </row>
    <row r="35" spans="1:13" ht="15.95" customHeight="1">
      <c r="A35" s="155" t="s">
        <v>74</v>
      </c>
      <c r="B35" s="155"/>
      <c r="C35" s="154"/>
      <c r="D35" s="161"/>
      <c r="E35" s="178"/>
      <c r="F35" s="170"/>
      <c r="G35" s="171"/>
      <c r="H35" s="170"/>
      <c r="I35" s="197"/>
      <c r="J35" s="321"/>
      <c r="K35" s="171"/>
      <c r="L35" s="170"/>
      <c r="M35" s="197"/>
    </row>
    <row r="36" spans="1:13" ht="15.95" customHeight="1">
      <c r="A36" s="154"/>
      <c r="B36" s="155" t="s">
        <v>193</v>
      </c>
      <c r="C36" s="154"/>
      <c r="D36" s="161"/>
      <c r="E36" s="156"/>
      <c r="F36" s="170"/>
      <c r="G36" s="305">
        <f>SUM(G33:G35)</f>
        <v>661372</v>
      </c>
      <c r="H36" s="170"/>
      <c r="I36" s="306">
        <f>SUM(I33:I35)</f>
        <v>0</v>
      </c>
      <c r="J36" s="321"/>
      <c r="K36" s="305">
        <f>SUM(K33:K35)</f>
        <v>396469</v>
      </c>
      <c r="L36" s="170"/>
      <c r="M36" s="306">
        <f>SUM(M33:M35)</f>
        <v>0</v>
      </c>
    </row>
    <row r="37" spans="1:13" ht="8.1" customHeight="1">
      <c r="A37" s="161"/>
      <c r="B37" s="161"/>
      <c r="C37" s="161"/>
      <c r="D37" s="161"/>
      <c r="E37" s="156"/>
      <c r="F37" s="170"/>
      <c r="G37" s="171"/>
      <c r="H37" s="170"/>
      <c r="I37" s="197"/>
      <c r="J37" s="321"/>
      <c r="K37" s="171"/>
      <c r="L37" s="170"/>
      <c r="M37" s="197"/>
    </row>
    <row r="38" spans="1:13" ht="15.95" customHeight="1">
      <c r="A38" s="155" t="s">
        <v>198</v>
      </c>
      <c r="B38" s="155"/>
      <c r="C38" s="161"/>
      <c r="D38" s="161"/>
      <c r="E38" s="156"/>
      <c r="F38" s="170"/>
      <c r="G38" s="171"/>
      <c r="H38" s="170"/>
      <c r="I38" s="197"/>
      <c r="J38" s="321"/>
      <c r="K38" s="171"/>
      <c r="L38" s="170"/>
      <c r="M38" s="197"/>
    </row>
    <row r="39" spans="1:13" ht="15.95" customHeight="1" thickBot="1">
      <c r="A39" s="154"/>
      <c r="B39" s="155" t="s">
        <v>193</v>
      </c>
      <c r="C39" s="161"/>
      <c r="D39" s="161"/>
      <c r="E39" s="156"/>
      <c r="F39" s="170"/>
      <c r="G39" s="179">
        <f>SUM(G25,G36)</f>
        <v>38913505</v>
      </c>
      <c r="H39" s="170"/>
      <c r="I39" s="200">
        <f>SUM(,I25)</f>
        <v>94767610</v>
      </c>
      <c r="J39" s="321"/>
      <c r="K39" s="179">
        <f>SUM(K25,K36)</f>
        <v>64119486</v>
      </c>
      <c r="L39" s="170"/>
      <c r="M39" s="200">
        <f>SUM(,M25)</f>
        <v>88400699</v>
      </c>
    </row>
    <row r="40" spans="1:13" ht="8.1" customHeight="1" thickTop="1">
      <c r="A40" s="161"/>
      <c r="B40" s="161"/>
      <c r="C40" s="161"/>
      <c r="D40" s="161"/>
      <c r="E40" s="156"/>
      <c r="F40" s="170"/>
      <c r="G40" s="171"/>
      <c r="H40" s="170"/>
      <c r="I40" s="197"/>
      <c r="J40" s="321"/>
      <c r="K40" s="171"/>
      <c r="L40" s="170"/>
      <c r="M40" s="197"/>
    </row>
    <row r="41" spans="1:13" ht="15.95" customHeight="1">
      <c r="A41" s="154" t="s">
        <v>75</v>
      </c>
      <c r="B41" s="154"/>
      <c r="C41" s="161"/>
      <c r="D41" s="161"/>
      <c r="E41" s="156"/>
      <c r="F41" s="170"/>
      <c r="G41" s="171"/>
      <c r="H41" s="170"/>
      <c r="I41" s="197"/>
      <c r="J41" s="321"/>
      <c r="K41" s="171"/>
      <c r="L41" s="170"/>
      <c r="M41" s="197"/>
    </row>
    <row r="42" spans="1:13" ht="15.95" customHeight="1">
      <c r="A42" s="161" t="s">
        <v>76</v>
      </c>
      <c r="B42" s="161"/>
      <c r="C42" s="161"/>
      <c r="D42" s="161"/>
      <c r="E42" s="156"/>
      <c r="F42" s="170"/>
      <c r="G42" s="171">
        <v>36918535</v>
      </c>
      <c r="H42" s="170"/>
      <c r="I42" s="197">
        <v>91968472</v>
      </c>
      <c r="J42" s="321"/>
      <c r="K42" s="171">
        <v>63723017</v>
      </c>
      <c r="L42" s="170"/>
      <c r="M42" s="197">
        <v>88400699</v>
      </c>
    </row>
    <row r="43" spans="1:13" ht="15.95" customHeight="1">
      <c r="A43" s="161" t="s">
        <v>61</v>
      </c>
      <c r="B43" s="161"/>
      <c r="C43" s="161"/>
      <c r="D43" s="161"/>
      <c r="E43" s="156"/>
      <c r="F43" s="170"/>
      <c r="G43" s="172">
        <v>1333598</v>
      </c>
      <c r="H43" s="170"/>
      <c r="I43" s="198">
        <v>2799138</v>
      </c>
      <c r="J43" s="321"/>
      <c r="K43" s="172">
        <v>0</v>
      </c>
      <c r="L43" s="170"/>
      <c r="M43" s="198" t="s">
        <v>19</v>
      </c>
    </row>
    <row r="44" spans="1:13" ht="8.1" customHeight="1">
      <c r="A44" s="173"/>
      <c r="B44" s="154"/>
      <c r="C44" s="161"/>
      <c r="D44" s="161"/>
      <c r="E44" s="156"/>
      <c r="F44" s="170"/>
      <c r="G44" s="171"/>
      <c r="H44" s="170"/>
      <c r="I44" s="197"/>
      <c r="J44" s="321"/>
      <c r="K44" s="171"/>
      <c r="L44" s="170"/>
      <c r="M44" s="197"/>
    </row>
    <row r="45" spans="1:13" ht="15.95" customHeight="1" thickBot="1">
      <c r="A45" s="173"/>
      <c r="B45" s="154"/>
      <c r="C45" s="161"/>
      <c r="D45" s="161"/>
      <c r="E45" s="156"/>
      <c r="F45" s="170"/>
      <c r="G45" s="179">
        <f>SUM(G42:G44)</f>
        <v>38252133</v>
      </c>
      <c r="H45" s="170"/>
      <c r="I45" s="200">
        <f>SUM(I42:I44)</f>
        <v>94767610</v>
      </c>
      <c r="J45" s="321"/>
      <c r="K45" s="179">
        <f>SUM(K42:K44)</f>
        <v>63723017</v>
      </c>
      <c r="L45" s="170"/>
      <c r="M45" s="200">
        <f>SUM(M42:M44)</f>
        <v>88400699</v>
      </c>
    </row>
    <row r="46" spans="1:13" ht="12" customHeight="1" thickTop="1">
      <c r="A46" s="161"/>
      <c r="B46" s="161"/>
      <c r="C46" s="161"/>
      <c r="D46" s="161"/>
      <c r="E46" s="156"/>
      <c r="F46" s="170"/>
      <c r="G46" s="171"/>
      <c r="H46" s="170"/>
      <c r="I46" s="197"/>
      <c r="J46" s="321"/>
      <c r="K46" s="171"/>
      <c r="L46" s="170"/>
      <c r="M46" s="197"/>
    </row>
    <row r="47" spans="1:13" ht="15.95" customHeight="1">
      <c r="A47" s="154" t="s">
        <v>77</v>
      </c>
      <c r="B47" s="161"/>
      <c r="C47" s="161"/>
      <c r="D47" s="161"/>
      <c r="E47" s="156"/>
      <c r="F47" s="170"/>
      <c r="G47" s="171"/>
      <c r="H47" s="170"/>
      <c r="I47" s="197"/>
      <c r="J47" s="321"/>
      <c r="K47" s="171"/>
      <c r="L47" s="170"/>
      <c r="M47" s="197"/>
    </row>
    <row r="48" spans="1:13" ht="15.95" customHeight="1">
      <c r="A48" s="161"/>
      <c r="B48" s="154" t="s">
        <v>78</v>
      </c>
      <c r="C48" s="161"/>
      <c r="D48" s="161"/>
      <c r="E48" s="156"/>
      <c r="F48" s="170"/>
      <c r="G48" s="171"/>
      <c r="H48" s="170"/>
      <c r="I48" s="197"/>
      <c r="J48" s="321"/>
      <c r="K48" s="171"/>
      <c r="L48" s="170"/>
      <c r="M48" s="197"/>
    </row>
    <row r="49" spans="1:13" ht="15.95" customHeight="1">
      <c r="A49" s="161" t="s">
        <v>76</v>
      </c>
      <c r="B49" s="161"/>
      <c r="C49" s="161"/>
      <c r="D49" s="161"/>
      <c r="E49" s="156"/>
      <c r="F49" s="170"/>
      <c r="G49" s="171">
        <v>37563229</v>
      </c>
      <c r="H49" s="170"/>
      <c r="I49" s="197">
        <v>91968472</v>
      </c>
      <c r="J49" s="321"/>
      <c r="K49" s="171">
        <v>64119486</v>
      </c>
      <c r="L49" s="170"/>
      <c r="M49" s="197">
        <v>88400699</v>
      </c>
    </row>
    <row r="50" spans="1:13" ht="15.95" customHeight="1">
      <c r="A50" s="161" t="s">
        <v>61</v>
      </c>
      <c r="B50" s="161"/>
      <c r="C50" s="161"/>
      <c r="D50" s="161"/>
      <c r="E50" s="156"/>
      <c r="F50" s="170"/>
      <c r="G50" s="172">
        <v>1350276</v>
      </c>
      <c r="H50" s="170"/>
      <c r="I50" s="198">
        <v>2799138</v>
      </c>
      <c r="J50" s="321"/>
      <c r="K50" s="172" t="s">
        <v>19</v>
      </c>
      <c r="L50" s="170"/>
      <c r="M50" s="198" t="s">
        <v>19</v>
      </c>
    </row>
    <row r="51" spans="1:13" ht="8.1" customHeight="1">
      <c r="A51" s="161"/>
      <c r="B51" s="173"/>
      <c r="C51" s="161"/>
      <c r="D51" s="161"/>
      <c r="E51" s="156"/>
      <c r="F51" s="170"/>
      <c r="G51" s="171"/>
      <c r="H51" s="170"/>
      <c r="I51" s="197"/>
      <c r="J51" s="321"/>
      <c r="K51" s="171"/>
      <c r="L51" s="170"/>
      <c r="M51" s="197"/>
    </row>
    <row r="52" spans="1:13" ht="15.95" customHeight="1" thickBot="1">
      <c r="A52" s="161"/>
      <c r="B52" s="154"/>
      <c r="C52" s="161"/>
      <c r="D52" s="161"/>
      <c r="E52" s="156"/>
      <c r="F52" s="170"/>
      <c r="G52" s="179">
        <f>SUM(G49:G51)</f>
        <v>38913505</v>
      </c>
      <c r="H52" s="170"/>
      <c r="I52" s="200">
        <f>SUM(I49:I51)</f>
        <v>94767610</v>
      </c>
      <c r="J52" s="321"/>
      <c r="K52" s="179">
        <f>SUM(K49:K51)</f>
        <v>64119486</v>
      </c>
      <c r="L52" s="170"/>
      <c r="M52" s="200">
        <f>SUM(M49:M51)</f>
        <v>88400699</v>
      </c>
    </row>
    <row r="53" spans="1:13" ht="12" customHeight="1" thickTop="1">
      <c r="A53" s="161"/>
      <c r="B53" s="154"/>
      <c r="C53" s="161"/>
      <c r="D53" s="161"/>
      <c r="E53" s="156"/>
      <c r="F53" s="170"/>
      <c r="G53" s="171"/>
      <c r="H53" s="170"/>
      <c r="I53" s="197"/>
      <c r="J53" s="321"/>
      <c r="K53" s="171"/>
      <c r="L53" s="170"/>
      <c r="M53" s="197"/>
    </row>
    <row r="54" spans="1:13" ht="15.95" customHeight="1">
      <c r="A54" s="154" t="s">
        <v>79</v>
      </c>
      <c r="B54" s="154"/>
      <c r="C54" s="161"/>
      <c r="D54" s="161"/>
      <c r="E54" s="156"/>
      <c r="F54" s="170"/>
      <c r="G54" s="171"/>
      <c r="H54" s="170"/>
      <c r="I54" s="197"/>
      <c r="J54" s="321"/>
      <c r="K54" s="171"/>
      <c r="L54" s="170"/>
      <c r="M54" s="197"/>
    </row>
    <row r="55" spans="1:13" ht="8.1" customHeight="1">
      <c r="A55" s="155"/>
      <c r="B55" s="173"/>
      <c r="C55" s="161"/>
      <c r="D55" s="161"/>
      <c r="E55" s="161"/>
      <c r="F55" s="180"/>
      <c r="G55" s="171"/>
      <c r="H55" s="170"/>
      <c r="I55" s="197"/>
      <c r="J55" s="323"/>
      <c r="K55" s="182"/>
      <c r="L55" s="181"/>
      <c r="M55" s="206"/>
    </row>
    <row r="56" spans="1:13" ht="15.95" customHeight="1">
      <c r="A56" s="161" t="s">
        <v>80</v>
      </c>
      <c r="B56" s="173"/>
      <c r="C56" s="173"/>
      <c r="D56" s="173"/>
      <c r="E56" s="156">
        <v>13</v>
      </c>
      <c r="F56" s="183"/>
      <c r="G56" s="184">
        <v>4.9000000000000002E-2</v>
      </c>
      <c r="H56" s="185"/>
      <c r="I56" s="201">
        <v>0.128</v>
      </c>
      <c r="J56" s="324"/>
      <c r="K56" s="184">
        <v>8.4000000000000005E-2</v>
      </c>
      <c r="L56" s="185"/>
      <c r="M56" s="201">
        <v>0.123</v>
      </c>
    </row>
    <row r="57" spans="1:13" ht="15.95" customHeight="1">
      <c r="A57" s="173" t="s">
        <v>138</v>
      </c>
      <c r="B57" s="173"/>
      <c r="C57" s="161"/>
      <c r="D57" s="154"/>
      <c r="E57" s="177">
        <v>13</v>
      </c>
      <c r="F57" s="180"/>
      <c r="G57" s="184">
        <v>4.4999999999999998E-2</v>
      </c>
      <c r="H57" s="185"/>
      <c r="I57" s="201">
        <v>0.112</v>
      </c>
      <c r="J57" s="324"/>
      <c r="K57" s="184">
        <v>7.8E-2</v>
      </c>
      <c r="L57" s="185"/>
      <c r="M57" s="201">
        <v>0.107</v>
      </c>
    </row>
    <row r="58" spans="1:13" ht="17.25" customHeight="1">
      <c r="A58" s="173"/>
      <c r="B58" s="173"/>
      <c r="C58" s="173"/>
      <c r="D58" s="173"/>
      <c r="E58" s="161"/>
      <c r="F58" s="183"/>
      <c r="G58" s="185"/>
      <c r="H58" s="185"/>
      <c r="I58" s="202"/>
      <c r="J58" s="323"/>
      <c r="K58" s="185"/>
      <c r="L58" s="186"/>
      <c r="M58" s="202"/>
    </row>
    <row r="59" spans="1:13" ht="21.95" customHeight="1">
      <c r="A59" s="187" t="s">
        <v>27</v>
      </c>
      <c r="B59" s="187"/>
      <c r="C59" s="188"/>
      <c r="D59" s="188"/>
      <c r="E59" s="187"/>
      <c r="F59" s="189"/>
      <c r="G59" s="189"/>
      <c r="H59" s="189"/>
      <c r="I59" s="203"/>
      <c r="J59" s="203"/>
      <c r="K59" s="189"/>
      <c r="L59" s="190"/>
      <c r="M59" s="203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A14B7-2895-46F9-B744-C2D858ED8460}">
  <sheetPr>
    <tabColor theme="7" tint="0.79998168889431442"/>
  </sheetPr>
  <dimension ref="A1:AC45"/>
  <sheetViews>
    <sheetView topLeftCell="A12" zoomScale="70" zoomScaleNormal="70" zoomScaleSheetLayoutView="100" workbookViewId="0">
      <selection activeCell="E12" sqref="E1:AC1048576"/>
    </sheetView>
  </sheetViews>
  <sheetFormatPr defaultColWidth="8.375" defaultRowHeight="16.5" customHeight="1"/>
  <cols>
    <col min="1" max="3" width="1.5" style="241" customWidth="1"/>
    <col min="4" max="4" width="25.5" style="241" customWidth="1"/>
    <col min="5" max="5" width="4.75" style="241" customWidth="1"/>
    <col min="6" max="6" width="0.5" style="241" customWidth="1"/>
    <col min="7" max="7" width="10.375" style="242" bestFit="1" customWidth="1"/>
    <col min="8" max="8" width="0.5" style="242" customWidth="1"/>
    <col min="9" max="9" width="9.75" style="242" bestFit="1" customWidth="1"/>
    <col min="10" max="10" width="0.5" style="243" customWidth="1"/>
    <col min="11" max="11" width="11.625" style="242" customWidth="1"/>
    <col min="12" max="12" width="0.5" style="243" customWidth="1"/>
    <col min="13" max="13" width="12.625" style="242" customWidth="1"/>
    <col min="14" max="14" width="0.5" style="242" customWidth="1"/>
    <col min="15" max="15" width="9.5" style="242" customWidth="1"/>
    <col min="16" max="16" width="0.5" style="243" customWidth="1"/>
    <col min="17" max="17" width="14.25" style="242" customWidth="1"/>
    <col min="18" max="18" width="0.5" style="242" customWidth="1"/>
    <col min="19" max="19" width="10.875" style="242" customWidth="1"/>
    <col min="20" max="20" width="0.5" style="242" customWidth="1"/>
    <col min="21" max="21" width="13.25" style="242" bestFit="1" customWidth="1"/>
    <col min="22" max="22" width="0.5" style="242" customWidth="1"/>
    <col min="23" max="23" width="11.25" style="242" bestFit="1" customWidth="1"/>
    <col min="24" max="24" width="0.5" style="243" customWidth="1"/>
    <col min="25" max="25" width="12.25" style="242" bestFit="1" customWidth="1"/>
    <col min="26" max="26" width="0.5" style="243" customWidth="1"/>
    <col min="27" max="27" width="9.375" style="242" bestFit="1" customWidth="1"/>
    <col min="28" max="28" width="0.5" style="243" customWidth="1"/>
    <col min="29" max="29" width="11.125" style="244" bestFit="1" customWidth="1"/>
    <col min="30" max="16384" width="8.375" style="241"/>
  </cols>
  <sheetData>
    <row r="1" spans="1:29" ht="16.5" customHeight="1">
      <c r="A1" s="240" t="s">
        <v>0</v>
      </c>
    </row>
    <row r="2" spans="1:29" ht="16.5" customHeight="1">
      <c r="A2" s="245" t="s">
        <v>199</v>
      </c>
    </row>
    <row r="3" spans="1:29" ht="16.5" customHeight="1">
      <c r="A3" s="246" t="s">
        <v>176</v>
      </c>
      <c r="B3" s="247"/>
      <c r="C3" s="247"/>
      <c r="D3" s="247"/>
      <c r="E3" s="247"/>
      <c r="F3" s="247"/>
      <c r="G3" s="248"/>
      <c r="H3" s="248"/>
      <c r="I3" s="248"/>
      <c r="J3" s="249"/>
      <c r="K3" s="248"/>
      <c r="L3" s="249"/>
      <c r="M3" s="248"/>
      <c r="N3" s="248"/>
      <c r="O3" s="248"/>
      <c r="P3" s="249"/>
      <c r="Q3" s="248"/>
      <c r="R3" s="248"/>
      <c r="S3" s="248"/>
      <c r="T3" s="248"/>
      <c r="U3" s="248"/>
      <c r="V3" s="248"/>
      <c r="W3" s="248"/>
      <c r="X3" s="249"/>
      <c r="Y3" s="248"/>
      <c r="Z3" s="249"/>
      <c r="AA3" s="248"/>
      <c r="AB3" s="249"/>
      <c r="AC3" s="250"/>
    </row>
    <row r="4" spans="1:29" ht="16.5" customHeight="1">
      <c r="A4" s="240"/>
    </row>
    <row r="5" spans="1:29" ht="16.5" customHeight="1">
      <c r="A5" s="240"/>
    </row>
    <row r="6" spans="1:29" ht="16.5" customHeight="1">
      <c r="G6" s="336" t="s">
        <v>180</v>
      </c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6"/>
      <c r="U6" s="336"/>
      <c r="V6" s="336"/>
      <c r="W6" s="336"/>
      <c r="X6" s="336"/>
      <c r="Y6" s="336"/>
      <c r="Z6" s="336"/>
      <c r="AA6" s="336"/>
      <c r="AB6" s="336"/>
      <c r="AC6" s="336"/>
    </row>
    <row r="7" spans="1:29" s="240" customFormat="1" ht="16.5" customHeight="1">
      <c r="G7" s="337" t="s">
        <v>181</v>
      </c>
      <c r="H7" s="337"/>
      <c r="I7" s="337"/>
      <c r="J7" s="337"/>
      <c r="K7" s="337"/>
      <c r="L7" s="337"/>
      <c r="M7" s="337"/>
      <c r="N7" s="337"/>
      <c r="O7" s="337"/>
      <c r="P7" s="337"/>
      <c r="Q7" s="337"/>
      <c r="R7" s="337"/>
      <c r="S7" s="337"/>
      <c r="T7" s="337"/>
      <c r="U7" s="337"/>
      <c r="V7" s="337"/>
      <c r="W7" s="337"/>
      <c r="X7" s="337"/>
      <c r="Y7" s="337"/>
      <c r="Z7" s="251"/>
      <c r="AA7" s="252"/>
      <c r="AB7" s="251"/>
      <c r="AC7" s="253"/>
    </row>
    <row r="8" spans="1:29" s="240" customFormat="1" ht="16.5" customHeight="1">
      <c r="G8" s="338" t="s">
        <v>140</v>
      </c>
      <c r="H8" s="338"/>
      <c r="I8" s="338"/>
      <c r="J8" s="313"/>
      <c r="K8" s="339" t="s">
        <v>87</v>
      </c>
      <c r="L8" s="339"/>
      <c r="M8" s="339"/>
      <c r="N8" s="254"/>
      <c r="O8" s="313"/>
      <c r="P8" s="313"/>
      <c r="Q8" s="338" t="s">
        <v>58</v>
      </c>
      <c r="R8" s="338"/>
      <c r="S8" s="338"/>
      <c r="T8" s="338"/>
      <c r="U8" s="338"/>
      <c r="V8" s="338"/>
      <c r="W8" s="338"/>
      <c r="X8" s="254"/>
      <c r="Y8" s="254"/>
      <c r="Z8" s="251"/>
      <c r="AA8" s="252"/>
      <c r="AB8" s="251"/>
      <c r="AC8" s="253"/>
    </row>
    <row r="9" spans="1:29" s="240" customFormat="1" ht="16.5" customHeight="1">
      <c r="G9" s="251"/>
      <c r="H9" s="251"/>
      <c r="I9" s="251"/>
      <c r="J9" s="251"/>
      <c r="K9" s="255"/>
      <c r="L9" s="256"/>
      <c r="M9" s="256"/>
      <c r="N9" s="256"/>
      <c r="O9" s="257"/>
      <c r="P9" s="251"/>
      <c r="Q9" s="257" t="s">
        <v>81</v>
      </c>
      <c r="R9" s="258"/>
      <c r="S9" s="257" t="s">
        <v>82</v>
      </c>
      <c r="T9" s="257"/>
      <c r="U9" s="257"/>
      <c r="V9" s="257"/>
      <c r="X9" s="251"/>
      <c r="Y9" s="252"/>
      <c r="Z9" s="251"/>
      <c r="AA9" s="252"/>
      <c r="AB9" s="251"/>
      <c r="AC9" s="253"/>
    </row>
    <row r="10" spans="1:29" s="240" customFormat="1" ht="16.5" customHeight="1">
      <c r="B10" s="259"/>
      <c r="C10" s="259"/>
      <c r="D10" s="259"/>
      <c r="E10" s="259"/>
      <c r="F10" s="259"/>
      <c r="G10" s="257"/>
      <c r="H10" s="257"/>
      <c r="I10" s="257"/>
      <c r="J10" s="251"/>
      <c r="N10" s="260"/>
      <c r="O10" s="257"/>
      <c r="P10" s="251"/>
      <c r="Q10" s="257" t="s">
        <v>83</v>
      </c>
      <c r="R10" s="251"/>
      <c r="S10" s="257" t="s">
        <v>84</v>
      </c>
      <c r="T10" s="257"/>
      <c r="U10" s="257"/>
      <c r="V10" s="257"/>
      <c r="W10" s="257"/>
      <c r="X10" s="251"/>
      <c r="Y10" s="261"/>
      <c r="Z10" s="251"/>
      <c r="AA10" s="261"/>
      <c r="AB10" s="251"/>
      <c r="AC10" s="252"/>
    </row>
    <row r="11" spans="1:29" s="240" customFormat="1" ht="16.5" customHeight="1">
      <c r="A11" s="262"/>
      <c r="B11" s="241"/>
      <c r="C11" s="241"/>
      <c r="D11" s="241"/>
      <c r="E11" s="263"/>
      <c r="F11" s="241"/>
      <c r="G11" s="257" t="s">
        <v>85</v>
      </c>
      <c r="H11" s="257"/>
      <c r="I11" s="257"/>
      <c r="J11" s="251"/>
      <c r="N11" s="264"/>
      <c r="O11" s="257" t="s">
        <v>86</v>
      </c>
      <c r="P11" s="251"/>
      <c r="Q11" s="252" t="s">
        <v>88</v>
      </c>
      <c r="R11" s="244"/>
      <c r="S11" s="252" t="s">
        <v>89</v>
      </c>
      <c r="T11" s="252"/>
      <c r="U11" s="252" t="s">
        <v>194</v>
      </c>
      <c r="V11" s="252"/>
      <c r="W11" s="257" t="s">
        <v>90</v>
      </c>
      <c r="X11" s="251"/>
      <c r="Y11" s="261"/>
      <c r="Z11" s="251"/>
      <c r="AA11" s="252" t="s">
        <v>91</v>
      </c>
      <c r="AB11" s="251"/>
      <c r="AC11" s="261"/>
    </row>
    <row r="12" spans="1:29" s="240" customFormat="1" ht="16.5" customHeight="1">
      <c r="A12" s="262"/>
      <c r="B12" s="241"/>
      <c r="C12" s="241"/>
      <c r="D12" s="241"/>
      <c r="E12" s="263"/>
      <c r="F12" s="241"/>
      <c r="G12" s="257" t="s">
        <v>92</v>
      </c>
      <c r="H12" s="257"/>
      <c r="I12" s="257" t="s">
        <v>93</v>
      </c>
      <c r="J12" s="251"/>
      <c r="K12" s="257" t="s">
        <v>95</v>
      </c>
      <c r="L12" s="265"/>
      <c r="O12" s="252" t="s">
        <v>94</v>
      </c>
      <c r="P12" s="251"/>
      <c r="Q12" s="257" t="s">
        <v>96</v>
      </c>
      <c r="R12" s="244"/>
      <c r="S12" s="257" t="s">
        <v>97</v>
      </c>
      <c r="T12" s="257"/>
      <c r="U12" s="257" t="s">
        <v>195</v>
      </c>
      <c r="V12" s="257"/>
      <c r="W12" s="252" t="s">
        <v>98</v>
      </c>
      <c r="X12" s="251"/>
      <c r="Y12" s="257" t="s">
        <v>99</v>
      </c>
      <c r="Z12" s="251"/>
      <c r="AA12" s="257" t="s">
        <v>100</v>
      </c>
      <c r="AB12" s="251"/>
      <c r="AC12" s="261"/>
    </row>
    <row r="13" spans="1:29" s="240" customFormat="1" ht="16.5" customHeight="1">
      <c r="F13" s="254"/>
      <c r="G13" s="257" t="s">
        <v>101</v>
      </c>
      <c r="H13" s="257"/>
      <c r="I13" s="257" t="s">
        <v>102</v>
      </c>
      <c r="J13" s="251"/>
      <c r="K13" s="257" t="s">
        <v>104</v>
      </c>
      <c r="L13" s="265"/>
      <c r="M13" s="257" t="s">
        <v>57</v>
      </c>
      <c r="N13" s="257"/>
      <c r="O13" s="257" t="s">
        <v>103</v>
      </c>
      <c r="P13" s="251"/>
      <c r="Q13" s="257" t="s">
        <v>105</v>
      </c>
      <c r="R13" s="251"/>
      <c r="S13" s="257" t="s">
        <v>106</v>
      </c>
      <c r="T13" s="257"/>
      <c r="U13" s="257" t="s">
        <v>196</v>
      </c>
      <c r="V13" s="257"/>
      <c r="W13" s="257" t="s">
        <v>107</v>
      </c>
      <c r="X13" s="251"/>
      <c r="Y13" s="257" t="s">
        <v>182</v>
      </c>
      <c r="Z13" s="251"/>
      <c r="AA13" s="257" t="s">
        <v>108</v>
      </c>
      <c r="AB13" s="251"/>
      <c r="AC13" s="257" t="s">
        <v>62</v>
      </c>
    </row>
    <row r="14" spans="1:29" s="240" customFormat="1" ht="16.5" customHeight="1">
      <c r="E14" s="266" t="s">
        <v>28</v>
      </c>
      <c r="F14" s="254"/>
      <c r="G14" s="267" t="s">
        <v>6</v>
      </c>
      <c r="H14" s="257"/>
      <c r="I14" s="267" t="s">
        <v>6</v>
      </c>
      <c r="J14" s="251"/>
      <c r="K14" s="267" t="s">
        <v>6</v>
      </c>
      <c r="L14" s="265"/>
      <c r="M14" s="267" t="s">
        <v>6</v>
      </c>
      <c r="N14" s="257"/>
      <c r="O14" s="267" t="s">
        <v>6</v>
      </c>
      <c r="P14" s="251"/>
      <c r="Q14" s="267" t="s">
        <v>6</v>
      </c>
      <c r="R14" s="251"/>
      <c r="S14" s="267" t="s">
        <v>6</v>
      </c>
      <c r="T14" s="257"/>
      <c r="U14" s="267" t="s">
        <v>6</v>
      </c>
      <c r="V14" s="257"/>
      <c r="W14" s="267" t="s">
        <v>6</v>
      </c>
      <c r="X14" s="251"/>
      <c r="Y14" s="267" t="s">
        <v>6</v>
      </c>
      <c r="Z14" s="251"/>
      <c r="AA14" s="267" t="s">
        <v>6</v>
      </c>
      <c r="AB14" s="251"/>
      <c r="AC14" s="267" t="s">
        <v>6</v>
      </c>
    </row>
    <row r="15" spans="1:29" s="240" customFormat="1" ht="9.9499999999999993" customHeight="1">
      <c r="C15" s="241"/>
      <c r="D15" s="241"/>
      <c r="E15" s="263"/>
      <c r="F15" s="241"/>
      <c r="G15" s="242"/>
      <c r="H15" s="242"/>
      <c r="I15" s="242"/>
      <c r="J15" s="243"/>
      <c r="K15" s="242"/>
      <c r="L15" s="243"/>
      <c r="M15" s="242"/>
      <c r="N15" s="242"/>
      <c r="O15" s="242"/>
      <c r="P15" s="243"/>
      <c r="Q15" s="242"/>
      <c r="R15" s="242"/>
      <c r="S15" s="242"/>
      <c r="T15" s="242"/>
      <c r="U15" s="242"/>
      <c r="V15" s="242"/>
      <c r="W15" s="242"/>
      <c r="X15" s="243"/>
      <c r="Y15" s="242"/>
      <c r="Z15" s="243"/>
      <c r="AA15" s="242"/>
      <c r="AB15" s="243"/>
      <c r="AC15" s="244"/>
    </row>
    <row r="16" spans="1:29" s="240" customFormat="1" ht="16.5" customHeight="1">
      <c r="A16" s="268" t="s">
        <v>153</v>
      </c>
      <c r="B16" s="241"/>
      <c r="D16" s="259"/>
      <c r="E16" s="259"/>
      <c r="F16" s="263"/>
      <c r="G16" s="269">
        <v>358659404</v>
      </c>
      <c r="H16" s="269"/>
      <c r="I16" s="269">
        <v>299434167</v>
      </c>
      <c r="J16" s="269"/>
      <c r="K16" s="269">
        <v>19579972</v>
      </c>
      <c r="L16" s="269"/>
      <c r="M16" s="269">
        <v>282158016</v>
      </c>
      <c r="N16" s="269"/>
      <c r="O16" s="269">
        <v>11225249</v>
      </c>
      <c r="P16" s="269"/>
      <c r="Q16" s="269">
        <v>43513161</v>
      </c>
      <c r="R16" s="269"/>
      <c r="S16" s="269">
        <v>175149</v>
      </c>
      <c r="T16" s="269"/>
      <c r="U16" s="269">
        <v>0</v>
      </c>
      <c r="V16" s="269"/>
      <c r="W16" s="269">
        <f>SUM(Q16:U16)</f>
        <v>43688310</v>
      </c>
      <c r="X16" s="269"/>
      <c r="Y16" s="269">
        <f>SUM(W16,O16,G16:M16)</f>
        <v>1014745118</v>
      </c>
      <c r="Z16" s="269"/>
      <c r="AA16" s="269">
        <v>13586000</v>
      </c>
      <c r="AB16" s="269"/>
      <c r="AC16" s="269">
        <f>SUM(Y16,AA16)</f>
        <v>1028331118</v>
      </c>
    </row>
    <row r="17" spans="1:29" s="240" customFormat="1" ht="16.5" customHeight="1">
      <c r="A17" s="241" t="s">
        <v>54</v>
      </c>
      <c r="C17" s="241"/>
      <c r="D17" s="241"/>
      <c r="E17" s="263"/>
      <c r="F17" s="241"/>
      <c r="G17" s="269">
        <v>0</v>
      </c>
      <c r="H17" s="269"/>
      <c r="I17" s="269">
        <v>0</v>
      </c>
      <c r="J17" s="269"/>
      <c r="K17" s="269">
        <v>0</v>
      </c>
      <c r="L17" s="269"/>
      <c r="M17" s="269">
        <v>0</v>
      </c>
      <c r="N17" s="269"/>
      <c r="O17" s="269">
        <v>710876</v>
      </c>
      <c r="P17" s="269"/>
      <c r="Q17" s="269">
        <v>0</v>
      </c>
      <c r="R17" s="269"/>
      <c r="S17" s="269">
        <v>0</v>
      </c>
      <c r="T17" s="269"/>
      <c r="U17" s="269">
        <v>0</v>
      </c>
      <c r="V17" s="269"/>
      <c r="W17" s="269">
        <f t="shared" ref="W17:W29" si="0">SUM(Q17:U17)</f>
        <v>0</v>
      </c>
      <c r="X17" s="269"/>
      <c r="Y17" s="269">
        <f t="shared" ref="Y17:Y29" si="1">SUM(W17,O17,G17:M17)</f>
        <v>710876</v>
      </c>
      <c r="Z17" s="269"/>
      <c r="AA17" s="269">
        <v>0</v>
      </c>
      <c r="AB17" s="269"/>
      <c r="AC17" s="269">
        <f>SUM(Y17,AA17)</f>
        <v>710876</v>
      </c>
    </row>
    <row r="18" spans="1:29" s="240" customFormat="1" ht="16.5" customHeight="1">
      <c r="A18" s="241" t="s">
        <v>109</v>
      </c>
      <c r="B18" s="241"/>
      <c r="C18" s="241"/>
      <c r="D18" s="241"/>
      <c r="E18" s="263">
        <v>14</v>
      </c>
      <c r="F18" s="241"/>
      <c r="G18" s="269">
        <v>0</v>
      </c>
      <c r="H18" s="269"/>
      <c r="I18" s="269">
        <v>0</v>
      </c>
      <c r="J18" s="269"/>
      <c r="K18" s="269">
        <v>0</v>
      </c>
      <c r="L18" s="269"/>
      <c r="M18" s="269">
        <v>0</v>
      </c>
      <c r="N18" s="269"/>
      <c r="O18" s="269">
        <v>0</v>
      </c>
      <c r="P18" s="269"/>
      <c r="Q18" s="269">
        <v>0</v>
      </c>
      <c r="R18" s="269"/>
      <c r="S18" s="269">
        <v>0</v>
      </c>
      <c r="T18" s="269"/>
      <c r="U18" s="269">
        <v>0</v>
      </c>
      <c r="V18" s="269"/>
      <c r="W18" s="269">
        <f t="shared" si="0"/>
        <v>0</v>
      </c>
      <c r="X18" s="269"/>
      <c r="Y18" s="269">
        <f t="shared" si="1"/>
        <v>0</v>
      </c>
      <c r="Z18" s="269"/>
      <c r="AA18" s="269">
        <v>-2537210</v>
      </c>
      <c r="AB18" s="269"/>
      <c r="AC18" s="269">
        <f t="shared" ref="AC18:AC19" si="2">SUM(Y18,AA18)</f>
        <v>-2537210</v>
      </c>
    </row>
    <row r="19" spans="1:29" s="240" customFormat="1" ht="16.5" customHeight="1">
      <c r="A19" s="241" t="s">
        <v>200</v>
      </c>
      <c r="B19" s="241"/>
      <c r="D19" s="259"/>
      <c r="E19" s="270"/>
      <c r="F19" s="263"/>
      <c r="G19" s="271">
        <v>0</v>
      </c>
      <c r="H19" s="269"/>
      <c r="I19" s="271">
        <v>0</v>
      </c>
      <c r="J19" s="269"/>
      <c r="K19" s="271">
        <v>0</v>
      </c>
      <c r="L19" s="269"/>
      <c r="M19" s="271">
        <v>91968472</v>
      </c>
      <c r="N19" s="269"/>
      <c r="O19" s="271">
        <v>0</v>
      </c>
      <c r="P19" s="269"/>
      <c r="Q19" s="271">
        <v>0</v>
      </c>
      <c r="R19" s="269"/>
      <c r="S19" s="271">
        <v>0</v>
      </c>
      <c r="T19" s="269"/>
      <c r="U19" s="271">
        <v>0</v>
      </c>
      <c r="V19" s="269"/>
      <c r="W19" s="271">
        <f t="shared" si="0"/>
        <v>0</v>
      </c>
      <c r="X19" s="269"/>
      <c r="Y19" s="271">
        <f t="shared" si="1"/>
        <v>91968472</v>
      </c>
      <c r="Z19" s="269"/>
      <c r="AA19" s="271">
        <v>2799138</v>
      </c>
      <c r="AB19" s="269"/>
      <c r="AC19" s="271">
        <f t="shared" si="2"/>
        <v>94767610</v>
      </c>
    </row>
    <row r="20" spans="1:29" s="240" customFormat="1" ht="9.9499999999999993" customHeight="1">
      <c r="A20" s="272"/>
      <c r="B20" s="241"/>
      <c r="C20" s="241"/>
      <c r="D20" s="241"/>
      <c r="E20" s="263"/>
      <c r="F20" s="241"/>
      <c r="G20" s="269"/>
      <c r="H20" s="269"/>
      <c r="I20" s="269"/>
      <c r="J20" s="269"/>
      <c r="K20" s="269"/>
      <c r="L20" s="269"/>
      <c r="M20" s="269"/>
      <c r="N20" s="269"/>
      <c r="O20" s="269"/>
      <c r="P20" s="269"/>
      <c r="Q20" s="269"/>
      <c r="R20" s="269"/>
      <c r="S20" s="269"/>
      <c r="T20" s="269"/>
      <c r="U20" s="269"/>
      <c r="V20" s="269"/>
      <c r="W20" s="269"/>
      <c r="X20" s="269"/>
      <c r="Y20" s="269"/>
      <c r="Z20" s="269"/>
      <c r="AA20" s="269"/>
      <c r="AB20" s="269"/>
      <c r="AC20" s="269"/>
    </row>
    <row r="21" spans="1:29" s="240" customFormat="1" ht="16.5" customHeight="1" thickBot="1">
      <c r="A21" s="240" t="s">
        <v>165</v>
      </c>
      <c r="B21" s="241"/>
      <c r="C21" s="241"/>
      <c r="D21" s="241"/>
      <c r="E21" s="263"/>
      <c r="F21" s="241"/>
      <c r="G21" s="273">
        <f>SUM(G16:G19)</f>
        <v>358659404</v>
      </c>
      <c r="H21" s="269"/>
      <c r="I21" s="273">
        <f>SUM(I16:I19)</f>
        <v>299434167</v>
      </c>
      <c r="J21" s="269"/>
      <c r="K21" s="273">
        <f>SUM(K16:K19)</f>
        <v>19579972</v>
      </c>
      <c r="L21" s="269"/>
      <c r="M21" s="273">
        <f>SUM(M16:M19)</f>
        <v>374126488</v>
      </c>
      <c r="N21" s="269"/>
      <c r="O21" s="273">
        <f>SUM(O16:O19)</f>
        <v>11936125</v>
      </c>
      <c r="P21" s="269"/>
      <c r="Q21" s="273">
        <f>SUM(Q16:Q19)</f>
        <v>43513161</v>
      </c>
      <c r="R21" s="269"/>
      <c r="S21" s="273">
        <f>SUM(S16:S19)</f>
        <v>175149</v>
      </c>
      <c r="T21" s="269"/>
      <c r="U21" s="273">
        <f>SUM(U16:U19)</f>
        <v>0</v>
      </c>
      <c r="V21" s="269"/>
      <c r="W21" s="273">
        <f t="shared" si="0"/>
        <v>43688310</v>
      </c>
      <c r="X21" s="269"/>
      <c r="Y21" s="273">
        <f t="shared" si="1"/>
        <v>1107424466</v>
      </c>
      <c r="Z21" s="269"/>
      <c r="AA21" s="273">
        <f>SUM(AA16:AA19)</f>
        <v>13847928</v>
      </c>
      <c r="AB21" s="269"/>
      <c r="AC21" s="273">
        <f>SUM(AC16:AC19)</f>
        <v>1121272394</v>
      </c>
    </row>
    <row r="22" spans="1:29" s="240" customFormat="1" ht="16.5" customHeight="1" thickTop="1">
      <c r="G22" s="274"/>
      <c r="H22" s="269"/>
      <c r="I22" s="274"/>
      <c r="J22" s="269"/>
      <c r="K22" s="274"/>
      <c r="L22" s="269"/>
      <c r="M22" s="274"/>
      <c r="N22" s="269"/>
      <c r="O22" s="274"/>
      <c r="P22" s="269"/>
      <c r="Q22" s="274"/>
      <c r="R22" s="269"/>
      <c r="S22" s="274"/>
      <c r="T22" s="269"/>
      <c r="U22" s="274"/>
      <c r="V22" s="269"/>
      <c r="W22" s="274"/>
      <c r="X22" s="269"/>
      <c r="Y22" s="274"/>
      <c r="Z22" s="269"/>
      <c r="AA22" s="274"/>
      <c r="AB22" s="269"/>
      <c r="AC22" s="274"/>
    </row>
    <row r="23" spans="1:29" s="240" customFormat="1" ht="16.5" customHeight="1">
      <c r="G23" s="274"/>
      <c r="H23" s="274"/>
      <c r="I23" s="274"/>
      <c r="J23" s="274"/>
      <c r="K23" s="274"/>
      <c r="L23" s="274"/>
      <c r="M23" s="274"/>
      <c r="N23" s="274"/>
      <c r="O23" s="274"/>
      <c r="P23" s="274"/>
      <c r="Q23" s="274"/>
      <c r="R23" s="274"/>
      <c r="S23" s="274"/>
      <c r="T23" s="274"/>
      <c r="U23" s="274"/>
      <c r="V23" s="274"/>
      <c r="W23" s="274"/>
      <c r="X23" s="274"/>
      <c r="Y23" s="274"/>
      <c r="Z23" s="274"/>
      <c r="AA23" s="274"/>
      <c r="AB23" s="274"/>
      <c r="AC23" s="274"/>
    </row>
    <row r="24" spans="1:29" s="240" customFormat="1" ht="16.5" customHeight="1">
      <c r="A24" s="268" t="s">
        <v>177</v>
      </c>
      <c r="B24" s="241"/>
      <c r="D24" s="259"/>
      <c r="E24" s="259"/>
      <c r="F24" s="263"/>
      <c r="G24" s="275">
        <v>379772729</v>
      </c>
      <c r="H24" s="269"/>
      <c r="I24" s="275">
        <v>330606892</v>
      </c>
      <c r="J24" s="269"/>
      <c r="K24" s="275">
        <v>29342272</v>
      </c>
      <c r="L24" s="269"/>
      <c r="M24" s="275">
        <v>501082411</v>
      </c>
      <c r="N24" s="269"/>
      <c r="O24" s="275">
        <v>9080427</v>
      </c>
      <c r="P24" s="269"/>
      <c r="Q24" s="275">
        <v>43513161</v>
      </c>
      <c r="R24" s="269"/>
      <c r="S24" s="275">
        <v>175149</v>
      </c>
      <c r="T24" s="269"/>
      <c r="U24" s="275">
        <v>0</v>
      </c>
      <c r="V24" s="269"/>
      <c r="W24" s="275">
        <f t="shared" si="0"/>
        <v>43688310</v>
      </c>
      <c r="X24" s="269"/>
      <c r="Y24" s="275">
        <f t="shared" si="1"/>
        <v>1293573041</v>
      </c>
      <c r="Z24" s="269"/>
      <c r="AA24" s="275">
        <v>21213890</v>
      </c>
      <c r="AB24" s="269"/>
      <c r="AC24" s="275">
        <f>SUM(Y24,AA24)</f>
        <v>1314786931</v>
      </c>
    </row>
    <row r="25" spans="1:29" s="240" customFormat="1" ht="16.5" customHeight="1">
      <c r="A25" s="241" t="s">
        <v>54</v>
      </c>
      <c r="C25" s="241"/>
      <c r="D25" s="241"/>
      <c r="E25" s="263"/>
      <c r="F25" s="241"/>
      <c r="G25" s="275">
        <v>0</v>
      </c>
      <c r="H25" s="269"/>
      <c r="I25" s="275">
        <v>0</v>
      </c>
      <c r="J25" s="269"/>
      <c r="K25" s="275">
        <v>0</v>
      </c>
      <c r="L25" s="269"/>
      <c r="M25" s="275">
        <v>0</v>
      </c>
      <c r="N25" s="269"/>
      <c r="O25" s="275">
        <v>366904</v>
      </c>
      <c r="P25" s="269"/>
      <c r="Q25" s="275">
        <v>0</v>
      </c>
      <c r="R25" s="269"/>
      <c r="S25" s="275">
        <v>0</v>
      </c>
      <c r="T25" s="269"/>
      <c r="U25" s="275">
        <v>0</v>
      </c>
      <c r="V25" s="269"/>
      <c r="W25" s="275">
        <f t="shared" si="0"/>
        <v>0</v>
      </c>
      <c r="X25" s="269"/>
      <c r="Y25" s="275">
        <f t="shared" si="1"/>
        <v>366904</v>
      </c>
      <c r="Z25" s="269"/>
      <c r="AA25" s="275">
        <v>0</v>
      </c>
      <c r="AB25" s="269"/>
      <c r="AC25" s="275">
        <f>SUM(Y25,AA25)</f>
        <v>366904</v>
      </c>
    </row>
    <row r="26" spans="1:29" s="240" customFormat="1" ht="16.5" customHeight="1">
      <c r="A26" s="241" t="s">
        <v>109</v>
      </c>
      <c r="B26" s="241"/>
      <c r="C26" s="241"/>
      <c r="D26" s="241"/>
      <c r="E26" s="263">
        <v>14</v>
      </c>
      <c r="F26" s="241"/>
      <c r="G26" s="275">
        <v>0</v>
      </c>
      <c r="H26" s="269"/>
      <c r="I26" s="275">
        <v>0</v>
      </c>
      <c r="J26" s="269"/>
      <c r="K26" s="275">
        <v>0</v>
      </c>
      <c r="L26" s="269"/>
      <c r="M26" s="275">
        <v>0</v>
      </c>
      <c r="N26" s="269"/>
      <c r="O26" s="275">
        <v>0</v>
      </c>
      <c r="P26" s="269"/>
      <c r="Q26" s="275">
        <v>0</v>
      </c>
      <c r="R26" s="269"/>
      <c r="S26" s="275">
        <v>0</v>
      </c>
      <c r="T26" s="269"/>
      <c r="U26" s="275">
        <v>0</v>
      </c>
      <c r="V26" s="269"/>
      <c r="W26" s="275">
        <f t="shared" si="0"/>
        <v>0</v>
      </c>
      <c r="X26" s="269"/>
      <c r="Y26" s="275">
        <f t="shared" si="1"/>
        <v>0</v>
      </c>
      <c r="Z26" s="269"/>
      <c r="AA26" s="275">
        <v>-3122720</v>
      </c>
      <c r="AB26" s="269"/>
      <c r="AC26" s="275">
        <f t="shared" ref="AC26:AC27" si="3">SUM(Y26,AA26)</f>
        <v>-3122720</v>
      </c>
    </row>
    <row r="27" spans="1:29" s="240" customFormat="1" ht="16.5" customHeight="1">
      <c r="A27" s="241" t="s">
        <v>200</v>
      </c>
      <c r="B27" s="241"/>
      <c r="D27" s="259"/>
      <c r="E27" s="270"/>
      <c r="F27" s="263"/>
      <c r="G27" s="276">
        <v>0</v>
      </c>
      <c r="H27" s="269"/>
      <c r="I27" s="276">
        <v>0</v>
      </c>
      <c r="J27" s="269"/>
      <c r="K27" s="276">
        <v>0</v>
      </c>
      <c r="L27" s="269"/>
      <c r="M27" s="276">
        <f>'5 3M'!G42</f>
        <v>36918535</v>
      </c>
      <c r="N27" s="269"/>
      <c r="O27" s="276">
        <v>0</v>
      </c>
      <c r="P27" s="269"/>
      <c r="Q27" s="276">
        <v>0</v>
      </c>
      <c r="R27" s="269"/>
      <c r="S27" s="276">
        <v>0</v>
      </c>
      <c r="T27" s="269"/>
      <c r="U27" s="276">
        <v>644694</v>
      </c>
      <c r="V27" s="269"/>
      <c r="W27" s="276">
        <f t="shared" si="0"/>
        <v>644694</v>
      </c>
      <c r="X27" s="269"/>
      <c r="Y27" s="276">
        <f t="shared" si="1"/>
        <v>37563229</v>
      </c>
      <c r="Z27" s="269"/>
      <c r="AA27" s="276">
        <f>'5 3M'!G50</f>
        <v>1350276</v>
      </c>
      <c r="AB27" s="269"/>
      <c r="AC27" s="276">
        <f t="shared" si="3"/>
        <v>38913505</v>
      </c>
    </row>
    <row r="28" spans="1:29" s="240" customFormat="1" ht="9.9499999999999993" customHeight="1">
      <c r="A28" s="272"/>
      <c r="B28" s="241"/>
      <c r="C28" s="241"/>
      <c r="D28" s="241"/>
      <c r="E28" s="263"/>
      <c r="F28" s="241"/>
      <c r="G28" s="275"/>
      <c r="H28" s="269"/>
      <c r="I28" s="275"/>
      <c r="J28" s="269"/>
      <c r="K28" s="275"/>
      <c r="L28" s="269"/>
      <c r="M28" s="275"/>
      <c r="N28" s="269"/>
      <c r="O28" s="275"/>
      <c r="P28" s="269"/>
      <c r="Q28" s="275"/>
      <c r="R28" s="269"/>
      <c r="S28" s="275"/>
      <c r="T28" s="269"/>
      <c r="U28" s="275"/>
      <c r="V28" s="269"/>
      <c r="W28" s="275"/>
      <c r="X28" s="269"/>
      <c r="Y28" s="275"/>
      <c r="Z28" s="269"/>
      <c r="AA28" s="275"/>
      <c r="AB28" s="269"/>
      <c r="AC28" s="275"/>
    </row>
    <row r="29" spans="1:29" s="240" customFormat="1" ht="16.5" customHeight="1" thickBot="1">
      <c r="A29" s="240" t="s">
        <v>178</v>
      </c>
      <c r="B29" s="241"/>
      <c r="C29" s="241"/>
      <c r="D29" s="241"/>
      <c r="E29" s="263"/>
      <c r="F29" s="241"/>
      <c r="G29" s="277">
        <f>SUM(G24:G27)</f>
        <v>379772729</v>
      </c>
      <c r="H29" s="269"/>
      <c r="I29" s="277">
        <f>SUM(I24:I27)</f>
        <v>330606892</v>
      </c>
      <c r="J29" s="269"/>
      <c r="K29" s="277">
        <f>SUM(K24:K27)</f>
        <v>29342272</v>
      </c>
      <c r="L29" s="269"/>
      <c r="M29" s="277">
        <f>SUM(M24:M27)</f>
        <v>538000946</v>
      </c>
      <c r="N29" s="269"/>
      <c r="O29" s="277">
        <f>SUM(O24:O27)</f>
        <v>9447331</v>
      </c>
      <c r="P29" s="269"/>
      <c r="Q29" s="277">
        <f>SUM(Q24:Q27)</f>
        <v>43513161</v>
      </c>
      <c r="R29" s="269"/>
      <c r="S29" s="277">
        <f>SUM(S24:S27)</f>
        <v>175149</v>
      </c>
      <c r="T29" s="269"/>
      <c r="U29" s="277">
        <f>SUM(U24:U27)</f>
        <v>644694</v>
      </c>
      <c r="V29" s="269"/>
      <c r="W29" s="277">
        <f t="shared" si="0"/>
        <v>44333004</v>
      </c>
      <c r="X29" s="269"/>
      <c r="Y29" s="277">
        <f t="shared" si="1"/>
        <v>1331503174</v>
      </c>
      <c r="Z29" s="269"/>
      <c r="AA29" s="277">
        <f>SUM(AA24:AA27)</f>
        <v>19441446</v>
      </c>
      <c r="AB29" s="269"/>
      <c r="AC29" s="277">
        <f>SUM(AC24:AC27)</f>
        <v>1350944620</v>
      </c>
    </row>
    <row r="30" spans="1:29" s="240" customFormat="1" ht="16.5" customHeight="1" thickTop="1">
      <c r="G30" s="274"/>
      <c r="H30" s="274"/>
      <c r="I30" s="274"/>
      <c r="J30" s="274"/>
      <c r="K30" s="274"/>
      <c r="L30" s="274"/>
      <c r="M30" s="274"/>
      <c r="N30" s="274"/>
      <c r="O30" s="274"/>
      <c r="P30" s="274"/>
      <c r="Q30" s="274"/>
      <c r="R30" s="274"/>
      <c r="S30" s="274"/>
      <c r="T30" s="274"/>
      <c r="U30" s="274"/>
      <c r="V30" s="274"/>
      <c r="W30" s="274"/>
      <c r="X30" s="274"/>
      <c r="Y30" s="274"/>
      <c r="Z30" s="274"/>
      <c r="AA30" s="274"/>
      <c r="AB30" s="274"/>
      <c r="AC30" s="274"/>
    </row>
    <row r="31" spans="1:29" s="240" customFormat="1" ht="16.5" customHeight="1">
      <c r="G31" s="274"/>
      <c r="H31" s="274"/>
      <c r="I31" s="274"/>
      <c r="J31" s="274"/>
      <c r="K31" s="274"/>
      <c r="L31" s="274"/>
      <c r="M31" s="274"/>
      <c r="N31" s="274"/>
      <c r="O31" s="274"/>
      <c r="P31" s="274"/>
      <c r="Q31" s="274"/>
      <c r="R31" s="274"/>
      <c r="S31" s="274"/>
      <c r="T31" s="274"/>
      <c r="U31" s="274"/>
      <c r="V31" s="274"/>
      <c r="W31" s="274"/>
      <c r="X31" s="274"/>
      <c r="Y31" s="274"/>
      <c r="Z31" s="274"/>
      <c r="AA31" s="274"/>
      <c r="AB31" s="274"/>
      <c r="AC31" s="274"/>
    </row>
    <row r="32" spans="1:29" s="240" customFormat="1" ht="16.5" customHeight="1">
      <c r="G32" s="274"/>
      <c r="H32" s="274"/>
      <c r="I32" s="274"/>
      <c r="J32" s="274"/>
      <c r="K32" s="274"/>
      <c r="L32" s="274"/>
      <c r="M32" s="274"/>
      <c r="N32" s="274"/>
      <c r="O32" s="274"/>
      <c r="P32" s="274"/>
      <c r="Q32" s="274"/>
      <c r="R32" s="274"/>
      <c r="S32" s="274"/>
      <c r="T32" s="274"/>
      <c r="U32" s="274"/>
      <c r="V32" s="274"/>
      <c r="W32" s="274"/>
      <c r="X32" s="274"/>
      <c r="Y32" s="274"/>
      <c r="Z32" s="274"/>
      <c r="AA32" s="274"/>
      <c r="AB32" s="274"/>
      <c r="AC32" s="274"/>
    </row>
    <row r="33" spans="1:29" ht="17.45" customHeight="1"/>
    <row r="34" spans="1:29" ht="17.45" customHeight="1"/>
    <row r="35" spans="1:29" ht="17.45" customHeight="1"/>
    <row r="36" spans="1:29" ht="17.45" customHeight="1"/>
    <row r="37" spans="1:29" ht="17.45" customHeight="1"/>
    <row r="38" spans="1:29" ht="17.45" customHeight="1"/>
    <row r="39" spans="1:29" ht="17.45" customHeight="1"/>
    <row r="40" spans="1:29" ht="17.45" customHeight="1"/>
    <row r="41" spans="1:29" ht="17.45" customHeight="1"/>
    <row r="42" spans="1:29" ht="12.6" customHeight="1"/>
    <row r="43" spans="1:29" ht="10.15" customHeight="1"/>
    <row r="44" spans="1:29" ht="26.25" customHeight="1"/>
    <row r="45" spans="1:29" s="240" customFormat="1" ht="21.95" customHeight="1">
      <c r="A45" s="278" t="s">
        <v>27</v>
      </c>
      <c r="B45" s="247"/>
      <c r="C45" s="247"/>
      <c r="D45" s="247"/>
      <c r="E45" s="279"/>
      <c r="F45" s="247"/>
      <c r="G45" s="250"/>
      <c r="H45" s="250"/>
      <c r="I45" s="250"/>
      <c r="J45" s="280"/>
      <c r="K45" s="250"/>
      <c r="L45" s="280"/>
      <c r="M45" s="250"/>
      <c r="N45" s="250"/>
      <c r="O45" s="250"/>
      <c r="P45" s="280"/>
      <c r="Q45" s="250"/>
      <c r="R45" s="250"/>
      <c r="S45" s="250"/>
      <c r="T45" s="250"/>
      <c r="U45" s="250"/>
      <c r="V45" s="250"/>
      <c r="W45" s="250"/>
      <c r="X45" s="280"/>
      <c r="Y45" s="250"/>
      <c r="Z45" s="280"/>
      <c r="AA45" s="250"/>
      <c r="AB45" s="280"/>
      <c r="AC45" s="250"/>
    </row>
  </sheetData>
  <mergeCells count="5">
    <mergeCell ref="G6:AC6"/>
    <mergeCell ref="G7:Y7"/>
    <mergeCell ref="G8:I8"/>
    <mergeCell ref="K8:M8"/>
    <mergeCell ref="Q8:W8"/>
  </mergeCells>
  <pageMargins left="0.3" right="0.3" top="0.5" bottom="0.6" header="0.49" footer="0.4"/>
  <pageSetup paperSize="9" scale="73" firstPageNumber="6" orientation="landscape" useFirstPageNumber="1" horizontalDpi="1200" verticalDpi="1200" r:id="rId1"/>
  <headerFooter>
    <oddFooter>&amp;R&amp;9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E0FB2-2998-45C6-A2FE-B30E72AA2EAD}">
  <sheetPr>
    <tabColor theme="7" tint="0.79998168889431442"/>
  </sheetPr>
  <dimension ref="A1:S35"/>
  <sheetViews>
    <sheetView topLeftCell="A4" zoomScaleNormal="100" zoomScaleSheetLayoutView="115" workbookViewId="0">
      <selection activeCell="M20" sqref="M20"/>
    </sheetView>
  </sheetViews>
  <sheetFormatPr defaultColWidth="8.375" defaultRowHeight="16.5" customHeight="1"/>
  <cols>
    <col min="1" max="3" width="1.625" style="241" customWidth="1"/>
    <col min="4" max="4" width="19.75" style="241" customWidth="1"/>
    <col min="5" max="5" width="4.125" style="241" customWidth="1"/>
    <col min="6" max="6" width="0.75" style="241" customWidth="1"/>
    <col min="7" max="7" width="12.75" style="269" customWidth="1"/>
    <col min="8" max="8" width="0.75" style="281" customWidth="1"/>
    <col min="9" max="9" width="12.75" style="269" customWidth="1"/>
    <col min="10" max="10" width="0.75" style="269" customWidth="1"/>
    <col min="11" max="11" width="12.25" style="269" customWidth="1"/>
    <col min="12" max="12" width="0.75" style="281" customWidth="1"/>
    <col min="13" max="13" width="13.25" style="269" customWidth="1"/>
    <col min="14" max="14" width="0.75" style="269" customWidth="1"/>
    <col min="15" max="15" width="14.125" style="269" customWidth="1"/>
    <col min="16" max="16" width="0.75" style="281" customWidth="1"/>
    <col min="17" max="17" width="21.5" style="269" customWidth="1"/>
    <col min="18" max="18" width="0.75" style="281" customWidth="1"/>
    <col min="19" max="19" width="11.125" style="269" customWidth="1"/>
    <col min="20" max="16384" width="8.375" style="241"/>
  </cols>
  <sheetData>
    <row r="1" spans="1:19" ht="16.5" customHeight="1">
      <c r="A1" s="240" t="s">
        <v>0</v>
      </c>
    </row>
    <row r="2" spans="1:19" ht="16.5" customHeight="1">
      <c r="A2" s="245" t="s">
        <v>201</v>
      </c>
    </row>
    <row r="3" spans="1:19" ht="16.5" customHeight="1">
      <c r="A3" s="246" t="s">
        <v>176</v>
      </c>
      <c r="B3" s="247"/>
      <c r="C3" s="247"/>
      <c r="D3" s="247"/>
      <c r="E3" s="247"/>
      <c r="F3" s="247"/>
      <c r="G3" s="271"/>
      <c r="H3" s="282"/>
      <c r="I3" s="271"/>
      <c r="J3" s="271"/>
      <c r="K3" s="271"/>
      <c r="L3" s="282"/>
      <c r="M3" s="271"/>
      <c r="N3" s="271"/>
      <c r="O3" s="271"/>
      <c r="P3" s="282"/>
      <c r="Q3" s="271"/>
      <c r="R3" s="282"/>
      <c r="S3" s="271"/>
    </row>
    <row r="6" spans="1:19" s="240" customFormat="1" ht="16.5" customHeight="1">
      <c r="B6" s="259"/>
      <c r="C6" s="259"/>
      <c r="D6" s="259"/>
      <c r="G6" s="340" t="s">
        <v>183</v>
      </c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  <c r="S6" s="340"/>
    </row>
    <row r="7" spans="1:19" s="240" customFormat="1" ht="16.5" customHeight="1">
      <c r="G7" s="336" t="s">
        <v>140</v>
      </c>
      <c r="H7" s="336"/>
      <c r="I7" s="336"/>
      <c r="J7" s="264"/>
      <c r="K7" s="339" t="s">
        <v>87</v>
      </c>
      <c r="L7" s="339"/>
      <c r="M7" s="339"/>
      <c r="N7" s="264"/>
      <c r="O7" s="314"/>
      <c r="P7" s="314"/>
      <c r="Q7" s="315" t="s">
        <v>184</v>
      </c>
      <c r="R7" s="251"/>
      <c r="S7" s="252"/>
    </row>
    <row r="8" spans="1:19" s="240" customFormat="1" ht="16.5" customHeight="1">
      <c r="G8" s="257" t="s">
        <v>85</v>
      </c>
      <c r="H8" s="251"/>
      <c r="I8" s="257"/>
      <c r="J8" s="264"/>
      <c r="K8" s="264"/>
      <c r="L8" s="264"/>
      <c r="M8" s="264"/>
      <c r="N8" s="264"/>
      <c r="O8" s="252"/>
      <c r="P8" s="251"/>
      <c r="Q8" s="252" t="s">
        <v>194</v>
      </c>
      <c r="R8" s="251"/>
      <c r="S8" s="252"/>
    </row>
    <row r="9" spans="1:19" s="240" customFormat="1" ht="16.5" customHeight="1">
      <c r="B9" s="259"/>
      <c r="C9" s="259"/>
      <c r="D9" s="259"/>
      <c r="E9" s="259"/>
      <c r="F9" s="259"/>
      <c r="G9" s="257" t="s">
        <v>92</v>
      </c>
      <c r="H9" s="251"/>
      <c r="I9" s="257" t="s">
        <v>93</v>
      </c>
      <c r="K9" s="257" t="s">
        <v>95</v>
      </c>
      <c r="L9" s="265"/>
      <c r="O9" s="252" t="s">
        <v>86</v>
      </c>
      <c r="P9" s="251"/>
      <c r="Q9" s="252" t="s">
        <v>195</v>
      </c>
      <c r="R9" s="251"/>
      <c r="S9" s="261"/>
    </row>
    <row r="10" spans="1:19" s="240" customFormat="1" ht="16.5" customHeight="1">
      <c r="B10" s="259"/>
      <c r="C10" s="259"/>
      <c r="D10" s="259"/>
      <c r="E10" s="259"/>
      <c r="F10" s="259"/>
      <c r="G10" s="257" t="s">
        <v>101</v>
      </c>
      <c r="H10" s="251"/>
      <c r="I10" s="257" t="s">
        <v>102</v>
      </c>
      <c r="J10" s="252"/>
      <c r="K10" s="257" t="s">
        <v>104</v>
      </c>
      <c r="L10" s="265"/>
      <c r="M10" s="252" t="s">
        <v>57</v>
      </c>
      <c r="O10" s="252" t="s">
        <v>110</v>
      </c>
      <c r="P10" s="251"/>
      <c r="Q10" s="252" t="s">
        <v>196</v>
      </c>
      <c r="R10" s="251"/>
      <c r="S10" s="261" t="s">
        <v>62</v>
      </c>
    </row>
    <row r="11" spans="1:19" s="240" customFormat="1" ht="16.5" customHeight="1">
      <c r="E11" s="259"/>
      <c r="F11" s="254"/>
      <c r="G11" s="267" t="s">
        <v>6</v>
      </c>
      <c r="H11" s="251"/>
      <c r="I11" s="267" t="s">
        <v>6</v>
      </c>
      <c r="J11" s="257"/>
      <c r="K11" s="267" t="s">
        <v>6</v>
      </c>
      <c r="L11" s="265"/>
      <c r="M11" s="267" t="s">
        <v>6</v>
      </c>
      <c r="N11" s="257"/>
      <c r="O11" s="267" t="s">
        <v>6</v>
      </c>
      <c r="P11" s="251"/>
      <c r="Q11" s="267" t="s">
        <v>6</v>
      </c>
      <c r="R11" s="251"/>
      <c r="S11" s="267" t="s">
        <v>6</v>
      </c>
    </row>
    <row r="12" spans="1:19" s="240" customFormat="1" ht="16.5" customHeight="1">
      <c r="B12" s="241"/>
      <c r="C12" s="241"/>
      <c r="D12" s="241"/>
      <c r="E12" s="263"/>
      <c r="F12" s="241"/>
      <c r="G12" s="269"/>
      <c r="H12" s="281"/>
      <c r="I12" s="269"/>
      <c r="J12" s="269"/>
      <c r="K12" s="269"/>
      <c r="L12" s="281"/>
      <c r="M12" s="269"/>
      <c r="N12" s="269"/>
      <c r="O12" s="269"/>
      <c r="P12" s="281"/>
      <c r="Q12" s="269"/>
      <c r="R12" s="281"/>
      <c r="S12" s="269"/>
    </row>
    <row r="13" spans="1:19" s="240" customFormat="1" ht="16.5" customHeight="1">
      <c r="A13" s="268" t="s">
        <v>153</v>
      </c>
      <c r="B13" s="283"/>
      <c r="D13" s="259"/>
      <c r="E13" s="259"/>
      <c r="F13" s="263"/>
      <c r="G13" s="269">
        <v>358659404</v>
      </c>
      <c r="H13" s="284"/>
      <c r="I13" s="269">
        <v>299434167</v>
      </c>
      <c r="J13" s="269"/>
      <c r="K13" s="269">
        <v>19579972</v>
      </c>
      <c r="L13" s="284"/>
      <c r="M13" s="269">
        <v>151938620</v>
      </c>
      <c r="N13" s="269"/>
      <c r="O13" s="269">
        <v>11225249</v>
      </c>
      <c r="P13" s="284"/>
      <c r="Q13" s="269">
        <v>0</v>
      </c>
      <c r="R13" s="284"/>
      <c r="S13" s="269">
        <f>SUM(G13:Q13)</f>
        <v>840837412</v>
      </c>
    </row>
    <row r="14" spans="1:19" s="240" customFormat="1" ht="16.5" customHeight="1">
      <c r="A14" s="241" t="s">
        <v>54</v>
      </c>
      <c r="B14" s="283"/>
      <c r="C14" s="241"/>
      <c r="D14" s="283"/>
      <c r="E14" s="285"/>
      <c r="F14" s="263"/>
      <c r="G14" s="286">
        <v>0</v>
      </c>
      <c r="H14" s="286"/>
      <c r="I14" s="286">
        <v>0</v>
      </c>
      <c r="J14" s="312"/>
      <c r="K14" s="286">
        <v>0</v>
      </c>
      <c r="L14" s="286"/>
      <c r="M14" s="286">
        <v>0</v>
      </c>
      <c r="N14" s="312"/>
      <c r="O14" s="286">
        <v>710876</v>
      </c>
      <c r="P14" s="286"/>
      <c r="Q14" s="286">
        <v>0</v>
      </c>
      <c r="R14" s="286"/>
      <c r="S14" s="269">
        <f>SUM(G14:Q14)</f>
        <v>710876</v>
      </c>
    </row>
    <row r="15" spans="1:19" s="240" customFormat="1" ht="16.5" customHeight="1">
      <c r="A15" s="241" t="s">
        <v>200</v>
      </c>
      <c r="B15" s="259"/>
      <c r="D15" s="259"/>
      <c r="E15" s="287"/>
      <c r="F15" s="263"/>
      <c r="G15" s="288">
        <v>0</v>
      </c>
      <c r="H15" s="289"/>
      <c r="I15" s="288">
        <v>0</v>
      </c>
      <c r="J15" s="286"/>
      <c r="K15" s="288">
        <v>0</v>
      </c>
      <c r="L15" s="289"/>
      <c r="M15" s="288">
        <v>88400699</v>
      </c>
      <c r="N15" s="286"/>
      <c r="O15" s="288">
        <v>0</v>
      </c>
      <c r="P15" s="289"/>
      <c r="Q15" s="288">
        <v>0</v>
      </c>
      <c r="R15" s="289"/>
      <c r="S15" s="271">
        <f>SUM(G15:Q15)</f>
        <v>88400699</v>
      </c>
    </row>
    <row r="16" spans="1:19" s="240" customFormat="1" ht="16.5" customHeight="1">
      <c r="A16" s="272"/>
      <c r="B16" s="241"/>
      <c r="C16" s="241"/>
      <c r="D16" s="241"/>
      <c r="E16" s="263"/>
      <c r="F16" s="241"/>
      <c r="G16" s="269"/>
      <c r="H16" s="281"/>
      <c r="I16" s="269"/>
      <c r="J16" s="269"/>
      <c r="K16" s="269"/>
      <c r="L16" s="281"/>
      <c r="M16" s="269"/>
      <c r="N16" s="269"/>
      <c r="O16" s="269"/>
      <c r="P16" s="281"/>
      <c r="Q16" s="269"/>
      <c r="R16" s="281"/>
      <c r="S16" s="269"/>
    </row>
    <row r="17" spans="1:19" s="240" customFormat="1" ht="16.5" customHeight="1" thickBot="1">
      <c r="A17" s="240" t="s">
        <v>165</v>
      </c>
      <c r="B17" s="241"/>
      <c r="C17" s="241"/>
      <c r="D17" s="241"/>
      <c r="E17" s="263"/>
      <c r="F17" s="241"/>
      <c r="G17" s="273">
        <f>SUM(G13:G15)</f>
        <v>358659404</v>
      </c>
      <c r="H17" s="281"/>
      <c r="I17" s="273">
        <f>SUM(I13:I15)</f>
        <v>299434167</v>
      </c>
      <c r="J17" s="269"/>
      <c r="K17" s="273">
        <f>SUM(K13:K15)</f>
        <v>19579972</v>
      </c>
      <c r="L17" s="281"/>
      <c r="M17" s="273">
        <f>SUM(M13:M15)</f>
        <v>240339319</v>
      </c>
      <c r="N17" s="269"/>
      <c r="O17" s="273">
        <f>SUM(O13:O15)</f>
        <v>11936125</v>
      </c>
      <c r="P17" s="281"/>
      <c r="Q17" s="273">
        <f>SUM(Q13:Q15)</f>
        <v>0</v>
      </c>
      <c r="R17" s="281"/>
      <c r="S17" s="273">
        <f>SUM(S13:S15)</f>
        <v>929948987</v>
      </c>
    </row>
    <row r="18" spans="1:19" s="240" customFormat="1" ht="16.5" customHeight="1" thickTop="1">
      <c r="B18" s="241"/>
      <c r="C18" s="241"/>
      <c r="D18" s="241"/>
      <c r="E18" s="263"/>
      <c r="F18" s="241"/>
      <c r="G18" s="269"/>
      <c r="H18" s="281"/>
      <c r="I18" s="269"/>
      <c r="J18" s="269"/>
      <c r="K18" s="269"/>
      <c r="L18" s="281"/>
      <c r="M18" s="269"/>
      <c r="N18" s="269"/>
      <c r="O18" s="269"/>
      <c r="P18" s="281"/>
      <c r="Q18" s="269"/>
      <c r="R18" s="281"/>
      <c r="S18" s="269"/>
    </row>
    <row r="19" spans="1:19" s="240" customFormat="1" ht="16.5" customHeight="1">
      <c r="A19" s="268" t="s">
        <v>177</v>
      </c>
      <c r="B19" s="283"/>
      <c r="D19" s="259"/>
      <c r="E19" s="259"/>
      <c r="F19" s="263"/>
      <c r="G19" s="275">
        <v>379772729</v>
      </c>
      <c r="H19" s="284"/>
      <c r="I19" s="275">
        <v>330606892</v>
      </c>
      <c r="J19" s="269"/>
      <c r="K19" s="275">
        <v>29342272</v>
      </c>
      <c r="L19" s="284"/>
      <c r="M19" s="275">
        <v>258521431</v>
      </c>
      <c r="N19" s="269"/>
      <c r="O19" s="275">
        <v>9080427.0899999999</v>
      </c>
      <c r="P19" s="284"/>
      <c r="Q19" s="275">
        <v>0</v>
      </c>
      <c r="R19" s="284"/>
      <c r="S19" s="275">
        <f>SUM(G19:Q19)</f>
        <v>1007323751.09</v>
      </c>
    </row>
    <row r="20" spans="1:19" s="240" customFormat="1" ht="16.5" customHeight="1">
      <c r="A20" s="241" t="s">
        <v>54</v>
      </c>
      <c r="B20" s="283"/>
      <c r="C20" s="241"/>
      <c r="D20" s="283"/>
      <c r="E20" s="285"/>
      <c r="F20" s="263"/>
      <c r="G20" s="290" t="s">
        <v>19</v>
      </c>
      <c r="H20" s="286"/>
      <c r="I20" s="290">
        <v>0</v>
      </c>
      <c r="J20" s="312"/>
      <c r="K20" s="290">
        <v>0</v>
      </c>
      <c r="L20" s="286"/>
      <c r="M20" s="290">
        <v>0</v>
      </c>
      <c r="N20" s="312"/>
      <c r="O20" s="290">
        <v>366903.91000000015</v>
      </c>
      <c r="P20" s="286"/>
      <c r="Q20" s="290">
        <v>0</v>
      </c>
      <c r="R20" s="286"/>
      <c r="S20" s="275">
        <f>SUM(G20:Q20)</f>
        <v>366903.91000000015</v>
      </c>
    </row>
    <row r="21" spans="1:19" s="240" customFormat="1" ht="16.5" customHeight="1">
      <c r="A21" s="241" t="s">
        <v>200</v>
      </c>
      <c r="B21" s="259"/>
      <c r="D21" s="259"/>
      <c r="E21" s="287"/>
      <c r="F21" s="263"/>
      <c r="G21" s="291">
        <v>0</v>
      </c>
      <c r="H21" s="289"/>
      <c r="I21" s="291">
        <v>0</v>
      </c>
      <c r="J21" s="286"/>
      <c r="K21" s="291">
        <v>0</v>
      </c>
      <c r="L21" s="289"/>
      <c r="M21" s="291">
        <f>'5 3M'!K42</f>
        <v>63723017</v>
      </c>
      <c r="N21" s="286"/>
      <c r="O21" s="291">
        <v>0</v>
      </c>
      <c r="P21" s="289"/>
      <c r="Q21" s="291">
        <v>396469</v>
      </c>
      <c r="R21" s="289"/>
      <c r="S21" s="276">
        <f>SUM(G21:Q21)</f>
        <v>64119486</v>
      </c>
    </row>
    <row r="22" spans="1:19" s="240" customFormat="1" ht="16.5" customHeight="1">
      <c r="A22" s="272"/>
      <c r="B22" s="241"/>
      <c r="C22" s="241"/>
      <c r="D22" s="241"/>
      <c r="E22" s="263"/>
      <c r="F22" s="241"/>
      <c r="G22" s="275"/>
      <c r="H22" s="281"/>
      <c r="I22" s="275"/>
      <c r="J22" s="269"/>
      <c r="K22" s="275"/>
      <c r="L22" s="281"/>
      <c r="M22" s="275"/>
      <c r="N22" s="269"/>
      <c r="O22" s="275"/>
      <c r="P22" s="281"/>
      <c r="Q22" s="275"/>
      <c r="R22" s="281"/>
      <c r="S22" s="275"/>
    </row>
    <row r="23" spans="1:19" s="240" customFormat="1" ht="16.5" customHeight="1" thickBot="1">
      <c r="A23" s="240" t="s">
        <v>178</v>
      </c>
      <c r="B23" s="241"/>
      <c r="C23" s="241"/>
      <c r="D23" s="241"/>
      <c r="E23" s="263"/>
      <c r="F23" s="241"/>
      <c r="G23" s="277">
        <f>SUM(G19:G21)</f>
        <v>379772729</v>
      </c>
      <c r="H23" s="281"/>
      <c r="I23" s="277">
        <f>SUM(I19:I21)</f>
        <v>330606892</v>
      </c>
      <c r="J23" s="269"/>
      <c r="K23" s="277">
        <f>SUM(K19:K21)</f>
        <v>29342272</v>
      </c>
      <c r="L23" s="281"/>
      <c r="M23" s="277">
        <f>SUM(M19:M21)</f>
        <v>322244448</v>
      </c>
      <c r="N23" s="269"/>
      <c r="O23" s="277">
        <f>SUM(O19:O21)</f>
        <v>9447331</v>
      </c>
      <c r="P23" s="281"/>
      <c r="Q23" s="277">
        <f>SUM(Q19:Q21)</f>
        <v>396469</v>
      </c>
      <c r="R23" s="281"/>
      <c r="S23" s="277">
        <f>SUM(S19:S21)</f>
        <v>1071810141</v>
      </c>
    </row>
    <row r="24" spans="1:19" s="240" customFormat="1" ht="16.5" customHeight="1" thickTop="1">
      <c r="B24" s="241"/>
      <c r="C24" s="241"/>
      <c r="D24" s="241"/>
      <c r="E24" s="263"/>
      <c r="F24" s="241"/>
      <c r="G24" s="269"/>
      <c r="H24" s="281"/>
      <c r="I24" s="269"/>
      <c r="J24" s="269"/>
      <c r="K24" s="269"/>
      <c r="L24" s="281"/>
      <c r="M24" s="269"/>
      <c r="N24" s="269"/>
      <c r="O24" s="269"/>
      <c r="P24" s="281"/>
      <c r="Q24" s="269"/>
      <c r="R24" s="281"/>
      <c r="S24" s="269"/>
    </row>
    <row r="25" spans="1:19" s="240" customFormat="1" ht="16.5" customHeight="1">
      <c r="B25" s="241"/>
      <c r="C25" s="241"/>
      <c r="D25" s="241"/>
      <c r="E25" s="263"/>
      <c r="F25" s="241"/>
      <c r="G25" s="269"/>
      <c r="H25" s="281"/>
      <c r="I25" s="269"/>
      <c r="J25" s="269"/>
      <c r="K25" s="269"/>
      <c r="L25" s="281"/>
      <c r="M25" s="269"/>
      <c r="N25" s="269"/>
      <c r="O25" s="269"/>
      <c r="P25" s="281"/>
      <c r="Q25" s="269"/>
      <c r="R25" s="281"/>
      <c r="S25" s="269"/>
    </row>
    <row r="26" spans="1:19" s="240" customFormat="1" ht="16.5" customHeight="1">
      <c r="B26" s="241"/>
      <c r="C26" s="241"/>
      <c r="D26" s="241"/>
      <c r="E26" s="263"/>
      <c r="F26" s="241"/>
      <c r="G26" s="269"/>
      <c r="H26" s="281"/>
      <c r="I26" s="269"/>
      <c r="J26" s="269"/>
      <c r="K26" s="269"/>
      <c r="L26" s="281"/>
      <c r="M26" s="269"/>
      <c r="N26" s="269"/>
      <c r="O26" s="269"/>
      <c r="P26" s="281"/>
      <c r="Q26" s="269"/>
      <c r="R26" s="281"/>
      <c r="S26" s="269"/>
    </row>
    <row r="27" spans="1:19" s="240" customFormat="1" ht="16.5" customHeight="1">
      <c r="B27" s="241"/>
      <c r="C27" s="241"/>
      <c r="D27" s="241"/>
      <c r="E27" s="263"/>
      <c r="F27" s="241"/>
      <c r="G27" s="269"/>
      <c r="H27" s="281"/>
      <c r="I27" s="269"/>
      <c r="J27" s="269"/>
      <c r="K27" s="269"/>
      <c r="L27" s="281"/>
      <c r="M27" s="269"/>
      <c r="N27" s="269"/>
      <c r="O27" s="269"/>
      <c r="P27" s="281"/>
      <c r="Q27" s="269"/>
      <c r="R27" s="281"/>
      <c r="S27" s="269"/>
    </row>
    <row r="28" spans="1:19" s="240" customFormat="1" ht="16.5" customHeight="1">
      <c r="B28" s="241"/>
      <c r="C28" s="241"/>
      <c r="D28" s="241"/>
      <c r="E28" s="263"/>
      <c r="F28" s="241"/>
      <c r="G28" s="269"/>
      <c r="H28" s="281"/>
      <c r="I28" s="269"/>
      <c r="J28" s="269"/>
      <c r="K28" s="269"/>
      <c r="L28" s="281"/>
      <c r="M28" s="269"/>
      <c r="N28" s="269"/>
      <c r="O28" s="269"/>
      <c r="P28" s="281"/>
      <c r="Q28" s="269"/>
      <c r="R28" s="281"/>
      <c r="S28" s="269"/>
    </row>
    <row r="29" spans="1:19" s="240" customFormat="1" ht="16.5" customHeight="1">
      <c r="B29" s="241"/>
      <c r="C29" s="241"/>
      <c r="D29" s="241"/>
      <c r="E29" s="263"/>
      <c r="F29" s="241"/>
      <c r="G29" s="269"/>
      <c r="H29" s="281"/>
      <c r="I29" s="269"/>
      <c r="J29" s="269"/>
      <c r="K29" s="269"/>
      <c r="L29" s="281"/>
      <c r="M29" s="269"/>
      <c r="N29" s="269"/>
      <c r="O29" s="269"/>
      <c r="P29" s="281"/>
      <c r="Q29" s="269"/>
      <c r="R29" s="281"/>
      <c r="S29" s="269"/>
    </row>
    <row r="30" spans="1:19" s="240" customFormat="1" ht="16.5" customHeight="1">
      <c r="B30" s="241"/>
      <c r="C30" s="241"/>
      <c r="D30" s="241"/>
      <c r="E30" s="263"/>
      <c r="F30" s="241"/>
      <c r="G30" s="269"/>
      <c r="H30" s="281"/>
      <c r="I30" s="269"/>
      <c r="J30" s="269"/>
      <c r="K30" s="269"/>
      <c r="L30" s="281"/>
      <c r="M30" s="269"/>
      <c r="N30" s="269"/>
      <c r="O30" s="269"/>
      <c r="P30" s="281"/>
      <c r="Q30" s="269"/>
      <c r="R30" s="281"/>
      <c r="S30" s="269"/>
    </row>
    <row r="31" spans="1:19" s="240" customFormat="1" ht="16.5" customHeight="1">
      <c r="B31" s="241"/>
      <c r="C31" s="241"/>
      <c r="D31" s="241"/>
      <c r="E31" s="263"/>
      <c r="F31" s="241"/>
      <c r="G31" s="269"/>
      <c r="H31" s="281"/>
      <c r="I31" s="269"/>
      <c r="J31" s="269"/>
      <c r="K31" s="269"/>
      <c r="L31" s="281"/>
      <c r="M31" s="269"/>
      <c r="N31" s="269"/>
      <c r="O31" s="269"/>
      <c r="P31" s="281"/>
      <c r="Q31" s="269"/>
      <c r="R31" s="281"/>
      <c r="S31" s="269"/>
    </row>
    <row r="32" spans="1:19" s="240" customFormat="1" ht="16.5" customHeight="1">
      <c r="B32" s="241"/>
      <c r="C32" s="241"/>
      <c r="D32" s="241"/>
      <c r="E32" s="263"/>
      <c r="F32" s="241"/>
      <c r="G32" s="269"/>
      <c r="H32" s="281"/>
      <c r="I32" s="269"/>
      <c r="J32" s="269"/>
      <c r="K32" s="269"/>
      <c r="L32" s="281"/>
      <c r="M32" s="269"/>
      <c r="N32" s="269"/>
      <c r="O32" s="269"/>
      <c r="P32" s="281"/>
      <c r="Q32" s="269"/>
      <c r="R32" s="281"/>
      <c r="S32" s="269"/>
    </row>
    <row r="33" spans="1:19" s="240" customFormat="1" ht="9" customHeight="1">
      <c r="B33" s="241"/>
      <c r="C33" s="241"/>
      <c r="D33" s="241"/>
      <c r="E33" s="263"/>
      <c r="F33" s="241"/>
      <c r="G33" s="269"/>
      <c r="H33" s="281"/>
      <c r="I33" s="269"/>
      <c r="J33" s="269"/>
      <c r="K33" s="269"/>
      <c r="L33" s="281"/>
      <c r="M33" s="269"/>
      <c r="N33" s="269"/>
      <c r="O33" s="269"/>
      <c r="P33" s="281"/>
      <c r="Q33" s="269"/>
      <c r="R33" s="281"/>
      <c r="S33" s="269"/>
    </row>
    <row r="34" spans="1:19" s="240" customFormat="1" ht="12.75" customHeight="1">
      <c r="B34" s="241"/>
      <c r="C34" s="241"/>
      <c r="D34" s="241"/>
      <c r="E34" s="263"/>
      <c r="F34" s="241"/>
      <c r="G34" s="269"/>
      <c r="H34" s="281"/>
      <c r="I34" s="269"/>
      <c r="J34" s="269"/>
      <c r="K34" s="269"/>
      <c r="L34" s="281"/>
      <c r="M34" s="269"/>
      <c r="N34" s="269"/>
      <c r="O34" s="269"/>
      <c r="P34" s="281"/>
      <c r="Q34" s="269"/>
      <c r="R34" s="281"/>
      <c r="S34" s="269"/>
    </row>
    <row r="35" spans="1:19" s="240" customFormat="1" ht="21.95" customHeight="1">
      <c r="A35" s="278" t="s">
        <v>27</v>
      </c>
      <c r="B35" s="292"/>
      <c r="C35" s="292"/>
      <c r="D35" s="292"/>
      <c r="E35" s="292"/>
      <c r="F35" s="292"/>
      <c r="G35" s="271"/>
      <c r="H35" s="282"/>
      <c r="I35" s="271"/>
      <c r="J35" s="271"/>
      <c r="K35" s="271"/>
      <c r="L35" s="282"/>
      <c r="M35" s="271"/>
      <c r="N35" s="271"/>
      <c r="O35" s="271"/>
      <c r="P35" s="282"/>
      <c r="Q35" s="271"/>
      <c r="R35" s="282"/>
      <c r="S35" s="271"/>
    </row>
  </sheetData>
  <mergeCells count="3">
    <mergeCell ref="G6:S6"/>
    <mergeCell ref="G7:I7"/>
    <mergeCell ref="K7:M7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&amp;R&amp;9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C183F-7F5B-4FF1-B26C-63DCB32B63D9}">
  <dimension ref="A1:M119"/>
  <sheetViews>
    <sheetView topLeftCell="B1" zoomScaleNormal="100" zoomScaleSheetLayoutView="100" workbookViewId="0">
      <selection activeCell="D8" sqref="D8"/>
    </sheetView>
  </sheetViews>
  <sheetFormatPr defaultColWidth="9" defaultRowHeight="16.5" customHeight="1"/>
  <cols>
    <col min="1" max="3" width="1.5" style="191" customWidth="1"/>
    <col min="4" max="4" width="38.75" style="191" customWidth="1"/>
    <col min="5" max="5" width="4.75" style="191" customWidth="1"/>
    <col min="6" max="6" width="0.625" style="191" customWidth="1"/>
    <col min="7" max="7" width="11.25" style="210" customWidth="1"/>
    <col min="8" max="8" width="0.625" style="191" customWidth="1"/>
    <col min="9" max="9" width="11.25" style="191" customWidth="1"/>
    <col min="10" max="10" width="0.625" style="191" customWidth="1"/>
    <col min="11" max="11" width="11.25" style="210" customWidth="1"/>
    <col min="12" max="12" width="0.75" style="191" customWidth="1"/>
    <col min="13" max="13" width="11.25" style="191" customWidth="1"/>
    <col min="14" max="16384" width="9" style="191"/>
  </cols>
  <sheetData>
    <row r="1" spans="1:13" ht="16.5" customHeight="1">
      <c r="A1" s="56" t="s">
        <v>0</v>
      </c>
      <c r="B1" s="49"/>
      <c r="C1" s="49"/>
      <c r="D1" s="49"/>
      <c r="E1" s="49"/>
      <c r="F1" s="49"/>
      <c r="G1" s="128"/>
      <c r="H1" s="57"/>
      <c r="I1" s="57"/>
      <c r="J1" s="58"/>
      <c r="K1" s="128"/>
      <c r="L1" s="58"/>
      <c r="M1" s="57"/>
    </row>
    <row r="2" spans="1:13" ht="16.5" customHeight="1">
      <c r="A2" s="78" t="s">
        <v>111</v>
      </c>
      <c r="B2" s="59"/>
      <c r="C2" s="59"/>
      <c r="D2" s="59"/>
      <c r="E2" s="59"/>
      <c r="F2" s="59"/>
      <c r="G2" s="128"/>
      <c r="H2" s="57"/>
      <c r="I2" s="57"/>
      <c r="J2" s="60"/>
      <c r="K2" s="128"/>
      <c r="L2" s="60"/>
      <c r="M2" s="57"/>
    </row>
    <row r="3" spans="1:13" ht="16.5" customHeight="1">
      <c r="A3" s="79" t="s">
        <v>176</v>
      </c>
      <c r="B3" s="61"/>
      <c r="C3" s="61"/>
      <c r="D3" s="61"/>
      <c r="E3" s="61"/>
      <c r="F3" s="61"/>
      <c r="G3" s="129"/>
      <c r="H3" s="55"/>
      <c r="I3" s="55"/>
      <c r="J3" s="62"/>
      <c r="K3" s="129"/>
      <c r="L3" s="62"/>
      <c r="M3" s="55"/>
    </row>
    <row r="4" spans="1:13" ht="16.5" customHeight="1">
      <c r="A4" s="80"/>
      <c r="B4" s="59"/>
      <c r="C4" s="59"/>
      <c r="D4" s="59"/>
      <c r="E4" s="59"/>
      <c r="F4" s="59"/>
      <c r="G4" s="128"/>
      <c r="H4" s="57"/>
      <c r="I4" s="57"/>
      <c r="J4" s="60"/>
      <c r="K4" s="128"/>
      <c r="L4" s="60"/>
      <c r="M4" s="57"/>
    </row>
    <row r="5" spans="1:13" ht="16.5" customHeight="1">
      <c r="A5" s="80"/>
      <c r="B5" s="59"/>
      <c r="C5" s="59"/>
      <c r="D5" s="59"/>
      <c r="E5" s="59"/>
      <c r="F5" s="59"/>
      <c r="G5" s="128"/>
      <c r="H5" s="57"/>
      <c r="I5" s="57"/>
      <c r="J5" s="60"/>
      <c r="K5" s="128"/>
      <c r="L5" s="60"/>
      <c r="M5" s="57"/>
    </row>
    <row r="6" spans="1:13" ht="16.5" customHeight="1">
      <c r="A6" s="80"/>
      <c r="B6" s="59"/>
      <c r="C6" s="59"/>
      <c r="D6" s="59"/>
      <c r="E6" s="59"/>
      <c r="F6" s="59"/>
      <c r="G6" s="344" t="s">
        <v>112</v>
      </c>
      <c r="H6" s="344"/>
      <c r="I6" s="344"/>
      <c r="J6" s="60"/>
      <c r="K6" s="344" t="s">
        <v>113</v>
      </c>
      <c r="L6" s="344"/>
      <c r="M6" s="344"/>
    </row>
    <row r="7" spans="1:13" ht="16.5" customHeight="1">
      <c r="A7" s="59"/>
      <c r="B7" s="59"/>
      <c r="C7" s="59"/>
      <c r="D7" s="59"/>
      <c r="E7" s="81"/>
      <c r="F7" s="82"/>
      <c r="G7" s="341" t="s">
        <v>114</v>
      </c>
      <c r="H7" s="341"/>
      <c r="I7" s="341"/>
      <c r="J7" s="311"/>
      <c r="K7" s="341" t="s">
        <v>114</v>
      </c>
      <c r="L7" s="341"/>
      <c r="M7" s="341"/>
    </row>
    <row r="8" spans="1:13" ht="16.5" customHeight="1">
      <c r="A8" s="49"/>
      <c r="B8" s="49"/>
      <c r="C8" s="49"/>
      <c r="D8" s="49"/>
      <c r="E8" s="83"/>
      <c r="F8" s="81"/>
      <c r="G8" s="85" t="s">
        <v>164</v>
      </c>
      <c r="H8" s="84"/>
      <c r="I8" s="84" t="s">
        <v>152</v>
      </c>
      <c r="J8" s="84"/>
      <c r="K8" s="85" t="s">
        <v>164</v>
      </c>
      <c r="L8" s="84"/>
      <c r="M8" s="84" t="s">
        <v>152</v>
      </c>
    </row>
    <row r="9" spans="1:13" ht="16.5" customHeight="1">
      <c r="A9" s="49"/>
      <c r="B9" s="49"/>
      <c r="C9" s="49"/>
      <c r="D9" s="49"/>
      <c r="E9" s="86" t="s">
        <v>5</v>
      </c>
      <c r="F9" s="83"/>
      <c r="G9" s="89" t="s">
        <v>6</v>
      </c>
      <c r="H9" s="88"/>
      <c r="I9" s="87" t="s">
        <v>6</v>
      </c>
      <c r="J9" s="90"/>
      <c r="K9" s="89" t="s">
        <v>6</v>
      </c>
      <c r="L9" s="88"/>
      <c r="M9" s="87" t="s">
        <v>6</v>
      </c>
    </row>
    <row r="10" spans="1:13" ht="16.5" customHeight="1">
      <c r="A10" s="91" t="s">
        <v>115</v>
      </c>
      <c r="B10" s="49"/>
      <c r="C10" s="49"/>
      <c r="D10" s="49"/>
      <c r="E10" s="81"/>
      <c r="F10" s="81"/>
      <c r="G10" s="92"/>
      <c r="H10" s="93"/>
      <c r="I10" s="130"/>
      <c r="J10" s="132"/>
      <c r="K10" s="92"/>
      <c r="L10" s="132"/>
      <c r="M10" s="130"/>
    </row>
    <row r="11" spans="1:13" ht="16.5" customHeight="1">
      <c r="A11" s="94" t="s">
        <v>116</v>
      </c>
      <c r="B11" s="48"/>
      <c r="C11" s="48"/>
      <c r="D11" s="49"/>
      <c r="E11" s="49"/>
      <c r="F11" s="49"/>
      <c r="G11" s="138">
        <v>47812694</v>
      </c>
      <c r="H11" s="65"/>
      <c r="I11" s="143">
        <v>118384109</v>
      </c>
      <c r="J11" s="66"/>
      <c r="K11" s="138">
        <v>67989919</v>
      </c>
      <c r="L11" s="66"/>
      <c r="M11" s="143">
        <v>100903399</v>
      </c>
    </row>
    <row r="12" spans="1:13" ht="16.5" customHeight="1">
      <c r="A12" s="94" t="s">
        <v>148</v>
      </c>
      <c r="B12" s="48"/>
      <c r="C12" s="48"/>
      <c r="D12" s="49"/>
      <c r="E12" s="49"/>
      <c r="F12" s="49"/>
      <c r="G12" s="95"/>
      <c r="H12" s="65"/>
      <c r="I12" s="66"/>
      <c r="J12" s="66"/>
      <c r="K12" s="138"/>
      <c r="L12" s="66"/>
      <c r="M12" s="143"/>
    </row>
    <row r="13" spans="1:13" ht="16.5" customHeight="1">
      <c r="A13" s="48"/>
      <c r="B13" s="63" t="s">
        <v>117</v>
      </c>
      <c r="C13" s="48"/>
      <c r="D13" s="49"/>
      <c r="E13" s="96">
        <v>10</v>
      </c>
      <c r="F13" s="49"/>
      <c r="G13" s="138">
        <v>7537195</v>
      </c>
      <c r="H13" s="65"/>
      <c r="I13" s="143">
        <v>8309788</v>
      </c>
      <c r="J13" s="66"/>
      <c r="K13" s="138">
        <v>7078945</v>
      </c>
      <c r="L13" s="66"/>
      <c r="M13" s="143">
        <v>7717757</v>
      </c>
    </row>
    <row r="14" spans="1:13" ht="16.5" customHeight="1">
      <c r="A14" s="48"/>
      <c r="B14" s="63" t="s">
        <v>166</v>
      </c>
      <c r="C14" s="91"/>
      <c r="D14" s="49"/>
      <c r="E14" s="96"/>
      <c r="F14" s="49"/>
      <c r="G14" s="138"/>
      <c r="H14" s="65"/>
      <c r="I14" s="143"/>
      <c r="J14" s="66"/>
      <c r="K14" s="138"/>
      <c r="L14" s="66"/>
      <c r="M14" s="143"/>
    </row>
    <row r="15" spans="1:13" ht="16.5" customHeight="1">
      <c r="A15" s="49"/>
      <c r="B15" s="49"/>
      <c r="C15" s="49" t="s">
        <v>154</v>
      </c>
      <c r="D15" s="49"/>
      <c r="E15" s="64"/>
      <c r="F15" s="49"/>
      <c r="G15" s="138">
        <v>-533927</v>
      </c>
      <c r="H15" s="65"/>
      <c r="I15" s="143">
        <v>-1061715</v>
      </c>
      <c r="J15" s="66"/>
      <c r="K15" s="138">
        <v>-386926</v>
      </c>
      <c r="L15" s="66"/>
      <c r="M15" s="143">
        <v>-374188</v>
      </c>
    </row>
    <row r="16" spans="1:13" ht="16.5" customHeight="1">
      <c r="A16" s="48"/>
      <c r="B16" s="63" t="s">
        <v>118</v>
      </c>
      <c r="C16" s="91"/>
      <c r="D16" s="49"/>
      <c r="E16" s="64"/>
      <c r="F16" s="49"/>
      <c r="G16" s="137">
        <v>0</v>
      </c>
      <c r="H16" s="65"/>
      <c r="I16" s="207">
        <v>0</v>
      </c>
      <c r="J16" s="66"/>
      <c r="K16" s="138">
        <v>-46477280</v>
      </c>
      <c r="L16" s="66"/>
      <c r="M16" s="143">
        <v>-37762790</v>
      </c>
    </row>
    <row r="17" spans="1:13" ht="16.5" customHeight="1">
      <c r="A17" s="48"/>
      <c r="B17" s="63" t="s">
        <v>202</v>
      </c>
      <c r="C17" s="97"/>
      <c r="D17" s="49"/>
      <c r="E17" s="49"/>
      <c r="F17" s="49"/>
      <c r="G17" s="137">
        <v>2937</v>
      </c>
      <c r="H17" s="65"/>
      <c r="I17" s="207">
        <v>-1214</v>
      </c>
      <c r="J17" s="66"/>
      <c r="K17" s="138">
        <v>2937</v>
      </c>
      <c r="L17" s="66"/>
      <c r="M17" s="143">
        <v>0</v>
      </c>
    </row>
    <row r="18" spans="1:13" ht="16.5" customHeight="1">
      <c r="A18" s="48"/>
      <c r="B18" s="63" t="s">
        <v>119</v>
      </c>
      <c r="C18" s="48"/>
      <c r="D18" s="49"/>
      <c r="E18" s="64"/>
      <c r="F18" s="49"/>
      <c r="G18" s="137">
        <v>366904</v>
      </c>
      <c r="H18" s="65"/>
      <c r="I18" s="207">
        <v>710876</v>
      </c>
      <c r="J18" s="66"/>
      <c r="K18" s="138">
        <v>201797</v>
      </c>
      <c r="L18" s="66"/>
      <c r="M18" s="143">
        <v>390982</v>
      </c>
    </row>
    <row r="19" spans="1:13" ht="16.5" customHeight="1">
      <c r="A19" s="48"/>
      <c r="B19" s="63" t="s">
        <v>120</v>
      </c>
      <c r="C19" s="49"/>
      <c r="D19" s="49"/>
      <c r="E19" s="64"/>
      <c r="F19" s="49"/>
      <c r="G19" s="138">
        <v>227749</v>
      </c>
      <c r="H19" s="65"/>
      <c r="I19" s="143">
        <v>308940</v>
      </c>
      <c r="J19" s="66"/>
      <c r="K19" s="138">
        <v>185884</v>
      </c>
      <c r="L19" s="66"/>
      <c r="M19" s="143">
        <v>227922</v>
      </c>
    </row>
    <row r="20" spans="1:13" ht="16.5" customHeight="1">
      <c r="A20" s="48"/>
      <c r="B20" s="63" t="s">
        <v>167</v>
      </c>
      <c r="C20" s="49"/>
      <c r="D20" s="49"/>
      <c r="E20" s="83"/>
      <c r="F20" s="49"/>
      <c r="G20" s="138">
        <v>-66528</v>
      </c>
      <c r="H20" s="65"/>
      <c r="I20" s="143">
        <v>-807379</v>
      </c>
      <c r="J20" s="66"/>
      <c r="K20" s="138">
        <v>-269962</v>
      </c>
      <c r="L20" s="66"/>
      <c r="M20" s="143">
        <v>-1239793</v>
      </c>
    </row>
    <row r="21" spans="1:13" ht="16.5" customHeight="1">
      <c r="A21" s="98"/>
      <c r="B21" s="63" t="s">
        <v>121</v>
      </c>
      <c r="C21" s="99"/>
      <c r="D21" s="49"/>
      <c r="E21" s="83">
        <v>11</v>
      </c>
      <c r="F21" s="49"/>
      <c r="G21" s="138">
        <v>29817</v>
      </c>
      <c r="H21" s="65"/>
      <c r="I21" s="143">
        <v>38694</v>
      </c>
      <c r="J21" s="66"/>
      <c r="K21" s="138">
        <v>29817</v>
      </c>
      <c r="L21" s="66"/>
      <c r="M21" s="143">
        <v>38694</v>
      </c>
    </row>
    <row r="22" spans="1:13" ht="16.5" customHeight="1">
      <c r="A22" s="98"/>
      <c r="B22" s="63" t="s">
        <v>122</v>
      </c>
      <c r="C22" s="99"/>
      <c r="D22" s="49"/>
      <c r="E22" s="83"/>
      <c r="F22" s="49"/>
      <c r="G22" s="138">
        <v>2045727</v>
      </c>
      <c r="H22" s="65"/>
      <c r="I22" s="143">
        <v>2800600</v>
      </c>
      <c r="J22" s="66"/>
      <c r="K22" s="138">
        <v>2045131</v>
      </c>
      <c r="L22" s="66"/>
      <c r="M22" s="143">
        <v>2794871</v>
      </c>
    </row>
    <row r="23" spans="1:13" ht="16.5" customHeight="1">
      <c r="A23" s="98"/>
      <c r="B23" s="63" t="s">
        <v>160</v>
      </c>
      <c r="C23" s="99"/>
      <c r="D23" s="49"/>
      <c r="E23" s="83"/>
      <c r="F23" s="49"/>
      <c r="G23" s="138"/>
      <c r="H23" s="65"/>
      <c r="I23" s="143"/>
      <c r="J23" s="66"/>
      <c r="K23" s="138"/>
      <c r="L23" s="66"/>
      <c r="M23" s="143"/>
    </row>
    <row r="24" spans="1:13" ht="16.5" customHeight="1">
      <c r="A24" s="98"/>
      <c r="B24" s="63"/>
      <c r="C24" s="99" t="s">
        <v>157</v>
      </c>
      <c r="D24" s="49"/>
      <c r="E24" s="83"/>
      <c r="F24" s="49"/>
      <c r="G24" s="138">
        <v>-3002512</v>
      </c>
      <c r="H24" s="65"/>
      <c r="I24" s="143">
        <v>-2196104</v>
      </c>
      <c r="J24" s="66"/>
      <c r="K24" s="138">
        <v>-2696672</v>
      </c>
      <c r="L24" s="66"/>
      <c r="M24" s="143">
        <v>-2196104</v>
      </c>
    </row>
    <row r="25" spans="1:13" ht="16.5" customHeight="1">
      <c r="A25" s="49"/>
      <c r="B25" s="49"/>
      <c r="C25" s="49"/>
      <c r="D25" s="49"/>
      <c r="E25" s="81"/>
      <c r="F25" s="83"/>
      <c r="G25" s="138"/>
      <c r="H25" s="101"/>
      <c r="I25" s="143"/>
      <c r="J25" s="310"/>
      <c r="K25" s="95"/>
      <c r="L25" s="294"/>
      <c r="M25" s="66"/>
    </row>
    <row r="26" spans="1:13" ht="16.5" customHeight="1">
      <c r="A26" s="97" t="s">
        <v>149</v>
      </c>
      <c r="B26" s="94"/>
      <c r="C26" s="103"/>
      <c r="D26" s="103"/>
      <c r="E26" s="49"/>
      <c r="F26" s="49"/>
      <c r="G26" s="102"/>
      <c r="H26" s="58"/>
      <c r="I26" s="132"/>
      <c r="J26" s="132"/>
      <c r="K26" s="102"/>
      <c r="L26" s="132"/>
      <c r="M26" s="132"/>
    </row>
    <row r="27" spans="1:13" ht="16.5" customHeight="1">
      <c r="A27" s="48"/>
      <c r="B27" s="104"/>
      <c r="C27" s="105" t="s">
        <v>123</v>
      </c>
      <c r="D27" s="103"/>
      <c r="E27" s="49"/>
      <c r="F27" s="49"/>
      <c r="G27" s="138">
        <v>61636241</v>
      </c>
      <c r="H27" s="65"/>
      <c r="I27" s="143">
        <v>-31030861</v>
      </c>
      <c r="J27" s="66"/>
      <c r="K27" s="138">
        <v>44864371</v>
      </c>
      <c r="L27" s="66"/>
      <c r="M27" s="143">
        <v>-50499021</v>
      </c>
    </row>
    <row r="28" spans="1:13" ht="16.5" customHeight="1">
      <c r="A28" s="48"/>
      <c r="B28" s="104"/>
      <c r="C28" s="105" t="s">
        <v>10</v>
      </c>
      <c r="D28" s="103"/>
      <c r="E28" s="49"/>
      <c r="F28" s="49"/>
      <c r="G28" s="138">
        <v>-1636947</v>
      </c>
      <c r="H28" s="65"/>
      <c r="I28" s="143">
        <v>454481</v>
      </c>
      <c r="J28" s="66"/>
      <c r="K28" s="138">
        <v>-528818</v>
      </c>
      <c r="L28" s="66"/>
      <c r="M28" s="143">
        <v>260606</v>
      </c>
    </row>
    <row r="29" spans="1:13" ht="16.5" customHeight="1">
      <c r="A29" s="48"/>
      <c r="B29" s="104"/>
      <c r="C29" s="105" t="s">
        <v>168</v>
      </c>
      <c r="D29" s="103"/>
      <c r="E29" s="49"/>
      <c r="F29" s="49"/>
      <c r="G29" s="138">
        <v>-241066</v>
      </c>
      <c r="H29" s="65"/>
      <c r="I29" s="143">
        <v>-9503</v>
      </c>
      <c r="J29" s="66"/>
      <c r="K29" s="138">
        <v>-241066</v>
      </c>
      <c r="L29" s="66"/>
      <c r="M29" s="143">
        <v>-9503</v>
      </c>
    </row>
    <row r="30" spans="1:13" ht="16.5" customHeight="1">
      <c r="A30" s="48"/>
      <c r="B30" s="104"/>
      <c r="C30" s="105" t="s">
        <v>14</v>
      </c>
      <c r="D30" s="103"/>
      <c r="E30" s="49"/>
      <c r="F30" s="49"/>
      <c r="G30" s="138">
        <v>35915</v>
      </c>
      <c r="H30" s="65"/>
      <c r="I30" s="143">
        <v>-2843920</v>
      </c>
      <c r="J30" s="66"/>
      <c r="K30" s="138">
        <v>154321</v>
      </c>
      <c r="L30" s="66"/>
      <c r="M30" s="143">
        <v>-2362885</v>
      </c>
    </row>
    <row r="31" spans="1:13" ht="16.5" customHeight="1">
      <c r="A31" s="48"/>
      <c r="B31" s="104"/>
      <c r="C31" s="105" t="s">
        <v>23</v>
      </c>
      <c r="D31" s="103"/>
      <c r="E31" s="49"/>
      <c r="F31" s="49"/>
      <c r="G31" s="138">
        <v>0</v>
      </c>
      <c r="H31" s="65"/>
      <c r="I31" s="143">
        <v>-209000</v>
      </c>
      <c r="J31" s="66"/>
      <c r="K31" s="138">
        <v>0</v>
      </c>
      <c r="L31" s="66"/>
      <c r="M31" s="143">
        <v>-170000</v>
      </c>
    </row>
    <row r="32" spans="1:13" ht="16.5" customHeight="1">
      <c r="A32" s="48"/>
      <c r="B32" s="106"/>
      <c r="C32" s="105" t="s">
        <v>32</v>
      </c>
      <c r="D32" s="103"/>
      <c r="E32" s="49"/>
      <c r="F32" s="49"/>
      <c r="G32" s="138">
        <v>-27749170</v>
      </c>
      <c r="H32" s="65"/>
      <c r="I32" s="143">
        <v>45958435</v>
      </c>
      <c r="J32" s="66"/>
      <c r="K32" s="138">
        <v>-35569816</v>
      </c>
      <c r="L32" s="66"/>
      <c r="M32" s="143">
        <v>24249465</v>
      </c>
    </row>
    <row r="33" spans="1:13" ht="16.5" customHeight="1">
      <c r="A33" s="107"/>
      <c r="B33" s="106"/>
      <c r="C33" s="105" t="s">
        <v>124</v>
      </c>
      <c r="D33" s="103"/>
      <c r="E33" s="49"/>
      <c r="F33" s="49"/>
      <c r="G33" s="138">
        <v>-7410223</v>
      </c>
      <c r="H33" s="65"/>
      <c r="I33" s="143">
        <v>3976537</v>
      </c>
      <c r="J33" s="66"/>
      <c r="K33" s="138">
        <v>-4829186</v>
      </c>
      <c r="L33" s="66"/>
      <c r="M33" s="143">
        <v>4422435</v>
      </c>
    </row>
    <row r="34" spans="1:13" ht="16.5" customHeight="1">
      <c r="A34" s="107"/>
      <c r="B34" s="106"/>
      <c r="C34" s="105" t="s">
        <v>44</v>
      </c>
      <c r="D34" s="48"/>
      <c r="E34" s="49"/>
      <c r="F34" s="49"/>
      <c r="G34" s="140">
        <v>320387</v>
      </c>
      <c r="H34" s="65"/>
      <c r="I34" s="208">
        <v>168224</v>
      </c>
      <c r="J34" s="66"/>
      <c r="K34" s="140">
        <v>295729</v>
      </c>
      <c r="L34" s="66"/>
      <c r="M34" s="208">
        <v>168224</v>
      </c>
    </row>
    <row r="35" spans="1:13" ht="16.5" customHeight="1">
      <c r="A35" s="103"/>
      <c r="B35" s="103"/>
      <c r="C35" s="103"/>
      <c r="D35" s="103"/>
      <c r="E35" s="81"/>
      <c r="F35" s="83"/>
      <c r="G35" s="100"/>
      <c r="H35" s="101"/>
      <c r="I35" s="131"/>
      <c r="J35" s="310"/>
      <c r="K35" s="100"/>
      <c r="L35" s="294"/>
      <c r="M35" s="131"/>
    </row>
    <row r="36" spans="1:13" ht="16.5" customHeight="1">
      <c r="A36" s="97" t="s">
        <v>169</v>
      </c>
      <c r="B36" s="49"/>
      <c r="C36" s="49"/>
      <c r="D36" s="49"/>
      <c r="E36" s="49"/>
      <c r="F36" s="49"/>
      <c r="G36" s="95">
        <f>SUM(G11:G35)</f>
        <v>79375193</v>
      </c>
      <c r="H36" s="65"/>
      <c r="I36" s="66">
        <f>SUM(I11:I35)</f>
        <v>142950988</v>
      </c>
      <c r="J36" s="66"/>
      <c r="K36" s="95">
        <f>SUM(K11:K34)</f>
        <v>31849125</v>
      </c>
      <c r="L36" s="66"/>
      <c r="M36" s="66">
        <f>SUM(M11:M34)</f>
        <v>46560071</v>
      </c>
    </row>
    <row r="37" spans="1:13" ht="16.5" customHeight="1">
      <c r="A37" s="110"/>
      <c r="B37" s="111"/>
      <c r="C37" s="94" t="s">
        <v>125</v>
      </c>
      <c r="D37" s="49"/>
      <c r="E37" s="49"/>
      <c r="F37" s="49"/>
      <c r="G37" s="138">
        <v>-2054656</v>
      </c>
      <c r="H37" s="65"/>
      <c r="I37" s="143">
        <v>-2815778</v>
      </c>
      <c r="J37" s="66"/>
      <c r="K37" s="138">
        <v>-2054060</v>
      </c>
      <c r="L37" s="66"/>
      <c r="M37" s="143">
        <v>-2810049</v>
      </c>
    </row>
    <row r="38" spans="1:13" ht="16.5" customHeight="1">
      <c r="A38" s="49"/>
      <c r="B38" s="94"/>
      <c r="C38" s="94" t="s">
        <v>126</v>
      </c>
      <c r="D38" s="49"/>
      <c r="E38" s="83"/>
      <c r="F38" s="49"/>
      <c r="G38" s="138">
        <v>5303</v>
      </c>
      <c r="H38" s="65"/>
      <c r="I38" s="143">
        <v>9503</v>
      </c>
      <c r="J38" s="66"/>
      <c r="K38" s="138">
        <v>4157</v>
      </c>
      <c r="L38" s="66"/>
      <c r="M38" s="143">
        <v>9503</v>
      </c>
    </row>
    <row r="39" spans="1:13" ht="16.5" customHeight="1">
      <c r="A39" s="49"/>
      <c r="B39" s="111"/>
      <c r="C39" s="94" t="s">
        <v>127</v>
      </c>
      <c r="D39" s="49"/>
      <c r="E39" s="49"/>
      <c r="F39" s="49"/>
      <c r="G39" s="140">
        <v>-5260578</v>
      </c>
      <c r="H39" s="65"/>
      <c r="I39" s="208">
        <v>-6900990</v>
      </c>
      <c r="J39" s="66"/>
      <c r="K39" s="140">
        <v>-3304575</v>
      </c>
      <c r="L39" s="66"/>
      <c r="M39" s="208">
        <v>-3917009</v>
      </c>
    </row>
    <row r="40" spans="1:13" ht="16.5" customHeight="1">
      <c r="A40" s="49"/>
      <c r="B40" s="49"/>
      <c r="C40" s="49"/>
      <c r="D40" s="49"/>
      <c r="E40" s="81"/>
      <c r="F40" s="83"/>
      <c r="G40" s="100"/>
      <c r="H40" s="101"/>
      <c r="I40" s="131"/>
      <c r="J40" s="310"/>
      <c r="K40" s="100"/>
      <c r="L40" s="294"/>
      <c r="M40" s="131"/>
    </row>
    <row r="41" spans="1:13" ht="16.5" customHeight="1">
      <c r="A41" s="112" t="s">
        <v>170</v>
      </c>
      <c r="B41" s="49"/>
      <c r="C41" s="49"/>
      <c r="D41" s="49"/>
      <c r="E41" s="49"/>
      <c r="F41" s="49"/>
      <c r="G41" s="108">
        <f>SUM(G36:G39)</f>
        <v>72065262</v>
      </c>
      <c r="H41" s="65"/>
      <c r="I41" s="109">
        <f>SUM(I36:I39)</f>
        <v>133243723</v>
      </c>
      <c r="J41" s="66"/>
      <c r="K41" s="108">
        <f>SUM(K36:K39)</f>
        <v>26494647</v>
      </c>
      <c r="L41" s="66"/>
      <c r="M41" s="109">
        <f>SUM(M36:M39)</f>
        <v>39842516</v>
      </c>
    </row>
    <row r="42" spans="1:13" ht="16.5" customHeight="1">
      <c r="A42" s="49"/>
      <c r="B42" s="49"/>
      <c r="C42" s="49"/>
      <c r="D42" s="49"/>
      <c r="E42" s="49"/>
      <c r="F42" s="49"/>
      <c r="G42" s="66"/>
      <c r="H42" s="65"/>
      <c r="I42" s="65"/>
      <c r="J42" s="65"/>
      <c r="K42" s="66"/>
      <c r="L42" s="67"/>
      <c r="M42" s="65"/>
    </row>
    <row r="43" spans="1:13" ht="16.5" customHeight="1">
      <c r="A43" s="113"/>
      <c r="B43" s="49"/>
      <c r="C43" s="49"/>
      <c r="D43" s="49"/>
      <c r="E43" s="64"/>
      <c r="F43" s="49"/>
      <c r="G43" s="66"/>
      <c r="H43" s="65"/>
      <c r="I43" s="65"/>
      <c r="J43" s="65"/>
      <c r="K43" s="66"/>
      <c r="L43" s="65"/>
      <c r="M43" s="65"/>
    </row>
    <row r="44" spans="1:13" ht="16.5" customHeight="1">
      <c r="A44" s="113"/>
      <c r="B44" s="49"/>
      <c r="C44" s="49"/>
      <c r="D44" s="49"/>
      <c r="E44" s="64"/>
      <c r="F44" s="49"/>
      <c r="G44" s="66"/>
      <c r="H44" s="65"/>
      <c r="I44" s="65"/>
      <c r="J44" s="65"/>
      <c r="K44" s="66"/>
      <c r="L44" s="65"/>
      <c r="M44" s="65"/>
    </row>
    <row r="45" spans="1:13" ht="16.5" customHeight="1">
      <c r="A45" s="113"/>
      <c r="B45" s="49"/>
      <c r="C45" s="49"/>
      <c r="D45" s="49"/>
      <c r="E45" s="64"/>
      <c r="F45" s="49"/>
      <c r="G45" s="66"/>
      <c r="H45" s="65"/>
      <c r="I45" s="65"/>
      <c r="J45" s="65"/>
      <c r="K45" s="66"/>
      <c r="L45" s="65"/>
      <c r="M45" s="65"/>
    </row>
    <row r="46" spans="1:13" ht="16.5" customHeight="1">
      <c r="A46" s="113"/>
      <c r="B46" s="49"/>
      <c r="C46" s="49"/>
      <c r="D46" s="49"/>
      <c r="E46" s="64"/>
      <c r="F46" s="49"/>
      <c r="G46" s="66"/>
      <c r="H46" s="65"/>
      <c r="I46" s="65"/>
      <c r="J46" s="65"/>
      <c r="K46" s="66"/>
      <c r="L46" s="65"/>
      <c r="M46" s="65"/>
    </row>
    <row r="47" spans="1:13" ht="16.5" customHeight="1">
      <c r="A47" s="113"/>
      <c r="B47" s="49"/>
      <c r="C47" s="49"/>
      <c r="D47" s="49"/>
      <c r="E47" s="64"/>
      <c r="F47" s="49"/>
      <c r="G47" s="66"/>
      <c r="H47" s="65"/>
      <c r="I47" s="65"/>
      <c r="J47" s="65"/>
      <c r="K47" s="66"/>
      <c r="L47" s="65"/>
      <c r="M47" s="65"/>
    </row>
    <row r="48" spans="1:13" ht="16.5" customHeight="1">
      <c r="A48" s="113"/>
      <c r="B48" s="49"/>
      <c r="C48" s="49"/>
      <c r="D48" s="49"/>
      <c r="E48" s="64"/>
      <c r="F48" s="49"/>
      <c r="G48" s="66"/>
      <c r="H48" s="65"/>
      <c r="I48" s="65"/>
      <c r="J48" s="65"/>
      <c r="K48" s="66"/>
      <c r="L48" s="65"/>
      <c r="M48" s="65"/>
    </row>
    <row r="49" spans="1:13" ht="14.45" customHeight="1">
      <c r="A49" s="113"/>
      <c r="B49" s="49"/>
      <c r="C49" s="49"/>
      <c r="D49" s="49"/>
      <c r="E49" s="64"/>
      <c r="F49" s="49"/>
      <c r="G49" s="66"/>
      <c r="H49" s="65"/>
      <c r="I49" s="65"/>
      <c r="J49" s="65"/>
      <c r="K49" s="66"/>
      <c r="L49" s="65"/>
      <c r="M49" s="65"/>
    </row>
    <row r="50" spans="1:13" ht="9.6" customHeight="1">
      <c r="A50" s="113"/>
      <c r="B50" s="49"/>
      <c r="C50" s="49"/>
      <c r="D50" s="49"/>
      <c r="E50" s="64"/>
      <c r="F50" s="49"/>
      <c r="G50" s="66"/>
      <c r="H50" s="65"/>
      <c r="I50" s="65"/>
      <c r="J50" s="65"/>
      <c r="K50" s="66"/>
      <c r="L50" s="65"/>
      <c r="M50" s="65"/>
    </row>
    <row r="51" spans="1:13" ht="16.5" customHeight="1">
      <c r="A51" s="113"/>
      <c r="B51" s="49"/>
      <c r="C51" s="49"/>
      <c r="D51" s="49"/>
      <c r="E51" s="64"/>
      <c r="F51" s="49"/>
      <c r="G51" s="66"/>
      <c r="H51" s="65"/>
      <c r="I51" s="65"/>
      <c r="J51" s="65"/>
      <c r="K51" s="66"/>
      <c r="L51" s="65"/>
      <c r="M51" s="65"/>
    </row>
    <row r="52" spans="1:13" ht="16.5" customHeight="1">
      <c r="A52" s="113"/>
      <c r="B52" s="49"/>
      <c r="C52" s="49"/>
      <c r="D52" s="49"/>
      <c r="E52" s="64"/>
      <c r="F52" s="49"/>
      <c r="G52" s="66"/>
      <c r="H52" s="65"/>
      <c r="I52" s="65"/>
      <c r="J52" s="65"/>
      <c r="K52" s="66"/>
      <c r="L52" s="65"/>
      <c r="M52" s="65"/>
    </row>
    <row r="53" spans="1:13" ht="16.5" customHeight="1">
      <c r="A53" s="113"/>
      <c r="B53" s="49"/>
      <c r="C53" s="49"/>
      <c r="D53" s="49"/>
      <c r="E53" s="64"/>
      <c r="F53" s="49"/>
      <c r="G53" s="66"/>
      <c r="H53" s="65"/>
      <c r="I53" s="65"/>
      <c r="J53" s="65"/>
      <c r="K53" s="66"/>
      <c r="L53" s="65"/>
      <c r="M53" s="65"/>
    </row>
    <row r="54" spans="1:13" ht="12">
      <c r="A54" s="113"/>
      <c r="B54" s="49"/>
      <c r="C54" s="49"/>
      <c r="D54" s="49"/>
      <c r="E54" s="64"/>
      <c r="F54" s="49"/>
      <c r="G54" s="66"/>
      <c r="H54" s="65"/>
      <c r="I54" s="65"/>
      <c r="J54" s="65"/>
      <c r="K54" s="66"/>
      <c r="L54" s="65"/>
      <c r="M54" s="65"/>
    </row>
    <row r="55" spans="1:13" ht="12">
      <c r="A55" s="113"/>
      <c r="B55" s="49"/>
      <c r="C55" s="49"/>
      <c r="D55" s="49"/>
      <c r="E55" s="64"/>
      <c r="F55" s="49"/>
      <c r="G55" s="66"/>
      <c r="H55" s="65"/>
      <c r="I55" s="65"/>
      <c r="J55" s="65"/>
      <c r="K55" s="66"/>
      <c r="L55" s="65"/>
      <c r="M55" s="65"/>
    </row>
    <row r="56" spans="1:13" ht="25.5" customHeight="1">
      <c r="A56" s="113"/>
      <c r="B56" s="49"/>
      <c r="C56" s="49"/>
      <c r="D56" s="49"/>
      <c r="E56" s="64"/>
      <c r="F56" s="49"/>
      <c r="G56" s="66"/>
      <c r="H56" s="65"/>
      <c r="I56" s="65"/>
      <c r="J56" s="65"/>
      <c r="K56" s="66"/>
      <c r="L56" s="65"/>
      <c r="M56" s="65"/>
    </row>
    <row r="57" spans="1:13" ht="21.95" customHeight="1">
      <c r="A57" s="50" t="s">
        <v>27</v>
      </c>
      <c r="B57" s="52"/>
      <c r="C57" s="52"/>
      <c r="D57" s="52"/>
      <c r="E57" s="135"/>
      <c r="F57" s="52"/>
      <c r="G57" s="109"/>
      <c r="H57" s="136"/>
      <c r="I57" s="136"/>
      <c r="J57" s="136"/>
      <c r="K57" s="109"/>
      <c r="L57" s="136"/>
      <c r="M57" s="136"/>
    </row>
    <row r="58" spans="1:13" ht="16.5" customHeight="1">
      <c r="A58" s="56" t="str">
        <f>A1</f>
        <v>Sonic Interfreight Public Company Limited</v>
      </c>
      <c r="B58" s="49"/>
      <c r="C58" s="49"/>
      <c r="D58" s="49"/>
      <c r="E58" s="49"/>
      <c r="F58" s="49"/>
      <c r="G58" s="128"/>
      <c r="H58" s="57"/>
      <c r="I58" s="57"/>
      <c r="J58" s="58"/>
      <c r="K58" s="128"/>
      <c r="L58" s="58"/>
      <c r="M58" s="57"/>
    </row>
    <row r="59" spans="1:13" ht="16.5" customHeight="1">
      <c r="A59" s="78" t="s">
        <v>144</v>
      </c>
      <c r="B59" s="59"/>
      <c r="C59" s="59"/>
      <c r="D59" s="59"/>
      <c r="E59" s="59"/>
      <c r="F59" s="59"/>
      <c r="G59" s="128"/>
      <c r="H59" s="57"/>
      <c r="I59" s="57"/>
      <c r="J59" s="60"/>
      <c r="K59" s="128"/>
      <c r="L59" s="60"/>
      <c r="M59" s="57"/>
    </row>
    <row r="60" spans="1:13" ht="16.5" customHeight="1">
      <c r="A60" s="79" t="str">
        <f>A3</f>
        <v>For the three-month period ended 31 March 2023</v>
      </c>
      <c r="B60" s="61"/>
      <c r="C60" s="61"/>
      <c r="D60" s="61"/>
      <c r="E60" s="61"/>
      <c r="F60" s="61"/>
      <c r="G60" s="129"/>
      <c r="H60" s="55"/>
      <c r="I60" s="55"/>
      <c r="J60" s="62"/>
      <c r="K60" s="129"/>
      <c r="L60" s="62"/>
      <c r="M60" s="55"/>
    </row>
    <row r="61" spans="1:13" ht="12.75" customHeight="1">
      <c r="A61" s="63"/>
      <c r="B61" s="49"/>
      <c r="C61" s="49"/>
      <c r="D61" s="49"/>
      <c r="E61" s="64"/>
      <c r="F61" s="49"/>
      <c r="G61" s="66"/>
      <c r="H61" s="65"/>
      <c r="I61" s="65"/>
      <c r="J61" s="65"/>
      <c r="K61" s="68"/>
      <c r="L61" s="67"/>
      <c r="M61" s="67"/>
    </row>
    <row r="62" spans="1:13" ht="12.75" customHeight="1">
      <c r="A62" s="63"/>
      <c r="B62" s="49"/>
      <c r="C62" s="49"/>
      <c r="D62" s="49"/>
      <c r="E62" s="64"/>
      <c r="F62" s="49"/>
      <c r="G62" s="66"/>
      <c r="H62" s="65"/>
      <c r="I62" s="65"/>
      <c r="J62" s="65"/>
      <c r="K62" s="68"/>
      <c r="L62" s="67"/>
      <c r="M62" s="67"/>
    </row>
    <row r="63" spans="1:13" ht="16.5" customHeight="1">
      <c r="A63" s="80"/>
      <c r="B63" s="59"/>
      <c r="C63" s="59"/>
      <c r="D63" s="59"/>
      <c r="E63" s="59"/>
      <c r="F63" s="59"/>
      <c r="G63" s="344" t="s">
        <v>112</v>
      </c>
      <c r="H63" s="344"/>
      <c r="I63" s="344"/>
      <c r="J63" s="60"/>
      <c r="K63" s="344" t="s">
        <v>113</v>
      </c>
      <c r="L63" s="344"/>
      <c r="M63" s="344"/>
    </row>
    <row r="64" spans="1:13" ht="16.5" customHeight="1">
      <c r="A64" s="59"/>
      <c r="B64" s="59"/>
      <c r="C64" s="59"/>
      <c r="D64" s="59"/>
      <c r="E64" s="81"/>
      <c r="F64" s="82"/>
      <c r="G64" s="341" t="s">
        <v>114</v>
      </c>
      <c r="H64" s="341"/>
      <c r="I64" s="341"/>
      <c r="J64" s="311"/>
      <c r="K64" s="341" t="s">
        <v>114</v>
      </c>
      <c r="L64" s="341"/>
      <c r="M64" s="341"/>
    </row>
    <row r="65" spans="1:13" ht="16.5" customHeight="1">
      <c r="A65" s="49"/>
      <c r="B65" s="49"/>
      <c r="C65" s="49"/>
      <c r="D65" s="49"/>
      <c r="E65" s="81"/>
      <c r="F65" s="81"/>
      <c r="G65" s="85" t="s">
        <v>164</v>
      </c>
      <c r="H65" s="84"/>
      <c r="I65" s="84" t="s">
        <v>152</v>
      </c>
      <c r="J65" s="84"/>
      <c r="K65" s="85" t="s">
        <v>164</v>
      </c>
      <c r="L65" s="84"/>
      <c r="M65" s="84" t="s">
        <v>152</v>
      </c>
    </row>
    <row r="66" spans="1:13" ht="16.5" customHeight="1">
      <c r="A66" s="49"/>
      <c r="B66" s="49"/>
      <c r="C66" s="49"/>
      <c r="D66" s="49"/>
      <c r="E66" s="86" t="s">
        <v>5</v>
      </c>
      <c r="F66" s="83"/>
      <c r="G66" s="89" t="s">
        <v>6</v>
      </c>
      <c r="H66" s="88"/>
      <c r="I66" s="87" t="s">
        <v>6</v>
      </c>
      <c r="J66" s="90"/>
      <c r="K66" s="89" t="s">
        <v>6</v>
      </c>
      <c r="L66" s="88"/>
      <c r="M66" s="87" t="s">
        <v>6</v>
      </c>
    </row>
    <row r="67" spans="1:13" ht="5.0999999999999996" customHeight="1">
      <c r="A67" s="49"/>
      <c r="B67" s="49"/>
      <c r="C67" s="49"/>
      <c r="D67" s="49"/>
      <c r="E67" s="81"/>
      <c r="F67" s="81"/>
      <c r="G67" s="92"/>
      <c r="H67" s="130"/>
      <c r="I67" s="130"/>
      <c r="J67" s="132"/>
      <c r="K67" s="92"/>
      <c r="L67" s="132"/>
      <c r="M67" s="130"/>
    </row>
    <row r="68" spans="1:13" ht="16.5" customHeight="1">
      <c r="A68" s="113" t="s">
        <v>128</v>
      </c>
      <c r="B68" s="48"/>
      <c r="C68" s="49"/>
      <c r="D68" s="49"/>
      <c r="E68" s="49"/>
      <c r="F68" s="49"/>
      <c r="G68" s="114"/>
      <c r="H68" s="68"/>
      <c r="I68" s="68"/>
      <c r="J68" s="68"/>
      <c r="K68" s="114"/>
      <c r="L68" s="68"/>
      <c r="M68" s="68"/>
    </row>
    <row r="69" spans="1:13" ht="16.5" customHeight="1">
      <c r="A69" s="94" t="s">
        <v>141</v>
      </c>
      <c r="B69" s="48"/>
      <c r="C69" s="49"/>
      <c r="D69" s="49"/>
      <c r="E69" s="49"/>
      <c r="F69" s="49"/>
      <c r="G69" s="138">
        <v>150000</v>
      </c>
      <c r="H69" s="128"/>
      <c r="I69" s="143">
        <v>250000</v>
      </c>
      <c r="J69" s="132"/>
      <c r="K69" s="138">
        <v>150000</v>
      </c>
      <c r="L69" s="132"/>
      <c r="M69" s="143">
        <v>250000</v>
      </c>
    </row>
    <row r="70" spans="1:13" ht="16.5" customHeight="1">
      <c r="A70" s="94" t="s">
        <v>142</v>
      </c>
      <c r="B70" s="48"/>
      <c r="C70" s="49"/>
      <c r="D70" s="49"/>
      <c r="E70" s="49"/>
      <c r="F70" s="49"/>
      <c r="G70" s="138">
        <v>18000</v>
      </c>
      <c r="H70" s="128"/>
      <c r="I70" s="143">
        <v>22500</v>
      </c>
      <c r="J70" s="132"/>
      <c r="K70" s="138">
        <v>18000</v>
      </c>
      <c r="L70" s="132"/>
      <c r="M70" s="143">
        <v>22500</v>
      </c>
    </row>
    <row r="71" spans="1:13" ht="16.5" customHeight="1">
      <c r="A71" s="94" t="s">
        <v>129</v>
      </c>
      <c r="B71" s="63"/>
      <c r="C71" s="63"/>
      <c r="D71" s="78"/>
      <c r="E71" s="115"/>
      <c r="F71" s="49"/>
      <c r="G71" s="137"/>
      <c r="H71" s="128"/>
      <c r="I71" s="207"/>
      <c r="J71" s="132"/>
      <c r="K71" s="137"/>
      <c r="L71" s="132"/>
      <c r="M71" s="207"/>
    </row>
    <row r="72" spans="1:13" ht="16.5" customHeight="1">
      <c r="A72" s="94"/>
      <c r="B72" s="63" t="s">
        <v>130</v>
      </c>
      <c r="C72" s="63"/>
      <c r="D72" s="78"/>
      <c r="E72" s="83"/>
      <c r="F72" s="49"/>
      <c r="G72" s="137">
        <v>-16213143</v>
      </c>
      <c r="H72" s="66"/>
      <c r="I72" s="207">
        <v>-3428972</v>
      </c>
      <c r="J72" s="66"/>
      <c r="K72" s="137">
        <v>-15196743</v>
      </c>
      <c r="L72" s="66"/>
      <c r="M72" s="207">
        <v>-2543564</v>
      </c>
    </row>
    <row r="73" spans="1:13" ht="16.5" customHeight="1">
      <c r="A73" s="103" t="s">
        <v>131</v>
      </c>
      <c r="B73" s="94"/>
      <c r="C73" s="63"/>
      <c r="D73" s="78"/>
      <c r="E73" s="83"/>
      <c r="F73" s="49"/>
      <c r="G73" s="138">
        <v>26000</v>
      </c>
      <c r="H73" s="66"/>
      <c r="I73" s="143">
        <v>1215</v>
      </c>
      <c r="J73" s="66"/>
      <c r="K73" s="138">
        <v>26000</v>
      </c>
      <c r="L73" s="66"/>
      <c r="M73" s="143">
        <v>0</v>
      </c>
    </row>
    <row r="74" spans="1:13" ht="16.5" customHeight="1">
      <c r="A74" s="103" t="s">
        <v>185</v>
      </c>
      <c r="B74" s="94"/>
      <c r="C74" s="63"/>
      <c r="D74" s="78"/>
      <c r="E74" s="83"/>
      <c r="F74" s="49"/>
      <c r="G74" s="138"/>
      <c r="H74" s="66"/>
      <c r="I74" s="143"/>
      <c r="J74" s="66"/>
      <c r="K74" s="138"/>
      <c r="L74" s="66"/>
      <c r="M74" s="143"/>
    </row>
    <row r="75" spans="1:13" ht="16.5" customHeight="1">
      <c r="A75" s="103"/>
      <c r="B75" s="94" t="s">
        <v>186</v>
      </c>
      <c r="C75" s="63"/>
      <c r="D75" s="78"/>
      <c r="E75" s="83">
        <v>6</v>
      </c>
      <c r="F75" s="49"/>
      <c r="G75" s="138">
        <v>-80000000</v>
      </c>
      <c r="H75" s="66"/>
      <c r="I75" s="143">
        <v>0</v>
      </c>
      <c r="J75" s="66"/>
      <c r="K75" s="138">
        <v>-40000000</v>
      </c>
      <c r="L75" s="66"/>
      <c r="M75" s="143">
        <v>0</v>
      </c>
    </row>
    <row r="76" spans="1:13" ht="16.5" customHeight="1">
      <c r="A76" s="103" t="s">
        <v>213</v>
      </c>
      <c r="B76" s="94"/>
      <c r="C76" s="63"/>
      <c r="D76" s="78"/>
      <c r="E76" s="83"/>
      <c r="F76" s="49"/>
      <c r="G76" s="138"/>
      <c r="H76" s="66"/>
      <c r="I76" s="143"/>
      <c r="J76" s="66"/>
      <c r="K76" s="138"/>
      <c r="L76" s="66"/>
      <c r="M76" s="143"/>
    </row>
    <row r="77" spans="1:13" ht="16.5" customHeight="1">
      <c r="A77" s="103"/>
      <c r="B77" s="94" t="s">
        <v>186</v>
      </c>
      <c r="C77" s="63"/>
      <c r="D77" s="78"/>
      <c r="E77" s="83">
        <v>6</v>
      </c>
      <c r="F77" s="49"/>
      <c r="G77" s="138">
        <v>40000000</v>
      </c>
      <c r="H77" s="66"/>
      <c r="I77" s="143">
        <v>0</v>
      </c>
      <c r="J77" s="66"/>
      <c r="K77" s="138">
        <v>10000000</v>
      </c>
      <c r="L77" s="66"/>
      <c r="M77" s="143">
        <v>0</v>
      </c>
    </row>
    <row r="78" spans="1:13" ht="16.5" customHeight="1">
      <c r="A78" s="103" t="s">
        <v>185</v>
      </c>
      <c r="B78" s="94"/>
      <c r="C78" s="63"/>
      <c r="D78" s="78"/>
      <c r="E78" s="83"/>
      <c r="F78" s="49"/>
      <c r="G78" s="138"/>
      <c r="H78" s="66"/>
      <c r="I78" s="143"/>
      <c r="J78" s="66"/>
      <c r="K78" s="138"/>
      <c r="L78" s="66"/>
      <c r="M78" s="143"/>
    </row>
    <row r="79" spans="1:13" ht="16.5" customHeight="1">
      <c r="A79" s="103"/>
      <c r="B79" s="94" t="s">
        <v>191</v>
      </c>
      <c r="C79" s="63"/>
      <c r="D79" s="78"/>
      <c r="E79" s="83"/>
      <c r="F79" s="49"/>
      <c r="G79" s="138"/>
      <c r="H79" s="66"/>
      <c r="I79" s="143"/>
      <c r="J79" s="66"/>
      <c r="K79" s="138"/>
      <c r="L79" s="66"/>
      <c r="M79" s="143"/>
    </row>
    <row r="80" spans="1:13" ht="16.5" customHeight="1">
      <c r="B80" s="191" t="s">
        <v>204</v>
      </c>
      <c r="E80" s="83">
        <v>6</v>
      </c>
      <c r="F80" s="49"/>
      <c r="G80" s="138">
        <v>-54000000</v>
      </c>
      <c r="H80" s="66"/>
      <c r="I80" s="143">
        <v>0</v>
      </c>
      <c r="J80" s="66"/>
      <c r="K80" s="138">
        <v>-32000000</v>
      </c>
      <c r="L80" s="66"/>
      <c r="M80" s="143">
        <v>0</v>
      </c>
    </row>
    <row r="81" spans="1:13" ht="16.5" customHeight="1">
      <c r="A81" s="103" t="s">
        <v>171</v>
      </c>
      <c r="B81" s="94"/>
      <c r="C81" s="63"/>
      <c r="D81" s="78"/>
      <c r="E81" s="83"/>
      <c r="F81" s="49"/>
      <c r="G81" s="138"/>
      <c r="H81" s="66"/>
      <c r="I81" s="143"/>
      <c r="J81" s="66"/>
      <c r="K81" s="138"/>
      <c r="L81" s="66"/>
      <c r="M81" s="143"/>
    </row>
    <row r="82" spans="1:13" ht="16.5" customHeight="1">
      <c r="A82" s="103"/>
      <c r="B82" s="94" t="s">
        <v>172</v>
      </c>
      <c r="C82" s="63"/>
      <c r="D82" s="78"/>
      <c r="E82" s="83"/>
      <c r="F82" s="49"/>
      <c r="G82" s="138">
        <v>0</v>
      </c>
      <c r="H82" s="66"/>
      <c r="I82" s="143">
        <v>-10934579</v>
      </c>
      <c r="J82" s="66"/>
      <c r="K82" s="138">
        <v>0</v>
      </c>
      <c r="L82" s="66"/>
      <c r="M82" s="143">
        <v>-10934579</v>
      </c>
    </row>
    <row r="83" spans="1:13" ht="16.5" customHeight="1">
      <c r="A83" s="103" t="s">
        <v>132</v>
      </c>
      <c r="B83" s="94"/>
      <c r="C83" s="63"/>
      <c r="D83" s="78"/>
      <c r="E83" s="83"/>
      <c r="F83" s="49"/>
      <c r="G83" s="138">
        <v>5184727</v>
      </c>
      <c r="H83" s="66"/>
      <c r="I83" s="143">
        <v>3924197</v>
      </c>
      <c r="J83" s="66"/>
      <c r="K83" s="138">
        <v>5184727</v>
      </c>
      <c r="L83" s="66"/>
      <c r="M83" s="143">
        <v>3924197</v>
      </c>
    </row>
    <row r="84" spans="1:13" ht="16.5" customHeight="1">
      <c r="A84" s="103" t="s">
        <v>205</v>
      </c>
      <c r="B84" s="94"/>
      <c r="C84" s="63"/>
      <c r="D84" s="78"/>
      <c r="E84" s="83"/>
      <c r="F84" s="49"/>
      <c r="G84" s="138"/>
      <c r="H84" s="66"/>
      <c r="I84" s="143"/>
      <c r="J84" s="66"/>
      <c r="K84" s="138"/>
      <c r="L84" s="66"/>
      <c r="M84" s="143"/>
    </row>
    <row r="85" spans="1:13" ht="16.5" customHeight="1">
      <c r="B85" s="103" t="s">
        <v>206</v>
      </c>
      <c r="E85" s="83"/>
      <c r="F85" s="49"/>
      <c r="G85" s="138">
        <v>2308318</v>
      </c>
      <c r="H85" s="66"/>
      <c r="I85" s="143">
        <v>2186601</v>
      </c>
      <c r="J85" s="66"/>
      <c r="K85" s="138">
        <v>2308318</v>
      </c>
      <c r="L85" s="66"/>
      <c r="M85" s="143">
        <v>2186601</v>
      </c>
    </row>
    <row r="86" spans="1:13" ht="16.5" customHeight="1">
      <c r="A86" s="94" t="s">
        <v>133</v>
      </c>
      <c r="B86" s="63"/>
      <c r="C86" s="63"/>
      <c r="D86" s="78"/>
      <c r="E86" s="96"/>
      <c r="F86" s="49"/>
      <c r="G86" s="108">
        <v>0</v>
      </c>
      <c r="H86" s="66"/>
      <c r="I86" s="109">
        <v>0</v>
      </c>
      <c r="J86" s="66"/>
      <c r="K86" s="140">
        <v>46477280</v>
      </c>
      <c r="L86" s="66"/>
      <c r="M86" s="208">
        <v>37762790</v>
      </c>
    </row>
    <row r="87" spans="1:13" ht="5.0999999999999996" customHeight="1">
      <c r="A87" s="49"/>
      <c r="B87" s="49"/>
      <c r="C87" s="49"/>
      <c r="D87" s="49"/>
      <c r="E87" s="64"/>
      <c r="F87" s="49"/>
      <c r="G87" s="114"/>
      <c r="H87" s="68"/>
      <c r="I87" s="68"/>
      <c r="J87" s="66"/>
      <c r="K87" s="114"/>
      <c r="L87" s="68"/>
      <c r="M87" s="68"/>
    </row>
    <row r="88" spans="1:13" ht="16.5" customHeight="1">
      <c r="A88" s="113" t="s">
        <v>156</v>
      </c>
      <c r="B88" s="49"/>
      <c r="C88" s="49"/>
      <c r="D88" s="49"/>
      <c r="E88" s="64"/>
      <c r="F88" s="49"/>
      <c r="G88" s="108">
        <f>SUM(G69:G86)</f>
        <v>-102526098</v>
      </c>
      <c r="H88" s="66"/>
      <c r="I88" s="109">
        <f>SUM(I69:I86)</f>
        <v>-7979038</v>
      </c>
      <c r="J88" s="66"/>
      <c r="K88" s="108">
        <f>SUM(K69:K86)</f>
        <v>-23032418</v>
      </c>
      <c r="L88" s="66"/>
      <c r="M88" s="109">
        <f>SUM(M69:M86)</f>
        <v>30667945</v>
      </c>
    </row>
    <row r="89" spans="1:13" ht="8.1" customHeight="1">
      <c r="A89" s="113"/>
      <c r="B89" s="49"/>
      <c r="C89" s="49"/>
      <c r="D89" s="49"/>
      <c r="E89" s="64"/>
      <c r="F89" s="49"/>
      <c r="G89" s="95"/>
      <c r="H89" s="66"/>
      <c r="I89" s="66"/>
      <c r="J89" s="66"/>
      <c r="K89" s="95"/>
      <c r="L89" s="66"/>
      <c r="M89" s="66"/>
    </row>
    <row r="90" spans="1:13" ht="16.5" customHeight="1">
      <c r="A90" s="112" t="s">
        <v>134</v>
      </c>
      <c r="B90" s="103"/>
      <c r="C90" s="103"/>
      <c r="D90" s="103"/>
      <c r="E90" s="64"/>
      <c r="F90" s="49"/>
      <c r="G90" s="95"/>
      <c r="H90" s="66"/>
      <c r="I90" s="66"/>
      <c r="J90" s="66"/>
      <c r="K90" s="114"/>
      <c r="L90" s="68"/>
      <c r="M90" s="68"/>
    </row>
    <row r="91" spans="1:13" ht="16.5" customHeight="1">
      <c r="A91" s="94" t="s">
        <v>207</v>
      </c>
      <c r="B91" s="63"/>
      <c r="C91" s="103"/>
      <c r="D91" s="103"/>
      <c r="E91" s="49"/>
      <c r="F91" s="49"/>
      <c r="G91" s="116"/>
      <c r="H91" s="134"/>
      <c r="I91" s="134"/>
      <c r="J91" s="134"/>
      <c r="K91" s="116"/>
      <c r="L91" s="134"/>
      <c r="M91" s="134"/>
    </row>
    <row r="92" spans="1:13" ht="16.5" customHeight="1">
      <c r="A92" s="94"/>
      <c r="B92" s="103" t="s">
        <v>208</v>
      </c>
      <c r="C92" s="103"/>
      <c r="D92" s="103"/>
      <c r="E92" s="64"/>
      <c r="F92" s="49"/>
      <c r="G92" s="137">
        <v>0</v>
      </c>
      <c r="H92" s="66"/>
      <c r="I92" s="207">
        <v>-19000000</v>
      </c>
      <c r="J92" s="66"/>
      <c r="K92" s="138">
        <v>0</v>
      </c>
      <c r="L92" s="66"/>
      <c r="M92" s="143">
        <v>-19000000</v>
      </c>
    </row>
    <row r="93" spans="1:13" ht="16.5" customHeight="1">
      <c r="A93" s="94" t="s">
        <v>173</v>
      </c>
      <c r="B93" s="63"/>
      <c r="C93" s="103"/>
      <c r="D93" s="103"/>
      <c r="E93" s="64"/>
      <c r="F93" s="49"/>
      <c r="G93" s="137"/>
      <c r="H93" s="66"/>
      <c r="I93" s="207"/>
      <c r="J93" s="66"/>
      <c r="K93" s="138"/>
      <c r="L93" s="66"/>
      <c r="M93" s="143"/>
    </row>
    <row r="94" spans="1:13" ht="16.5" customHeight="1">
      <c r="A94" s="94"/>
      <c r="B94" s="103" t="s">
        <v>34</v>
      </c>
      <c r="C94" s="103"/>
      <c r="D94" s="103"/>
      <c r="E94" s="64"/>
      <c r="F94" s="49"/>
      <c r="G94" s="137">
        <v>-25127400</v>
      </c>
      <c r="H94" s="66"/>
      <c r="I94" s="207">
        <v>-9611321</v>
      </c>
      <c r="J94" s="66"/>
      <c r="K94" s="138">
        <v>-25127400</v>
      </c>
      <c r="L94" s="66"/>
      <c r="M94" s="143">
        <v>-9611321</v>
      </c>
    </row>
    <row r="95" spans="1:13" ht="16.5" customHeight="1">
      <c r="A95" s="97" t="s">
        <v>174</v>
      </c>
      <c r="B95" s="103"/>
      <c r="C95" s="103"/>
      <c r="D95" s="103"/>
      <c r="E95" s="64"/>
      <c r="F95" s="49"/>
      <c r="G95" s="137">
        <v>-3457949</v>
      </c>
      <c r="H95" s="66"/>
      <c r="I95" s="207">
        <v>-4534054</v>
      </c>
      <c r="J95" s="66"/>
      <c r="K95" s="138">
        <v>-3621625</v>
      </c>
      <c r="L95" s="66"/>
      <c r="M95" s="143">
        <v>-4656784</v>
      </c>
    </row>
    <row r="96" spans="1:13" ht="16.5" customHeight="1">
      <c r="A96" s="97" t="s">
        <v>139</v>
      </c>
      <c r="B96" s="94"/>
      <c r="C96" s="103"/>
      <c r="D96" s="103"/>
      <c r="E96" s="117"/>
      <c r="F96" s="49"/>
      <c r="G96" s="139">
        <v>-3122720</v>
      </c>
      <c r="H96" s="66"/>
      <c r="I96" s="209">
        <v>-2537210</v>
      </c>
      <c r="J96" s="66"/>
      <c r="K96" s="140">
        <v>0</v>
      </c>
      <c r="L96" s="66"/>
      <c r="M96" s="208">
        <v>0</v>
      </c>
    </row>
    <row r="97" spans="1:13" ht="5.0999999999999996" customHeight="1">
      <c r="A97" s="112"/>
      <c r="B97" s="49"/>
      <c r="C97" s="49"/>
      <c r="D97" s="49"/>
      <c r="E97" s="83"/>
      <c r="F97" s="49"/>
      <c r="G97" s="95"/>
      <c r="H97" s="66"/>
      <c r="I97" s="66"/>
      <c r="J97" s="66"/>
      <c r="K97" s="95"/>
      <c r="L97" s="66"/>
      <c r="M97" s="66"/>
    </row>
    <row r="98" spans="1:13" ht="16.5" customHeight="1">
      <c r="A98" s="112" t="s">
        <v>187</v>
      </c>
      <c r="B98" s="103"/>
      <c r="C98" s="103"/>
      <c r="D98" s="103"/>
      <c r="E98" s="83"/>
      <c r="F98" s="49"/>
      <c r="G98" s="108">
        <f>SUM(G91:G96)</f>
        <v>-31708069</v>
      </c>
      <c r="H98" s="66"/>
      <c r="I98" s="109">
        <f>SUM(I91:I96)</f>
        <v>-35682585</v>
      </c>
      <c r="J98" s="66"/>
      <c r="K98" s="108">
        <f>SUM(K91:K96)</f>
        <v>-28749025</v>
      </c>
      <c r="L98" s="66"/>
      <c r="M98" s="109">
        <f>SUM(M91:M96)</f>
        <v>-33268105</v>
      </c>
    </row>
    <row r="99" spans="1:13" ht="8.1" customHeight="1">
      <c r="A99" s="103"/>
      <c r="B99" s="103"/>
      <c r="C99" s="103"/>
      <c r="D99" s="103"/>
      <c r="E99" s="83"/>
      <c r="F99" s="49"/>
      <c r="G99" s="95"/>
      <c r="H99" s="66"/>
      <c r="I99" s="66"/>
      <c r="J99" s="66"/>
      <c r="K99" s="95"/>
      <c r="L99" s="68"/>
      <c r="M99" s="66"/>
    </row>
    <row r="100" spans="1:13" ht="16.5" customHeight="1">
      <c r="A100" s="112" t="s">
        <v>155</v>
      </c>
      <c r="B100" s="103"/>
      <c r="C100" s="103"/>
      <c r="D100" s="103"/>
      <c r="E100" s="83"/>
      <c r="F100" s="49"/>
      <c r="G100" s="95">
        <f>SUM(G41,G88,G98)</f>
        <v>-62168905</v>
      </c>
      <c r="H100" s="66"/>
      <c r="I100" s="66">
        <f>SUM(I41,I88,I98)</f>
        <v>89582100</v>
      </c>
      <c r="J100" s="66"/>
      <c r="K100" s="95">
        <f>SUM(K41,K88,K98)</f>
        <v>-25286796</v>
      </c>
      <c r="L100" s="66"/>
      <c r="M100" s="66">
        <f>SUM(M41,M88,M98)</f>
        <v>37242356</v>
      </c>
    </row>
    <row r="101" spans="1:13" ht="16.5" customHeight="1">
      <c r="A101" s="63" t="s">
        <v>135</v>
      </c>
      <c r="B101" s="103"/>
      <c r="C101" s="103"/>
      <c r="D101" s="103"/>
      <c r="E101" s="83"/>
      <c r="F101" s="49"/>
      <c r="G101" s="139">
        <v>532385583</v>
      </c>
      <c r="H101" s="66"/>
      <c r="I101" s="209">
        <v>234016646</v>
      </c>
      <c r="J101" s="66"/>
      <c r="K101" s="140">
        <v>304141415</v>
      </c>
      <c r="L101" s="66"/>
      <c r="M101" s="208">
        <v>142832083</v>
      </c>
    </row>
    <row r="102" spans="1:13" ht="5.0999999999999996" customHeight="1">
      <c r="A102" s="103"/>
      <c r="B102" s="103"/>
      <c r="C102" s="103"/>
      <c r="D102" s="103"/>
      <c r="E102" s="83"/>
      <c r="F102" s="49"/>
      <c r="G102" s="114"/>
      <c r="H102" s="68"/>
      <c r="I102" s="68"/>
      <c r="J102" s="66"/>
      <c r="K102" s="114"/>
      <c r="L102" s="68"/>
      <c r="M102" s="68"/>
    </row>
    <row r="103" spans="1:13" ht="16.5" customHeight="1" thickBot="1">
      <c r="A103" s="112" t="s">
        <v>136</v>
      </c>
      <c r="B103" s="103"/>
      <c r="C103" s="103"/>
      <c r="D103" s="103"/>
      <c r="E103" s="83"/>
      <c r="F103" s="49"/>
      <c r="G103" s="118">
        <f>SUM(G100:G101)</f>
        <v>470216678</v>
      </c>
      <c r="H103" s="66"/>
      <c r="I103" s="119">
        <f>SUM(I100:I101)</f>
        <v>323598746</v>
      </c>
      <c r="J103" s="66"/>
      <c r="K103" s="118">
        <f>SUM(K100:K101)</f>
        <v>278854619</v>
      </c>
      <c r="L103" s="66"/>
      <c r="M103" s="119">
        <f>SUM(M100:M101)</f>
        <v>180074439</v>
      </c>
    </row>
    <row r="104" spans="1:13" ht="8.1" customHeight="1" thickTop="1">
      <c r="A104" s="112"/>
      <c r="B104" s="103"/>
      <c r="C104" s="103"/>
      <c r="D104" s="103"/>
      <c r="E104" s="83"/>
      <c r="F104" s="49"/>
      <c r="G104" s="66"/>
      <c r="H104" s="66"/>
      <c r="I104" s="66"/>
      <c r="J104" s="66"/>
      <c r="K104" s="66"/>
      <c r="L104" s="68"/>
      <c r="M104" s="66"/>
    </row>
    <row r="105" spans="1:13" ht="16.5" customHeight="1">
      <c r="A105" s="112" t="s">
        <v>137</v>
      </c>
      <c r="B105" s="49"/>
      <c r="C105" s="49"/>
      <c r="D105" s="49"/>
      <c r="E105" s="115"/>
      <c r="F105" s="49"/>
      <c r="G105" s="121"/>
      <c r="H105" s="121"/>
      <c r="I105" s="121"/>
      <c r="J105" s="121"/>
      <c r="K105" s="121"/>
      <c r="L105" s="121"/>
      <c r="M105" s="121"/>
    </row>
    <row r="106" spans="1:13" ht="5.0999999999999996" customHeight="1">
      <c r="A106" s="112"/>
      <c r="B106" s="49"/>
      <c r="C106" s="49"/>
      <c r="D106" s="49"/>
      <c r="E106" s="115"/>
      <c r="F106" s="49"/>
      <c r="G106" s="121"/>
      <c r="H106" s="121"/>
      <c r="I106" s="121"/>
      <c r="J106" s="121"/>
      <c r="K106" s="121"/>
      <c r="L106" s="121"/>
      <c r="M106" s="121"/>
    </row>
    <row r="107" spans="1:13" ht="16.5" customHeight="1">
      <c r="A107" s="63" t="s">
        <v>175</v>
      </c>
      <c r="B107" s="63"/>
      <c r="C107" s="63"/>
      <c r="D107" s="97"/>
      <c r="E107" s="122"/>
      <c r="F107" s="122"/>
      <c r="G107" s="123"/>
      <c r="H107" s="123"/>
      <c r="I107" s="123"/>
      <c r="J107" s="124"/>
      <c r="K107" s="124"/>
      <c r="L107" s="124"/>
      <c r="M107" s="124"/>
    </row>
    <row r="108" spans="1:13" ht="5.0999999999999996" customHeight="1">
      <c r="A108" s="49"/>
      <c r="B108" s="49"/>
      <c r="C108" s="49"/>
      <c r="D108" s="49"/>
      <c r="E108" s="83"/>
      <c r="F108" s="49"/>
      <c r="G108" s="120"/>
      <c r="H108" s="120"/>
      <c r="I108" s="120"/>
      <c r="J108" s="66"/>
      <c r="K108" s="121"/>
      <c r="L108" s="68"/>
      <c r="M108" s="121"/>
    </row>
    <row r="109" spans="1:13" ht="16.5" customHeight="1">
      <c r="A109" s="80"/>
      <c r="B109" s="59"/>
      <c r="C109" s="59"/>
      <c r="D109" s="59"/>
      <c r="E109" s="59"/>
      <c r="F109" s="59"/>
      <c r="G109" s="342" t="s">
        <v>112</v>
      </c>
      <c r="H109" s="342"/>
      <c r="I109" s="342"/>
      <c r="J109" s="295"/>
      <c r="K109" s="342" t="s">
        <v>113</v>
      </c>
      <c r="L109" s="342"/>
      <c r="M109" s="342"/>
    </row>
    <row r="110" spans="1:13" ht="16.5" customHeight="1">
      <c r="A110" s="59"/>
      <c r="B110" s="59"/>
      <c r="C110" s="59"/>
      <c r="D110" s="59"/>
      <c r="E110" s="81"/>
      <c r="F110" s="82"/>
      <c r="G110" s="343" t="s">
        <v>114</v>
      </c>
      <c r="H110" s="343"/>
      <c r="I110" s="343"/>
      <c r="J110" s="310"/>
      <c r="K110" s="343" t="s">
        <v>114</v>
      </c>
      <c r="L110" s="343"/>
      <c r="M110" s="343"/>
    </row>
    <row r="111" spans="1:13" ht="16.5" customHeight="1">
      <c r="A111" s="49"/>
      <c r="B111" s="49"/>
      <c r="C111" s="49"/>
      <c r="D111" s="49"/>
      <c r="E111" s="83"/>
      <c r="F111" s="81"/>
      <c r="G111" s="85" t="s">
        <v>164</v>
      </c>
      <c r="H111" s="85"/>
      <c r="I111" s="85" t="s">
        <v>152</v>
      </c>
      <c r="J111" s="85"/>
      <c r="K111" s="85" t="s">
        <v>164</v>
      </c>
      <c r="L111" s="85"/>
      <c r="M111" s="85" t="s">
        <v>152</v>
      </c>
    </row>
    <row r="112" spans="1:13" ht="16.5" customHeight="1">
      <c r="A112" s="49"/>
      <c r="B112" s="49"/>
      <c r="C112" s="49"/>
      <c r="D112" s="49"/>
      <c r="E112" s="86" t="s">
        <v>28</v>
      </c>
      <c r="F112" s="83"/>
      <c r="G112" s="89" t="s">
        <v>6</v>
      </c>
      <c r="H112" s="294"/>
      <c r="I112" s="89" t="s">
        <v>6</v>
      </c>
      <c r="J112" s="296"/>
      <c r="K112" s="89" t="s">
        <v>6</v>
      </c>
      <c r="L112" s="294"/>
      <c r="M112" s="89" t="s">
        <v>6</v>
      </c>
    </row>
    <row r="113" spans="1:13" ht="5.0999999999999996" customHeight="1">
      <c r="A113" s="49"/>
      <c r="B113" s="49"/>
      <c r="C113" s="49"/>
      <c r="D113" s="49"/>
      <c r="E113" s="125"/>
      <c r="F113" s="83"/>
      <c r="G113" s="126"/>
      <c r="H113" s="297"/>
      <c r="I113" s="127"/>
      <c r="J113" s="298"/>
      <c r="K113" s="126"/>
      <c r="L113" s="297"/>
      <c r="M113" s="127"/>
    </row>
    <row r="114" spans="1:13" ht="16.5" customHeight="1">
      <c r="A114" s="49" t="s">
        <v>209</v>
      </c>
      <c r="B114" s="49"/>
      <c r="C114" s="49"/>
      <c r="D114" s="59"/>
      <c r="E114" s="125"/>
      <c r="F114" s="83"/>
      <c r="G114" s="126"/>
      <c r="H114" s="297"/>
      <c r="I114" s="127"/>
      <c r="J114" s="298"/>
      <c r="K114" s="126"/>
      <c r="L114" s="297"/>
      <c r="M114" s="127"/>
    </row>
    <row r="115" spans="1:13" ht="16.5" customHeight="1">
      <c r="B115" s="49" t="s">
        <v>210</v>
      </c>
      <c r="E115" s="81"/>
      <c r="F115" s="82"/>
      <c r="G115" s="138">
        <v>3213402</v>
      </c>
      <c r="H115" s="66"/>
      <c r="I115" s="143">
        <v>656438.30000000005</v>
      </c>
      <c r="J115" s="66"/>
      <c r="K115" s="138">
        <v>3213402</v>
      </c>
      <c r="L115" s="66"/>
      <c r="M115" s="143">
        <v>529429.30000000005</v>
      </c>
    </row>
    <row r="116" spans="1:13" ht="16.5" customHeight="1">
      <c r="A116" s="49" t="s">
        <v>211</v>
      </c>
      <c r="B116" s="49"/>
      <c r="C116" s="49"/>
      <c r="D116" s="59"/>
      <c r="E116" s="81"/>
      <c r="F116" s="82"/>
      <c r="G116" s="138"/>
      <c r="H116" s="66"/>
      <c r="I116" s="143"/>
      <c r="J116" s="66"/>
      <c r="K116" s="138"/>
      <c r="L116" s="66"/>
      <c r="M116" s="143"/>
    </row>
    <row r="117" spans="1:13" ht="16.5" customHeight="1">
      <c r="B117" s="49" t="s">
        <v>212</v>
      </c>
      <c r="E117" s="83">
        <v>9</v>
      </c>
      <c r="F117" s="82"/>
      <c r="G117" s="138">
        <v>0</v>
      </c>
      <c r="H117" s="66"/>
      <c r="I117" s="143">
        <v>0</v>
      </c>
      <c r="J117" s="66"/>
      <c r="K117" s="138">
        <v>165106</v>
      </c>
      <c r="L117" s="66"/>
      <c r="M117" s="143">
        <v>319895</v>
      </c>
    </row>
    <row r="118" spans="1:13" ht="39.75" customHeight="1">
      <c r="A118" s="49"/>
      <c r="B118" s="49"/>
      <c r="C118" s="49"/>
      <c r="D118" s="59"/>
      <c r="E118" s="81"/>
      <c r="F118" s="82"/>
      <c r="G118" s="143"/>
      <c r="H118" s="66"/>
      <c r="I118" s="143"/>
      <c r="J118" s="66"/>
      <c r="K118" s="143"/>
      <c r="L118" s="66"/>
      <c r="M118" s="143"/>
    </row>
    <row r="119" spans="1:13" ht="21.95" customHeight="1">
      <c r="A119" s="50" t="str">
        <f>A57</f>
        <v>The accompanying notes form part of this interim financial information.</v>
      </c>
      <c r="B119" s="51"/>
      <c r="C119" s="52"/>
      <c r="D119" s="52"/>
      <c r="E119" s="53"/>
      <c r="F119" s="53"/>
      <c r="G119" s="133"/>
      <c r="H119" s="54"/>
      <c r="I119" s="54"/>
      <c r="J119" s="54"/>
      <c r="K119" s="129"/>
      <c r="L119" s="55"/>
      <c r="M119" s="55"/>
    </row>
  </sheetData>
  <mergeCells count="12">
    <mergeCell ref="G6:I6"/>
    <mergeCell ref="K6:M6"/>
    <mergeCell ref="G7:I7"/>
    <mergeCell ref="K7:M7"/>
    <mergeCell ref="G63:I63"/>
    <mergeCell ref="K63:M63"/>
    <mergeCell ref="G64:I64"/>
    <mergeCell ref="K64:M64"/>
    <mergeCell ref="G109:I109"/>
    <mergeCell ref="K109:M109"/>
    <mergeCell ref="G110:I110"/>
    <mergeCell ref="K110:M110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&amp;R&amp;9&amp;P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2-4PAE</vt:lpstr>
      <vt:lpstr>5 3M</vt:lpstr>
      <vt:lpstr>6 Consolidated</vt:lpstr>
      <vt:lpstr>7 Company</vt:lpstr>
      <vt:lpstr>8-9 cf</vt:lpstr>
      <vt:lpstr>'5 3M'!Print_Area</vt:lpstr>
      <vt:lpstr>'8-9 cf'!Print_Area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Thivaphorn Phornsaichol</dc:creator>
  <cp:lastModifiedBy>Nongluck Amornsathit</cp:lastModifiedBy>
  <cp:lastPrinted>2023-05-12T11:00:28Z</cp:lastPrinted>
  <dcterms:created xsi:type="dcterms:W3CDTF">2019-10-30T09:13:48Z</dcterms:created>
  <dcterms:modified xsi:type="dcterms:W3CDTF">2023-05-12T11:02:00Z</dcterms:modified>
</cp:coreProperties>
</file>