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TIGER Q1'66\TIGER Q1'66\งบการเงิน\FS TIGER Q1'2566\"/>
    </mc:Choice>
  </mc:AlternateContent>
  <xr:revisionPtr revIDLastSave="0" documentId="13_ncr:1_{DA7DD90D-B383-49EF-BFB1-436E0D037F8A}" xr6:coauthVersionLast="47" xr6:coauthVersionMax="47" xr10:uidLastSave="{00000000-0000-0000-0000-000000000000}"/>
  <bookViews>
    <workbookView xWindow="-110" yWindow="-110" windowWidth="19420" windowHeight="10300" activeTab="1" xr2:uid="{4E99D704-7A2E-4AC8-97B0-060EAF9DB4C3}"/>
  </bookViews>
  <sheets>
    <sheet name="หน้าปก" sheetId="1" r:id="rId1"/>
    <sheet name="BS" sheetId="2" r:id="rId2"/>
    <sheet name="PL" sheetId="3" r:id="rId3"/>
    <sheet name="Conso 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>#REF!</definedName>
    <definedName name="\a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'[2]ELEC45-01'!#REF!</definedName>
    <definedName name="\t">'[2]ELEC45-01'!#REF!</definedName>
    <definedName name="\v" localSheetId="3">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 localSheetId="3">[3]RSS9801!#REF!</definedName>
    <definedName name="____rbl1">[3]RSS9801!#REF!</definedName>
    <definedName name="____RBL2" localSheetId="3">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 localSheetId="3">'[4]AA-1'!#REF!</definedName>
    <definedName name="___DAT1">'[4]AA-1'!#REF!</definedName>
    <definedName name="___DAT10" localSheetId="3">'[4]AA-1'!#REF!</definedName>
    <definedName name="___DAT10">'[4]AA-1'!#REF!</definedName>
    <definedName name="___DAT13" localSheetId="3">'[4]AA-1'!#REF!</definedName>
    <definedName name="___DAT13">'[4]AA-1'!#REF!</definedName>
    <definedName name="___DAT2" localSheetId="3">'[4]AA-1'!#REF!</definedName>
    <definedName name="___DAT2">'[4]AA-1'!#REF!</definedName>
    <definedName name="___DAT3" localSheetId="3">'[4]AA-1'!#REF!</definedName>
    <definedName name="___DAT3">'[4]AA-1'!#REF!</definedName>
    <definedName name="___DAT5" localSheetId="3">'[4]AA-1'!#REF!</definedName>
    <definedName name="___DAT5">'[4]AA-1'!#REF!</definedName>
    <definedName name="___DAT6" localSheetId="3">'[4]AA-1'!#REF!</definedName>
    <definedName name="___DAT6">'[4]AA-1'!#REF!</definedName>
    <definedName name="___DAT7" localSheetId="3">'[4]AA-1'!#REF!</definedName>
    <definedName name="___DAT7">'[4]AA-1'!#REF!</definedName>
    <definedName name="___DAT8" localSheetId="3">'[4]AA-1'!#REF!</definedName>
    <definedName name="___DAT8">'[4]AA-1'!#REF!</definedName>
    <definedName name="___DAT9" localSheetId="3">'[4]AA-1'!#REF!</definedName>
    <definedName name="___DAT9">'[4]AA-1'!#REF!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fob1" localSheetId="3">#REF!</definedName>
    <definedName name="___fob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>#REF!</definedName>
    <definedName name="___pp1" localSheetId="3">#REF!</definedName>
    <definedName name="___pp1">#REF!</definedName>
    <definedName name="___pp2" localSheetId="3">#REF!</definedName>
    <definedName name="___pp2">#REF!</definedName>
    <definedName name="___pp3" localSheetId="3">#REF!</definedName>
    <definedName name="___pp3">#REF!</definedName>
    <definedName name="___pp4" localSheetId="3">#REF!</definedName>
    <definedName name="___pp4">#REF!</definedName>
    <definedName name="___pp5" localSheetId="3">#REF!</definedName>
    <definedName name="___pp5">#REF!</definedName>
    <definedName name="___pp6" localSheetId="3">#REF!</definedName>
    <definedName name="___pp6">#REF!</definedName>
    <definedName name="___pp7" localSheetId="3">#REF!</definedName>
    <definedName name="___pp7">#REF!</definedName>
    <definedName name="___PRO1">#REF!</definedName>
    <definedName name="___rbl1" localSheetId="3">[3]RSS9801!#REF!</definedName>
    <definedName name="___rbl1">[3]RSS9801!#REF!</definedName>
    <definedName name="___RBL2" localSheetId="3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>#REF!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hidden="1">[11]AM_COST!#REF!</definedName>
    <definedName name="__123Graph_D" localSheetId="3" hidden="1">[12]ชื่อหุ้น!#REF!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 localSheetId="3">'[14]N-11.3'!#REF!</definedName>
    <definedName name="__DAT1">'[14]N-11.3'!#REF!</definedName>
    <definedName name="__DAT10" localSheetId="3">[15]BMCT2003!#REF!</definedName>
    <definedName name="__DAT10">[15]BMCT2003!#REF!</definedName>
    <definedName name="__DAT11" localSheetId="3">[15]BMCT2003!#REF!</definedName>
    <definedName name="__DAT11">[15]BMCT2003!#REF!</definedName>
    <definedName name="__DAT12" localSheetId="3">[15]BMCT2003!#REF!</definedName>
    <definedName name="__DAT12">[15]BMCT2003!#REF!</definedName>
    <definedName name="__DAT13" localSheetId="3">[15]BMCT2003!#REF!</definedName>
    <definedName name="__DAT13">[15]BMCT2003!#REF!</definedName>
    <definedName name="__DAT14" localSheetId="3">[15]BMCT2003!#REF!</definedName>
    <definedName name="__DAT14">[15]BMCT2003!#REF!</definedName>
    <definedName name="__DAT15" localSheetId="3">[15]BMCT2003!#REF!</definedName>
    <definedName name="__DAT15">[15]BMCT2003!#REF!</definedName>
    <definedName name="__DAT16" localSheetId="3">[15]BMCT2003!#REF!</definedName>
    <definedName name="__DAT16">[15]BMCT2003!#REF!</definedName>
    <definedName name="__DAT17" localSheetId="3">[15]BMCT2003!#REF!</definedName>
    <definedName name="__DAT17">[15]BMCT2003!#REF!</definedName>
    <definedName name="__DAT18" localSheetId="3">[15]BMCT2003!#REF!</definedName>
    <definedName name="__DAT18">[15]BMCT2003!#REF!</definedName>
    <definedName name="__DAT19" localSheetId="3">[15]BMCT2003!#REF!</definedName>
    <definedName name="__DAT19">[15]BMCT2003!#REF!</definedName>
    <definedName name="__DAT2" localSheetId="3">[15]BMCT2003!#REF!</definedName>
    <definedName name="__DAT2">[15]BMCT2003!#REF!</definedName>
    <definedName name="__DAT20" localSheetId="3">[15]BMCT2003!#REF!</definedName>
    <definedName name="__DAT20">[15]BMCT2003!#REF!</definedName>
    <definedName name="__DAT3" localSheetId="3">[15]BMCT2003!#REF!</definedName>
    <definedName name="__DAT3">[15]BMCT2003!#REF!</definedName>
    <definedName name="__DAT4" localSheetId="3">[15]BMCT2003!#REF!</definedName>
    <definedName name="__DAT4">[15]BMCT2003!#REF!</definedName>
    <definedName name="__DAT5" localSheetId="3">[15]BMCT2003!#REF!</definedName>
    <definedName name="__DAT5">[15]BMCT2003!#REF!</definedName>
    <definedName name="__DAT6" localSheetId="3">[15]BMCT2003!#REF!</definedName>
    <definedName name="__DAT6">[15]BMCT2003!#REF!</definedName>
    <definedName name="__DAT7" localSheetId="3">[15]BMCT2003!#REF!</definedName>
    <definedName name="__DAT7">[15]BMCT2003!#REF!</definedName>
    <definedName name="__DAT8" localSheetId="3">[15]BMCT2003!#REF!</definedName>
    <definedName name="__DAT8">[15]BMCT2003!#REF!</definedName>
    <definedName name="__DAT9" localSheetId="3">[15]BMCT2003!#REF!</definedName>
    <definedName name="__DAT9">[15]BMCT2003!#REF!</definedName>
    <definedName name="__dkk1" localSheetId="3">#REF!</definedName>
    <definedName name="__dkk1">#REF!</definedName>
    <definedName name="__dkk10" localSheetId="3">#REF!</definedName>
    <definedName name="__dkk10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">[16]Exp!$B$1:$AD$39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13" localSheetId="3">#REF!</definedName>
    <definedName name="__exp13">#REF!</definedName>
    <definedName name="__exp14" localSheetId="3">#REF!</definedName>
    <definedName name="__exp14">#REF!</definedName>
    <definedName name="__Exp2">[16]Exp!$B$44:$AD$66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ob1" localSheetId="3">#REF!</definedName>
    <definedName name="__fob1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p1" localSheetId="3">#REF!</definedName>
    <definedName name="__pp1">#REF!</definedName>
    <definedName name="__pp2" localSheetId="3">#REF!</definedName>
    <definedName name="__pp2">#REF!</definedName>
    <definedName name="__pp3" localSheetId="3">#REF!</definedName>
    <definedName name="__pp3">#REF!</definedName>
    <definedName name="__pp4" localSheetId="3">#REF!</definedName>
    <definedName name="__pp4">#REF!</definedName>
    <definedName name="__pp5" localSheetId="3">#REF!</definedName>
    <definedName name="__pp5">#REF!</definedName>
    <definedName name="__pp6" localSheetId="3">#REF!</definedName>
    <definedName name="__pp6">#REF!</definedName>
    <definedName name="__pp7" localSheetId="3">#REF!</definedName>
    <definedName name="__pp7">#REF!</definedName>
    <definedName name="__PRO1">#REF!</definedName>
    <definedName name="__rbl1" localSheetId="3">[3]RSS9801!#REF!</definedName>
    <definedName name="__rbl1">[3]RSS9801!#REF!</definedName>
    <definedName name="__RBL2" localSheetId="3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>#REF!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10" localSheetId="3">#REF!</definedName>
    <definedName name="__US10">#REF!</definedName>
    <definedName name="__Us2" localSheetId="3">#REF!</definedName>
    <definedName name="__Us2">#REF!</definedName>
    <definedName name="__uua1" localSheetId="3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 localSheetId="3">#REF!</definedName>
    <definedName name="__wew3">#REF!</definedName>
    <definedName name="__WK40">[6]Order_Nov_w45!$A$60</definedName>
    <definedName name="__ZZ41" localSheetId="3">'[19]N-4.4'!#REF!</definedName>
    <definedName name="__ZZ41">'[19]N-4.4'!#REF!</definedName>
    <definedName name="_01_Aug_01" localSheetId="3">#REF!</definedName>
    <definedName name="_01_Aug_01">#REF!</definedName>
    <definedName name="_01_Jul_01" localSheetId="3">#REF!</definedName>
    <definedName name="_01_Jul_01">#REF!</definedName>
    <definedName name="_01_Sep_01" localSheetId="3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>#REF!</definedName>
    <definedName name="_a">#REF!</definedName>
    <definedName name="_a1" localSheetId="3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 localSheetId="3">'[14]N-11.3'!#REF!</definedName>
    <definedName name="_DAT1">'[14]N-11.3'!#REF!</definedName>
    <definedName name="_DAT10" localSheetId="3">[15]BMCT2003!#REF!</definedName>
    <definedName name="_DAT10">[15]BMCT2003!#REF!</definedName>
    <definedName name="_DAT11" localSheetId="3">[15]BMCT2003!#REF!</definedName>
    <definedName name="_DAT11">[15]BMCT2003!#REF!</definedName>
    <definedName name="_DAT12" localSheetId="3">[15]BMCT2003!#REF!</definedName>
    <definedName name="_DAT12">[15]BMCT2003!#REF!</definedName>
    <definedName name="_DAT13" localSheetId="3">[15]BMCT2003!#REF!</definedName>
    <definedName name="_DAT13">[15]BMCT2003!#REF!</definedName>
    <definedName name="_DAT14" localSheetId="3">[15]BMCT2003!#REF!</definedName>
    <definedName name="_DAT14">[15]BMCT2003!#REF!</definedName>
    <definedName name="_DAT15" localSheetId="3">[15]BMCT2003!#REF!</definedName>
    <definedName name="_DAT15">[15]BMCT2003!#REF!</definedName>
    <definedName name="_DAT16" localSheetId="3">[15]BMCT2003!#REF!</definedName>
    <definedName name="_DAT16">[15]BMCT2003!#REF!</definedName>
    <definedName name="_DAT17" localSheetId="3">[15]BMCT2003!#REF!</definedName>
    <definedName name="_DAT17">[15]BMCT2003!#REF!</definedName>
    <definedName name="_DAT18" localSheetId="3">[15]BMCT2003!#REF!</definedName>
    <definedName name="_DAT18">[15]BMCT2003!#REF!</definedName>
    <definedName name="_DAT19" localSheetId="3">[15]BMCT2003!#REF!</definedName>
    <definedName name="_DAT19">[15]BMCT2003!#REF!</definedName>
    <definedName name="_DAT2" localSheetId="3">[15]BMCT2003!#REF!</definedName>
    <definedName name="_DAT2">[15]BMCT2003!#REF!</definedName>
    <definedName name="_DAT20" localSheetId="3">[15]BMCT2003!#REF!</definedName>
    <definedName name="_DAT20">[15]BMCT2003!#REF!</definedName>
    <definedName name="_DAT3" localSheetId="3">[15]BMCT2003!#REF!</definedName>
    <definedName name="_DAT3">[15]BMCT2003!#REF!</definedName>
    <definedName name="_DAT4" localSheetId="3">[15]BMCT2003!#REF!</definedName>
    <definedName name="_DAT4">[15]BMCT2003!#REF!</definedName>
    <definedName name="_DAT5" localSheetId="3">[15]BMCT2003!#REF!</definedName>
    <definedName name="_DAT5">[15]BMCT2003!#REF!</definedName>
    <definedName name="_DAT6" localSheetId="3">[15]BMCT2003!#REF!</definedName>
    <definedName name="_DAT6">[15]BMCT2003!#REF!</definedName>
    <definedName name="_DAT7" localSheetId="3">[15]BMCT2003!#REF!</definedName>
    <definedName name="_DAT7">[15]BMCT2003!#REF!</definedName>
    <definedName name="_DAT8" localSheetId="3">[15]BMCT2003!#REF!</definedName>
    <definedName name="_DAT8">[15]BMCT2003!#REF!</definedName>
    <definedName name="_DAT9" localSheetId="3">[15]BMCT2003!#REF!</definedName>
    <definedName name="_DAT9">[15]BMCT2003!#REF!</definedName>
    <definedName name="_dkk1" localSheetId="3">#REF!</definedName>
    <definedName name="_dkk1">#REF!</definedName>
    <definedName name="_dkk10" localSheetId="3">#REF!</definedName>
    <definedName name="_dkk10">#REF!</definedName>
    <definedName name="_dkk2" localSheetId="3">#REF!</definedName>
    <definedName name="_dkk2">#REF!</definedName>
    <definedName name="_e" localSheetId="3">#REF!</definedName>
    <definedName name="_e">#REF!</definedName>
    <definedName name="_e1" localSheetId="3">#REF!</definedName>
    <definedName name="_e1">#REF!</definedName>
    <definedName name="_e8" localSheetId="3">#REF!</definedName>
    <definedName name="_e8">#REF!</definedName>
    <definedName name="_e9" localSheetId="3">#REF!</definedName>
    <definedName name="_e9">#REF!</definedName>
    <definedName name="_Exp1">[21]Exp!$B$1:$AD$39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13" localSheetId="3">#REF!</definedName>
    <definedName name="_exp13">#REF!</definedName>
    <definedName name="_exp14" localSheetId="3">#REF!</definedName>
    <definedName name="_exp14">#REF!</definedName>
    <definedName name="_Exp2">[21]Exp!$B$44:$AD$66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" localSheetId="3">#REF!</definedName>
    <definedName name="_f">#REF!</definedName>
    <definedName name="_f1" localSheetId="3">#REF!</definedName>
    <definedName name="_f1">#REF!</definedName>
    <definedName name="_FG5" hidden="1">{"cashflow",#N/A,FALSE,"cash flow"}</definedName>
    <definedName name="_Fill" localSheetId="3" hidden="1">#REF!</definedName>
    <definedName name="_Fill" hidden="1">#REF!</definedName>
    <definedName name="_fob1" localSheetId="3">#REF!</definedName>
    <definedName name="_fob1">#REF!</definedName>
    <definedName name="_g" localSheetId="3">#REF!</definedName>
    <definedName name="_g">#REF!</definedName>
    <definedName name="_g1" localSheetId="3">#REF!</definedName>
    <definedName name="_g1">#REF!</definedName>
    <definedName name="_gh1">[22]เงินกู้ธนชาติ!$F$15</definedName>
    <definedName name="_h">#REF!</definedName>
    <definedName name="_h1" localSheetId="3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>#REF!</definedName>
    <definedName name="_k">#REF!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kk1" localSheetId="3" hidden="1">#REF!</definedName>
    <definedName name="_kkk1" hidden="1">#REF!</definedName>
    <definedName name="_l" localSheetId="3">#REF!</definedName>
    <definedName name="_l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n">#REF!</definedName>
    <definedName name="_n3" localSheetId="3">#REF!</definedName>
    <definedName name="_n3">#REF!</definedName>
    <definedName name="_nh6" localSheetId="3">#REF!</definedName>
    <definedName name="_nh6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">#REF!</definedName>
    <definedName name="_Page_1new" localSheetId="3">#REF!</definedName>
    <definedName name="_Page_1new">#REF!</definedName>
    <definedName name="_Page_2new" localSheetId="3">#REF!</definedName>
    <definedName name="_Page_2new">#REF!</definedName>
    <definedName name="_pp1" localSheetId="3">#REF!</definedName>
    <definedName name="_pp1">#REF!</definedName>
    <definedName name="_pp2" localSheetId="3">#REF!</definedName>
    <definedName name="_pp2">#REF!</definedName>
    <definedName name="_pp3" localSheetId="3">#REF!</definedName>
    <definedName name="_pp3">#REF!</definedName>
    <definedName name="_pp4" localSheetId="3">#REF!</definedName>
    <definedName name="_pp4">#REF!</definedName>
    <definedName name="_pp5" localSheetId="3">#REF!</definedName>
    <definedName name="_pp5">#REF!</definedName>
    <definedName name="_pp6" localSheetId="3">#REF!</definedName>
    <definedName name="_pp6">#REF!</definedName>
    <definedName name="_pp7" localSheetId="3">#REF!</definedName>
    <definedName name="_pp7">#REF!</definedName>
    <definedName name="_PRO1" localSheetId="3">#REF!</definedName>
    <definedName name="_PRO1">#REF!</definedName>
    <definedName name="_rbl1" localSheetId="3">[3]RSS9801!#REF!</definedName>
    <definedName name="_rbl1">[3]RSS9801!#REF!</definedName>
    <definedName name="_RBL2" localSheetId="3">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hidden="1">#REF!</definedName>
    <definedName name="_st1" localSheetId="3">#REF!</definedName>
    <definedName name="_st1">#REF!</definedName>
    <definedName name="_t" localSheetId="3">#REF!</definedName>
    <definedName name="_t">#REF!</definedName>
    <definedName name="_Table1_Out" localSheetId="3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10" localSheetId="3">#REF!</definedName>
    <definedName name="_US10">#REF!</definedName>
    <definedName name="_Us2" localSheetId="3">#REF!</definedName>
    <definedName name="_Us2">#REF!</definedName>
    <definedName name="_Uss1" localSheetId="3">#REF!</definedName>
    <definedName name="_Uss1">#REF!</definedName>
    <definedName name="_Uss2" localSheetId="3">#REF!</definedName>
    <definedName name="_Uss2">#REF!</definedName>
    <definedName name="_uua1" localSheetId="3">#REF!</definedName>
    <definedName name="_uua1">#REF!</definedName>
    <definedName name="_v" localSheetId="3">#REF!</definedName>
    <definedName name="_v">#REF!</definedName>
    <definedName name="_VI59" localSheetId="3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 localSheetId="3">#REF!</definedName>
    <definedName name="_wew3">#REF!</definedName>
    <definedName name="_WGZY" localSheetId="3">#REF!</definedName>
    <definedName name="_WGZY">#REF!</definedName>
    <definedName name="_WK40">[6]Order_Nov_w45!$A$60</definedName>
    <definedName name="_z">#REF!</definedName>
    <definedName name="_ZZ41" localSheetId="3">'[27]N-4.4'!#REF!</definedName>
    <definedName name="_ZZ41">'[27]N-4.4'!#REF!</definedName>
    <definedName name="a" localSheetId="3">#REF!</definedName>
    <definedName name="a">#REF!</definedName>
    <definedName name="A_PageJV1" localSheetId="3">#REF!</definedName>
    <definedName name="A_PageJV1">#REF!</definedName>
    <definedName name="A_PageJV2" localSheetId="3">#REF!</definedName>
    <definedName name="A_PageJV2">#REF!</definedName>
    <definedName name="A_PageJV3" localSheetId="3">#REF!</definedName>
    <definedName name="A_PageJV3">#REF!</definedName>
    <definedName name="A_PageJV4" localSheetId="3">#REF!</definedName>
    <definedName name="A_PageJV4">#REF!</definedName>
    <definedName name="A011prn" localSheetId="3">#REF!</definedName>
    <definedName name="A011prn">#REF!</definedName>
    <definedName name="A011src" localSheetId="3">#REF!</definedName>
    <definedName name="A011src">#REF!</definedName>
    <definedName name="A021prn" localSheetId="3">#REF!</definedName>
    <definedName name="A021prn">#REF!</definedName>
    <definedName name="A021src" localSheetId="3">#REF!</definedName>
    <definedName name="A021src">#REF!</definedName>
    <definedName name="A022prn" localSheetId="3">#REF!</definedName>
    <definedName name="A022prn">#REF!</definedName>
    <definedName name="A022src" localSheetId="3">#REF!</definedName>
    <definedName name="A022src">#REF!</definedName>
    <definedName name="A04xprn" localSheetId="3">#REF!</definedName>
    <definedName name="A04xprn">#REF!</definedName>
    <definedName name="A04xsrc" localSheetId="3">#REF!</definedName>
    <definedName name="A04xsrc">#REF!</definedName>
    <definedName name="A051prn" localSheetId="3">#REF!</definedName>
    <definedName name="A051prn">#REF!</definedName>
    <definedName name="A051src" localSheetId="3">#REF!</definedName>
    <definedName name="A051src">#REF!</definedName>
    <definedName name="A061prn" localSheetId="3">#REF!</definedName>
    <definedName name="A061prn">#REF!</definedName>
    <definedName name="A061src" localSheetId="3">#REF!</definedName>
    <definedName name="A061src">#REF!</definedName>
    <definedName name="a1q" localSheetId="3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hidden="1">#REF!</definedName>
    <definedName name="AAA" localSheetId="3">#REF!</definedName>
    <definedName name="AAA">#REF!</definedName>
    <definedName name="aaaa" localSheetId="3">#REF!</definedName>
    <definedName name="aaaa">#REF!</definedName>
    <definedName name="aaaaa" hidden="1">{"conso",#N/A,FALSE,"cash flow"}</definedName>
    <definedName name="aaaaaa">'[28]Trial Balance'!$A$1:$H$65536</definedName>
    <definedName name="abc" localSheetId="3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3">#REF!</definedName>
    <definedName name="AccExps">#REF!</definedName>
    <definedName name="AccTax" localSheetId="3">#REF!</definedName>
    <definedName name="AccTax">#REF!</definedName>
    <definedName name="AcctPay_oth" localSheetId="3">#REF!</definedName>
    <definedName name="AcctPay_oth">#REF!</definedName>
    <definedName name="AcctPay_related" localSheetId="3">#REF!</definedName>
    <definedName name="AcctPay_related">#REF!</definedName>
    <definedName name="AcTable">[29]table!$C$4:$D$110</definedName>
    <definedName name="add" localSheetId="3">#REF!</definedName>
    <definedName name="add">#REF!</definedName>
    <definedName name="ADDITION_TAC" localSheetId="3">#REF!</definedName>
    <definedName name="ADDITION_TAC">#REF!</definedName>
    <definedName name="ADDITION_TIC" localSheetId="3">#REF!</definedName>
    <definedName name="ADDITION_TIC">#REF!</definedName>
    <definedName name="ADDITION_TSC" localSheetId="3">#REF!</definedName>
    <definedName name="ADDITION_TSC">#REF!</definedName>
    <definedName name="adf">#REF!</definedName>
    <definedName name="ADM" localSheetId="3">#REF!</definedName>
    <definedName name="ADM">#REF!</definedName>
    <definedName name="AdvfromRelated" localSheetId="3">#REF!</definedName>
    <definedName name="AdvfromRelated">#REF!</definedName>
    <definedName name="ae" localSheetId="3">'[30]AA-1'!#REF!</definedName>
    <definedName name="ae">'[30]AA-1'!#REF!</definedName>
    <definedName name="aege" localSheetId="3">#REF!</definedName>
    <definedName name="aege">#REF!</definedName>
    <definedName name="aergrg" localSheetId="3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>#REF!</definedName>
    <definedName name="AGING">#REF!</definedName>
    <definedName name="Aging_For_Auditor_by_Crncy_Aging_Local_List" localSheetId="3">#REF!</definedName>
    <definedName name="Aging_For_Auditor_by_Crncy_Aging_Local_List">#REF!</definedName>
    <definedName name="Amount" localSheetId="3">#REF!</definedName>
    <definedName name="Amount">#REF!</definedName>
    <definedName name="ana" localSheetId="3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 localSheetId="3">#REF!</definedName>
    <definedName name="AP_code">#REF!</definedName>
    <definedName name="AP_value" localSheetId="3">#REF!</definedName>
    <definedName name="AP_value">#REF!</definedName>
    <definedName name="APage_Interest" localSheetId="3">#REF!</definedName>
    <definedName name="APage_Interest">#REF!</definedName>
    <definedName name="Apartment" localSheetId="3">#REF!</definedName>
    <definedName name="Apartment">#REF!</definedName>
    <definedName name="Apr_Building">[36]BUILD95!$AE$9:$AE$17</definedName>
    <definedName name="aqaq" hidden="1">{"cashflow",#N/A,FALSE,"cash flow"}</definedName>
    <definedName name="ar" localSheetId="3">#REF!</definedName>
    <definedName name="ar">#REF!</definedName>
    <definedName name="ARM">#REF!</definedName>
    <definedName name="as">#REF!</definedName>
    <definedName name="AS2DocOpenMode" hidden="1">"AS2DocumentEdit"</definedName>
    <definedName name="asdf" localSheetId="3">#REF!</definedName>
    <definedName name="asdf">#REF!</definedName>
    <definedName name="asffa">[37]เงินกู้ธนชาติ!$F$15</definedName>
    <definedName name="ASSD" localSheetId="3">#REF!</definedName>
    <definedName name="ASSD">#REF!</definedName>
    <definedName name="AssetCode_Building">[36]BUILD95!$I$9:$I$17</definedName>
    <definedName name="Assets" localSheetId="3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sd2" localSheetId="3">#REF!</definedName>
    <definedName name="b1sd2">#REF!</definedName>
    <definedName name="Back" localSheetId="3">#REF!</definedName>
    <definedName name="Back">#REF!</definedName>
    <definedName name="BankOD_LoanfromBank" localSheetId="3">#REF!</definedName>
    <definedName name="BankOD_LoanfromBank">#REF!</definedName>
    <definedName name="base">#REF!</definedName>
    <definedName name="BasedOn" localSheetId="3">#REF!</definedName>
    <definedName name="BasedOn">#REF!</definedName>
    <definedName name="BasedOnOther" localSheetId="3">#REF!</definedName>
    <definedName name="BasedOnOther">#REF!</definedName>
    <definedName name="bb" localSheetId="3">#REF!</definedName>
    <definedName name="bb">#REF!</definedName>
    <definedName name="bbb" localSheetId="3">#REF!</definedName>
    <definedName name="bbb">#REF!</definedName>
    <definedName name="BBL" localSheetId="3">'[39]ADJ - RATE'!#REF!</definedName>
    <definedName name="BBL">'[39]ADJ - RATE'!#REF!</definedName>
    <definedName name="BCExport">#REF!</definedName>
    <definedName name="begin" localSheetId="3">#REF!</definedName>
    <definedName name="begin">#REF!</definedName>
    <definedName name="begin1" localSheetId="3">#REF!</definedName>
    <definedName name="begin1">#REF!</definedName>
    <definedName name="begin2" localSheetId="3">#REF!</definedName>
    <definedName name="begin2">#REF!</definedName>
    <definedName name="BFD" localSheetId="3">#REF!</definedName>
    <definedName name="BFD">#REF!</definedName>
    <definedName name="BLOW4502" localSheetId="3">#REF!</definedName>
    <definedName name="BLOW4502">#REF!</definedName>
    <definedName name="BOI">'[38]License BOI'!$A$3:$A$10</definedName>
    <definedName name="BONUS1" localSheetId="3">#REF!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>#REF!</definedName>
    <definedName name="cb" localSheetId="3">#REF!</definedName>
    <definedName name="cb">#REF!</definedName>
    <definedName name="cc" localSheetId="3">#REF!</definedName>
    <definedName name="cc">#REF!</definedName>
    <definedName name="cd" localSheetId="3">#REF!</definedName>
    <definedName name="cd">#REF!</definedName>
    <definedName name="CDZ" localSheetId="3">#REF!</definedName>
    <definedName name="CDZ">#REF!</definedName>
    <definedName name="cfdxc" localSheetId="3">#REF!</definedName>
    <definedName name="cfdxc">#REF!</definedName>
    <definedName name="cfg">'[22]เงินกู้ MGC'!$F$15</definedName>
    <definedName name="cfxc" localSheetId="3">#REF!</definedName>
    <definedName name="cfxc">#REF!</definedName>
    <definedName name="cg" localSheetId="3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>#REF!</definedName>
    <definedName name="Combine" localSheetId="3">#REF!</definedName>
    <definedName name="Combine">#REF!</definedName>
    <definedName name="comm." localSheetId="3">[42]description!#REF!</definedName>
    <definedName name="comm.">[42]description!#REF!</definedName>
    <definedName name="compare" localSheetId="3">#REF!</definedName>
    <definedName name="compare">#REF!</definedName>
    <definedName name="con">#REF!</definedName>
    <definedName name="COST">#REF!</definedName>
    <definedName name="cost_per_unit" localSheetId="3">#REF!</definedName>
    <definedName name="cost_per_unit">#REF!</definedName>
    <definedName name="costa">#REF!</definedName>
    <definedName name="CostofSales" localSheetId="3">#REF!</definedName>
    <definedName name="CostofSales">#REF!</definedName>
    <definedName name="cur" localSheetId="3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>#REF!</definedName>
    <definedName name="cxvb" localSheetId="3">#REF!</definedName>
    <definedName name="cxvb">#REF!</definedName>
    <definedName name="CY_Accounts_Receivable" localSheetId="3">#REF!</definedName>
    <definedName name="CY_Accounts_Receivable">#REF!</definedName>
    <definedName name="CY_Cash" localSheetId="3">#REF!</definedName>
    <definedName name="CY_Cash">#REF!</definedName>
    <definedName name="CY_Common_Equity" localSheetId="3">#REF!</definedName>
    <definedName name="CY_Common_Equity">#REF!</definedName>
    <definedName name="CY_Cost_of_Sales" localSheetId="3">#REF!</definedName>
    <definedName name="CY_Cost_of_Sales">#REF!</definedName>
    <definedName name="CY_Current_Liabilities" localSheetId="3">#REF!</definedName>
    <definedName name="CY_Current_Liabilities">#REF!</definedName>
    <definedName name="CY_Depreciation" localSheetId="3">#REF!</definedName>
    <definedName name="CY_Depreciation">#REF!</definedName>
    <definedName name="CY_Gross_Profit" localSheetId="3">#REF!</definedName>
    <definedName name="CY_Gross_Profit">#REF!</definedName>
    <definedName name="CY_Inc_Bef_Tax" localSheetId="3">#REF!</definedName>
    <definedName name="CY_Inc_Bef_Tax">#REF!</definedName>
    <definedName name="CY_Intangible_Assets" localSheetId="3">#REF!</definedName>
    <definedName name="CY_Intangible_Assets">#REF!</definedName>
    <definedName name="CY_Interest_Expense" localSheetId="3">#REF!</definedName>
    <definedName name="CY_Interest_Expense">#REF!</definedName>
    <definedName name="CY_Inventory" localSheetId="3">#REF!</definedName>
    <definedName name="CY_Inventory">#REF!</definedName>
    <definedName name="CY_LIABIL_EQUITY" localSheetId="3">#REF!</definedName>
    <definedName name="CY_LIABIL_EQUITY">#REF!</definedName>
    <definedName name="CY_LT_Debt" localSheetId="3">#REF!</definedName>
    <definedName name="CY_LT_Debt">#REF!</definedName>
    <definedName name="CY_Market_Value_of_Equity" localSheetId="3">#REF!</definedName>
    <definedName name="CY_Market_Value_of_Equity">#REF!</definedName>
    <definedName name="CY_Marketable_Sec" localSheetId="3">#REF!</definedName>
    <definedName name="CY_Marketable_Sec">#REF!</definedName>
    <definedName name="CY_NET_PROFIT" localSheetId="3">#REF!</definedName>
    <definedName name="CY_NET_PROFIT">#REF!</definedName>
    <definedName name="CY_Net_Revenue" localSheetId="3">#REF!</definedName>
    <definedName name="CY_Net_Revenue">#REF!</definedName>
    <definedName name="CY_Operating_Income" localSheetId="3">#REF!</definedName>
    <definedName name="CY_Operating_Income">#REF!</definedName>
    <definedName name="CY_Other_Curr_Assets" localSheetId="3">#REF!</definedName>
    <definedName name="CY_Other_Curr_Assets">#REF!</definedName>
    <definedName name="CY_Other_LT_Assets" localSheetId="3">#REF!</definedName>
    <definedName name="CY_Other_LT_Assets">#REF!</definedName>
    <definedName name="CY_Other_LT_Liabilities" localSheetId="3">#REF!</definedName>
    <definedName name="CY_Other_LT_Liabilities">#REF!</definedName>
    <definedName name="CY_Preferred_Stock" localSheetId="3">#REF!</definedName>
    <definedName name="CY_Preferred_Stock">#REF!</definedName>
    <definedName name="CY_QUICK_ASSETS" localSheetId="3">#REF!</definedName>
    <definedName name="CY_QUICK_ASSETS">#REF!</definedName>
    <definedName name="CY_Retained_Earnings" localSheetId="3">#REF!</definedName>
    <definedName name="CY_Retained_Earnings">#REF!</definedName>
    <definedName name="CY_Tangible_Assets" localSheetId="3">#REF!</definedName>
    <definedName name="CY_Tangible_Assets">#REF!</definedName>
    <definedName name="CY_Tangible_Net_Worth" localSheetId="3">#REF!</definedName>
    <definedName name="CY_Tangible_Net_Worth">#REF!</definedName>
    <definedName name="CY_Taxes" localSheetId="3">#REF!</definedName>
    <definedName name="CY_Taxes">#REF!</definedName>
    <definedName name="CY_TOTAL_ASSETS" localSheetId="3">#REF!</definedName>
    <definedName name="CY_TOTAL_ASSETS">#REF!</definedName>
    <definedName name="CY_TOTAL_CURR_ASSETS" localSheetId="3">#REF!</definedName>
    <definedName name="CY_TOTAL_CURR_ASSETS">#REF!</definedName>
    <definedName name="CY_TOTAL_DEBT" localSheetId="3">#REF!</definedName>
    <definedName name="CY_TOTAL_DEBT">#REF!</definedName>
    <definedName name="CY_TOTAL_EQUITY" localSheetId="3">#REF!</definedName>
    <definedName name="CY_TOTAL_EQUITY">#REF!</definedName>
    <definedName name="CY_Working_Capital" localSheetId="3">#REF!</definedName>
    <definedName name="CY_Working_Capital">#REF!</definedName>
    <definedName name="D" localSheetId="3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>'[44]K-5'!#REF!</definedName>
    <definedName name="danai" localSheetId="3">#REF!</definedName>
    <definedName name="danai">#REF!</definedName>
    <definedName name="Data">'[45]Trial Balance'!$A$1:$H$65536</definedName>
    <definedName name="DATA_01" localSheetId="3">[46]สำนักงาน!#REF!</definedName>
    <definedName name="DATA_01">[46]สำนักงาน!#REF!</definedName>
    <definedName name="DATA_02" localSheetId="3">[46]สำนักงาน!#REF!</definedName>
    <definedName name="DATA_02">[46]สำนักงาน!#REF!</definedName>
    <definedName name="DATA_03" localSheetId="3">[46]สำนักงาน!#REF!</definedName>
    <definedName name="DATA_03">[46]สำนักงาน!#REF!</definedName>
    <definedName name="data1" localSheetId="3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>#REF!</definedName>
    <definedName name="DataBS" localSheetId="3">#REF!</definedName>
    <definedName name="DataBS">#REF!</definedName>
    <definedName name="DataCashFlow" localSheetId="3">#REF!</definedName>
    <definedName name="DataCashFlow">#REF!</definedName>
    <definedName name="DataIncome" localSheetId="3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>#REF!</definedName>
    <definedName name="dd" localSheetId="3">#REF!</definedName>
    <definedName name="dd">#REF!</definedName>
    <definedName name="dddd" localSheetId="3">#REF!</definedName>
    <definedName name="dddd">#REF!</definedName>
    <definedName name="dddddd" localSheetId="3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>#REF!</definedName>
    <definedName name="df">#REF!</definedName>
    <definedName name="DFDF">'[53]TrialBalance Q3-2002'!$A$1:$H$301</definedName>
    <definedName name="DFe" localSheetId="3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>[54]Invoice!#REF!</definedName>
    <definedName name="dfv" localSheetId="3">#REF!</definedName>
    <definedName name="dfv">#REF!</definedName>
    <definedName name="DGAS" localSheetId="3">#REF!</definedName>
    <definedName name="DGAS">#REF!</definedName>
    <definedName name="DGFDG" localSheetId="3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 localSheetId="3">#REF!</definedName>
    <definedName name="dkl">#REF!</definedName>
    <definedName name="DNN" localSheetId="3">#REF!</definedName>
    <definedName name="DNN">#REF!</definedName>
    <definedName name="DPR_4T">#N/A</definedName>
    <definedName name="DS" localSheetId="3">#REF!</definedName>
    <definedName name="DS">#REF!</definedName>
    <definedName name="dsa" localSheetId="3">#REF!</definedName>
    <definedName name="dsa">#REF!</definedName>
    <definedName name="DSF" localSheetId="3">#REF!</definedName>
    <definedName name="DSF">#REF!</definedName>
    <definedName name="dsfka" localSheetId="3">#REF!</definedName>
    <definedName name="dsfka">#REF!</definedName>
    <definedName name="DSFVFV" localSheetId="3">#REF!</definedName>
    <definedName name="DSFVFV">#REF!</definedName>
    <definedName name="dsfxgch" localSheetId="3">#REF!</definedName>
    <definedName name="dsfxgch">#REF!</definedName>
    <definedName name="dt" localSheetId="3">IF(#REF!&lt;=5,INDEX(#REF!,(#REF!*5)-4),#REF!)</definedName>
    <definedName name="dt">IF(#REF!&lt;=5,INDEX(#REF!,(#REF!*5)-4),#REF!)</definedName>
    <definedName name="dtyjr" localSheetId="3">#REF!</definedName>
    <definedName name="dtyjr">#REF!</definedName>
    <definedName name="DVFVEFV" localSheetId="3">#REF!</definedName>
    <definedName name="DVFVEFV">#REF!</definedName>
    <definedName name="dwdy" localSheetId="3">'[30]AA-1'!#REF!</definedName>
    <definedName name="dwdy">'[30]AA-1'!#REF!</definedName>
    <definedName name="E">#REF!</definedName>
    <definedName name="easr" localSheetId="3">#REF!</definedName>
    <definedName name="easr">#REF!</definedName>
    <definedName name="ee">#REF!</definedName>
    <definedName name="eee" localSheetId="3">#REF!</definedName>
    <definedName name="eee">#REF!</definedName>
    <definedName name="efwef">[59]เงินกู้ธนชาติ!$B$4</definedName>
    <definedName name="eqq" hidden="1">{"cashflow",#N/A,FALSE,"cash flow"}</definedName>
    <definedName name="er" localSheetId="3">#REF!</definedName>
    <definedName name="er">#REF!</definedName>
    <definedName name="ergaqq" localSheetId="3">[3]RSS9801!#REF!</definedName>
    <definedName name="ergaqq">[3]RSS9801!#REF!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>IF(#REF!&lt;=5,INDEX(#REF!,(#REF!*5)-4),#REF!)</definedName>
    <definedName name="ewew" hidden="1">{"cashflow",#N/A,FALSE,"cash flow"}</definedName>
    <definedName name="eww" localSheetId="3">#REF!</definedName>
    <definedName name="eww">#REF!</definedName>
    <definedName name="EX.RATE">[60]RATE!$A$1:$C$32</definedName>
    <definedName name="Excel_BuiltIn_Database">#REF!</definedName>
    <definedName name="Excel_BuiltIn_Print_Area" localSheetId="3">[3]RSS9801!#REF!</definedName>
    <definedName name="Excel_BuiltIn_Print_Area">[3]RSS9801!#REF!</definedName>
    <definedName name="Excel_BuiltIn_Print_Titles">#REF!</definedName>
    <definedName name="Excel_BuiltIn_Print_Titles_1" localSheetId="3">[61]mcot_upc!#REF!</definedName>
    <definedName name="Excel_BuiltIn_Print_Titles_1">[61]mcot_upc!#REF!</definedName>
    <definedName name="Excel_BuiltIn_Print_Titles_1_1">"$mcot_upc.$#REF!$#REF!:$#REF!$#REF!"</definedName>
    <definedName name="exp5.1" localSheetId="3">#REF!</definedName>
    <definedName name="exp5.1">#REF!</definedName>
    <definedName name="expense" localSheetId="3">#REF!</definedName>
    <definedName name="expense">#REF!</definedName>
    <definedName name="EXPORT">#REF!</definedName>
    <definedName name="expp10" localSheetId="3">#REF!</definedName>
    <definedName name="expp10">#REF!</definedName>
    <definedName name="expp12" localSheetId="3">#REF!</definedName>
    <definedName name="expp12">#REF!</definedName>
    <definedName name="EXPP22" localSheetId="3">#REF!</definedName>
    <definedName name="EXPP22">#REF!</definedName>
    <definedName name="expp5" localSheetId="3">#REF!</definedName>
    <definedName name="expp5">#REF!</definedName>
    <definedName name="expp7" localSheetId="3">#REF!</definedName>
    <definedName name="expp7">#REF!</definedName>
    <definedName name="expp8" localSheetId="3">#REF!</definedName>
    <definedName name="expp8">#REF!</definedName>
    <definedName name="expp9" localSheetId="3">#REF!</definedName>
    <definedName name="expp9">#REF!</definedName>
    <definedName name="ExpQ4">[62]Exp!$B$1:$AD$39</definedName>
    <definedName name="_xlnm.Extract" localSheetId="3">[63]BGT97STAFF!#REF!</definedName>
    <definedName name="_xlnm.Extract">[63]BGT97STAFF!#REF!</definedName>
    <definedName name="f" localSheetId="3">#REF!</definedName>
    <definedName name="f">#REF!</definedName>
    <definedName name="fa" localSheetId="3">IF(#REF!&lt;=5,INDEX(#REF!,(#REF!*5)-4),#REF!)</definedName>
    <definedName name="fa">IF(#REF!&lt;=5,INDEX(#REF!,(#REF!*5)-4),#REF!)</definedName>
    <definedName name="FA.." localSheetId="3">#REF!</definedName>
    <definedName name="FA..">#REF!</definedName>
    <definedName name="falmn">[64]เงินกู้ธนชาติ!$B$4</definedName>
    <definedName name="fas" localSheetId="3">#REF!</definedName>
    <definedName name="fas">#REF!</definedName>
    <definedName name="fdkf">#REF!</definedName>
    <definedName name="fdsa" localSheetId="3">#REF!</definedName>
    <definedName name="fdsa">#REF!</definedName>
    <definedName name="fdss" localSheetId="3">#REF!</definedName>
    <definedName name="fdss">#REF!</definedName>
    <definedName name="fdsv" localSheetId="3">#REF!</definedName>
    <definedName name="fdsv">#REF!</definedName>
    <definedName name="Feb_Building">[36]BUILD95!$AC$9:$AC$17</definedName>
    <definedName name="fef" localSheetId="3">#REF!</definedName>
    <definedName name="fef">#REF!</definedName>
    <definedName name="fetg" localSheetId="3">#REF!</definedName>
    <definedName name="fetg">#REF!</definedName>
    <definedName name="FEWF" localSheetId="3">#REF!</definedName>
    <definedName name="FEWF">#REF!</definedName>
    <definedName name="fewfw">'[59]เงินกู้ MGC'!$B$4</definedName>
    <definedName name="ff" localSheetId="3">#REF!</definedName>
    <definedName name="ff">#REF!</definedName>
    <definedName name="ffd" localSheetId="3">#REF!</definedName>
    <definedName name="ffd">#REF!</definedName>
    <definedName name="fff">#REF!</definedName>
    <definedName name="ffff" localSheetId="3">#REF!</definedName>
    <definedName name="ffff">#REF!</definedName>
    <definedName name="ffgf" localSheetId="3">#REF!</definedName>
    <definedName name="ffgf">#REF!</definedName>
    <definedName name="fg" localSheetId="3">#REF!</definedName>
    <definedName name="fg">#REF!</definedName>
    <definedName name="FG_OVER_12MONTHS" localSheetId="3">#REF!</definedName>
    <definedName name="FG_OVER_12MONTHS">#REF!</definedName>
    <definedName name="fgf" localSheetId="3">#REF!</definedName>
    <definedName name="fgf">#REF!</definedName>
    <definedName name="FGMGF" localSheetId="3">#REF!</definedName>
    <definedName name="FGMGF">#REF!</definedName>
    <definedName name="fill" localSheetId="3" hidden="1">#REF!</definedName>
    <definedName name="fill" hidden="1">#REF!</definedName>
    <definedName name="FixedAsst" localSheetId="3">#REF!</definedName>
    <definedName name="FixedAsst">#REF!</definedName>
    <definedName name="FMMHD" localSheetId="3">#REF!</definedName>
    <definedName name="FMMHD">#REF!</definedName>
    <definedName name="FNGH" localSheetId="3">#REF!</definedName>
    <definedName name="FNGH">#REF!</definedName>
    <definedName name="fob" localSheetId="3">#REF!</definedName>
    <definedName name="fob">#REF!</definedName>
    <definedName name="Follow" localSheetId="3">#REF!</definedName>
    <definedName name="Follow">#REF!</definedName>
    <definedName name="Forward_Sheet1_List">#REF!</definedName>
    <definedName name="fre" localSheetId="3">#REF!</definedName>
    <definedName name="fre">#REF!</definedName>
    <definedName name="free" localSheetId="3">#REF!</definedName>
    <definedName name="free">#REF!</definedName>
    <definedName name="frewf" localSheetId="3">#REF!</definedName>
    <definedName name="frewf">#REF!</definedName>
    <definedName name="front" localSheetId="3">#REF!</definedName>
    <definedName name="front">#REF!</definedName>
    <definedName name="frt" localSheetId="3">#REF!</definedName>
    <definedName name="frt">#REF!</definedName>
    <definedName name="frtitem" localSheetId="3">#REF!</definedName>
    <definedName name="frtitem">#REF!</definedName>
    <definedName name="frtmkt" localSheetId="3">#REF!</definedName>
    <definedName name="frtmk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vf" localSheetId="3">#REF!</definedName>
    <definedName name="fvf">#REF!</definedName>
    <definedName name="FX" localSheetId="3">#REF!</definedName>
    <definedName name="FX">#REF!</definedName>
    <definedName name="fxgfhgj" localSheetId="3">#REF!</definedName>
    <definedName name="fxgfhgj">#REF!</definedName>
    <definedName name="fyhj" localSheetId="3">#REF!</definedName>
    <definedName name="fyhj">#REF!</definedName>
    <definedName name="fyk" localSheetId="3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 localSheetId="3">#REF!</definedName>
    <definedName name="gd">#REF!</definedName>
    <definedName name="gf" localSheetId="3">#REF!</definedName>
    <definedName name="gf">#REF!</definedName>
    <definedName name="GFADS" localSheetId="3">#REF!</definedName>
    <definedName name="GFADS">#REF!</definedName>
    <definedName name="GFNHGN" localSheetId="3">#REF!</definedName>
    <definedName name="GFNHGN">#REF!</definedName>
    <definedName name="gg" localSheetId="3">#REF!</definedName>
    <definedName name="gg">#REF!</definedName>
    <definedName name="ggf" localSheetId="3">#REF!</definedName>
    <definedName name="ggf">#REF!</definedName>
    <definedName name="gggg" localSheetId="3">#REF!</definedName>
    <definedName name="gggg">#REF!</definedName>
    <definedName name="gggggf">[13]เงินกู้ธนชาติ!$G$2</definedName>
    <definedName name="ghjkl" localSheetId="3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 localSheetId="3">#REF!</definedName>
    <definedName name="GRERGERG">#REF!</definedName>
    <definedName name="group">[69]group!$A:$IV</definedName>
    <definedName name="grr" localSheetId="3">#REF!</definedName>
    <definedName name="grr">#REF!</definedName>
    <definedName name="Grrrrr" localSheetId="3">#REF!</definedName>
    <definedName name="Grrrrr">#REF!</definedName>
    <definedName name="GW" localSheetId="3">#REF!</definedName>
    <definedName name="GW">#REF!</definedName>
    <definedName name="h">[70]เงินกู้ธนชาติ!$G$2</definedName>
    <definedName name="H1BS" localSheetId="3">#REF!,#REF!</definedName>
    <definedName name="H1BS">#REF!,#REF!</definedName>
    <definedName name="H1CashFlow" localSheetId="3">#REF!,#REF!</definedName>
    <definedName name="H1CashFlow">#REF!,#REF!</definedName>
    <definedName name="H1Income" localSheetId="3">#REF!,#REF!</definedName>
    <definedName name="H1Income">#REF!,#REF!</definedName>
    <definedName name="H2BS" localSheetId="3">#REF!,#REF!,#REF!,#REF!,#REF!,#REF!,#REF!,#REF!</definedName>
    <definedName name="H2BS">#REF!,#REF!,#REF!,#REF!,#REF!,#REF!,#REF!,#REF!</definedName>
    <definedName name="H2CashFlow" localSheetId="3">#REF!,#REF!,#REF!</definedName>
    <definedName name="H2CashFlow">#REF!,#REF!,#REF!</definedName>
    <definedName name="H2Income" localSheetId="3">#REF!,#REF!</definedName>
    <definedName name="H2Income">#REF!,#REF!</definedName>
    <definedName name="HAE_YOUNG_TRADING_CO._LTD.">#REF!</definedName>
    <definedName name="HE">#REF!</definedName>
    <definedName name="Heading" localSheetId="3">#REF!</definedName>
    <definedName name="Heading">#REF!</definedName>
    <definedName name="HELP">#REF!</definedName>
    <definedName name="hg" localSheetId="3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 localSheetId="3">#REF!</definedName>
    <definedName name="hjj">#REF!</definedName>
    <definedName name="hjjkkkl" localSheetId="3">#REF!</definedName>
    <definedName name="hjjkkkl">#REF!</definedName>
    <definedName name="hjk" hidden="1">#REF!</definedName>
    <definedName name="HJMM" localSheetId="3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>'[39]ADJ - RATE'!#REF!</definedName>
    <definedName name="ht" localSheetId="3">#REF!</definedName>
    <definedName name="ht">#REF!</definedName>
    <definedName name="HTH" hidden="1">#REF!</definedName>
    <definedName name="huu" localSheetId="3">#REF!</definedName>
    <definedName name="huu">#REF!</definedName>
    <definedName name="hyu">#REF!</definedName>
    <definedName name="I">[72]เงินกู้ธนชาติ!$G$2</definedName>
    <definedName name="ier" localSheetId="3">#REF!</definedName>
    <definedName name="ier">#REF!</definedName>
    <definedName name="ii">#REF!</definedName>
    <definedName name="iiii" hidden="1">{#N/A,#N/A,FALSE,"Eff-SSC2"}</definedName>
    <definedName name="ilio" localSheetId="3">#REF!</definedName>
    <definedName name="ilio">#REF!</definedName>
    <definedName name="iliu" localSheetId="3">'[30]AA-1'!#REF!</definedName>
    <definedName name="iliu">'[30]AA-1'!#REF!</definedName>
    <definedName name="IncomeTax" localSheetId="3">#REF!</definedName>
    <definedName name="IncomeTax">#REF!</definedName>
    <definedName name="InputBasis" localSheetId="3">#REF!</definedName>
    <definedName name="InputBasis">#REF!</definedName>
    <definedName name="INTERCONTINENTAL_COMMODITIES" localSheetId="3">'[73]CODE,NAME'!#REF!</definedName>
    <definedName name="INTERCONTINENTAL_COMMODITIES">'[73]CODE,NAME'!#REF!</definedName>
    <definedName name="IntExps" localSheetId="3">#REF!</definedName>
    <definedName name="IntExps">#REF!</definedName>
    <definedName name="IntroPrintArea">#REF!</definedName>
    <definedName name="Inventory" localSheetId="3">#REF!</definedName>
    <definedName name="Inventory">#REF!</definedName>
    <definedName name="Invest_asso" localSheetId="3">#REF!</definedName>
    <definedName name="Invest_asso">#REF!</definedName>
    <definedName name="Invest_sub" localSheetId="3">#REF!</definedName>
    <definedName name="Invest_sub">#REF!</definedName>
    <definedName name="iuoo" localSheetId="3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>#REF!</definedName>
    <definedName name="JEW" localSheetId="3">#REF!</definedName>
    <definedName name="JEW">#REF!</definedName>
    <definedName name="ji">'[76]เงินกู้ MGC'!$F$15</definedName>
    <definedName name="jj" localSheetId="3">#REF!</definedName>
    <definedName name="jj">#REF!</definedName>
    <definedName name="JJJ" localSheetId="3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>#REF!</definedName>
    <definedName name="K2.1">'[45]Trial Balance'!$A$1:$H$65536</definedName>
    <definedName name="kaa" localSheetId="3">#REF!</definedName>
    <definedName name="kaa">#REF!</definedName>
    <definedName name="kamonwan" localSheetId="3">#REF!</definedName>
    <definedName name="kamonwan">#REF!</definedName>
    <definedName name="KHJGDFGFHGHJ" hidden="1">{"cashflow",#N/A,FALSE,"cash flow"}</definedName>
    <definedName name="kifk">#REF!</definedName>
    <definedName name="kk" localSheetId="3">#REF!</definedName>
    <definedName name="kk">#REF!</definedName>
    <definedName name="KKJ" localSheetId="3">#REF!</definedName>
    <definedName name="KKJ">#REF!</definedName>
    <definedName name="kkk" localSheetId="3" hidden="1">#REF!</definedName>
    <definedName name="kkk" hidden="1">#REF!</definedName>
    <definedName name="kkl" localSheetId="3">#REF!</definedName>
    <definedName name="kkl">#REF!</definedName>
    <definedName name="kklk" localSheetId="3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>'[79]วงเครดิต 3'!#REF!</definedName>
    <definedName name="LDLDLDLDDCD" localSheetId="3">#REF!</definedName>
    <definedName name="LDLDLDLDDCD">#REF!</definedName>
    <definedName name="lead" localSheetId="3">#REF!</definedName>
    <definedName name="lead">#REF!</definedName>
    <definedName name="LEASE">#REF!</definedName>
    <definedName name="LiabilitiesAndShare" localSheetId="3">#REF!</definedName>
    <definedName name="LiabilitiesAndShare">#REF!</definedName>
    <definedName name="LINK_DATA_FA_REGISTER" localSheetId="3">#REF!</definedName>
    <definedName name="LINK_DATA_FA_REGISTER">#REF!</definedName>
    <definedName name="LIT">'[58]ADJ - RATE'!$B$2</definedName>
    <definedName name="litt1" localSheetId="3">#REF!</definedName>
    <definedName name="litt1">#REF!</definedName>
    <definedName name="litt2" localSheetId="3">#REF!</definedName>
    <definedName name="litt2">#REF!</definedName>
    <definedName name="ll">[78]เงินกู้ธนชาติ!$G$2</definedName>
    <definedName name="lll">#REF!</definedName>
    <definedName name="llll" localSheetId="3">#REF!</definedName>
    <definedName name="llll">#REF!</definedName>
    <definedName name="lllppp" localSheetId="3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>#REF!</definedName>
    <definedName name="MJMGF">'[55]เงินกู้ MGC'!$E$17</definedName>
    <definedName name="mk">#REF!</definedName>
    <definedName name="mkt" localSheetId="3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>#REF!</definedName>
    <definedName name="MOO">[67]เงินกู้ธนชาติ!$G$2</definedName>
    <definedName name="n" localSheetId="3">#REF!</definedName>
    <definedName name="n">#REF!</definedName>
    <definedName name="name" localSheetId="3">#REF!</definedName>
    <definedName name="name">#REF!</definedName>
    <definedName name="NB2A." localSheetId="3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>#REF!</definedName>
    <definedName name="new" localSheetId="3">#REF!</definedName>
    <definedName name="new">#REF!</definedName>
    <definedName name="nhaslk" localSheetId="3">#REF!</definedName>
    <definedName name="nhaslk">#REF!</definedName>
    <definedName name="nklnj">[86]เงินกู้ธนชาติ!$B$4</definedName>
    <definedName name="nko" localSheetId="3">#REF!</definedName>
    <definedName name="nko">#REF!</definedName>
    <definedName name="NL" localSheetId="3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 localSheetId="3">#REF!</definedName>
    <definedName name="NominalAmount">#REF!</definedName>
    <definedName name="Nov_Building">[36]BUILD95!$AL$9:$AL$17</definedName>
    <definedName name="NOW" localSheetId="3">'[88]TB-2001-Apr''01'!#REF!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 localSheetId="3">#REF!</definedName>
    <definedName name="nuch">#REF!</definedName>
    <definedName name="O" localSheetId="3">#REF!</definedName>
    <definedName name="O">#REF!</definedName>
    <definedName name="o9ujoiuo">'[90]เงินกู้ MGC'!$B$4</definedName>
    <definedName name="OBJ">#REF!</definedName>
    <definedName name="OBJ_TS2005" localSheetId="3">#REF!</definedName>
    <definedName name="OBJ_TS2005">#REF!</definedName>
    <definedName name="ociuhdsoic" localSheetId="3">#REF!</definedName>
    <definedName name="ociuhdsoic">#REF!</definedName>
    <definedName name="oCT_bUILDING">[36]BUILD95!$AK$9:$AK$17</definedName>
    <definedName name="Oh">#REF!</definedName>
    <definedName name="oioi" localSheetId="3">#REF!</definedName>
    <definedName name="oioi">#REF!</definedName>
    <definedName name="ok" hidden="1">{#N/A,#N/A,FALSE,"Eff-SSC2"}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ldTBCode" localSheetId="3">#REF!</definedName>
    <definedName name="OldTBCode">#REF!</definedName>
    <definedName name="OldTBValue" localSheetId="3">#REF!</definedName>
    <definedName name="OldTBValue">#REF!</definedName>
    <definedName name="OLE_LINK1_21" localSheetId="3">[91]HH!#REF!</definedName>
    <definedName name="OLE_LINK1_21">[91]HH!#REF!</definedName>
    <definedName name="oo" localSheetId="3">#REF!</definedName>
    <definedName name="oo">#REF!</definedName>
    <definedName name="ooo">[13]เงินกู้ธนชาติ!$F$15</definedName>
    <definedName name="OthAsst" localSheetId="3">#REF!</definedName>
    <definedName name="OthAsst">#REF!</definedName>
    <definedName name="OthCurAsst" localSheetId="3">#REF!</definedName>
    <definedName name="OthCurAsst">#REF!</definedName>
    <definedName name="OthCurLia" localSheetId="3">#REF!</definedName>
    <definedName name="OthCurLia">#REF!</definedName>
    <definedName name="OtherBasis" localSheetId="3">#REF!</definedName>
    <definedName name="OtherBasis">#REF!</definedName>
    <definedName name="OthInc" localSheetId="3">#REF!</definedName>
    <definedName name="OthInc">#REF!</definedName>
    <definedName name="p">#REF!</definedName>
    <definedName name="Page_GLTBAR1" localSheetId="3">#REF!</definedName>
    <definedName name="Page_GLTBAR1">#REF!</definedName>
    <definedName name="payroll" localSheetId="3">#REF!</definedName>
    <definedName name="payroll">#REF!</definedName>
    <definedName name="pcs" hidden="1">{#N/A,#N/A,FALSE,"Eff-SSC2"}</definedName>
    <definedName name="PeriodInYear" localSheetId="3">#REF!</definedName>
    <definedName name="PeriodInYear">#REF!</definedName>
    <definedName name="PeriodsInYear" localSheetId="3">#REF!</definedName>
    <definedName name="PeriodsInYear">#REF!</definedName>
    <definedName name="Pfdusiof" localSheetId="3">#REF!</definedName>
    <definedName name="Pfdusiof">#REF!</definedName>
    <definedName name="PHYSICAL_SIGHT_TAC" localSheetId="3">#REF!</definedName>
    <definedName name="PHYSICAL_SIGHT_TAC">#REF!</definedName>
    <definedName name="PHYSICAL_SIGHT_TIC" localSheetId="3">#REF!</definedName>
    <definedName name="PHYSICAL_SIGHT_TIC">#REF!</definedName>
    <definedName name="pl" localSheetId="3">#REF!</definedName>
    <definedName name="pl">#REF!</definedName>
    <definedName name="pl_exrate">#REF!</definedName>
    <definedName name="PlanningAmount">'[82]PM-TE'!$J$9</definedName>
    <definedName name="PLANT">#REF!</definedName>
    <definedName name="Plas" localSheetId="3">[92]dBase!#REF!</definedName>
    <definedName name="Plas">[92]dBase!#REF!</definedName>
    <definedName name="plBoardFee" localSheetId="3">#REF!</definedName>
    <definedName name="plBoardFee">#REF!</definedName>
    <definedName name="plCostOfServices" localSheetId="3">#REF!</definedName>
    <definedName name="plCostOfServices">#REF!</definedName>
    <definedName name="plIncome1" localSheetId="3">#REF!</definedName>
    <definedName name="plIncome1">#REF!</definedName>
    <definedName name="plIncome2" localSheetId="3">#REF!</definedName>
    <definedName name="plIncome2">#REF!</definedName>
    <definedName name="plInterest" localSheetId="3">#REF!</definedName>
    <definedName name="plInterest">#REF!</definedName>
    <definedName name="PLonAssetSoldII">'[56]VariableII  period'!$E$150</definedName>
    <definedName name="plOtherIncome" localSheetId="3">#REF!</definedName>
    <definedName name="plOtherIncome">#REF!</definedName>
    <definedName name="plPLonAssetSold" localSheetId="3">#REF!</definedName>
    <definedName name="plPLonAssetSold">#REF!</definedName>
    <definedName name="plPLonFX" localSheetId="3">#REF!</definedName>
    <definedName name="plPLonFX">#REF!</definedName>
    <definedName name="plSAndA" localSheetId="3">#REF!</definedName>
    <definedName name="plSAndA">#REF!</definedName>
    <definedName name="plSharePLfromSubCom" localSheetId="3">#REF!</definedName>
    <definedName name="plSharePLfromSubCom">#REF!</definedName>
    <definedName name="poi" hidden="1">{#N/A,#N/A,FALSE,"Eff-SSC2"}</definedName>
    <definedName name="poil" localSheetId="3">#REF!</definedName>
    <definedName name="poil">#REF!</definedName>
    <definedName name="pom" hidden="1">#REF!</definedName>
    <definedName name="PooNim">#REF!</definedName>
    <definedName name="possible" localSheetId="3">#REF!</definedName>
    <definedName name="possible">#REF!</definedName>
    <definedName name="pp" localSheetId="3">#REF!</definedName>
    <definedName name="pp">#REF!</definedName>
    <definedName name="ppp">[13]เงินกู้ธนชาติ!$B$4</definedName>
    <definedName name="print" localSheetId="3">#REF!</definedName>
    <definedName name="print">#REF!</definedName>
    <definedName name="Print_a" localSheetId="3">[93]!Print_a</definedName>
    <definedName name="Print_a">[93]!Print_a</definedName>
    <definedName name="_xlnm.Print_Area" localSheetId="1">BS!$A$1:$M$92</definedName>
    <definedName name="_xlnm.Print_Area" localSheetId="5">CF!$A$1:$K$90</definedName>
    <definedName name="_xlnm.Print_Area" localSheetId="3">'Conso EQ'!$A$1:$Q$24</definedName>
    <definedName name="_xlnm.Print_Area" localSheetId="4">EQ!$A$1:$K$21</definedName>
    <definedName name="_xlnm.Print_Area" localSheetId="2">PL!$A$1:$K$59</definedName>
    <definedName name="_xlnm.Print_Area">#REF!</definedName>
    <definedName name="Print_Area_BS" localSheetId="3">#REF!</definedName>
    <definedName name="Print_Area_BS">#REF!</definedName>
    <definedName name="Print_Area_CashFlow" localSheetId="3">#REF!</definedName>
    <definedName name="Print_Area_CashFlow">#REF!</definedName>
    <definedName name="Print_Area_Income" localSheetId="3">#REF!</definedName>
    <definedName name="Print_Area_Income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intArea" localSheetId="3">#REF!</definedName>
    <definedName name="PrintArea">#REF!</definedName>
    <definedName name="Printysdf" localSheetId="3">#REF!</definedName>
    <definedName name="Printysdf">#REF!</definedName>
    <definedName name="Pro" localSheetId="3">#REF!</definedName>
    <definedName name="Pro">#REF!</definedName>
    <definedName name="PROMMIS" localSheetId="3">#REF!</definedName>
    <definedName name="PROMMIS">#REF!</definedName>
    <definedName name="Provision_invst" localSheetId="3">#REF!</definedName>
    <definedName name="Provision_invst">#REF!</definedName>
    <definedName name="ptry" localSheetId="3">#REF!</definedName>
    <definedName name="ptry">#REF!</definedName>
    <definedName name="PurCost_Building">[36]BUILD95!$Z$9:$Z$17</definedName>
    <definedName name="PY_Accounts_Receivable" localSheetId="3">#REF!</definedName>
    <definedName name="PY_Accounts_Receivable">#REF!</definedName>
    <definedName name="PY_Cash" localSheetId="3">#REF!</definedName>
    <definedName name="PY_Cash">#REF!</definedName>
    <definedName name="PY_Common_Equity" localSheetId="3">#REF!</definedName>
    <definedName name="PY_Common_Equity">#REF!</definedName>
    <definedName name="PY_Cost_of_Sales" localSheetId="3">#REF!</definedName>
    <definedName name="PY_Cost_of_Sales">#REF!</definedName>
    <definedName name="PY_Current_Liabilities" localSheetId="3">#REF!</definedName>
    <definedName name="PY_Current_Liabilities">#REF!</definedName>
    <definedName name="PY_Depreciation" localSheetId="3">#REF!</definedName>
    <definedName name="PY_Depreciation">#REF!</definedName>
    <definedName name="PY_Gross_Profit" localSheetId="3">#REF!</definedName>
    <definedName name="PY_Gross_Profit">#REF!</definedName>
    <definedName name="PY_Inc_Bef_Tax" localSheetId="3">#REF!</definedName>
    <definedName name="PY_Inc_Bef_Tax">#REF!</definedName>
    <definedName name="PY_Intangible_Assets" localSheetId="3">#REF!</definedName>
    <definedName name="PY_Intangible_Assets">#REF!</definedName>
    <definedName name="PY_Interest_Expense" localSheetId="3">#REF!</definedName>
    <definedName name="PY_Interest_Expense">#REF!</definedName>
    <definedName name="PY_Inventory" localSheetId="3">#REF!</definedName>
    <definedName name="PY_Inventory">#REF!</definedName>
    <definedName name="PY_LIABIL_EQUITY" localSheetId="3">#REF!</definedName>
    <definedName name="PY_LIABIL_EQUITY">#REF!</definedName>
    <definedName name="PY_LT_Debt" localSheetId="3">#REF!</definedName>
    <definedName name="PY_LT_Debt">#REF!</definedName>
    <definedName name="PY_Market_Value_of_Equity" localSheetId="3">#REF!</definedName>
    <definedName name="PY_Market_Value_of_Equity">#REF!</definedName>
    <definedName name="PY_Marketable_Sec" localSheetId="3">#REF!</definedName>
    <definedName name="PY_Marketable_Sec">#REF!</definedName>
    <definedName name="PY_NET_PROFIT" localSheetId="3">#REF!</definedName>
    <definedName name="PY_NET_PROFIT">#REF!</definedName>
    <definedName name="PY_Net_Revenue" localSheetId="3">#REF!</definedName>
    <definedName name="PY_Net_Revenue">#REF!</definedName>
    <definedName name="PY_Operating_Inc" localSheetId="3">#REF!</definedName>
    <definedName name="PY_Operating_Inc">#REF!</definedName>
    <definedName name="PY_Operating_Income" localSheetId="3">#REF!</definedName>
    <definedName name="PY_Operating_Income">#REF!</definedName>
    <definedName name="PY_Other_Curr_Assets" localSheetId="3">#REF!</definedName>
    <definedName name="PY_Other_Curr_Assets">#REF!</definedName>
    <definedName name="PY_Other_LT_Assets" localSheetId="3">#REF!</definedName>
    <definedName name="PY_Other_LT_Assets">#REF!</definedName>
    <definedName name="PY_Other_LT_Liabilities" localSheetId="3">#REF!</definedName>
    <definedName name="PY_Other_LT_Liabilities">#REF!</definedName>
    <definedName name="PY_Preferred_Stock" localSheetId="3">#REF!</definedName>
    <definedName name="PY_Preferred_Stock">#REF!</definedName>
    <definedName name="PY_QUICK_ASSETS" localSheetId="3">#REF!</definedName>
    <definedName name="PY_QUICK_ASSETS">#REF!</definedName>
    <definedName name="PY_Retained_Earnings" localSheetId="3">#REF!</definedName>
    <definedName name="PY_Retained_Earnings">#REF!</definedName>
    <definedName name="PY_Tangible_Assets" localSheetId="3">#REF!</definedName>
    <definedName name="PY_Tangible_Assets">#REF!</definedName>
    <definedName name="PY_Tangible_Net_Worth" localSheetId="3">#REF!</definedName>
    <definedName name="PY_Tangible_Net_Worth">#REF!</definedName>
    <definedName name="PY_Taxes" localSheetId="3">#REF!</definedName>
    <definedName name="PY_Taxes">#REF!</definedName>
    <definedName name="PY_TOTAL_ASSETS" localSheetId="3">#REF!</definedName>
    <definedName name="PY_TOTAL_ASSETS">#REF!</definedName>
    <definedName name="PY_TOTAL_CURR_ASSETS" localSheetId="3">#REF!</definedName>
    <definedName name="PY_TOTAL_CURR_ASSETS">#REF!</definedName>
    <definedName name="PY_TOTAL_DEBT" localSheetId="3">#REF!</definedName>
    <definedName name="PY_TOTAL_DEBT">#REF!</definedName>
    <definedName name="PY_TOTAL_EQUITY" localSheetId="3">#REF!</definedName>
    <definedName name="PY_TOTAL_EQUITY">#REF!</definedName>
    <definedName name="PY_Working_Capital" localSheetId="3">#REF!</definedName>
    <definedName name="PY_Working_Capital">#REF!</definedName>
    <definedName name="PY1_Accounts_receivable" localSheetId="3">#REF!</definedName>
    <definedName name="PY1_Accounts_receivable">#REF!</definedName>
    <definedName name="PY2_Accounts_Receivable" localSheetId="3">#REF!</definedName>
    <definedName name="PY2_Accounts_Receivable">#REF!</definedName>
    <definedName name="PY2_Cash" localSheetId="3">#REF!</definedName>
    <definedName name="PY2_Cash">#REF!</definedName>
    <definedName name="PY2_Common_Equity" localSheetId="3">#REF!</definedName>
    <definedName name="PY2_Common_Equity">#REF!</definedName>
    <definedName name="PY2_Cost_of_Sales" localSheetId="3">#REF!</definedName>
    <definedName name="PY2_Cost_of_Sales">#REF!</definedName>
    <definedName name="PY2_Current_Liabilities" localSheetId="3">#REF!</definedName>
    <definedName name="PY2_Current_Liabilities">#REF!</definedName>
    <definedName name="PY2_Depreciation" localSheetId="3">#REF!</definedName>
    <definedName name="PY2_Depreciation">#REF!</definedName>
    <definedName name="PY2_Gross_Profit" localSheetId="3">#REF!</definedName>
    <definedName name="PY2_Gross_Profit">#REF!</definedName>
    <definedName name="PY2_Inc_Bef_Tax" localSheetId="3">#REF!</definedName>
    <definedName name="PY2_Inc_Bef_Tax">#REF!</definedName>
    <definedName name="PY2_Intangible_Assets" localSheetId="3">#REF!</definedName>
    <definedName name="PY2_Intangible_Assets">#REF!</definedName>
    <definedName name="PY2_Interest_Expense" localSheetId="3">#REF!</definedName>
    <definedName name="PY2_Interest_Expense">#REF!</definedName>
    <definedName name="PY2_Inventory" localSheetId="3">#REF!</definedName>
    <definedName name="PY2_Inventory">#REF!</definedName>
    <definedName name="PY2_LIABIL_EQUITY" localSheetId="3">#REF!</definedName>
    <definedName name="PY2_LIABIL_EQUITY">#REF!</definedName>
    <definedName name="PY2_LT_Debt" localSheetId="3">#REF!</definedName>
    <definedName name="PY2_LT_Debt">#REF!</definedName>
    <definedName name="PY2_Marketable_Sec" localSheetId="3">#REF!</definedName>
    <definedName name="PY2_Marketable_Sec">#REF!</definedName>
    <definedName name="PY2_NET_PROFIT" localSheetId="3">#REF!</definedName>
    <definedName name="PY2_NET_PROFIT">#REF!</definedName>
    <definedName name="PY2_Net_Revenue" localSheetId="3">#REF!</definedName>
    <definedName name="PY2_Net_Revenue">#REF!</definedName>
    <definedName name="PY2_Operating_Inc" localSheetId="3">#REF!</definedName>
    <definedName name="PY2_Operating_Inc">#REF!</definedName>
    <definedName name="PY2_Operating_Income" localSheetId="3">#REF!</definedName>
    <definedName name="PY2_Operating_Income">#REF!</definedName>
    <definedName name="PY2_Other_Curr_Assets" localSheetId="3">#REF!</definedName>
    <definedName name="PY2_Other_Curr_Assets">#REF!</definedName>
    <definedName name="PY2_Other_LT_Assets" localSheetId="3">#REF!</definedName>
    <definedName name="PY2_Other_LT_Assets">#REF!</definedName>
    <definedName name="PY2_Other_LT_Liabilities" localSheetId="3">#REF!</definedName>
    <definedName name="PY2_Other_LT_Liabilities">#REF!</definedName>
    <definedName name="PY2_Preferred_Stock" localSheetId="3">#REF!</definedName>
    <definedName name="PY2_Preferred_Stock">#REF!</definedName>
    <definedName name="PY2_QUICK_ASSETS" localSheetId="3">#REF!</definedName>
    <definedName name="PY2_QUICK_ASSETS">#REF!</definedName>
    <definedName name="PY2_Retained_Earnings" localSheetId="3">#REF!</definedName>
    <definedName name="PY2_Retained_Earnings">#REF!</definedName>
    <definedName name="PY2_Tangible_Assets" localSheetId="3">#REF!</definedName>
    <definedName name="PY2_Tangible_Assets">#REF!</definedName>
    <definedName name="PY2_Tangible_Net_Worth" localSheetId="3">#REF!</definedName>
    <definedName name="PY2_Tangible_Net_Worth">#REF!</definedName>
    <definedName name="PY2_Taxes" localSheetId="3">#REF!</definedName>
    <definedName name="PY2_Taxes">#REF!</definedName>
    <definedName name="PY2_TOTAL_ASSETS" localSheetId="3">#REF!</definedName>
    <definedName name="PY2_TOTAL_ASSETS">#REF!</definedName>
    <definedName name="PY2_TOTAL_CURR_ASSETS" localSheetId="3">#REF!</definedName>
    <definedName name="PY2_TOTAL_CURR_ASSETS">#REF!</definedName>
    <definedName name="PY2_TOTAL_DEBT" localSheetId="3">#REF!</definedName>
    <definedName name="PY2_TOTAL_DEBT">#REF!</definedName>
    <definedName name="PY2_TOTAL_EQUITY" localSheetId="3">#REF!</definedName>
    <definedName name="PY2_TOTAL_EQUITY">#REF!</definedName>
    <definedName name="PY2_Working_Capital" localSheetId="3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 localSheetId="3">#REF!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 localSheetId="3">#REF!</definedName>
    <definedName name="Qry_Outstd">#REF!</definedName>
    <definedName name="qw" hidden="1">#REF!</definedName>
    <definedName name="qwqwq" hidden="1">{"cashflow",#N/A,FALSE,"cash flow"}</definedName>
    <definedName name="qwww" localSheetId="3">#REF!</definedName>
    <definedName name="qwww">#REF!</definedName>
    <definedName name="RangeHigher" localSheetId="3">#REF!</definedName>
    <definedName name="RangeHigher">#REF!</definedName>
    <definedName name="RangeLower" localSheetId="3">#REF!</definedName>
    <definedName name="RangeLower">#REF!</definedName>
    <definedName name="Rate" localSheetId="3">#REF!</definedName>
    <definedName name="Rate">#REF!</definedName>
    <definedName name="rate_new">#REF!</definedName>
    <definedName name="RATE4">[94]RATE!$A$1:$D$32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BL" localSheetId="3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>#REF!</definedName>
    <definedName name="rhrt" localSheetId="3" hidden="1">#REF!</definedName>
    <definedName name="rhrt" hidden="1">#REF!</definedName>
    <definedName name="RM">'[58]ADJ - RATE'!$B$5</definedName>
    <definedName name="RM_OVER_12MONTHS" localSheetId="3">#REF!</definedName>
    <definedName name="RM_OVER_12MONTHS">#REF!</definedName>
    <definedName name="RMCOptions">"*010000000000000"</definedName>
    <definedName name="rr" localSheetId="3">#REF!</definedName>
    <definedName name="rr">#REF!</definedName>
    <definedName name="rrr">#REF!</definedName>
    <definedName name="rsedt" localSheetId="3">#REF!</definedName>
    <definedName name="rsedt">#REF!</definedName>
    <definedName name="rtg">#REF!</definedName>
    <definedName name="rth" localSheetId="3">'[30]AA-1'!#REF!</definedName>
    <definedName name="rth">'[30]AA-1'!#REF!</definedName>
    <definedName name="rtjt" localSheetId="3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>[92]dBase!#REF!</definedName>
    <definedName name="rung" hidden="1">{#N/A,#N/A,FALSE,"Eff-SSC2"}</definedName>
    <definedName name="RY1.1" localSheetId="3">'[97]AP-FAsb'!#REF!</definedName>
    <definedName name="RY1.1">'[97]AP-FAsb'!#REF!</definedName>
    <definedName name="s">[98]ตั๋วเงินรับ!$F$1</definedName>
    <definedName name="S0DF" localSheetId="3">#REF!</definedName>
    <definedName name="S0DF">#REF!</definedName>
    <definedName name="SAL">[52]type!$D$3:$E$125</definedName>
    <definedName name="sale" localSheetId="3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>#REF!</definedName>
    <definedName name="SCB" localSheetId="3">'[39]ADJ - RATE'!#REF!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>#REF!</definedName>
    <definedName name="sdsd" localSheetId="3">#REF!</definedName>
    <definedName name="sdsd">#REF!</definedName>
    <definedName name="SellandAdmExps" localSheetId="3">#REF!</definedName>
    <definedName name="SellandAdmExps">#REF!</definedName>
    <definedName name="Sep_Building">[36]BUILD95!$AJ$9:$AJ$17</definedName>
    <definedName name="sf">#REF!</definedName>
    <definedName name="sfef" localSheetId="3">'[30]AA-1'!#REF!</definedName>
    <definedName name="sfef">'[30]AA-1'!#REF!</definedName>
    <definedName name="sfsfs" localSheetId="3" hidden="1">#REF!</definedName>
    <definedName name="sfsfs" hidden="1">#REF!</definedName>
    <definedName name="SFWDFV" localSheetId="3">#REF!</definedName>
    <definedName name="SFWDFV">#REF!</definedName>
    <definedName name="SFWGERGEQG" localSheetId="3">#REF!</definedName>
    <definedName name="SFWGERGEQG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>#REF!</definedName>
    <definedName name="SharefromRelated_Asso" localSheetId="3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 localSheetId="3">'[113]31.12.04'!#REF!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>#REF!</definedName>
    <definedName name="sss">[13]เงินกู้ธนชาติ!$E$17</definedName>
    <definedName name="st" localSheetId="3">#REF!</definedName>
    <definedName name="st">#REF!</definedName>
    <definedName name="StartDate" localSheetId="3">#REF!</definedName>
    <definedName name="StartDate">#REF!</definedName>
    <definedName name="Status">#REF!</definedName>
    <definedName name="StInvestment" localSheetId="3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>#REF!</definedName>
    <definedName name="SUNG" localSheetId="3">#REF!</definedName>
    <definedName name="SUNG">#REF!</definedName>
    <definedName name="SYNF" localSheetId="3">#REF!</definedName>
    <definedName name="SYNF">#REF!</definedName>
    <definedName name="T" localSheetId="3">'[119]ELEC45-01'!#REF!</definedName>
    <definedName name="T">'[119]ELEC45-01'!#REF!</definedName>
    <definedName name="TABLE" localSheetId="3">#REF!</definedName>
    <definedName name="TABLE">#REF!</definedName>
    <definedName name="table02">[120]LTX!$A:$IV</definedName>
    <definedName name="tanoi" localSheetId="3">#REF!</definedName>
    <definedName name="tanoi">#REF!</definedName>
    <definedName name="TB">'[121]2002'!$A$2:$H$301</definedName>
    <definedName name="TBARdiscount" localSheetId="3">#REF!</definedName>
    <definedName name="TBARdiscount">#REF!</definedName>
    <definedName name="tbData" localSheetId="3">#REF!</definedName>
    <definedName name="tbData">#REF!</definedName>
    <definedName name="tbIndex" localSheetId="3">#REF!</definedName>
    <definedName name="tbIndex">#REF!</definedName>
    <definedName name="tbold" localSheetId="3">#REF!</definedName>
    <definedName name="tbold">#REF!</definedName>
    <definedName name="TDB" localSheetId="3">'[12]B&amp;S 1999'!#REF!</definedName>
    <definedName name="TDB">'[12]B&amp;S 1999'!#REF!</definedName>
    <definedName name="TE_Pct" localSheetId="3">#REF!</definedName>
    <definedName name="TE_Pct">#REF!</definedName>
    <definedName name="temp" localSheetId="3">#REF!</definedName>
    <definedName name="temp">#REF!</definedName>
    <definedName name="temp1" localSheetId="3">#REF!</definedName>
    <definedName name="temp1">#REF!</definedName>
    <definedName name="temp2" localSheetId="3">#REF!</definedName>
    <definedName name="temp2">#REF!</definedName>
    <definedName name="test">'[35]Data 2'!$A:$IV</definedName>
    <definedName name="TEST0" localSheetId="3">[15]BMCT2003!#REF!</definedName>
    <definedName name="TEST0">[15]BMCT2003!#REF!</definedName>
    <definedName name="TESTHKEY" localSheetId="3">#REF!</definedName>
    <definedName name="TESTHKEY">#REF!</definedName>
    <definedName name="TESTKEYS" localSheetId="3">[15]BMCT2003!#REF!</definedName>
    <definedName name="TESTKEYS">[15]BMCT2003!#REF!</definedName>
    <definedName name="TESTVKEY" localSheetId="3">#REF!</definedName>
    <definedName name="TESTVKEY">#REF!</definedName>
    <definedName name="TextRefCopy1" localSheetId="3">'[122]K-1A'!#REF!</definedName>
    <definedName name="TextRefCopy1">'[122]K-1A'!#REF!</definedName>
    <definedName name="TextRefCopy10" localSheetId="3">'[123]10Segment report'!#REF!</definedName>
    <definedName name="TextRefCopy10">'[123]10Segment report'!#REF!</definedName>
    <definedName name="TextRefCopy11" localSheetId="3">'[123]10Segment report'!#REF!</definedName>
    <definedName name="TextRefCopy11">'[123]10Segment report'!#REF!</definedName>
    <definedName name="TextRefCopy12" localSheetId="3">'[123]10Segment report'!#REF!</definedName>
    <definedName name="TextRefCopy12">'[123]10Segment report'!#REF!</definedName>
    <definedName name="TextRefCopy15" localSheetId="3">'[123]7Long term liabilities'!#REF!</definedName>
    <definedName name="TextRefCopy15">'[123]7Long term liabilities'!#REF!</definedName>
    <definedName name="TextRefCopy2" localSheetId="3">#REF!</definedName>
    <definedName name="TextRefCopy2">#REF!</definedName>
    <definedName name="TextRefCopy20" localSheetId="3">'[123]1Cash for Interest'!#REF!</definedName>
    <definedName name="TextRefCopy20">'[123]1Cash for Interest'!#REF!</definedName>
    <definedName name="TextRefCopy22" localSheetId="3">'[124]AP-FAsb'!#REF!</definedName>
    <definedName name="TextRefCopy22">'[124]AP-FAsb'!#REF!</definedName>
    <definedName name="TextRefCopy27" localSheetId="3">'[123]3Detail of cash flow'!#REF!</definedName>
    <definedName name="TextRefCopy27">'[123]3Detail of cash flow'!#REF!</definedName>
    <definedName name="TextRefCopy28" localSheetId="3">'[123]3Detail of cash flow'!#REF!</definedName>
    <definedName name="TextRefCopy28">'[123]3Detail of cash flow'!#REF!</definedName>
    <definedName name="TextRefCopy29" localSheetId="3">'[123]10Segment report'!#REF!</definedName>
    <definedName name="TextRefCopy29">'[123]10Segment report'!#REF!</definedName>
    <definedName name="TextRefCopy3" localSheetId="3">#REF!</definedName>
    <definedName name="TextRefCopy3">#REF!</definedName>
    <definedName name="TextRefCopy4" localSheetId="3">'[123]3Detail of cash flow'!#REF!</definedName>
    <definedName name="TextRefCopy4">'[123]3Detail of cash flow'!#REF!</definedName>
    <definedName name="TextRefCopy5" localSheetId="3">'[123]3Detail of cash flow'!#REF!</definedName>
    <definedName name="TextRefCopy5">'[123]3Detail of cash flow'!#REF!</definedName>
    <definedName name="TextRefCopy6" localSheetId="3">#REF!</definedName>
    <definedName name="TextRefCopy6">#REF!</definedName>
    <definedName name="TextRefCopy7" localSheetId="3">#REF!</definedName>
    <definedName name="TextRefCopy7">#REF!</definedName>
    <definedName name="TextRefCopyRangeCount" hidden="1">4</definedName>
    <definedName name="tgdg" localSheetId="3">#REF!</definedName>
    <definedName name="tgdg">#REF!</definedName>
    <definedName name="thas">'[125]Vat7% ภายในเดือน_Junต้นฉบับ'!$A$1:$G$206</definedName>
    <definedName name="time">#REF!</definedName>
    <definedName name="tjy" localSheetId="3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 localSheetId="3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>#REF!</definedName>
    <definedName name="TradeArOth" localSheetId="3">#REF!</definedName>
    <definedName name="TradeArOth">#REF!</definedName>
    <definedName name="TradeArRelated" localSheetId="3">#REF!</definedName>
    <definedName name="TradeArRelated">#REF!</definedName>
    <definedName name="tribal" localSheetId="3">#REF!</definedName>
    <definedName name="tribal">#REF!</definedName>
    <definedName name="trt" localSheetId="3">#REF!</definedName>
    <definedName name="trt">#REF!</definedName>
    <definedName name="ttr" localSheetId="3">#REF!</definedName>
    <definedName name="ttr">#REF!</definedName>
    <definedName name="tygkeGDS" localSheetId="3">#REF!</definedName>
    <definedName name="tygkeGDS">#REF!</definedName>
    <definedName name="type" localSheetId="3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 localSheetId="3">#REF!</definedName>
    <definedName name="ulul">#REF!</definedName>
    <definedName name="UnitBS" localSheetId="3">#REF!</definedName>
    <definedName name="UnitBS">#REF!</definedName>
    <definedName name="UnitCashFlow" localSheetId="3">#REF!</definedName>
    <definedName name="UnitCashFlow">#REF!</definedName>
    <definedName name="UnitIncome" localSheetId="3">#REF!</definedName>
    <definedName name="UnitIncome">#REF!</definedName>
    <definedName name="unnamed" localSheetId="3">#REF!</definedName>
    <definedName name="unnamed">#REF!</definedName>
    <definedName name="unnamed___0" localSheetId="3">#REF!</definedName>
    <definedName name="unnamed___0">#REF!</definedName>
    <definedName name="unnamed___0___0" localSheetId="3">#REF!</definedName>
    <definedName name="unnamed___0___0">#REF!</definedName>
    <definedName name="unnamed___0___0___0" localSheetId="3">#REF!</definedName>
    <definedName name="unnamed___0___0___0">#REF!</definedName>
    <definedName name="unnamed___0___0___0___0" localSheetId="3">#REF!</definedName>
    <definedName name="unnamed___0___0___0___0">#REF!</definedName>
    <definedName name="unnamed___0___0___0___21" localSheetId="3">#REF!</definedName>
    <definedName name="unnamed___0___0___0___21">#REF!</definedName>
    <definedName name="unnamed___0___0___21" localSheetId="3">#REF!</definedName>
    <definedName name="unnamed___0___0___21">#REF!</definedName>
    <definedName name="unnamed___0___19" localSheetId="3">#REF!</definedName>
    <definedName name="unnamed___0___19">#REF!</definedName>
    <definedName name="unnamed___0___19___0" localSheetId="3">#REF!</definedName>
    <definedName name="unnamed___0___19___0">#REF!</definedName>
    <definedName name="unnamed___0___21" localSheetId="3">#REF!</definedName>
    <definedName name="unnamed___0___21">#REF!</definedName>
    <definedName name="unnamed___0___5" localSheetId="3">#REF!</definedName>
    <definedName name="unnamed___0___5">#REF!</definedName>
    <definedName name="unnamed___0___5___0" localSheetId="3">#REF!</definedName>
    <definedName name="unnamed___0___5___0">#REF!</definedName>
    <definedName name="unnamed_1" localSheetId="3">#REF!</definedName>
    <definedName name="unnamed_1">#REF!</definedName>
    <definedName name="unnamed_1___0" localSheetId="3">#REF!</definedName>
    <definedName name="unnamed_1___0">#REF!</definedName>
    <definedName name="unnamed_1___0___0" localSheetId="3">#REF!</definedName>
    <definedName name="unnamed_1___0___0">#REF!</definedName>
    <definedName name="unnamed_1___0___0___0" localSheetId="3">#REF!</definedName>
    <definedName name="unnamed_1___0___0___0">#REF!</definedName>
    <definedName name="unnamed_1___0___0___0___0" localSheetId="3">#REF!</definedName>
    <definedName name="unnamed_1___0___0___0___0">#REF!</definedName>
    <definedName name="unnamed_1___0___0___0___0___0" localSheetId="3">#REF!</definedName>
    <definedName name="unnamed_1___0___0___0___0___0">#REF!</definedName>
    <definedName name="unnamed_1___0___0___0___0___21" localSheetId="3">#REF!</definedName>
    <definedName name="unnamed_1___0___0___0___0___21">#REF!</definedName>
    <definedName name="unnamed_1___0___0___0___21" localSheetId="3">#REF!</definedName>
    <definedName name="unnamed_1___0___0___0___21">#REF!</definedName>
    <definedName name="unnamed_1___0___0___19" localSheetId="3">#REF!</definedName>
    <definedName name="unnamed_1___0___0___19">#REF!</definedName>
    <definedName name="unnamed_1___0___0___19___0" localSheetId="3">#REF!</definedName>
    <definedName name="unnamed_1___0___0___19___0">#REF!</definedName>
    <definedName name="unnamed_1___0___0___21" localSheetId="3">#REF!</definedName>
    <definedName name="unnamed_1___0___0___21">#REF!</definedName>
    <definedName name="unnamed_1___0___0___5" localSheetId="3">#REF!</definedName>
    <definedName name="unnamed_1___0___0___5">#REF!</definedName>
    <definedName name="unnamed_1___0___0___5___0" localSheetId="3">#REF!</definedName>
    <definedName name="unnamed_1___0___0___5___0">#REF!</definedName>
    <definedName name="unnamed_1___0___21" localSheetId="3">#REF!</definedName>
    <definedName name="unnamed_1___0___21">#REF!</definedName>
    <definedName name="unnamed_1___0___5" localSheetId="3">#REF!</definedName>
    <definedName name="unnamed_1___0___5">#REF!</definedName>
    <definedName name="unnamed_1___0___5___0" localSheetId="3">#REF!</definedName>
    <definedName name="unnamed_1___0___5___0">#REF!</definedName>
    <definedName name="unnamed_2" localSheetId="3">#REF!</definedName>
    <definedName name="unnamed_2">#REF!</definedName>
    <definedName name="unnamed_2___0" localSheetId="3">#REF!</definedName>
    <definedName name="unnamed_2___0">#REF!</definedName>
    <definedName name="unnamed_2___0___0" localSheetId="3">#REF!</definedName>
    <definedName name="unnamed_2___0___0">#REF!</definedName>
    <definedName name="unnamed_2___0___0___0" localSheetId="3">#REF!</definedName>
    <definedName name="unnamed_2___0___0___0">#REF!</definedName>
    <definedName name="unnamed_2___0___0___0___0" localSheetId="3">#REF!</definedName>
    <definedName name="unnamed_2___0___0___0___0">#REF!</definedName>
    <definedName name="unnamed_2___0___0___0___0___0" localSheetId="3">#REF!</definedName>
    <definedName name="unnamed_2___0___0___0___0___0">#REF!</definedName>
    <definedName name="unnamed_2___0___0___0___0___21" localSheetId="3">#REF!</definedName>
    <definedName name="unnamed_2___0___0___0___0___21">#REF!</definedName>
    <definedName name="unnamed_2___0___0___0___21" localSheetId="3">#REF!</definedName>
    <definedName name="unnamed_2___0___0___0___21">#REF!</definedName>
    <definedName name="unnamed_2___0___0___19" localSheetId="3">#REF!</definedName>
    <definedName name="unnamed_2___0___0___19">#REF!</definedName>
    <definedName name="unnamed_2___0___0___19___0" localSheetId="3">#REF!</definedName>
    <definedName name="unnamed_2___0___0___19___0">#REF!</definedName>
    <definedName name="unnamed_2___0___0___21" localSheetId="3">#REF!</definedName>
    <definedName name="unnamed_2___0___0___21">#REF!</definedName>
    <definedName name="unnamed_2___0___0___5" localSheetId="3">#REF!</definedName>
    <definedName name="unnamed_2___0___0___5">#REF!</definedName>
    <definedName name="unnamed_2___0___0___5___0" localSheetId="3">#REF!</definedName>
    <definedName name="unnamed_2___0___0___5___0">#REF!</definedName>
    <definedName name="unnamed_2___0___21" localSheetId="3">#REF!</definedName>
    <definedName name="unnamed_2___0___21">#REF!</definedName>
    <definedName name="unnamed_2___0___5" localSheetId="3">#REF!</definedName>
    <definedName name="unnamed_2___0___5">#REF!</definedName>
    <definedName name="unnamed_2___0___5___0" localSheetId="3">#REF!</definedName>
    <definedName name="unnamed_2___0___5___0">#REF!</definedName>
    <definedName name="unnamed_3" localSheetId="3">#REF!</definedName>
    <definedName name="unnamed_3">#REF!</definedName>
    <definedName name="unnamed_3___0" localSheetId="3">#REF!</definedName>
    <definedName name="unnamed_3___0">#REF!</definedName>
    <definedName name="unnamed_3___0___0" localSheetId="3">#REF!</definedName>
    <definedName name="unnamed_3___0___0">#REF!</definedName>
    <definedName name="unnamed_3___0___21" localSheetId="3">#REF!</definedName>
    <definedName name="unnamed_3___0___21">#REF!</definedName>
    <definedName name="US">'[58]ADJ - RATE'!$B$3</definedName>
    <definedName name="usa" localSheetId="3">#REF!</definedName>
    <definedName name="usa">#REF!</definedName>
    <definedName name="USD" localSheetId="3">#REF!</definedName>
    <definedName name="USD">#REF!</definedName>
    <definedName name="USDD" localSheetId="3">#REF!</definedName>
    <definedName name="USDD">#REF!</definedName>
    <definedName name="uuuu">'[13]เงินกู้ MGC'!$F$15</definedName>
    <definedName name="v" localSheetId="3">#REF!</definedName>
    <definedName name="v">#REF!</definedName>
    <definedName name="vdf">[127]ตั๋วเงินรับ!$F$1</definedName>
    <definedName name="VDFV" localSheetId="3">#REF!</definedName>
    <definedName name="VDFV">#REF!</definedName>
    <definedName name="VDFVFV" localSheetId="3">#REF!</definedName>
    <definedName name="VDFVFV">#REF!</definedName>
    <definedName name="VEDFV">[55]เงินกู้ธนชาติ!$G$2</definedName>
    <definedName name="VFVFEV" localSheetId="3">#REF!</definedName>
    <definedName name="VFVFEV">#REF!</definedName>
    <definedName name="VFVFVV" localSheetId="3">#REF!</definedName>
    <definedName name="VFVFVV">#REF!</definedName>
    <definedName name="vhj" localSheetId="3">#REF!</definedName>
    <definedName name="vhj">#REF!</definedName>
    <definedName name="viviv">#REF!</definedName>
    <definedName name="VVEVEV" localSheetId="3">#REF!</definedName>
    <definedName name="VVEVEV">#REF!</definedName>
    <definedName name="w" localSheetId="3">'[79]วงเครดิต 3'!#REF!</definedName>
    <definedName name="w">'[79]วงเครดิต 3'!#REF!</definedName>
    <definedName name="wadqw" localSheetId="3">#REF!</definedName>
    <definedName name="wadqw">#REF!</definedName>
    <definedName name="wdp" localSheetId="3">[31]ผ้าสำเร็จ!#REF!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hidden="1">#REF!</definedName>
    <definedName name="werert" localSheetId="3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 localSheetId="3">#REF!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localSheetId="3">#REF!</definedName>
    <definedName name="xcv">#REF!</definedName>
    <definedName name="xdcfvgh" localSheetId="3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3">#REF!</definedName>
    <definedName name="xscvg">#REF!</definedName>
    <definedName name="xx">[130]เงินกู้ธนชาติ!$G$2</definedName>
    <definedName name="y" hidden="1">{#N/A,#N/A,FALSE,"Eff-SSC2"}</definedName>
    <definedName name="YBS1" localSheetId="3">#REF!</definedName>
    <definedName name="YBS1">#REF!</definedName>
    <definedName name="YBS2" localSheetId="3">#REF!</definedName>
    <definedName name="YBS2">#REF!</definedName>
    <definedName name="YCashFlow1" localSheetId="3">#REF!</definedName>
    <definedName name="YCashFlow1">#REF!</definedName>
    <definedName name="YCashFlow2" localSheetId="3">#REF!</definedName>
    <definedName name="YCashFlow2">#REF!</definedName>
    <definedName name="yfliu" localSheetId="3">[3]RSS9801!#REF!</definedName>
    <definedName name="yfliu">[3]RSS9801!#REF!</definedName>
    <definedName name="YIncome1" localSheetId="3">#REF!</definedName>
    <definedName name="YIncome1">#REF!</definedName>
    <definedName name="YIncome2" localSheetId="3">#REF!</definedName>
    <definedName name="YIncome2">#REF!</definedName>
    <definedName name="ying" hidden="1">{#N/A,#N/A,FALSE,"Eff-SSC2"}</definedName>
    <definedName name="ytjyyrt" localSheetId="3">#REF!</definedName>
    <definedName name="ytjyyrt">#REF!</definedName>
    <definedName name="ytuio" localSheetId="3">#REF!</definedName>
    <definedName name="ytuio">#REF!</definedName>
    <definedName name="yyy" localSheetId="3">#REF!</definedName>
    <definedName name="yyy">#REF!</definedName>
    <definedName name="z" localSheetId="3">[3]RSS9801!#REF!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 localSheetId="3">#REF!</definedName>
    <definedName name="ZERO_e">#REF!</definedName>
    <definedName name="ZS">[75]เงินกู้ธนชาติ!$G$2</definedName>
    <definedName name="zsdfg" localSheetId="3">#REF!</definedName>
    <definedName name="zsdfg">#REF!</definedName>
    <definedName name="zxcvb" localSheetId="3">#REF!</definedName>
    <definedName name="zxcvb">#REF!</definedName>
    <definedName name="zxcvbmn">'[131]TrialBalance Q3-2002'!$A$1:$H$301</definedName>
    <definedName name="Zxcvbnm" localSheetId="3">#REF!</definedName>
    <definedName name="Zxcvbnm">#REF!</definedName>
    <definedName name="zxv" localSheetId="3">#REF!</definedName>
    <definedName name="zxv">#REF!</definedName>
    <definedName name="zz" hidden="1">{"cashflow",#N/A,FALSE,"cash flow"}</definedName>
    <definedName name="เ" localSheetId="3" hidden="1">#REF!</definedName>
    <definedName name="เ" hidden="1">#REF!</definedName>
    <definedName name="เ1149" localSheetId="3">[132]Aging!#REF!</definedName>
    <definedName name="เ1149">[132]Aging!#REF!</definedName>
    <definedName name="ก" localSheetId="3">'[119]ELEC45-01'!#REF!</definedName>
    <definedName name="ก">'[119]ELEC45-01'!#REF!</definedName>
    <definedName name="ก138" localSheetId="3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>[3]RSS9801!#REF!</definedName>
    <definedName name="กระบี่" localSheetId="3">#REF!</definedName>
    <definedName name="กระบี่">#REF!</definedName>
    <definedName name="กห" localSheetId="3">#REF!</definedName>
    <definedName name="กห">#REF!</definedName>
    <definedName name="กิ">#REF!</definedName>
    <definedName name="ขอนแก่น" localSheetId="3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 localSheetId="3">#REF!</definedName>
    <definedName name="เงินฝากประจำ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 localSheetId="3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>#REF!</definedName>
    <definedName name="เชียงราย" localSheetId="3">#REF!</definedName>
    <definedName name="เชียงราย">#REF!</definedName>
    <definedName name="เชียงใหม่" localSheetId="3">#REF!</definedName>
    <definedName name="เชียงใหม่">#REF!</definedName>
    <definedName name="ฌ็" localSheetId="3">#REF!</definedName>
    <definedName name="ฌ็">#REF!</definedName>
    <definedName name="ด" localSheetId="3" hidden="1">'[111]PS-1995'!#REF!</definedName>
    <definedName name="ด" hidden="1">'[111]PS-1995'!#REF!</definedName>
    <definedName name="ตรัง" localSheetId="3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>[51]note_defect!#REF!</definedName>
    <definedName name="ท" localSheetId="3">#REF!</definedName>
    <definedName name="ท">#REF!</definedName>
    <definedName name="นครปฐม" localSheetId="3">#REF!</definedName>
    <definedName name="นครปฐม">#REF!</definedName>
    <definedName name="นครราชสีมา" localSheetId="3">#REF!</definedName>
    <definedName name="นครราชสีมา">#REF!</definedName>
    <definedName name="นครศรี" localSheetId="3">#REF!</definedName>
    <definedName name="นครศรี">#REF!</definedName>
    <definedName name="นครสวรรค์" localSheetId="3">#REF!</definedName>
    <definedName name="นครสวรรค์">#REF!</definedName>
    <definedName name="ประกันส่งออ" localSheetId="3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>[42]description!#REF!</definedName>
    <definedName name="ประจวบ" localSheetId="3">#REF!</definedName>
    <definedName name="ประจวบ">#REF!</definedName>
    <definedName name="ปัตตานี" localSheetId="3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 localSheetId="3">#REF!</definedName>
    <definedName name="พัทยา">#REF!</definedName>
    <definedName name="พันธบัตร" localSheetId="3">#REF!</definedName>
    <definedName name="พันธบัตร">#REF!</definedName>
    <definedName name="ฟ" localSheetId="3">#REF!</definedName>
    <definedName name="ฟ">#REF!</definedName>
    <definedName name="ฟ1" localSheetId="3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>'[133]คชจ.ดำเนินงาน6-43'!#REF!</definedName>
    <definedName name="ฟ35" localSheetId="3">#REF!</definedName>
    <definedName name="ฟ35">#REF!</definedName>
    <definedName name="ฟ420" localSheetId="3">'[133]คชจ.ดำเนินงาน6-43'!#REF!</definedName>
    <definedName name="ฟ420">'[133]คชจ.ดำเนินงาน6-43'!#REF!</definedName>
    <definedName name="ฟ70" localSheetId="3">'[136]S-5'!#REF!</definedName>
    <definedName name="ฟ70">'[136]S-5'!#REF!</definedName>
    <definedName name="ฟ80" localSheetId="3">#REF!</definedName>
    <definedName name="ฟ80">#REF!</definedName>
    <definedName name="ฟฟ">'[68]GL CB'!$L$44</definedName>
    <definedName name="ฟๅ" localSheetId="3">#REF!</definedName>
    <definedName name="ฟๅ">#REF!</definedName>
    <definedName name="ฟๅจ" localSheetId="3">#REF!</definedName>
    <definedName name="ฟๅจ">#REF!</definedName>
    <definedName name="ภูเก็ต" localSheetId="3">#REF!</definedName>
    <definedName name="ภูเก็ต">#REF!</definedName>
    <definedName name="แม่สอด" localSheetId="3">#REF!</definedName>
    <definedName name="แม่สอด">#REF!</definedName>
    <definedName name="รัชดา" localSheetId="3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ศรีนครินทร์" localSheetId="3">#REF!</definedName>
    <definedName name="ศรีนครินทร์">#REF!</definedName>
    <definedName name="ศูนย์คลองตัน" localSheetId="3">#REF!</definedName>
    <definedName name="ศูนย์คลองตัน">#REF!</definedName>
    <definedName name="ส">#REF!</definedName>
    <definedName name="สระบุรี" localSheetId="3">#REF!</definedName>
    <definedName name="สระบุรี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ส" localSheetId="3">'[137]test 2'!#REF!</definedName>
    <definedName name="สส">'[137]test 2'!#REF!</definedName>
    <definedName name="สินค้า">#REF!</definedName>
    <definedName name="สุราษฎร์" localSheetId="3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>#REF!</definedName>
    <definedName name="หุ้นกู้" localSheetId="3">#REF!</definedName>
    <definedName name="หุ้นกู้">#REF!</definedName>
    <definedName name="อุดร" localSheetId="3">#REF!</definedName>
    <definedName name="อุดร">#REF!</definedName>
    <definedName name="อุบล" localSheetId="3">#REF!</definedName>
    <definedName name="อุบล">#REF!</definedName>
    <definedName name="印刷" localSheetId="3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4" i="6" l="1"/>
  <c r="I84" i="6"/>
  <c r="G84" i="6"/>
  <c r="E84" i="6"/>
  <c r="K78" i="6"/>
  <c r="I78" i="6"/>
  <c r="G78" i="6"/>
  <c r="E78" i="6"/>
  <c r="K62" i="6"/>
  <c r="I62" i="6"/>
  <c r="G62" i="6"/>
  <c r="E62" i="6"/>
  <c r="K25" i="6"/>
  <c r="K50" i="6" s="1"/>
  <c r="K55" i="6" s="1"/>
  <c r="I25" i="6"/>
  <c r="I50" i="6" s="1"/>
  <c r="I55" i="6" s="1"/>
  <c r="E25" i="6"/>
  <c r="E50" i="6" s="1"/>
  <c r="E55" i="6" s="1"/>
  <c r="G25" i="6"/>
  <c r="G50" i="6" s="1"/>
  <c r="G55" i="6" s="1"/>
</calcChain>
</file>

<file path=xl/sharedStrings.xml><?xml version="1.0" encoding="utf-8"?>
<sst xmlns="http://schemas.openxmlformats.org/spreadsheetml/2006/main" count="324" uniqueCount="175">
  <si>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</si>
  <si>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</si>
  <si>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</si>
  <si>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</si>
  <si>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งบแสดงฐานะการเงิน</t>
  </si>
  <si>
    <t>ณ วันที่ 31 มีนาคม 2566</t>
  </si>
  <si>
    <t>บาท</t>
  </si>
  <si>
    <t xml:space="preserve"> 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</si>
  <si>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</si>
  <si>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</si>
  <si>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</si>
  <si>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</si>
  <si>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</si>
  <si>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</si>
  <si>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</si>
  <si>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</si>
  <si>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</si>
  <si>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</si>
  <si>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</si>
  <si>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</si>
  <si>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</si>
  <si>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</si>
  <si>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</si>
  <si>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</si>
  <si>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</si>
  <si>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</si>
  <si>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</si>
  <si>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</si>
  <si>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</si>
  <si>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</si>
  <si>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</si>
  <si>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</si>
  <si>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</si>
  <si>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</si>
  <si>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</si>
  <si>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</si>
  <si>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</si>
  <si>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</si>
  <si>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</si>
  <si>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</si>
  <si>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</si>
  <si>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</si>
  <si>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</si>
  <si>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</si>
  <si>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</si>
  <si>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</si>
  <si>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</si>
  <si>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</si>
  <si>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</si>
  <si>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</si>
  <si>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</si>
  <si>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</si>
  <si>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</si>
  <si>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</si>
  <si>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</si>
  <si>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</si>
  <si>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</si>
  <si>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</si>
  <si>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</si>
  <si>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</si>
  <si>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</si>
  <si>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</si>
  <si>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</si>
  <si>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</si>
  <si>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</si>
  <si>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</si>
  <si>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</si>
  <si>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</si>
  <si>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</si>
  <si>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</si>
  <si>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</si>
  <si>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</si>
  <si>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</si>
  <si>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</si>
  <si>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</si>
  <si>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</si>
  <si>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</si>
  <si>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2566</t>
  </si>
  <si>
    <t>2565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</si>
  <si>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</si>
  <si>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</si>
  <si>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</si>
  <si>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</si>
  <si>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4.3 และ 10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</si>
  <si>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</si>
  <si>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</si>
  <si>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</si>
  <si>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</si>
  <si>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ขาดทุนจากการจำหน่าย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</si>
  <si>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</si>
  <si>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</si>
  <si>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ส่วนแบ่งขาดทุนจากเงินลงทุนในบริษัทร่วม</t>
  </si>
  <si>
    <t xml:space="preserve">กำไร (ขาดทุน) ก่อนรายได้ </t>
  </si>
  <si>
    <t>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</si>
  <si>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</si>
  <si>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</si>
  <si>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</si>
  <si>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</si>
  <si>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</si>
  <si>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</si>
  <si>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</si>
  <si>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</si>
  <si>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</si>
  <si>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</si>
  <si>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</si>
  <si>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</si>
  <si>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</si>
  <si>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</si>
  <si>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</si>
  <si>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</si>
  <si>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</si>
  <si>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</si>
  <si>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</si>
  <si>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</si>
  <si>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</si>
  <si>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</si>
  <si>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</si>
  <si>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</si>
  <si>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</si>
  <si>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</si>
  <si>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</si>
  <si>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</si>
  <si>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</si>
  <si>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</si>
  <si>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งบแสดงการเปลี่ยนแปลงส่วนของผู้ถือหุ้นเฉพาะกิจการ</t>
  </si>
  <si>
    <t>กำไรสะสม</t>
  </si>
  <si>
    <t>กำไรสำหรับงวด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</si>
  <si>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</si>
  <si>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</si>
  <si>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</si>
  <si>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</si>
  <si>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</si>
  <si>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ได้มาจาก (ใช้ไปใน) กิจกรรมดำเนินงาน</t>
  </si>
  <si>
    <t>ค่าเสื่อมราคาและค่าตัดจำหน่าย</t>
  </si>
  <si>
    <t xml:space="preserve">ขาดทุนจากการจำหน่ายเงินลงทุนในบริษัทย่อย 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</si>
  <si>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</si>
  <si>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</si>
  <si>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</si>
  <si>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</si>
  <si>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ตัดจำหน่ายภาษีเงินได้รอคืน 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</si>
  <si>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</si>
  <si>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</si>
  <si>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</si>
  <si>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</si>
  <si>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</si>
  <si>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</si>
  <si>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</si>
  <si>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</si>
  <si>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</si>
  <si>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</si>
  <si>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</si>
  <si>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</si>
  <si>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</si>
  <si>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</si>
  <si>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</si>
  <si>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 xml:space="preserve">เงินสดรับจากการจำหน่ายเงินลงทุนในบริษัทย่อย </t>
  </si>
  <si>
    <t>เงินสดจ่ายซื้อที่ดิน อาคารและอุปกรณ์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</si>
  <si>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</si>
  <si>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</si>
  <si>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</si>
  <si>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</si>
  <si>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จากสถาบันการเงินลดลง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</si>
  <si>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</si>
  <si>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</si>
  <si>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เงินสดสุทธิใช้ไปในกิจกรรมจัดหาเงิน</t>
  </si>
  <si>
    <t>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</si>
  <si>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</si>
  <si>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</si>
  <si>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</si>
  <si>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</si>
  <si>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</si>
  <si>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เงินปันผลค้างรับลดลง</t>
  </si>
  <si>
    <t xml:space="preserve">  ลูกหนี้ค่าขายเงินลงทุนในบริษัทย่อยเพิ่มขึ้น</t>
  </si>
  <si>
    <t>เงินสดสุทธิได้มาจาก (ใช้ไปใน) กิจกรรมดำเนินงาน</t>
  </si>
  <si>
    <t>เงินฝากสถาบันการเงินที่ใช้เป็นหลักประกัน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</si>
</sst>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0" fontId="2" fillId="0" borderId="0" xfId="3" applyFont="1"/>
    <xf numFmtId="190" fontId="3" fillId="0" borderId="0" xfId="3" applyNumberFormat="1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4" fontId="3" fillId="0" borderId="0" xfId="3" quotePrefix="1" applyNumberFormat="1" applyFont="1" applyAlignment="1">
      <alignment horizontal="left"/>
    </xf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189" fontId="2" fillId="0" borderId="0" xfId="4" applyNumberFormat="1" applyFont="1" applyFill="1"/>
    <xf numFmtId="9" fontId="2" fillId="0" borderId="0" xfId="2" applyFont="1" applyFill="1"/>
    <xf numFmtId="187" fontId="3" fillId="0" borderId="0" xfId="12" applyNumberFormat="1" applyFont="1" applyAlignment="1">
      <alignment horizontal="left"/>
    </xf>
    <xf numFmtId="189" fontId="3" fillId="0" borderId="4" xfId="4" applyNumberFormat="1" applyFont="1" applyFill="1" applyBorder="1"/>
    <xf numFmtId="191" fontId="3" fillId="0" borderId="0" xfId="3" applyNumberFormat="1" applyFont="1"/>
    <xf numFmtId="191" fontId="2" fillId="0" borderId="0" xfId="4" applyNumberFormat="1" applyFont="1" applyFill="1"/>
    <xf numFmtId="191" fontId="2" fillId="0" borderId="0" xfId="3" applyNumberFormat="1" applyFont="1"/>
    <xf numFmtId="191" fontId="3" fillId="0" borderId="4" xfId="4" applyNumberFormat="1" applyFont="1" applyFill="1" applyBorder="1"/>
    <xf numFmtId="187" fontId="2" fillId="0" borderId="0" xfId="6" applyNumberFormat="1" applyFont="1" applyAlignment="1">
      <alignment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6" fontId="3" fillId="0" borderId="3" xfId="4" applyNumberFormat="1" applyFont="1" applyFill="1" applyBorder="1" applyAlignment="1">
      <alignment vertical="top"/>
    </xf>
    <xf numFmtId="196" fontId="3" fillId="0" borderId="0" xfId="3" applyNumberFormat="1" applyFont="1" applyAlignment="1">
      <alignment horizontal="center" vertical="top"/>
    </xf>
    <xf numFmtId="196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91" fontId="3" fillId="0" borderId="0" xfId="6" applyNumberFormat="1" applyFont="1"/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6" applyNumberFormat="1" applyFont="1" applyAlignment="1">
      <alignment horizontal="left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189" fontId="3" fillId="0" borderId="1" xfId="1" applyNumberFormat="1" applyFont="1" applyBorder="1"/>
    <xf numFmtId="191" fontId="3" fillId="0" borderId="0" xfId="3" quotePrefix="1" applyNumberFormat="1" applyFont="1" applyAlignment="1">
      <alignment horizontal="left"/>
    </xf>
    <xf numFmtId="189" fontId="3" fillId="0" borderId="0" xfId="1" applyNumberFormat="1" applyFont="1" applyFill="1"/>
    <xf numFmtId="187" fontId="3" fillId="0" borderId="0" xfId="3" applyNumberFormat="1" applyFont="1" applyAlignment="1">
      <alignment horizontal="righ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10" fillId="0" borderId="0" xfId="3" applyFont="1"/>
    <xf numFmtId="0" fontId="7" fillId="0" borderId="0" xfId="3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91" fontId="3" fillId="0" borderId="1" xfId="3" applyNumberFormat="1" applyFont="1" applyBorder="1"/>
    <xf numFmtId="0" fontId="2" fillId="0" borderId="0" xfId="3" applyFont="1" applyAlignment="1">
      <alignment horizontal="left"/>
    </xf>
    <xf numFmtId="189" fontId="7" fillId="0" borderId="0" xfId="1" applyNumberFormat="1" applyFont="1" applyFill="1"/>
    <xf numFmtId="189" fontId="7" fillId="0" borderId="2" xfId="1" applyNumberFormat="1" applyFont="1" applyFill="1" applyBorder="1"/>
    <xf numFmtId="0" fontId="3" fillId="0" borderId="0" xfId="6" applyFont="1" applyAlignment="1">
      <alignment horizontal="left"/>
    </xf>
    <xf numFmtId="0" fontId="7" fillId="0" borderId="0" xfId="6" applyFont="1"/>
    <xf numFmtId="189" fontId="7" fillId="0" borderId="4" xfId="1" applyNumberFormat="1" applyFont="1" applyFill="1" applyBorder="1"/>
    <xf numFmtId="49" fontId="2" fillId="0" borderId="0" xfId="13" applyNumberFormat="1" applyFont="1" applyAlignment="1">
      <alignment vertical="top"/>
    </xf>
    <xf numFmtId="189" fontId="3" fillId="0" borderId="0" xfId="6" applyNumberFormat="1" applyFont="1"/>
    <xf numFmtId="188" fontId="3" fillId="0" borderId="3" xfId="1" applyFont="1" applyFill="1" applyBorder="1"/>
    <xf numFmtId="189" fontId="3" fillId="0" borderId="3" xfId="6" applyNumberFormat="1" applyFont="1" applyBorder="1"/>
    <xf numFmtId="189" fontId="3" fillId="0" borderId="3" xfId="1" applyNumberFormat="1" applyFont="1" applyFill="1" applyBorder="1"/>
    <xf numFmtId="187" fontId="7" fillId="0" borderId="0" xfId="14" applyNumberFormat="1" applyFont="1"/>
    <xf numFmtId="188" fontId="3" fillId="0" borderId="0" xfId="15" applyFont="1" applyFill="1"/>
    <xf numFmtId="188" fontId="3" fillId="0" borderId="6" xfId="1" applyFont="1" applyFill="1" applyBorder="1"/>
    <xf numFmtId="190" fontId="3" fillId="0" borderId="6" xfId="6" applyNumberFormat="1" applyFont="1" applyBorder="1"/>
    <xf numFmtId="189" fontId="3" fillId="0" borderId="6" xfId="1" applyNumberFormat="1" applyFont="1" applyFill="1" applyBorder="1"/>
    <xf numFmtId="188" fontId="3" fillId="0" borderId="0" xfId="15" applyFont="1" applyFill="1" applyBorder="1"/>
    <xf numFmtId="187" fontId="2" fillId="0" borderId="0" xfId="11" applyNumberFormat="1" applyFont="1" applyAlignment="1">
      <alignment horizontal="left"/>
    </xf>
    <xf numFmtId="195" fontId="3" fillId="0" borderId="0" xfId="0" applyNumberFormat="1" applyFont="1"/>
    <xf numFmtId="187" fontId="3" fillId="0" borderId="0" xfId="11" applyNumberFormat="1" applyFont="1" applyAlignment="1">
      <alignment horizontal="left"/>
    </xf>
    <xf numFmtId="187" fontId="3" fillId="0" borderId="0" xfId="3" applyNumberFormat="1" applyFont="1" applyAlignment="1">
      <alignment horizontal="left" indent="1"/>
    </xf>
    <xf numFmtId="187" fontId="2" fillId="0" borderId="0" xfId="3" applyNumberFormat="1" applyFont="1" applyAlignment="1">
      <alignment horizontal="left" vertical="top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</cellXfs>
  <cellStyles count="16">
    <cellStyle name="Comma" xfId="1" builtinId="3"/>
    <cellStyle name="Comma 117" xfId="4" xr:uid="{7FAD4267-ACCE-4B6C-B966-B2FB69A9F611}"/>
    <cellStyle name="Comma 117 2" xfId="5" xr:uid="{4F435C53-9CDB-4033-916F-4EBF13884297}"/>
    <cellStyle name="Comma 14 2 2" xfId="10" xr:uid="{4D12F89F-FABE-45B5-B401-E35B8E4A093D}"/>
    <cellStyle name="Comma 18 3" xfId="9" xr:uid="{7EB2D9BF-A9B1-4331-9279-A491217F88B2}"/>
    <cellStyle name="Comma 2 17 10" xfId="15" xr:uid="{E15B4B8C-AC96-44FC-AE44-8DD72473F668}"/>
    <cellStyle name="Normal" xfId="0" builtinId="0"/>
    <cellStyle name="Normal 10 10" xfId="8" xr:uid="{A0A3C6D4-9F5A-4653-B588-80A3F7F8D5CC}"/>
    <cellStyle name="Normal 120" xfId="3" xr:uid="{7EEE0F3C-8376-42F4-9E18-8570D8B24C2E}"/>
    <cellStyle name="Normal 120 2" xfId="6" xr:uid="{37B39D98-6471-4059-AE82-73EDB0E63FB2}"/>
    <cellStyle name="Normal 121" xfId="13" xr:uid="{FC72983B-1CC6-4A2A-B304-E4020AB1F6C0}"/>
    <cellStyle name="Normal 2 10" xfId="14" xr:uid="{19F2A09B-441B-438C-BEF3-E1D6C3BC2AD1}"/>
    <cellStyle name="Normal 2 2 2 2" xfId="12" xr:uid="{86874C9D-5AB7-40BF-BF5C-93357B13A381}"/>
    <cellStyle name="Normal 2 3 4" xfId="11" xr:uid="{8F1D7DA4-6B45-47EF-9223-B319656D54AF}"/>
    <cellStyle name="Percent" xfId="2" builtinId="5"/>
    <cellStyle name="Percent 66" xfId="7" xr:uid="{E25AC173-E3C9-4F03-A6B2-12C2719417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3B87A-CEB3-41A4-94D3-1FCD6FF8D001}">
  <sheetPr>
    <tabColor theme="1"/>
  </sheetPr>
  <dimension ref="B1:E6"/>
  <sheetViews>
    <sheetView zoomScaleNormal="100" zoomScaleSheetLayoutView="100" workbookViewId="0"/>
  </sheetViews>
  <sheetFormatPr defaultColWidth="12" defaultRowHeight="20.5" x14ac:dyDescent="0.65"/>
  <cols>
    <col min="1" max="1" width="20.25" style="1" customWidth="1"/>
    <col min="2" max="4" width="12" style="1"/>
    <col min="5" max="5" width="22.58203125" style="1" customWidth="1"/>
    <col min="6" max="16384" width="12" style="1"/>
  </cols>
  <sheetData>
    <row r="1" spans="2:5" ht="159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.25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3404-3C4E-4C50-B5ED-8CDCD5EFCEB7}">
  <sheetPr>
    <tabColor theme="1"/>
  </sheetPr>
  <dimension ref="A1:M92"/>
  <sheetViews>
    <sheetView tabSelected="1" zoomScaleNormal="100" zoomScaleSheetLayoutView="90" workbookViewId="0">
      <selection sqref="A1:M1"/>
    </sheetView>
  </sheetViews>
  <sheetFormatPr defaultColWidth="12.58203125" defaultRowHeight="20" x14ac:dyDescent="0.6"/>
  <cols>
    <col min="1" max="1" width="1.25" style="6" customWidth="1"/>
    <col min="2" max="2" width="1.58203125" style="6" customWidth="1"/>
    <col min="3" max="3" width="1.33203125" style="6" customWidth="1"/>
    <col min="4" max="4" width="25.5" style="33" customWidth="1"/>
    <col min="5" max="5" width="6" style="6" customWidth="1"/>
    <col min="6" max="6" width="0.25" style="6" customWidth="1"/>
    <col min="7" max="7" width="11.33203125" style="45" customWidth="1"/>
    <col min="8" max="8" width="0.25" style="45" customWidth="1"/>
    <col min="9" max="9" width="11.33203125" style="45" customWidth="1"/>
    <col min="10" max="10" width="0.25" style="6" customWidth="1"/>
    <col min="11" max="11" width="11.33203125" style="45" customWidth="1"/>
    <col min="12" max="12" width="0.25" style="45" customWidth="1"/>
    <col min="13" max="13" width="11.33203125" style="45" customWidth="1"/>
    <col min="14" max="16384" width="12.58203125" style="6"/>
  </cols>
  <sheetData>
    <row r="1" spans="1:13" ht="20.5" x14ac:dyDescent="0.6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0.5" x14ac:dyDescent="0.65">
      <c r="A2" s="158" t="s">
        <v>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0.5" x14ac:dyDescent="0.65">
      <c r="A3" s="158" t="s">
        <v>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0.5" x14ac:dyDescent="0.65">
      <c r="A5" s="5"/>
      <c r="B5" s="5"/>
      <c r="C5" s="5"/>
      <c r="D5" s="5"/>
      <c r="E5" s="5"/>
      <c r="F5" s="5"/>
      <c r="G5" s="159" t="s">
        <v>6</v>
      </c>
      <c r="H5" s="159"/>
      <c r="I5" s="159"/>
      <c r="J5" s="159"/>
      <c r="K5" s="159"/>
      <c r="L5" s="159"/>
      <c r="M5" s="159"/>
    </row>
    <row r="6" spans="1:13" s="8" customFormat="1" ht="20.5" x14ac:dyDescent="0.65">
      <c r="A6" s="5"/>
      <c r="B6" s="5"/>
      <c r="C6" s="5"/>
      <c r="D6" s="5"/>
      <c r="E6" s="5"/>
      <c r="F6" s="5" t="s">
        <v>7</v>
      </c>
      <c r="G6" s="156" t="s">
        <v>8</v>
      </c>
      <c r="H6" s="156"/>
      <c r="I6" s="156"/>
      <c r="J6" s="9"/>
      <c r="K6" s="157" t="s">
        <v>9</v>
      </c>
      <c r="L6" s="157"/>
      <c r="M6" s="157"/>
    </row>
    <row r="7" spans="1:13" s="8" customFormat="1" ht="20.5" x14ac:dyDescent="0.65">
      <c r="A7" s="5"/>
      <c r="B7" s="5"/>
      <c r="C7" s="5"/>
      <c r="D7" s="5"/>
      <c r="E7" s="5"/>
      <c r="F7" s="5"/>
      <c r="G7" s="10" t="s">
        <v>10</v>
      </c>
      <c r="H7" s="10"/>
      <c r="I7" s="10" t="s">
        <v>11</v>
      </c>
      <c r="J7" s="11"/>
      <c r="K7" s="10" t="s">
        <v>10</v>
      </c>
      <c r="L7" s="10"/>
      <c r="M7" s="10" t="s">
        <v>11</v>
      </c>
    </row>
    <row r="8" spans="1:13" s="8" customFormat="1" ht="20.5" x14ac:dyDescent="0.65">
      <c r="A8" s="5"/>
      <c r="B8" s="5"/>
      <c r="C8" s="5"/>
      <c r="D8" s="5"/>
      <c r="E8" s="7" t="s">
        <v>12</v>
      </c>
      <c r="F8" s="5"/>
      <c r="G8" s="12" t="s">
        <v>13</v>
      </c>
      <c r="H8" s="13"/>
      <c r="I8" s="12" t="s">
        <v>14</v>
      </c>
      <c r="J8" s="11"/>
      <c r="K8" s="12" t="s">
        <v>13</v>
      </c>
      <c r="L8" s="13"/>
      <c r="M8" s="12" t="s">
        <v>14</v>
      </c>
    </row>
    <row r="9" spans="1:13" ht="20.5" x14ac:dyDescent="0.65">
      <c r="A9" s="160" t="s">
        <v>15</v>
      </c>
      <c r="B9" s="160"/>
      <c r="C9" s="160"/>
      <c r="D9" s="160"/>
      <c r="E9" s="9"/>
      <c r="F9" s="14"/>
      <c r="G9" s="6"/>
      <c r="H9" s="6"/>
      <c r="I9" s="15"/>
      <c r="K9" s="6"/>
      <c r="L9" s="6"/>
      <c r="M9" s="6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6" t="s">
        <v>17</v>
      </c>
      <c r="D11" s="9"/>
      <c r="E11" s="9">
        <v>5</v>
      </c>
      <c r="G11" s="18">
        <v>51578829</v>
      </c>
      <c r="H11" s="18"/>
      <c r="I11" s="18">
        <v>33026265</v>
      </c>
      <c r="J11" s="21"/>
      <c r="K11" s="21">
        <v>307960</v>
      </c>
      <c r="L11" s="21"/>
      <c r="M11" s="21">
        <v>6643214</v>
      </c>
    </row>
    <row r="12" spans="1:13" x14ac:dyDescent="0.6">
      <c r="B12" s="6" t="s">
        <v>18</v>
      </c>
      <c r="D12" s="9"/>
      <c r="E12" s="9">
        <v>6</v>
      </c>
      <c r="F12" s="9"/>
      <c r="G12" s="18">
        <v>131618425</v>
      </c>
      <c r="H12" s="18"/>
      <c r="I12" s="18">
        <v>181068707</v>
      </c>
      <c r="J12" s="21"/>
      <c r="K12" s="22">
        <v>7003981</v>
      </c>
      <c r="L12" s="22"/>
      <c r="M12" s="22">
        <v>5694784</v>
      </c>
    </row>
    <row r="13" spans="1:13" x14ac:dyDescent="0.6">
      <c r="B13" s="23" t="s">
        <v>19</v>
      </c>
      <c r="D13" s="9"/>
      <c r="E13" s="24">
        <v>7.1</v>
      </c>
      <c r="F13" s="9"/>
      <c r="G13" s="18">
        <v>439185771</v>
      </c>
      <c r="H13" s="18"/>
      <c r="I13" s="18">
        <v>426566170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9"/>
      <c r="E14" s="9">
        <v>4.2</v>
      </c>
      <c r="F14" s="9"/>
      <c r="G14" s="25">
        <v>0</v>
      </c>
      <c r="H14" s="18"/>
      <c r="I14" s="18">
        <v>0</v>
      </c>
      <c r="J14" s="21"/>
      <c r="K14" s="22">
        <v>45750000</v>
      </c>
      <c r="L14" s="22"/>
      <c r="M14" s="22">
        <v>40750000</v>
      </c>
    </row>
    <row r="15" spans="1:13" x14ac:dyDescent="0.6">
      <c r="B15" s="6" t="s">
        <v>21</v>
      </c>
      <c r="D15" s="9"/>
      <c r="E15" s="24">
        <v>8</v>
      </c>
      <c r="G15" s="18">
        <v>2916058</v>
      </c>
      <c r="H15" s="18"/>
      <c r="I15" s="18">
        <v>3312520</v>
      </c>
      <c r="J15" s="21"/>
      <c r="K15" s="22">
        <v>0</v>
      </c>
      <c r="L15" s="22"/>
      <c r="M15" s="22">
        <v>0</v>
      </c>
    </row>
    <row r="16" spans="1:13" x14ac:dyDescent="0.6">
      <c r="B16" s="26" t="s">
        <v>22</v>
      </c>
      <c r="D16" s="9"/>
      <c r="E16" s="24"/>
      <c r="G16" s="18">
        <v>12844041</v>
      </c>
      <c r="H16" s="18"/>
      <c r="I16" s="18">
        <v>11906102</v>
      </c>
      <c r="J16" s="21"/>
      <c r="K16" s="22">
        <v>0</v>
      </c>
      <c r="L16" s="22"/>
      <c r="M16" s="22">
        <v>0</v>
      </c>
    </row>
    <row r="17" spans="1:13" x14ac:dyDescent="0.6">
      <c r="B17" s="6" t="s">
        <v>23</v>
      </c>
      <c r="D17" s="9"/>
      <c r="E17" s="9"/>
      <c r="G17" s="18">
        <v>6792256</v>
      </c>
      <c r="H17" s="18"/>
      <c r="I17" s="18">
        <v>3581823</v>
      </c>
      <c r="J17" s="21"/>
      <c r="K17" s="22">
        <v>6313</v>
      </c>
      <c r="L17" s="22"/>
      <c r="M17" s="22">
        <v>1749</v>
      </c>
    </row>
    <row r="18" spans="1:13" x14ac:dyDescent="0.6">
      <c r="C18" s="27" t="s">
        <v>24</v>
      </c>
      <c r="D18" s="9"/>
      <c r="E18" s="9"/>
      <c r="G18" s="28">
        <v>644935380</v>
      </c>
      <c r="H18" s="18"/>
      <c r="I18" s="28">
        <v>659461587</v>
      </c>
      <c r="J18" s="21"/>
      <c r="K18" s="29">
        <v>53068254</v>
      </c>
      <c r="L18" s="21"/>
      <c r="M18" s="29">
        <v>53089747</v>
      </c>
    </row>
    <row r="19" spans="1:13" ht="20.5" x14ac:dyDescent="0.65">
      <c r="A19" s="16" t="s">
        <v>25</v>
      </c>
      <c r="B19" s="16"/>
      <c r="D19" s="17"/>
      <c r="E19" s="17"/>
      <c r="G19" s="18"/>
      <c r="H19" s="18"/>
      <c r="I19" s="18"/>
      <c r="J19" s="21"/>
      <c r="K19" s="21"/>
      <c r="L19" s="21"/>
      <c r="M19" s="21"/>
    </row>
    <row r="20" spans="1:13" ht="20.5" x14ac:dyDescent="0.65">
      <c r="A20" s="16"/>
      <c r="B20" s="30" t="s">
        <v>26</v>
      </c>
      <c r="D20" s="17"/>
      <c r="E20" s="31">
        <v>9</v>
      </c>
      <c r="G20" s="18">
        <v>14427535</v>
      </c>
      <c r="H20" s="18"/>
      <c r="I20" s="18">
        <v>14232535</v>
      </c>
      <c r="J20" s="21"/>
      <c r="K20" s="22">
        <v>0</v>
      </c>
      <c r="L20" s="22"/>
      <c r="M20" s="22">
        <v>0</v>
      </c>
    </row>
    <row r="21" spans="1:13" ht="20.5" x14ac:dyDescent="0.65">
      <c r="A21" s="16"/>
      <c r="B21" s="27" t="s">
        <v>27</v>
      </c>
      <c r="D21" s="17"/>
      <c r="E21" s="31">
        <v>10</v>
      </c>
      <c r="G21" s="18">
        <v>0</v>
      </c>
      <c r="H21" s="18"/>
      <c r="I21" s="18">
        <v>0</v>
      </c>
      <c r="J21" s="21"/>
      <c r="K21" s="22">
        <v>553940000</v>
      </c>
      <c r="L21" s="22"/>
      <c r="M21" s="22">
        <v>553940000</v>
      </c>
    </row>
    <row r="22" spans="1:13" ht="20.5" x14ac:dyDescent="0.65">
      <c r="A22" s="16"/>
      <c r="B22" s="27" t="s">
        <v>28</v>
      </c>
      <c r="D22" s="17"/>
      <c r="E22" s="31">
        <v>11</v>
      </c>
      <c r="G22" s="18">
        <v>1365694</v>
      </c>
      <c r="H22" s="18"/>
      <c r="I22" s="18">
        <v>1688064</v>
      </c>
      <c r="J22" s="21"/>
      <c r="K22" s="22">
        <v>4000000</v>
      </c>
      <c r="L22" s="22"/>
      <c r="M22" s="22">
        <v>4000000</v>
      </c>
    </row>
    <row r="23" spans="1:13" ht="20.5" x14ac:dyDescent="0.65">
      <c r="A23" s="16"/>
      <c r="B23" s="30" t="s">
        <v>29</v>
      </c>
      <c r="D23" s="17"/>
      <c r="E23" s="31">
        <v>4.2</v>
      </c>
      <c r="G23" s="18">
        <v>8000000</v>
      </c>
      <c r="H23" s="18"/>
      <c r="I23" s="18">
        <v>8000000</v>
      </c>
      <c r="J23" s="21"/>
      <c r="K23" s="22">
        <v>8000000</v>
      </c>
      <c r="L23" s="22"/>
      <c r="M23" s="22">
        <v>8000000</v>
      </c>
    </row>
    <row r="24" spans="1:13" ht="20.5" x14ac:dyDescent="0.65">
      <c r="A24" s="16"/>
      <c r="B24" s="27" t="s">
        <v>30</v>
      </c>
      <c r="D24" s="17"/>
      <c r="E24" s="31">
        <v>12</v>
      </c>
      <c r="G24" s="18">
        <v>24207151</v>
      </c>
      <c r="H24" s="18"/>
      <c r="I24" s="18">
        <v>24321808</v>
      </c>
      <c r="J24" s="21"/>
      <c r="K24" s="22">
        <v>0</v>
      </c>
      <c r="L24" s="22"/>
      <c r="M24" s="22">
        <v>0</v>
      </c>
    </row>
    <row r="25" spans="1:13" x14ac:dyDescent="0.6">
      <c r="B25" s="6" t="s">
        <v>31</v>
      </c>
      <c r="D25" s="9"/>
      <c r="E25" s="31">
        <v>13</v>
      </c>
      <c r="G25" s="18">
        <v>59794760</v>
      </c>
      <c r="H25" s="18"/>
      <c r="I25" s="18">
        <v>61618519</v>
      </c>
      <c r="J25" s="21"/>
      <c r="K25" s="22">
        <v>0</v>
      </c>
      <c r="L25" s="22"/>
      <c r="M25" s="22">
        <v>0</v>
      </c>
    </row>
    <row r="26" spans="1:13" x14ac:dyDescent="0.6">
      <c r="B26" s="6" t="s">
        <v>32</v>
      </c>
      <c r="D26" s="9"/>
      <c r="E26" s="24">
        <v>14</v>
      </c>
      <c r="G26" s="18">
        <v>481642</v>
      </c>
      <c r="H26" s="18"/>
      <c r="I26" s="18">
        <v>548580</v>
      </c>
      <c r="J26" s="21"/>
      <c r="K26" s="22">
        <v>0</v>
      </c>
      <c r="L26" s="22"/>
      <c r="M26" s="22">
        <v>0</v>
      </c>
    </row>
    <row r="27" spans="1:13" ht="19.899999999999999" customHeight="1" x14ac:dyDescent="0.6">
      <c r="B27" s="6" t="s">
        <v>33</v>
      </c>
      <c r="D27" s="9"/>
      <c r="E27" s="24">
        <v>21</v>
      </c>
      <c r="G27" s="18">
        <v>2849620</v>
      </c>
      <c r="H27" s="18"/>
      <c r="I27" s="18">
        <v>2777649</v>
      </c>
      <c r="J27" s="21"/>
      <c r="K27" s="22">
        <v>79772</v>
      </c>
      <c r="L27" s="22"/>
      <c r="M27" s="22">
        <v>74963</v>
      </c>
    </row>
    <row r="28" spans="1:13" ht="20.5" x14ac:dyDescent="0.65">
      <c r="A28" s="16"/>
      <c r="B28" s="27" t="s">
        <v>34</v>
      </c>
      <c r="D28" s="17"/>
      <c r="E28" s="31"/>
      <c r="G28" s="18">
        <v>37693231</v>
      </c>
      <c r="H28" s="18"/>
      <c r="I28" s="18">
        <v>33063612</v>
      </c>
      <c r="J28" s="21"/>
      <c r="K28" s="22">
        <v>0</v>
      </c>
      <c r="L28" s="22"/>
      <c r="M28" s="22">
        <v>0</v>
      </c>
    </row>
    <row r="29" spans="1:13" x14ac:dyDescent="0.6">
      <c r="B29" s="6" t="s">
        <v>35</v>
      </c>
      <c r="C29" s="27"/>
      <c r="D29" s="9"/>
      <c r="E29" s="9">
        <v>15</v>
      </c>
      <c r="G29" s="18">
        <v>22591975</v>
      </c>
      <c r="H29" s="18"/>
      <c r="I29" s="18">
        <v>22193485</v>
      </c>
      <c r="J29" s="21"/>
      <c r="K29" s="22">
        <v>58974</v>
      </c>
      <c r="L29" s="22"/>
      <c r="M29" s="22">
        <v>58974</v>
      </c>
    </row>
    <row r="30" spans="1:13" x14ac:dyDescent="0.6">
      <c r="C30" s="6" t="s">
        <v>36</v>
      </c>
      <c r="D30" s="9"/>
      <c r="E30" s="9"/>
      <c r="F30" s="32"/>
      <c r="G30" s="28">
        <v>171411608</v>
      </c>
      <c r="H30" s="18"/>
      <c r="I30" s="28">
        <v>168444252</v>
      </c>
      <c r="J30" s="21"/>
      <c r="K30" s="29">
        <v>566078746</v>
      </c>
      <c r="L30" s="21"/>
      <c r="M30" s="29">
        <v>566073937</v>
      </c>
    </row>
    <row r="31" spans="1:13" ht="21" thickBot="1" x14ac:dyDescent="0.7">
      <c r="A31" s="16" t="s">
        <v>37</v>
      </c>
      <c r="B31" s="16"/>
      <c r="E31" s="20"/>
      <c r="G31" s="34">
        <v>816346988</v>
      </c>
      <c r="H31" s="18"/>
      <c r="I31" s="34">
        <v>827905839</v>
      </c>
      <c r="J31" s="21"/>
      <c r="K31" s="35">
        <v>619147000</v>
      </c>
      <c r="L31" s="21"/>
      <c r="M31" s="35">
        <v>619163684</v>
      </c>
    </row>
    <row r="32" spans="1:13" ht="21" thickTop="1" x14ac:dyDescent="0.65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 ht="22.5" customHeight="1" x14ac:dyDescent="0.6">
      <c r="A33" s="36" t="s">
        <v>38</v>
      </c>
      <c r="B33" s="36"/>
      <c r="D33" s="6"/>
      <c r="G33" s="6"/>
      <c r="H33" s="6"/>
      <c r="I33" s="6"/>
      <c r="K33" s="6"/>
      <c r="L33" s="6"/>
      <c r="M33" s="6"/>
    </row>
    <row r="34" spans="1:13" ht="20.5" x14ac:dyDescent="0.65">
      <c r="A34" s="158" t="s">
        <v>0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  <row r="35" spans="1:13" ht="20.5" x14ac:dyDescent="0.65">
      <c r="A35" s="158" t="s">
        <v>39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  <row r="36" spans="1:13" ht="20.5" x14ac:dyDescent="0.65">
      <c r="A36" s="158" t="s">
        <v>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</row>
    <row r="37" spans="1:13" ht="20.5" x14ac:dyDescent="0.6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0.5" x14ac:dyDescent="0.65">
      <c r="A38" s="5"/>
      <c r="B38" s="5"/>
      <c r="C38" s="5"/>
      <c r="D38" s="5"/>
      <c r="E38" s="5"/>
      <c r="F38" s="5"/>
      <c r="G38" s="159" t="s">
        <v>6</v>
      </c>
      <c r="H38" s="159"/>
      <c r="I38" s="159"/>
      <c r="J38" s="159"/>
      <c r="K38" s="159"/>
      <c r="L38" s="159"/>
      <c r="M38" s="159"/>
    </row>
    <row r="39" spans="1:13" s="8" customFormat="1" ht="20.5" x14ac:dyDescent="0.65">
      <c r="A39" s="5"/>
      <c r="B39" s="5"/>
      <c r="C39" s="5"/>
      <c r="D39" s="5"/>
      <c r="E39" s="5"/>
      <c r="F39" s="5" t="s">
        <v>7</v>
      </c>
      <c r="G39" s="156" t="s">
        <v>8</v>
      </c>
      <c r="H39" s="156"/>
      <c r="I39" s="156"/>
      <c r="J39" s="9"/>
      <c r="K39" s="157" t="s">
        <v>9</v>
      </c>
      <c r="L39" s="157"/>
      <c r="M39" s="157"/>
    </row>
    <row r="40" spans="1:13" s="8" customFormat="1" ht="20.5" x14ac:dyDescent="0.65">
      <c r="A40" s="5"/>
      <c r="B40" s="5"/>
      <c r="C40" s="5"/>
      <c r="D40" s="5"/>
      <c r="E40" s="5"/>
      <c r="F40" s="5"/>
      <c r="G40" s="10" t="s">
        <v>10</v>
      </c>
      <c r="H40" s="10"/>
      <c r="I40" s="10" t="s">
        <v>11</v>
      </c>
      <c r="J40" s="11"/>
      <c r="K40" s="10" t="s">
        <v>10</v>
      </c>
      <c r="L40" s="10"/>
      <c r="M40" s="10" t="s">
        <v>11</v>
      </c>
    </row>
    <row r="41" spans="1:13" s="8" customFormat="1" ht="20.5" x14ac:dyDescent="0.65">
      <c r="A41" s="5"/>
      <c r="B41" s="5"/>
      <c r="C41" s="5"/>
      <c r="D41" s="5"/>
      <c r="E41" s="7" t="s">
        <v>12</v>
      </c>
      <c r="F41" s="5"/>
      <c r="G41" s="12" t="s">
        <v>13</v>
      </c>
      <c r="H41" s="13"/>
      <c r="I41" s="12" t="s">
        <v>14</v>
      </c>
      <c r="J41" s="11"/>
      <c r="K41" s="12" t="s">
        <v>13</v>
      </c>
      <c r="L41" s="13"/>
      <c r="M41" s="12" t="s">
        <v>14</v>
      </c>
    </row>
    <row r="42" spans="1:13" ht="21" customHeight="1" x14ac:dyDescent="0.65">
      <c r="A42" s="161" t="s">
        <v>40</v>
      </c>
      <c r="B42" s="161"/>
      <c r="C42" s="161"/>
      <c r="D42" s="161"/>
      <c r="E42" s="9"/>
      <c r="F42" s="14"/>
      <c r="G42" s="6"/>
      <c r="H42" s="6"/>
      <c r="I42" s="15"/>
      <c r="K42" s="6"/>
      <c r="L42" s="6"/>
      <c r="M42" s="6"/>
    </row>
    <row r="43" spans="1:13" ht="21" customHeight="1" x14ac:dyDescent="0.65">
      <c r="A43" s="8" t="s">
        <v>41</v>
      </c>
      <c r="B43" s="8"/>
      <c r="C43" s="27"/>
      <c r="D43" s="17"/>
      <c r="E43" s="17"/>
      <c r="G43" s="38"/>
      <c r="H43" s="38"/>
      <c r="I43" s="38"/>
      <c r="J43" s="38"/>
      <c r="K43" s="38"/>
      <c r="L43" s="38"/>
      <c r="M43" s="38"/>
    </row>
    <row r="44" spans="1:13" ht="20.5" x14ac:dyDescent="0.65">
      <c r="A44" s="8"/>
      <c r="B44" s="6" t="s">
        <v>42</v>
      </c>
      <c r="C44" s="27"/>
      <c r="D44" s="17"/>
      <c r="E44" s="31">
        <v>16</v>
      </c>
      <c r="G44" s="18">
        <v>39000000</v>
      </c>
      <c r="H44" s="18"/>
      <c r="I44" s="18">
        <v>39000000</v>
      </c>
      <c r="J44" s="38"/>
      <c r="K44" s="18">
        <v>0</v>
      </c>
      <c r="L44" s="18"/>
      <c r="M44" s="18">
        <v>0</v>
      </c>
    </row>
    <row r="45" spans="1:13" ht="20.5" x14ac:dyDescent="0.65">
      <c r="A45" s="8"/>
      <c r="B45" s="6" t="s">
        <v>43</v>
      </c>
      <c r="C45" s="27"/>
      <c r="D45" s="17"/>
      <c r="E45" s="31">
        <v>17</v>
      </c>
      <c r="G45" s="18">
        <v>112910644</v>
      </c>
      <c r="H45" s="18"/>
      <c r="I45" s="18">
        <v>128061390</v>
      </c>
      <c r="J45" s="38"/>
      <c r="K45" s="18">
        <v>1058127</v>
      </c>
      <c r="L45" s="18"/>
      <c r="M45" s="18">
        <v>1013723</v>
      </c>
    </row>
    <row r="46" spans="1:13" ht="20.5" x14ac:dyDescent="0.65">
      <c r="A46" s="8"/>
      <c r="B46" s="6" t="s">
        <v>44</v>
      </c>
      <c r="C46" s="27"/>
      <c r="D46" s="17"/>
      <c r="E46" s="31"/>
      <c r="G46" s="18"/>
      <c r="H46" s="18"/>
      <c r="I46" s="18"/>
      <c r="J46" s="38"/>
      <c r="K46" s="18"/>
      <c r="L46" s="18"/>
      <c r="M46" s="18"/>
    </row>
    <row r="47" spans="1:13" ht="20.5" x14ac:dyDescent="0.65">
      <c r="A47" s="8"/>
      <c r="C47" s="23" t="s">
        <v>45</v>
      </c>
      <c r="D47" s="17"/>
      <c r="E47" s="31">
        <v>7.1</v>
      </c>
      <c r="G47" s="18">
        <v>23319879</v>
      </c>
      <c r="H47" s="18"/>
      <c r="I47" s="18">
        <v>23387024</v>
      </c>
      <c r="J47" s="38"/>
      <c r="K47" s="18">
        <v>0</v>
      </c>
      <c r="L47" s="18"/>
      <c r="M47" s="18">
        <v>0</v>
      </c>
    </row>
    <row r="48" spans="1:13" ht="20.5" x14ac:dyDescent="0.65">
      <c r="A48" s="8"/>
      <c r="C48" s="23" t="s">
        <v>46</v>
      </c>
      <c r="D48" s="17"/>
      <c r="E48" s="31">
        <v>7.2</v>
      </c>
      <c r="G48" s="18">
        <v>2515995</v>
      </c>
      <c r="H48" s="18"/>
      <c r="I48" s="18">
        <v>1875489</v>
      </c>
      <c r="J48" s="38"/>
      <c r="K48" s="18">
        <v>0</v>
      </c>
      <c r="L48" s="18"/>
      <c r="M48" s="18">
        <v>0</v>
      </c>
    </row>
    <row r="49" spans="1:13" ht="20.5" x14ac:dyDescent="0.65">
      <c r="A49" s="8"/>
      <c r="B49" s="6" t="s">
        <v>47</v>
      </c>
      <c r="C49" s="27"/>
      <c r="D49" s="17"/>
      <c r="E49" s="31"/>
      <c r="G49" s="18"/>
      <c r="H49" s="18"/>
      <c r="I49" s="18"/>
      <c r="J49" s="38"/>
      <c r="K49" s="18"/>
      <c r="L49" s="18"/>
      <c r="M49" s="18"/>
    </row>
    <row r="50" spans="1:13" x14ac:dyDescent="0.6">
      <c r="B50" s="6" t="s">
        <v>48</v>
      </c>
      <c r="D50" s="9"/>
      <c r="E50" s="24">
        <v>18</v>
      </c>
      <c r="G50" s="18">
        <v>2659967</v>
      </c>
      <c r="H50" s="18"/>
      <c r="I50" s="18">
        <v>3365675</v>
      </c>
      <c r="J50" s="21"/>
      <c r="K50" s="18">
        <v>0</v>
      </c>
      <c r="L50" s="18"/>
      <c r="M50" s="18">
        <v>0</v>
      </c>
    </row>
    <row r="51" spans="1:13" x14ac:dyDescent="0.6">
      <c r="B51" s="6" t="s">
        <v>49</v>
      </c>
      <c r="C51" s="27"/>
      <c r="D51" s="17"/>
      <c r="E51" s="24"/>
      <c r="G51" s="18"/>
      <c r="H51" s="18"/>
      <c r="I51" s="18"/>
      <c r="J51" s="21"/>
      <c r="K51" s="18"/>
      <c r="L51" s="18"/>
      <c r="M51" s="18"/>
    </row>
    <row r="52" spans="1:13" x14ac:dyDescent="0.6">
      <c r="B52" s="6" t="s">
        <v>48</v>
      </c>
      <c r="D52" s="9"/>
      <c r="E52" s="24">
        <v>19</v>
      </c>
      <c r="G52" s="18">
        <v>4000800</v>
      </c>
      <c r="H52" s="18"/>
      <c r="I52" s="18">
        <v>4000800</v>
      </c>
      <c r="J52" s="21"/>
      <c r="K52" s="18">
        <v>0</v>
      </c>
      <c r="L52" s="18"/>
      <c r="M52" s="18">
        <v>0</v>
      </c>
    </row>
    <row r="53" spans="1:13" x14ac:dyDescent="0.6">
      <c r="B53" s="6" t="s">
        <v>50</v>
      </c>
      <c r="D53" s="39"/>
      <c r="E53" s="24"/>
      <c r="G53" s="18">
        <v>26097791</v>
      </c>
      <c r="H53" s="18"/>
      <c r="I53" s="18">
        <v>24069425</v>
      </c>
      <c r="J53" s="21"/>
      <c r="K53" s="38">
        <v>0</v>
      </c>
      <c r="L53" s="38"/>
      <c r="M53" s="38">
        <v>0</v>
      </c>
    </row>
    <row r="54" spans="1:13" x14ac:dyDescent="0.6">
      <c r="B54" s="6" t="s">
        <v>51</v>
      </c>
      <c r="D54" s="39"/>
      <c r="E54" s="24"/>
      <c r="G54" s="40">
        <v>104416</v>
      </c>
      <c r="H54" s="18"/>
      <c r="I54" s="18">
        <v>104416</v>
      </c>
      <c r="J54" s="38"/>
      <c r="K54" s="40">
        <v>104416</v>
      </c>
      <c r="L54" s="18"/>
      <c r="M54" s="18">
        <v>104416</v>
      </c>
    </row>
    <row r="55" spans="1:13" x14ac:dyDescent="0.6">
      <c r="C55" s="27" t="s">
        <v>52</v>
      </c>
      <c r="D55" s="9"/>
      <c r="E55" s="9"/>
      <c r="G55" s="28">
        <v>210609492</v>
      </c>
      <c r="H55" s="18"/>
      <c r="I55" s="28">
        <v>223864219</v>
      </c>
      <c r="J55" s="21"/>
      <c r="K55" s="29">
        <v>1162543</v>
      </c>
      <c r="L55" s="21"/>
      <c r="M55" s="29">
        <v>1118139</v>
      </c>
    </row>
    <row r="56" spans="1:13" ht="21" customHeight="1" x14ac:dyDescent="0.65">
      <c r="A56" s="8" t="s">
        <v>53</v>
      </c>
      <c r="B56" s="33"/>
      <c r="E56" s="33"/>
      <c r="G56" s="18"/>
      <c r="H56" s="18"/>
      <c r="I56" s="18"/>
      <c r="J56" s="21"/>
      <c r="K56" s="21"/>
      <c r="L56" s="21"/>
      <c r="M56" s="21"/>
    </row>
    <row r="57" spans="1:13" ht="20.5" x14ac:dyDescent="0.65">
      <c r="A57" s="8"/>
      <c r="B57" s="23" t="s">
        <v>47</v>
      </c>
      <c r="E57" s="24">
        <v>18</v>
      </c>
      <c r="G57" s="18">
        <v>1979133</v>
      </c>
      <c r="H57" s="18"/>
      <c r="I57" s="18">
        <v>2386758</v>
      </c>
      <c r="J57" s="21"/>
      <c r="K57" s="18">
        <v>0</v>
      </c>
      <c r="L57" s="18"/>
      <c r="M57" s="18">
        <v>0</v>
      </c>
    </row>
    <row r="58" spans="1:13" ht="20.5" x14ac:dyDescent="0.65">
      <c r="A58" s="8"/>
      <c r="B58" s="23" t="s">
        <v>49</v>
      </c>
      <c r="E58" s="24">
        <v>19</v>
      </c>
      <c r="G58" s="18">
        <v>8997800</v>
      </c>
      <c r="H58" s="18"/>
      <c r="I58" s="18">
        <v>9998000</v>
      </c>
      <c r="J58" s="21"/>
      <c r="K58" s="18">
        <v>0</v>
      </c>
      <c r="L58" s="18"/>
      <c r="M58" s="18">
        <v>0</v>
      </c>
    </row>
    <row r="59" spans="1:13" ht="20.5" x14ac:dyDescent="0.65">
      <c r="A59" s="8"/>
      <c r="B59" s="6" t="s">
        <v>54</v>
      </c>
      <c r="E59" s="9"/>
      <c r="G59" s="18"/>
      <c r="H59" s="18"/>
      <c r="I59" s="18"/>
      <c r="J59" s="21"/>
      <c r="K59" s="18"/>
      <c r="L59" s="18"/>
      <c r="M59" s="18"/>
    </row>
    <row r="60" spans="1:13" ht="20.5" x14ac:dyDescent="0.65">
      <c r="A60" s="8"/>
      <c r="C60" s="6" t="s">
        <v>55</v>
      </c>
      <c r="E60" s="9">
        <v>20</v>
      </c>
      <c r="G60" s="41">
        <v>8638270</v>
      </c>
      <c r="H60" s="41"/>
      <c r="I60" s="41">
        <v>8278407</v>
      </c>
      <c r="J60" s="42"/>
      <c r="K60" s="41">
        <v>398863</v>
      </c>
      <c r="L60" s="41"/>
      <c r="M60" s="41">
        <v>374814</v>
      </c>
    </row>
    <row r="61" spans="1:13" ht="20.5" x14ac:dyDescent="0.65">
      <c r="A61" s="8"/>
      <c r="B61" s="23" t="s">
        <v>56</v>
      </c>
      <c r="E61" s="9">
        <v>26</v>
      </c>
      <c r="G61" s="18">
        <v>250000</v>
      </c>
      <c r="H61" s="18"/>
      <c r="I61" s="18">
        <v>250000</v>
      </c>
      <c r="J61" s="21"/>
      <c r="K61" s="18">
        <v>0</v>
      </c>
      <c r="L61" s="18"/>
      <c r="M61" s="18">
        <v>0</v>
      </c>
    </row>
    <row r="62" spans="1:13" ht="20.5" x14ac:dyDescent="0.65">
      <c r="A62" s="8"/>
      <c r="C62" s="27" t="s">
        <v>57</v>
      </c>
      <c r="E62" s="9"/>
      <c r="G62" s="28">
        <v>19865203</v>
      </c>
      <c r="H62" s="18"/>
      <c r="I62" s="28">
        <v>20913165</v>
      </c>
      <c r="J62" s="21"/>
      <c r="K62" s="28">
        <v>398863</v>
      </c>
      <c r="L62" s="18"/>
      <c r="M62" s="28">
        <v>374814</v>
      </c>
    </row>
    <row r="63" spans="1:13" ht="20.5" x14ac:dyDescent="0.65">
      <c r="A63" s="8" t="s">
        <v>58</v>
      </c>
      <c r="B63" s="33"/>
      <c r="E63" s="33"/>
      <c r="G63" s="40">
        <v>230474695</v>
      </c>
      <c r="H63" s="18"/>
      <c r="I63" s="40">
        <v>244777384</v>
      </c>
      <c r="J63" s="21"/>
      <c r="K63" s="40">
        <v>1561406</v>
      </c>
      <c r="L63" s="18"/>
      <c r="M63" s="40">
        <v>1492953</v>
      </c>
    </row>
    <row r="64" spans="1:13" ht="20.5" x14ac:dyDescent="0.65">
      <c r="A64" s="8"/>
      <c r="B64" s="33"/>
      <c r="E64" s="33"/>
      <c r="G64" s="21"/>
      <c r="H64" s="21"/>
      <c r="I64" s="21"/>
      <c r="J64" s="21"/>
      <c r="K64" s="21"/>
      <c r="L64" s="21"/>
      <c r="M64" s="21"/>
    </row>
    <row r="65" spans="1:13" s="43" customFormat="1" ht="22.5" customHeight="1" x14ac:dyDescent="0.6">
      <c r="A65" s="36" t="s">
        <v>38</v>
      </c>
    </row>
    <row r="66" spans="1:13" ht="20.5" x14ac:dyDescent="0.65">
      <c r="A66" s="158" t="s">
        <v>0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</row>
    <row r="67" spans="1:13" ht="20.5" x14ac:dyDescent="0.65">
      <c r="A67" s="158" t="s">
        <v>59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</row>
    <row r="68" spans="1:13" ht="20.5" x14ac:dyDescent="0.65">
      <c r="A68" s="158" t="s">
        <v>5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</row>
    <row r="69" spans="1:13" ht="20.5" x14ac:dyDescent="0.6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8" customFormat="1" ht="20.5" x14ac:dyDescent="0.65">
      <c r="A70" s="5"/>
      <c r="B70" s="5"/>
      <c r="C70" s="5"/>
      <c r="D70" s="5"/>
      <c r="E70" s="5"/>
      <c r="F70" s="5"/>
      <c r="G70" s="159" t="s">
        <v>6</v>
      </c>
      <c r="H70" s="159"/>
      <c r="I70" s="159"/>
      <c r="J70" s="159"/>
      <c r="K70" s="159"/>
      <c r="L70" s="159"/>
      <c r="M70" s="159"/>
    </row>
    <row r="71" spans="1:13" s="8" customFormat="1" ht="20.5" x14ac:dyDescent="0.65">
      <c r="A71" s="5"/>
      <c r="B71" s="5"/>
      <c r="C71" s="5"/>
      <c r="D71" s="5"/>
      <c r="E71" s="5"/>
      <c r="F71" s="5" t="s">
        <v>7</v>
      </c>
      <c r="G71" s="156" t="s">
        <v>8</v>
      </c>
      <c r="H71" s="156"/>
      <c r="I71" s="156"/>
      <c r="J71" s="9"/>
      <c r="K71" s="157" t="s">
        <v>9</v>
      </c>
      <c r="L71" s="157"/>
      <c r="M71" s="157"/>
    </row>
    <row r="72" spans="1:13" s="8" customFormat="1" ht="20.5" x14ac:dyDescent="0.65">
      <c r="A72" s="5"/>
      <c r="B72" s="5"/>
      <c r="C72" s="5"/>
      <c r="D72" s="5"/>
      <c r="E72" s="5"/>
      <c r="F72" s="5"/>
      <c r="G72" s="10" t="s">
        <v>10</v>
      </c>
      <c r="H72" s="10"/>
      <c r="I72" s="10" t="s">
        <v>11</v>
      </c>
      <c r="J72" s="11"/>
      <c r="K72" s="10" t="s">
        <v>10</v>
      </c>
      <c r="L72" s="10"/>
      <c r="M72" s="10" t="s">
        <v>11</v>
      </c>
    </row>
    <row r="73" spans="1:13" s="8" customFormat="1" ht="20.5" x14ac:dyDescent="0.65">
      <c r="A73" s="5"/>
      <c r="B73" s="5"/>
      <c r="C73" s="5"/>
      <c r="D73" s="5"/>
      <c r="E73" s="7" t="s">
        <v>12</v>
      </c>
      <c r="F73" s="5"/>
      <c r="G73" s="12" t="s">
        <v>13</v>
      </c>
      <c r="H73" s="13"/>
      <c r="I73" s="12" t="s">
        <v>14</v>
      </c>
      <c r="J73" s="11"/>
      <c r="K73" s="12" t="s">
        <v>13</v>
      </c>
      <c r="L73" s="13"/>
      <c r="M73" s="12" t="s">
        <v>14</v>
      </c>
    </row>
    <row r="74" spans="1:13" ht="21" customHeight="1" x14ac:dyDescent="0.65">
      <c r="A74" s="161" t="s">
        <v>60</v>
      </c>
      <c r="B74" s="161"/>
      <c r="C74" s="161"/>
      <c r="D74" s="161"/>
      <c r="E74" s="9"/>
      <c r="F74" s="14"/>
      <c r="G74" s="6"/>
      <c r="H74" s="6"/>
      <c r="I74" s="15"/>
      <c r="K74" s="6"/>
      <c r="L74" s="6"/>
      <c r="M74" s="6"/>
    </row>
    <row r="75" spans="1:13" ht="20.5" x14ac:dyDescent="0.65">
      <c r="A75" s="44" t="s">
        <v>61</v>
      </c>
      <c r="B75" s="44"/>
      <c r="E75" s="33"/>
      <c r="G75" s="21"/>
      <c r="H75" s="21"/>
      <c r="I75" s="21"/>
      <c r="J75" s="21"/>
      <c r="K75" s="21"/>
      <c r="L75" s="21"/>
      <c r="M75" s="21"/>
    </row>
    <row r="76" spans="1:13" x14ac:dyDescent="0.6">
      <c r="A76" s="39"/>
      <c r="B76" s="39" t="s">
        <v>62</v>
      </c>
      <c r="E76" s="9"/>
      <c r="G76" s="21"/>
      <c r="H76" s="21"/>
      <c r="I76" s="21"/>
      <c r="J76" s="21"/>
      <c r="K76" s="21"/>
      <c r="L76" s="21"/>
      <c r="M76" s="21"/>
    </row>
    <row r="77" spans="1:13" x14ac:dyDescent="0.6">
      <c r="A77" s="39"/>
      <c r="C77" s="30" t="s">
        <v>63</v>
      </c>
      <c r="E77" s="9"/>
      <c r="J77" s="21"/>
      <c r="K77" s="22"/>
      <c r="L77" s="22"/>
      <c r="M77" s="22"/>
    </row>
    <row r="78" spans="1:13" ht="20.5" thickBot="1" x14ac:dyDescent="0.65">
      <c r="A78" s="39"/>
      <c r="C78" s="30"/>
      <c r="D78" s="46" t="s">
        <v>64</v>
      </c>
      <c r="E78" s="9"/>
      <c r="G78" s="47">
        <v>230000000</v>
      </c>
      <c r="I78" s="47">
        <v>230000000</v>
      </c>
      <c r="J78" s="21"/>
      <c r="K78" s="47">
        <v>230000000</v>
      </c>
      <c r="L78" s="22"/>
      <c r="M78" s="47">
        <v>230000000</v>
      </c>
    </row>
    <row r="79" spans="1:13" ht="20.5" thickTop="1" x14ac:dyDescent="0.6">
      <c r="A79" s="39"/>
      <c r="B79" s="46"/>
      <c r="C79" s="30" t="s">
        <v>65</v>
      </c>
      <c r="D79" s="48"/>
      <c r="E79" s="9"/>
      <c r="G79" s="6"/>
      <c r="H79" s="6"/>
      <c r="I79" s="6"/>
      <c r="K79" s="6"/>
      <c r="L79" s="6"/>
      <c r="M79" s="6"/>
    </row>
    <row r="80" spans="1:13" x14ac:dyDescent="0.6">
      <c r="A80" s="39"/>
      <c r="B80" s="46"/>
      <c r="C80" s="30"/>
      <c r="D80" s="46" t="s">
        <v>64</v>
      </c>
      <c r="E80" s="9"/>
      <c r="G80" s="21">
        <v>230000000</v>
      </c>
      <c r="H80" s="21"/>
      <c r="I80" s="21">
        <v>230000000</v>
      </c>
      <c r="J80" s="21"/>
      <c r="K80" s="22">
        <v>230000000</v>
      </c>
      <c r="L80" s="22"/>
      <c r="M80" s="49">
        <v>230000000</v>
      </c>
    </row>
    <row r="81" spans="1:13" x14ac:dyDescent="0.6">
      <c r="A81" s="39"/>
      <c r="B81" s="36" t="s">
        <v>66</v>
      </c>
      <c r="C81" s="30"/>
      <c r="D81" s="46"/>
      <c r="E81" s="9"/>
      <c r="G81" s="21">
        <v>367875089</v>
      </c>
      <c r="H81" s="21"/>
      <c r="I81" s="18">
        <v>367875089</v>
      </c>
      <c r="J81" s="21"/>
      <c r="K81" s="22">
        <v>367875089</v>
      </c>
      <c r="L81" s="22"/>
      <c r="M81" s="18">
        <v>367875089</v>
      </c>
    </row>
    <row r="82" spans="1:13" x14ac:dyDescent="0.6">
      <c r="A82" s="39"/>
      <c r="B82" s="36" t="s">
        <v>67</v>
      </c>
      <c r="C82" s="30"/>
      <c r="D82" s="46"/>
      <c r="E82" s="9"/>
      <c r="G82" s="21"/>
      <c r="H82" s="21"/>
      <c r="I82" s="18"/>
      <c r="J82" s="21"/>
      <c r="K82" s="22"/>
      <c r="L82" s="22"/>
      <c r="M82" s="18"/>
    </row>
    <row r="83" spans="1:13" x14ac:dyDescent="0.6">
      <c r="A83" s="50"/>
      <c r="C83" s="36" t="s">
        <v>68</v>
      </c>
      <c r="E83" s="9"/>
      <c r="G83" s="21">
        <v>-13838187</v>
      </c>
      <c r="H83" s="21"/>
      <c r="I83" s="21">
        <v>-13838187</v>
      </c>
      <c r="J83" s="21"/>
      <c r="K83" s="18">
        <v>0</v>
      </c>
      <c r="L83" s="51"/>
      <c r="M83" s="18">
        <v>0</v>
      </c>
    </row>
    <row r="84" spans="1:13" x14ac:dyDescent="0.6">
      <c r="A84" s="39"/>
      <c r="B84" s="46" t="s">
        <v>69</v>
      </c>
      <c r="D84" s="46"/>
      <c r="E84" s="9"/>
      <c r="G84" s="21"/>
      <c r="H84" s="21"/>
      <c r="I84" s="21"/>
      <c r="J84" s="21"/>
      <c r="K84" s="22"/>
      <c r="L84" s="22"/>
      <c r="M84" s="49"/>
    </row>
    <row r="85" spans="1:13" x14ac:dyDescent="0.6">
      <c r="A85" s="39"/>
      <c r="B85" s="46"/>
      <c r="C85" s="6" t="s">
        <v>70</v>
      </c>
      <c r="D85" s="46"/>
      <c r="E85" s="9"/>
      <c r="G85" s="21">
        <v>18500000</v>
      </c>
      <c r="H85" s="21"/>
      <c r="I85" s="22">
        <v>18500000</v>
      </c>
      <c r="J85" s="21"/>
      <c r="K85" s="22">
        <v>18500000</v>
      </c>
      <c r="L85" s="22"/>
      <c r="M85" s="22">
        <v>18500000</v>
      </c>
    </row>
    <row r="86" spans="1:13" x14ac:dyDescent="0.6">
      <c r="A86" s="50"/>
      <c r="C86" s="6" t="s">
        <v>71</v>
      </c>
      <c r="E86" s="33"/>
      <c r="G86" s="52">
        <v>-15576377</v>
      </c>
      <c r="H86" s="21"/>
      <c r="I86" s="52">
        <v>-18602391</v>
      </c>
      <c r="J86" s="21"/>
      <c r="K86" s="40">
        <v>1210505</v>
      </c>
      <c r="L86" s="51"/>
      <c r="M86" s="40">
        <v>1295642</v>
      </c>
    </row>
    <row r="87" spans="1:13" x14ac:dyDescent="0.6">
      <c r="B87" s="53" t="s">
        <v>72</v>
      </c>
      <c r="E87" s="33"/>
      <c r="G87" s="21">
        <v>586960525</v>
      </c>
      <c r="H87" s="21"/>
      <c r="I87" s="21">
        <v>583934511</v>
      </c>
      <c r="J87" s="21"/>
      <c r="K87" s="21">
        <v>617585594</v>
      </c>
      <c r="L87" s="22"/>
      <c r="M87" s="21">
        <v>617670731</v>
      </c>
    </row>
    <row r="88" spans="1:13" x14ac:dyDescent="0.6">
      <c r="A88" s="53"/>
      <c r="B88" s="53" t="s">
        <v>73</v>
      </c>
      <c r="E88" s="9"/>
      <c r="G88" s="52">
        <v>-1088232</v>
      </c>
      <c r="H88" s="21"/>
      <c r="I88" s="52">
        <v>-806056</v>
      </c>
      <c r="J88" s="25"/>
      <c r="K88" s="54">
        <v>0</v>
      </c>
      <c r="L88" s="25"/>
      <c r="M88" s="54">
        <v>0</v>
      </c>
    </row>
    <row r="89" spans="1:13" ht="20.5" x14ac:dyDescent="0.65">
      <c r="A89" s="55" t="s">
        <v>74</v>
      </c>
      <c r="B89" s="55"/>
      <c r="C89" s="56"/>
      <c r="D89" s="57"/>
      <c r="E89" s="33"/>
      <c r="G89" s="21">
        <v>585872293</v>
      </c>
      <c r="H89" s="21"/>
      <c r="I89" s="21">
        <v>583128455</v>
      </c>
      <c r="J89" s="21"/>
      <c r="K89" s="21">
        <v>617585594</v>
      </c>
      <c r="L89" s="22"/>
      <c r="M89" s="21">
        <v>617670731</v>
      </c>
    </row>
    <row r="90" spans="1:13" ht="21" thickBot="1" x14ac:dyDescent="0.7">
      <c r="A90" s="58" t="s">
        <v>75</v>
      </c>
      <c r="B90" s="58"/>
      <c r="C90" s="56"/>
      <c r="D90" s="57"/>
      <c r="E90" s="33"/>
      <c r="G90" s="59">
        <v>816346988</v>
      </c>
      <c r="H90" s="21"/>
      <c r="I90" s="59">
        <v>827905839</v>
      </c>
      <c r="J90" s="21"/>
      <c r="K90" s="59">
        <v>619147000</v>
      </c>
      <c r="L90" s="22"/>
      <c r="M90" s="59">
        <v>619163684</v>
      </c>
    </row>
    <row r="91" spans="1:13" ht="18.75" customHeight="1" thickTop="1" x14ac:dyDescent="0.65">
      <c r="A91" s="60"/>
      <c r="B91" s="60"/>
      <c r="E91" s="33"/>
      <c r="G91" s="21"/>
      <c r="H91" s="21"/>
      <c r="I91" s="21"/>
      <c r="J91" s="21"/>
      <c r="K91" s="21"/>
      <c r="L91" s="21"/>
      <c r="M91" s="21"/>
    </row>
    <row r="92" spans="1:13" ht="21" customHeight="1" x14ac:dyDescent="0.6">
      <c r="A92" s="36" t="s">
        <v>38</v>
      </c>
      <c r="C92" s="61"/>
      <c r="E92" s="33"/>
      <c r="G92" s="6"/>
      <c r="H92" s="6"/>
      <c r="I92" s="6"/>
      <c r="K92" s="6"/>
      <c r="L92" s="6"/>
      <c r="M92" s="6"/>
    </row>
  </sheetData>
  <mergeCells count="21">
    <mergeCell ref="A74:D74"/>
    <mergeCell ref="A42:D42"/>
    <mergeCell ref="A66:M66"/>
    <mergeCell ref="A67:M67"/>
    <mergeCell ref="A68:M68"/>
    <mergeCell ref="G70:M70"/>
    <mergeCell ref="G71:I71"/>
    <mergeCell ref="K71:M71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78740157480314965" right="0.59055118110236227" top="0.59055118110236227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39AE-910A-47F2-9DD0-DEC5F9FBF328}">
  <sheetPr>
    <tabColor theme="1"/>
  </sheetPr>
  <dimension ref="A1:K59"/>
  <sheetViews>
    <sheetView zoomScaleNormal="100" zoomScaleSheetLayoutView="90" workbookViewId="0">
      <selection activeCell="B1" sqref="B1"/>
    </sheetView>
  </sheetViews>
  <sheetFormatPr defaultColWidth="12.58203125" defaultRowHeight="19.5" customHeight="1" x14ac:dyDescent="0.6"/>
  <cols>
    <col min="1" max="1" width="1.58203125" style="6" customWidth="1"/>
    <col min="2" max="2" width="28.33203125" style="6" customWidth="1"/>
    <col min="3" max="3" width="6.83203125" style="6" customWidth="1"/>
    <col min="4" max="4" width="0.33203125" style="6" customWidth="1"/>
    <col min="5" max="5" width="10.83203125" style="6" customWidth="1"/>
    <col min="6" max="6" width="0.33203125" style="6" customWidth="1"/>
    <col min="7" max="7" width="10.83203125" style="6" customWidth="1"/>
    <col min="8" max="8" width="0.33203125" style="6" customWidth="1"/>
    <col min="9" max="9" width="10.83203125" style="6" customWidth="1"/>
    <col min="10" max="10" width="0.33203125" style="6" customWidth="1"/>
    <col min="11" max="11" width="10.83203125" style="6" customWidth="1"/>
    <col min="12" max="16384" width="12.58203125" style="6"/>
  </cols>
  <sheetData>
    <row r="1" spans="1:11" ht="19.5" customHeight="1" x14ac:dyDescent="0.6">
      <c r="K1" s="62" t="s">
        <v>13</v>
      </c>
    </row>
    <row r="2" spans="1:11" ht="19.5" customHeight="1" x14ac:dyDescent="0.6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19.5" customHeight="1" x14ac:dyDescent="0.65">
      <c r="A3" s="162" t="s">
        <v>76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9.5" customHeight="1" x14ac:dyDescent="0.65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0" x14ac:dyDescent="0.6"/>
    <row r="6" spans="1:11" ht="19.5" customHeight="1" x14ac:dyDescent="0.65">
      <c r="A6" s="16"/>
      <c r="C6" s="64"/>
      <c r="D6" s="64"/>
      <c r="E6" s="163" t="s">
        <v>6</v>
      </c>
      <c r="F6" s="163"/>
      <c r="G6" s="163"/>
      <c r="H6" s="163"/>
      <c r="I6" s="163"/>
      <c r="J6" s="163"/>
      <c r="K6" s="163"/>
    </row>
    <row r="7" spans="1:11" ht="19.5" customHeight="1" x14ac:dyDescent="0.65">
      <c r="A7" s="16"/>
      <c r="C7" s="64"/>
      <c r="D7" s="64"/>
      <c r="E7" s="156" t="s">
        <v>8</v>
      </c>
      <c r="F7" s="156"/>
      <c r="G7" s="156"/>
      <c r="H7" s="66"/>
      <c r="I7" s="157" t="s">
        <v>9</v>
      </c>
      <c r="J7" s="157"/>
      <c r="K7" s="157"/>
    </row>
    <row r="8" spans="1:11" ht="19.5" customHeight="1" x14ac:dyDescent="0.65">
      <c r="A8" s="16"/>
      <c r="C8" s="7" t="s">
        <v>12</v>
      </c>
      <c r="D8" s="63"/>
      <c r="E8" s="67" t="s">
        <v>77</v>
      </c>
      <c r="G8" s="67" t="s">
        <v>78</v>
      </c>
      <c r="I8" s="67" t="s">
        <v>77</v>
      </c>
      <c r="K8" s="67" t="s">
        <v>78</v>
      </c>
    </row>
    <row r="9" spans="1:11" ht="19.5" customHeight="1" x14ac:dyDescent="0.6">
      <c r="A9" s="27" t="s">
        <v>79</v>
      </c>
      <c r="C9" s="9">
        <v>22</v>
      </c>
      <c r="D9" s="9"/>
      <c r="E9" s="18">
        <v>171744132</v>
      </c>
      <c r="F9" s="18"/>
      <c r="G9" s="18">
        <v>138466662</v>
      </c>
      <c r="H9" s="18"/>
      <c r="I9" s="18">
        <v>0</v>
      </c>
      <c r="K9" s="18">
        <v>0</v>
      </c>
    </row>
    <row r="10" spans="1:11" ht="19.5" customHeight="1" x14ac:dyDescent="0.6">
      <c r="A10" s="27" t="s">
        <v>80</v>
      </c>
      <c r="C10" s="9">
        <v>22</v>
      </c>
      <c r="D10" s="9"/>
      <c r="E10" s="40">
        <v>-154970020</v>
      </c>
      <c r="F10" s="18"/>
      <c r="G10" s="40">
        <v>-123007723</v>
      </c>
      <c r="H10" s="18"/>
      <c r="I10" s="40">
        <v>0</v>
      </c>
      <c r="J10" s="68"/>
      <c r="K10" s="40">
        <v>0</v>
      </c>
    </row>
    <row r="11" spans="1:11" s="8" customFormat="1" ht="19.5" customHeight="1" x14ac:dyDescent="0.65">
      <c r="A11" s="16" t="s">
        <v>81</v>
      </c>
      <c r="C11" s="9">
        <v>22</v>
      </c>
      <c r="D11" s="5"/>
      <c r="E11" s="18">
        <v>16774112</v>
      </c>
      <c r="F11" s="18"/>
      <c r="G11" s="18">
        <v>15458939</v>
      </c>
      <c r="H11" s="18"/>
      <c r="I11" s="18">
        <v>0</v>
      </c>
      <c r="K11" s="18">
        <v>0</v>
      </c>
    </row>
    <row r="12" spans="1:11" s="8" customFormat="1" ht="19.5" customHeight="1" x14ac:dyDescent="0.65">
      <c r="A12" s="6" t="s">
        <v>82</v>
      </c>
      <c r="C12" s="9" t="s">
        <v>83</v>
      </c>
      <c r="D12" s="5"/>
      <c r="E12" s="18">
        <v>0</v>
      </c>
      <c r="F12" s="69"/>
      <c r="G12" s="18">
        <v>0</v>
      </c>
      <c r="H12" s="69"/>
      <c r="I12" s="18">
        <v>0</v>
      </c>
      <c r="K12" s="18">
        <v>20000000</v>
      </c>
    </row>
    <row r="13" spans="1:11" ht="19.5" customHeight="1" x14ac:dyDescent="0.6">
      <c r="A13" s="6" t="s">
        <v>84</v>
      </c>
      <c r="C13" s="9"/>
      <c r="D13" s="9"/>
      <c r="E13" s="40">
        <v>611128</v>
      </c>
      <c r="F13" s="18"/>
      <c r="G13" s="40">
        <v>591562</v>
      </c>
      <c r="H13" s="18"/>
      <c r="I13" s="40">
        <v>1398849</v>
      </c>
      <c r="K13" s="40">
        <v>1336245</v>
      </c>
    </row>
    <row r="14" spans="1:11" ht="19.5" customHeight="1" x14ac:dyDescent="0.65">
      <c r="A14" s="16" t="s">
        <v>85</v>
      </c>
      <c r="B14" s="33"/>
      <c r="C14" s="9"/>
      <c r="D14" s="9"/>
      <c r="E14" s="18">
        <v>17385240</v>
      </c>
      <c r="F14" s="18"/>
      <c r="G14" s="18">
        <v>16050501</v>
      </c>
      <c r="H14" s="18"/>
      <c r="I14" s="18">
        <v>1398849</v>
      </c>
      <c r="K14" s="18">
        <v>21336245</v>
      </c>
    </row>
    <row r="15" spans="1:11" s="8" customFormat="1" ht="19.5" customHeight="1" x14ac:dyDescent="0.65">
      <c r="A15" s="27" t="s">
        <v>86</v>
      </c>
      <c r="B15" s="16"/>
      <c r="C15" s="5"/>
      <c r="D15" s="5"/>
      <c r="E15" s="18">
        <v>-937974</v>
      </c>
      <c r="F15" s="18"/>
      <c r="G15" s="18">
        <v>-727649</v>
      </c>
      <c r="H15" s="18"/>
      <c r="I15" s="18">
        <v>0</v>
      </c>
      <c r="J15" s="6"/>
      <c r="K15" s="18">
        <v>0</v>
      </c>
    </row>
    <row r="16" spans="1:11" s="8" customFormat="1" ht="19.5" customHeight="1" x14ac:dyDescent="0.65">
      <c r="A16" s="27" t="s">
        <v>87</v>
      </c>
      <c r="B16" s="16"/>
      <c r="C16" s="5"/>
      <c r="D16" s="5"/>
      <c r="E16" s="41">
        <v>-11960140</v>
      </c>
      <c r="F16" s="41"/>
      <c r="G16" s="41">
        <v>-10859042</v>
      </c>
      <c r="H16" s="41"/>
      <c r="I16" s="41">
        <v>-1488795</v>
      </c>
      <c r="J16" s="6"/>
      <c r="K16" s="41">
        <v>-1397507</v>
      </c>
    </row>
    <row r="17" spans="1:11" s="8" customFormat="1" ht="19.5" customHeight="1" x14ac:dyDescent="0.65">
      <c r="A17" s="6" t="s">
        <v>88</v>
      </c>
      <c r="B17" s="6"/>
    </row>
    <row r="18" spans="1:11" s="8" customFormat="1" ht="19.5" customHeight="1" x14ac:dyDescent="0.65">
      <c r="A18" s="6"/>
      <c r="B18" s="6" t="s">
        <v>27</v>
      </c>
      <c r="C18" s="9">
        <v>23</v>
      </c>
      <c r="D18" s="5"/>
      <c r="E18" s="40">
        <v>0</v>
      </c>
      <c r="F18" s="69"/>
      <c r="G18" s="40">
        <v>-332048</v>
      </c>
      <c r="H18" s="69"/>
      <c r="I18" s="40">
        <v>0</v>
      </c>
      <c r="K18" s="40">
        <v>0</v>
      </c>
    </row>
    <row r="19" spans="1:11" ht="19.5" customHeight="1" x14ac:dyDescent="0.65">
      <c r="A19" s="57" t="s">
        <v>89</v>
      </c>
      <c r="B19" s="36"/>
      <c r="C19" s="9"/>
      <c r="D19" s="9"/>
      <c r="E19" s="41">
        <v>4487126</v>
      </c>
      <c r="F19" s="18"/>
      <c r="G19" s="41">
        <v>4131762</v>
      </c>
      <c r="H19" s="18"/>
      <c r="I19" s="41">
        <v>-89946</v>
      </c>
      <c r="K19" s="41">
        <v>19938738</v>
      </c>
    </row>
    <row r="20" spans="1:11" ht="19.5" customHeight="1" x14ac:dyDescent="0.6">
      <c r="A20" s="33" t="s">
        <v>90</v>
      </c>
      <c r="C20" s="9"/>
      <c r="D20" s="9"/>
      <c r="E20" s="41">
        <v>-340745</v>
      </c>
      <c r="F20" s="41"/>
      <c r="G20" s="41">
        <v>-589179</v>
      </c>
      <c r="H20" s="41"/>
      <c r="I20" s="41">
        <v>0</v>
      </c>
      <c r="K20" s="41">
        <v>0</v>
      </c>
    </row>
    <row r="21" spans="1:11" ht="19.5" customHeight="1" x14ac:dyDescent="0.6">
      <c r="A21" s="33" t="s">
        <v>91</v>
      </c>
      <c r="C21" s="9">
        <v>11</v>
      </c>
      <c r="D21" s="9"/>
      <c r="E21" s="40">
        <v>-322370</v>
      </c>
      <c r="F21" s="18"/>
      <c r="G21" s="40">
        <v>-1220880</v>
      </c>
      <c r="H21" s="18"/>
      <c r="I21" s="40">
        <v>0</v>
      </c>
      <c r="K21" s="40">
        <v>0</v>
      </c>
    </row>
    <row r="22" spans="1:11" s="8" customFormat="1" ht="19.5" customHeight="1" x14ac:dyDescent="0.65">
      <c r="A22" s="8" t="s">
        <v>92</v>
      </c>
      <c r="C22" s="5"/>
      <c r="D22" s="5"/>
    </row>
    <row r="23" spans="1:11" s="8" customFormat="1" ht="19.5" customHeight="1" x14ac:dyDescent="0.65">
      <c r="B23" s="8" t="s">
        <v>93</v>
      </c>
      <c r="C23" s="5"/>
      <c r="D23" s="5"/>
      <c r="E23" s="18">
        <v>3824011</v>
      </c>
      <c r="F23" s="18"/>
      <c r="G23" s="18">
        <v>2321703</v>
      </c>
      <c r="H23" s="18"/>
      <c r="I23" s="18">
        <v>-89946</v>
      </c>
      <c r="J23" s="18"/>
      <c r="K23" s="18">
        <v>19938738</v>
      </c>
    </row>
    <row r="24" spans="1:11" s="8" customFormat="1" ht="19.5" customHeight="1" x14ac:dyDescent="0.65">
      <c r="A24" s="33" t="s">
        <v>94</v>
      </c>
      <c r="B24" s="33"/>
      <c r="C24" s="9">
        <v>21</v>
      </c>
      <c r="D24" s="9"/>
      <c r="E24" s="41">
        <v>-1080173</v>
      </c>
      <c r="F24" s="18"/>
      <c r="G24" s="41">
        <v>-975591</v>
      </c>
      <c r="H24" s="18"/>
      <c r="I24" s="41">
        <v>4809</v>
      </c>
      <c r="J24" s="6"/>
      <c r="K24" s="41">
        <v>2247</v>
      </c>
    </row>
    <row r="25" spans="1:11" s="8" customFormat="1" ht="19.5" customHeight="1" x14ac:dyDescent="0.65">
      <c r="A25" s="16" t="s">
        <v>95</v>
      </c>
      <c r="C25" s="9"/>
      <c r="D25" s="9"/>
      <c r="E25" s="28">
        <v>2743838</v>
      </c>
      <c r="F25" s="18"/>
      <c r="G25" s="28">
        <v>1346112</v>
      </c>
      <c r="H25" s="18"/>
      <c r="I25" s="28">
        <v>-85137</v>
      </c>
      <c r="J25" s="6"/>
      <c r="K25" s="28">
        <v>19940985</v>
      </c>
    </row>
    <row r="26" spans="1:11" s="8" customFormat="1" ht="19.5" customHeight="1" x14ac:dyDescent="0.65">
      <c r="A26" s="151" t="s">
        <v>96</v>
      </c>
      <c r="B26" s="16"/>
      <c r="C26" s="9"/>
      <c r="D26" s="9"/>
      <c r="E26" s="70"/>
      <c r="F26" s="69"/>
      <c r="G26" s="69"/>
      <c r="H26" s="69"/>
      <c r="I26" s="69"/>
      <c r="K26" s="69"/>
    </row>
    <row r="27" spans="1:11" ht="19.5" customHeight="1" x14ac:dyDescent="0.6">
      <c r="A27" s="152" t="s">
        <v>97</v>
      </c>
      <c r="B27" s="71"/>
      <c r="C27" s="9"/>
      <c r="D27" s="9"/>
      <c r="E27" s="18">
        <v>0</v>
      </c>
      <c r="F27" s="18"/>
      <c r="G27" s="18">
        <v>0</v>
      </c>
      <c r="H27" s="18"/>
      <c r="I27" s="18">
        <v>0</v>
      </c>
      <c r="K27" s="18">
        <v>0</v>
      </c>
    </row>
    <row r="28" spans="1:11" s="8" customFormat="1" ht="19.5" customHeight="1" thickBot="1" x14ac:dyDescent="0.7">
      <c r="A28" s="151" t="s">
        <v>98</v>
      </c>
      <c r="B28" s="16"/>
      <c r="C28" s="9"/>
      <c r="D28" s="9"/>
      <c r="E28" s="72">
        <v>2743838</v>
      </c>
      <c r="F28" s="18"/>
      <c r="G28" s="72">
        <v>1346112</v>
      </c>
      <c r="H28" s="18"/>
      <c r="I28" s="72">
        <v>-85137</v>
      </c>
      <c r="J28" s="6"/>
      <c r="K28" s="72">
        <v>19940985</v>
      </c>
    </row>
    <row r="29" spans="1:11" ht="19.5" customHeight="1" thickTop="1" x14ac:dyDescent="0.6"/>
    <row r="30" spans="1:11" ht="19.5" customHeight="1" x14ac:dyDescent="0.65">
      <c r="A30" s="153" t="s">
        <v>38</v>
      </c>
      <c r="B30" s="8"/>
      <c r="C30" s="9"/>
      <c r="D30" s="9"/>
      <c r="E30" s="42"/>
      <c r="F30" s="73"/>
      <c r="G30" s="42"/>
      <c r="H30" s="73"/>
      <c r="I30" s="42"/>
      <c r="K30" s="42"/>
    </row>
    <row r="34" spans="1:11" ht="19.5" customHeight="1" x14ac:dyDescent="0.6">
      <c r="K34" s="62" t="s">
        <v>13</v>
      </c>
    </row>
    <row r="35" spans="1:11" ht="19.5" customHeight="1" x14ac:dyDescent="0.65">
      <c r="A35" s="162" t="s">
        <v>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</row>
    <row r="36" spans="1:11" ht="19.5" customHeight="1" x14ac:dyDescent="0.65">
      <c r="A36" s="162" t="s">
        <v>99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</row>
    <row r="37" spans="1:11" ht="19.5" customHeight="1" x14ac:dyDescent="0.65">
      <c r="A37" s="162" t="s">
        <v>3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</row>
    <row r="38" spans="1:11" ht="20" x14ac:dyDescent="0.6"/>
    <row r="39" spans="1:11" ht="19.5" customHeight="1" x14ac:dyDescent="0.65">
      <c r="A39" s="16"/>
      <c r="C39" s="64"/>
      <c r="D39" s="64"/>
      <c r="E39" s="163" t="s">
        <v>6</v>
      </c>
      <c r="F39" s="163"/>
      <c r="G39" s="163"/>
      <c r="H39" s="163"/>
      <c r="I39" s="163"/>
      <c r="J39" s="163"/>
      <c r="K39" s="163"/>
    </row>
    <row r="40" spans="1:11" ht="19.5" customHeight="1" x14ac:dyDescent="0.65">
      <c r="A40" s="16"/>
      <c r="C40" s="64"/>
      <c r="D40" s="64"/>
      <c r="E40" s="156" t="s">
        <v>8</v>
      </c>
      <c r="F40" s="156"/>
      <c r="G40" s="156"/>
      <c r="H40" s="66"/>
      <c r="I40" s="157" t="s">
        <v>9</v>
      </c>
      <c r="J40" s="157"/>
      <c r="K40" s="157"/>
    </row>
    <row r="41" spans="1:11" ht="19.5" customHeight="1" x14ac:dyDescent="0.65">
      <c r="A41" s="16"/>
      <c r="C41" s="7" t="s">
        <v>12</v>
      </c>
      <c r="D41" s="63"/>
      <c r="E41" s="67" t="s">
        <v>77</v>
      </c>
      <c r="G41" s="67" t="s">
        <v>78</v>
      </c>
      <c r="I41" s="67" t="s">
        <v>77</v>
      </c>
      <c r="K41" s="67" t="s">
        <v>78</v>
      </c>
    </row>
    <row r="42" spans="1:11" ht="19.5" customHeight="1" x14ac:dyDescent="0.65">
      <c r="A42" s="16" t="s">
        <v>100</v>
      </c>
      <c r="B42" s="8"/>
      <c r="C42" s="9"/>
      <c r="D42" s="9"/>
      <c r="E42" s="74"/>
      <c r="F42" s="75"/>
      <c r="G42" s="74"/>
      <c r="H42" s="75"/>
      <c r="I42" s="74"/>
      <c r="K42" s="74"/>
    </row>
    <row r="43" spans="1:11" ht="19.5" customHeight="1" x14ac:dyDescent="0.65">
      <c r="A43" s="154" t="s">
        <v>101</v>
      </c>
      <c r="B43" s="8"/>
      <c r="C43" s="9"/>
      <c r="D43" s="9"/>
      <c r="E43" s="21">
        <v>3026014</v>
      </c>
      <c r="F43" s="75"/>
      <c r="G43" s="21">
        <v>1547741</v>
      </c>
      <c r="H43" s="75"/>
      <c r="I43" s="21">
        <v>-85137</v>
      </c>
      <c r="K43" s="21">
        <v>19940985</v>
      </c>
    </row>
    <row r="44" spans="1:11" ht="19.5" customHeight="1" x14ac:dyDescent="0.65">
      <c r="A44" s="154" t="s">
        <v>102</v>
      </c>
      <c r="B44" s="8"/>
      <c r="C44" s="9"/>
      <c r="D44" s="9"/>
      <c r="E44" s="18">
        <v>-282176</v>
      </c>
      <c r="G44" s="18">
        <v>-201629</v>
      </c>
      <c r="H44" s="73"/>
      <c r="I44" s="18">
        <v>0</v>
      </c>
      <c r="K44" s="18">
        <v>0</v>
      </c>
    </row>
    <row r="45" spans="1:11" ht="19.5" customHeight="1" thickBot="1" x14ac:dyDescent="0.7">
      <c r="A45" s="154" t="s">
        <v>95</v>
      </c>
      <c r="B45" s="8"/>
      <c r="C45" s="9"/>
      <c r="D45" s="9"/>
      <c r="E45" s="76">
        <v>2743838</v>
      </c>
      <c r="F45" s="73"/>
      <c r="G45" s="76">
        <v>1346112</v>
      </c>
      <c r="H45" s="73"/>
      <c r="I45" s="76">
        <v>-85137</v>
      </c>
      <c r="K45" s="76">
        <v>19940985</v>
      </c>
    </row>
    <row r="46" spans="1:11" ht="19.5" customHeight="1" thickTop="1" x14ac:dyDescent="0.65">
      <c r="A46" s="8" t="s">
        <v>103</v>
      </c>
      <c r="B46" s="8"/>
      <c r="C46" s="9"/>
      <c r="D46" s="9"/>
      <c r="E46" s="42"/>
      <c r="F46" s="73"/>
      <c r="G46" s="42"/>
      <c r="H46" s="73"/>
      <c r="I46" s="42"/>
      <c r="K46" s="42"/>
    </row>
    <row r="47" spans="1:11" ht="19.5" customHeight="1" x14ac:dyDescent="0.65">
      <c r="A47" s="154" t="s">
        <v>101</v>
      </c>
      <c r="B47" s="8"/>
      <c r="C47" s="9"/>
      <c r="D47" s="9"/>
      <c r="E47" s="42">
        <v>3026014</v>
      </c>
      <c r="F47" s="73"/>
      <c r="G47" s="42">
        <v>1547741</v>
      </c>
      <c r="H47" s="73"/>
      <c r="I47" s="42">
        <v>-85137</v>
      </c>
      <c r="K47" s="42">
        <v>19940985</v>
      </c>
    </row>
    <row r="48" spans="1:11" ht="19.5" customHeight="1" x14ac:dyDescent="0.65">
      <c r="A48" s="154" t="s">
        <v>102</v>
      </c>
      <c r="B48" s="8"/>
      <c r="C48" s="9"/>
      <c r="D48" s="9"/>
      <c r="E48" s="42">
        <v>-282176</v>
      </c>
      <c r="F48" s="73"/>
      <c r="G48" s="42">
        <v>-201629</v>
      </c>
      <c r="H48" s="73"/>
      <c r="I48" s="18">
        <v>0</v>
      </c>
      <c r="K48" s="18">
        <v>0</v>
      </c>
    </row>
    <row r="49" spans="1:11" ht="19.5" customHeight="1" thickBot="1" x14ac:dyDescent="0.7">
      <c r="A49" s="154" t="s">
        <v>98</v>
      </c>
      <c r="B49" s="8"/>
      <c r="C49" s="9"/>
      <c r="D49" s="9"/>
      <c r="E49" s="76">
        <v>2743838</v>
      </c>
      <c r="F49" s="73"/>
      <c r="G49" s="76">
        <v>1346112</v>
      </c>
      <c r="H49" s="73"/>
      <c r="I49" s="76">
        <v>-85137</v>
      </c>
      <c r="K49" s="76">
        <v>19940985</v>
      </c>
    </row>
    <row r="50" spans="1:11" ht="4" customHeight="1" thickTop="1" x14ac:dyDescent="0.65">
      <c r="A50" s="154"/>
      <c r="B50" s="8"/>
      <c r="C50" s="9"/>
      <c r="D50" s="9"/>
      <c r="E50" s="42"/>
      <c r="F50" s="73"/>
      <c r="G50" s="42"/>
      <c r="H50" s="73"/>
      <c r="I50" s="42"/>
      <c r="K50" s="42"/>
    </row>
    <row r="51" spans="1:11" s="82" customFormat="1" ht="19.5" customHeight="1" x14ac:dyDescent="0.3">
      <c r="A51" s="155" t="s">
        <v>104</v>
      </c>
      <c r="B51" s="77"/>
      <c r="C51" s="78"/>
      <c r="D51" s="78"/>
      <c r="E51" s="79"/>
      <c r="F51" s="80"/>
      <c r="G51" s="81"/>
      <c r="H51" s="80"/>
      <c r="I51" s="81"/>
      <c r="K51" s="81"/>
    </row>
    <row r="52" spans="1:11" s="82" customFormat="1" ht="19.5" customHeight="1" x14ac:dyDescent="0.3">
      <c r="A52" s="155"/>
      <c r="B52" s="77" t="s">
        <v>101</v>
      </c>
      <c r="C52" s="78"/>
      <c r="D52" s="78"/>
      <c r="E52" s="79"/>
      <c r="F52" s="80"/>
      <c r="G52" s="81"/>
      <c r="H52" s="80"/>
      <c r="I52" s="81"/>
      <c r="K52" s="81"/>
    </row>
    <row r="53" spans="1:11" s="82" customFormat="1" ht="19.5" customHeight="1" thickBot="1" x14ac:dyDescent="0.35">
      <c r="B53" s="83" t="s">
        <v>105</v>
      </c>
      <c r="C53" s="84"/>
      <c r="D53" s="78"/>
      <c r="E53" s="85">
        <v>6.5782913043478265E-3</v>
      </c>
      <c r="F53" s="86"/>
      <c r="G53" s="85">
        <v>3.3646543478260869E-3</v>
      </c>
      <c r="H53" s="86"/>
      <c r="I53" s="85">
        <v>-1.8508043478260869E-4</v>
      </c>
      <c r="J53" s="87"/>
      <c r="K53" s="85">
        <v>4.3349967391304346E-2</v>
      </c>
    </row>
    <row r="54" spans="1:11" s="82" customFormat="1" ht="19.5" customHeight="1" thickTop="1" x14ac:dyDescent="0.3">
      <c r="B54" s="83" t="s">
        <v>106</v>
      </c>
      <c r="C54" s="88"/>
      <c r="D54" s="88"/>
      <c r="F54" s="81"/>
      <c r="G54" s="89"/>
      <c r="H54" s="81"/>
      <c r="I54" s="89"/>
      <c r="K54" s="89"/>
    </row>
    <row r="55" spans="1:11" s="82" customFormat="1" ht="19.5" customHeight="1" thickBot="1" x14ac:dyDescent="0.35">
      <c r="B55" s="82" t="s">
        <v>107</v>
      </c>
      <c r="C55" s="88"/>
      <c r="D55" s="88"/>
      <c r="E55" s="90">
        <v>460000000</v>
      </c>
      <c r="F55" s="81"/>
      <c r="G55" s="90">
        <v>460000000</v>
      </c>
      <c r="H55" s="81"/>
      <c r="I55" s="90">
        <v>460000000</v>
      </c>
      <c r="K55" s="90">
        <v>460000000</v>
      </c>
    </row>
    <row r="56" spans="1:11" s="8" customFormat="1" ht="21" thickTop="1" x14ac:dyDescent="0.65">
      <c r="A56" s="151"/>
      <c r="B56" s="16"/>
      <c r="C56" s="9"/>
      <c r="D56" s="9"/>
      <c r="E56" s="41"/>
      <c r="F56" s="18"/>
      <c r="G56" s="41"/>
      <c r="H56" s="18"/>
      <c r="I56" s="41"/>
      <c r="J56" s="6"/>
      <c r="K56" s="41"/>
    </row>
    <row r="57" spans="1:11" s="8" customFormat="1" ht="19.5" customHeight="1" x14ac:dyDescent="0.65">
      <c r="A57" s="153" t="s">
        <v>38</v>
      </c>
      <c r="B57" s="16"/>
      <c r="C57" s="9"/>
      <c r="D57" s="9"/>
      <c r="E57" s="41"/>
      <c r="F57" s="18"/>
      <c r="G57" s="41"/>
      <c r="H57" s="18"/>
      <c r="I57" s="41"/>
      <c r="J57" s="6"/>
      <c r="K57" s="41"/>
    </row>
    <row r="58" spans="1:11" ht="19.5" customHeight="1" x14ac:dyDescent="0.6">
      <c r="E58" s="21"/>
      <c r="F58" s="73"/>
      <c r="G58" s="21"/>
      <c r="H58" s="73"/>
      <c r="I58" s="21"/>
      <c r="K58" s="21"/>
    </row>
    <row r="59" spans="1:11" ht="19.5" customHeight="1" x14ac:dyDescent="0.6">
      <c r="E59" s="73"/>
      <c r="F59" s="73"/>
      <c r="G59" s="73"/>
      <c r="H59" s="73"/>
      <c r="I59" s="73"/>
      <c r="K59" s="73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3F585-9A59-4C51-A3CD-B518EFB2A4D8}">
  <sheetPr>
    <tabColor theme="1"/>
  </sheetPr>
  <dimension ref="A1:Q24"/>
  <sheetViews>
    <sheetView zoomScaleNormal="100" workbookViewId="0">
      <selection activeCell="G33" sqref="G33"/>
    </sheetView>
  </sheetViews>
  <sheetFormatPr defaultColWidth="12.58203125" defaultRowHeight="20" x14ac:dyDescent="0.6"/>
  <cols>
    <col min="1" max="1" width="1.75" style="73" customWidth="1"/>
    <col min="2" max="2" width="30.33203125" style="73" customWidth="1"/>
    <col min="3" max="3" width="10.58203125" style="73" customWidth="1"/>
    <col min="4" max="4" width="0.33203125" style="73" customWidth="1"/>
    <col min="5" max="5" width="10.75" style="73" customWidth="1"/>
    <col min="6" max="6" width="0.33203125" style="73" customWidth="1"/>
    <col min="7" max="7" width="14" style="73" customWidth="1"/>
    <col min="8" max="8" width="0.33203125" style="73" customWidth="1"/>
    <col min="9" max="9" width="10.75" style="73" customWidth="1"/>
    <col min="10" max="10" width="0.33203125" style="73" customWidth="1"/>
    <col min="11" max="11" width="10.75" style="73" customWidth="1"/>
    <col min="12" max="12" width="0.33203125" style="73" customWidth="1"/>
    <col min="13" max="13" width="10.75" style="73" customWidth="1"/>
    <col min="14" max="14" width="0.33203125" style="73" customWidth="1"/>
    <col min="15" max="15" width="10.33203125" style="73" customWidth="1"/>
    <col min="16" max="16" width="0.33203125" style="73" customWidth="1"/>
    <col min="17" max="17" width="11.08203125" style="73" customWidth="1"/>
    <col min="18" max="16384" width="12.58203125" style="73"/>
  </cols>
  <sheetData>
    <row r="1" spans="1:17" x14ac:dyDescent="0.6">
      <c r="Q1" s="62" t="s">
        <v>13</v>
      </c>
    </row>
    <row r="2" spans="1:17" ht="20.5" x14ac:dyDescent="0.6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ht="20.5" x14ac:dyDescent="0.65">
      <c r="A3" s="164" t="s">
        <v>108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ht="20.5" x14ac:dyDescent="0.6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ht="20.5" x14ac:dyDescent="0.65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spans="1:17" ht="18" customHeight="1" x14ac:dyDescent="0.6">
      <c r="A6" s="92"/>
      <c r="B6" s="92"/>
      <c r="C6" s="165" t="s">
        <v>109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17" ht="21.75" customHeight="1" x14ac:dyDescent="0.6">
      <c r="A7" s="92"/>
      <c r="B7" s="92"/>
      <c r="C7" s="92"/>
      <c r="D7" s="92"/>
      <c r="E7" s="92"/>
      <c r="F7" s="92"/>
      <c r="G7" s="166" t="s">
        <v>110</v>
      </c>
      <c r="H7" s="92"/>
      <c r="I7" s="165" t="s">
        <v>69</v>
      </c>
      <c r="J7" s="165"/>
      <c r="K7" s="165"/>
      <c r="L7" s="92"/>
      <c r="M7" s="93"/>
      <c r="N7" s="92"/>
      <c r="O7" s="166" t="s">
        <v>111</v>
      </c>
      <c r="P7" s="92"/>
      <c r="Q7" s="92"/>
    </row>
    <row r="8" spans="1:17" ht="40.5" customHeight="1" x14ac:dyDescent="0.6">
      <c r="A8" s="92"/>
      <c r="B8" s="92"/>
      <c r="C8" s="94" t="s">
        <v>112</v>
      </c>
      <c r="D8" s="92"/>
      <c r="E8" s="94" t="s">
        <v>113</v>
      </c>
      <c r="F8" s="92"/>
      <c r="G8" s="167"/>
      <c r="H8" s="92"/>
      <c r="I8" s="94" t="s">
        <v>114</v>
      </c>
      <c r="J8" s="92"/>
      <c r="K8" s="94" t="s">
        <v>115</v>
      </c>
      <c r="L8" s="92"/>
      <c r="M8" s="95" t="s">
        <v>116</v>
      </c>
      <c r="N8" s="92"/>
      <c r="O8" s="167"/>
      <c r="P8" s="92"/>
      <c r="Q8" s="95" t="s">
        <v>117</v>
      </c>
    </row>
    <row r="9" spans="1:17" ht="3.5" customHeight="1" x14ac:dyDescent="0.6"/>
    <row r="10" spans="1:17" x14ac:dyDescent="0.6">
      <c r="A10" s="96" t="s">
        <v>118</v>
      </c>
      <c r="C10" s="97">
        <v>230000000</v>
      </c>
      <c r="D10" s="98"/>
      <c r="E10" s="97">
        <v>367875089</v>
      </c>
      <c r="F10" s="97"/>
      <c r="G10" s="97">
        <v>-13838187</v>
      </c>
      <c r="H10" s="97"/>
      <c r="I10" s="97">
        <v>17400000</v>
      </c>
      <c r="J10" s="97"/>
      <c r="K10" s="97">
        <v>572174</v>
      </c>
      <c r="L10" s="97"/>
      <c r="M10" s="97">
        <v>602009076</v>
      </c>
      <c r="N10" s="97"/>
      <c r="O10" s="97">
        <v>280826</v>
      </c>
      <c r="P10" s="97"/>
      <c r="Q10" s="97">
        <v>602289902</v>
      </c>
    </row>
    <row r="11" spans="1:17" x14ac:dyDescent="0.6">
      <c r="A11" s="96"/>
      <c r="B11" s="99" t="s">
        <v>119</v>
      </c>
      <c r="C11" s="97"/>
      <c r="D11" s="98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</row>
    <row r="12" spans="1:17" x14ac:dyDescent="0.6">
      <c r="A12" s="96"/>
      <c r="B12" s="96" t="s">
        <v>120</v>
      </c>
      <c r="C12" s="97">
        <v>0</v>
      </c>
      <c r="D12" s="98"/>
      <c r="E12" s="97">
        <v>0</v>
      </c>
      <c r="F12" s="97"/>
      <c r="G12" s="97">
        <v>0</v>
      </c>
      <c r="H12" s="97"/>
      <c r="I12" s="97">
        <v>0</v>
      </c>
      <c r="J12" s="97"/>
      <c r="K12" s="97">
        <v>0</v>
      </c>
      <c r="L12" s="97"/>
      <c r="M12" s="97">
        <v>0</v>
      </c>
      <c r="N12" s="97"/>
      <c r="O12" s="97">
        <v>-429505</v>
      </c>
      <c r="P12" s="97"/>
      <c r="Q12" s="97">
        <v>-429505</v>
      </c>
    </row>
    <row r="13" spans="1:17" x14ac:dyDescent="0.6">
      <c r="A13" s="96"/>
      <c r="B13" s="36" t="s">
        <v>95</v>
      </c>
      <c r="C13" s="97">
        <v>0</v>
      </c>
      <c r="D13" s="98"/>
      <c r="E13" s="97">
        <v>0</v>
      </c>
      <c r="F13" s="97"/>
      <c r="G13" s="97">
        <v>0</v>
      </c>
      <c r="H13" s="97"/>
      <c r="I13" s="97">
        <v>0</v>
      </c>
      <c r="J13" s="97"/>
      <c r="K13" s="97">
        <v>1547741</v>
      </c>
      <c r="L13" s="97"/>
      <c r="M13" s="97">
        <v>1547741</v>
      </c>
      <c r="N13" s="97"/>
      <c r="O13" s="97">
        <v>-201629</v>
      </c>
      <c r="P13" s="97"/>
      <c r="Q13" s="97">
        <v>1346112</v>
      </c>
    </row>
    <row r="14" spans="1:17" x14ac:dyDescent="0.6">
      <c r="A14" s="96"/>
      <c r="B14" s="36" t="s">
        <v>97</v>
      </c>
      <c r="C14" s="100">
        <v>0</v>
      </c>
      <c r="D14" s="98"/>
      <c r="E14" s="100">
        <v>0</v>
      </c>
      <c r="F14" s="97"/>
      <c r="G14" s="100">
        <v>0</v>
      </c>
      <c r="H14" s="97"/>
      <c r="I14" s="100">
        <v>0</v>
      </c>
      <c r="J14" s="97"/>
      <c r="K14" s="100">
        <v>0</v>
      </c>
      <c r="L14" s="97"/>
      <c r="M14" s="100">
        <v>0</v>
      </c>
      <c r="N14" s="97"/>
      <c r="O14" s="100">
        <v>0</v>
      </c>
      <c r="P14" s="97"/>
      <c r="Q14" s="100">
        <v>0</v>
      </c>
    </row>
    <row r="15" spans="1:17" x14ac:dyDescent="0.6">
      <c r="B15" s="36" t="s">
        <v>98</v>
      </c>
      <c r="C15" s="101">
        <v>0</v>
      </c>
      <c r="D15" s="102"/>
      <c r="E15" s="101">
        <v>0</v>
      </c>
      <c r="F15" s="102"/>
      <c r="G15" s="101">
        <v>0</v>
      </c>
      <c r="H15" s="101"/>
      <c r="I15" s="101">
        <v>0</v>
      </c>
      <c r="J15" s="102"/>
      <c r="K15" s="101">
        <v>1547741</v>
      </c>
      <c r="L15" s="101"/>
      <c r="M15" s="101">
        <v>1547741</v>
      </c>
      <c r="N15" s="98"/>
      <c r="O15" s="101">
        <v>-201629</v>
      </c>
      <c r="P15" s="97"/>
      <c r="Q15" s="101">
        <v>1346112</v>
      </c>
    </row>
    <row r="16" spans="1:17" ht="20.5" thickBot="1" x14ac:dyDescent="0.65">
      <c r="A16" s="96" t="s">
        <v>121</v>
      </c>
      <c r="C16" s="103">
        <v>230000000</v>
      </c>
      <c r="D16" s="98"/>
      <c r="E16" s="103">
        <v>367875089</v>
      </c>
      <c r="F16" s="98"/>
      <c r="G16" s="103">
        <v>-13838187</v>
      </c>
      <c r="H16" s="98"/>
      <c r="I16" s="103">
        <v>17400000</v>
      </c>
      <c r="J16" s="98"/>
      <c r="K16" s="103">
        <v>2119915</v>
      </c>
      <c r="L16" s="98"/>
      <c r="M16" s="103">
        <v>603556817</v>
      </c>
      <c r="N16" s="98"/>
      <c r="O16" s="103">
        <v>-350308</v>
      </c>
      <c r="P16" s="97"/>
      <c r="Q16" s="103">
        <v>603206509</v>
      </c>
    </row>
    <row r="17" spans="1:17" ht="5.5" customHeight="1" thickTop="1" x14ac:dyDescent="0.6">
      <c r="A17" s="96"/>
      <c r="C17" s="97"/>
      <c r="D17" s="98"/>
      <c r="E17" s="97"/>
      <c r="F17" s="98"/>
      <c r="G17" s="97"/>
      <c r="H17" s="98"/>
      <c r="I17" s="97"/>
      <c r="J17" s="98"/>
      <c r="K17" s="97"/>
      <c r="L17" s="98"/>
      <c r="M17" s="97"/>
      <c r="N17" s="98"/>
      <c r="O17" s="97"/>
      <c r="P17" s="97"/>
      <c r="Q17" s="97"/>
    </row>
    <row r="18" spans="1:17" x14ac:dyDescent="0.6">
      <c r="A18" s="96" t="s">
        <v>122</v>
      </c>
      <c r="C18" s="97">
        <v>230000000</v>
      </c>
      <c r="D18" s="98"/>
      <c r="E18" s="97">
        <v>367875089</v>
      </c>
      <c r="F18" s="98"/>
      <c r="G18" s="97">
        <v>-13838187</v>
      </c>
      <c r="H18" s="98"/>
      <c r="I18" s="97">
        <v>18500000</v>
      </c>
      <c r="J18" s="98"/>
      <c r="K18" s="97">
        <v>-18602391</v>
      </c>
      <c r="L18" s="98"/>
      <c r="M18" s="97">
        <v>583934511</v>
      </c>
      <c r="N18" s="98"/>
      <c r="O18" s="97">
        <v>-806056</v>
      </c>
      <c r="P18" s="97"/>
      <c r="Q18" s="97">
        <v>583128455</v>
      </c>
    </row>
    <row r="19" spans="1:17" x14ac:dyDescent="0.6">
      <c r="B19" s="36" t="s">
        <v>95</v>
      </c>
      <c r="C19" s="98">
        <v>0</v>
      </c>
      <c r="D19" s="98"/>
      <c r="E19" s="98">
        <v>0</v>
      </c>
      <c r="F19" s="98"/>
      <c r="G19" s="98">
        <v>0</v>
      </c>
      <c r="H19" s="98"/>
      <c r="I19" s="98">
        <v>0</v>
      </c>
      <c r="J19" s="98"/>
      <c r="K19" s="98">
        <v>3026014</v>
      </c>
      <c r="L19" s="98"/>
      <c r="M19" s="98">
        <v>3026014</v>
      </c>
      <c r="N19" s="98"/>
      <c r="O19" s="98">
        <v>-282176</v>
      </c>
      <c r="P19" s="98"/>
      <c r="Q19" s="98">
        <v>2743838</v>
      </c>
    </row>
    <row r="20" spans="1:17" x14ac:dyDescent="0.6">
      <c r="A20" s="96"/>
      <c r="B20" s="36" t="s">
        <v>97</v>
      </c>
      <c r="C20" s="100">
        <v>0</v>
      </c>
      <c r="D20" s="97"/>
      <c r="E20" s="100">
        <v>0</v>
      </c>
      <c r="F20" s="98"/>
      <c r="G20" s="100">
        <v>0</v>
      </c>
      <c r="H20" s="98"/>
      <c r="I20" s="100">
        <v>0</v>
      </c>
      <c r="J20" s="98"/>
      <c r="K20" s="100">
        <v>0</v>
      </c>
      <c r="L20" s="97"/>
      <c r="M20" s="100">
        <v>0</v>
      </c>
      <c r="N20" s="97"/>
      <c r="O20" s="100">
        <v>0</v>
      </c>
      <c r="P20" s="97"/>
      <c r="Q20" s="100">
        <v>0</v>
      </c>
    </row>
    <row r="21" spans="1:17" x14ac:dyDescent="0.6">
      <c r="B21" s="36" t="s">
        <v>98</v>
      </c>
      <c r="C21" s="97">
        <v>0</v>
      </c>
      <c r="D21" s="97"/>
      <c r="E21" s="97">
        <v>0</v>
      </c>
      <c r="F21" s="98"/>
      <c r="G21" s="97">
        <v>0</v>
      </c>
      <c r="H21" s="98"/>
      <c r="I21" s="97">
        <v>0</v>
      </c>
      <c r="J21" s="98"/>
      <c r="K21" s="97">
        <v>3026014</v>
      </c>
      <c r="L21" s="97"/>
      <c r="M21" s="97">
        <v>3026014</v>
      </c>
      <c r="N21" s="97"/>
      <c r="O21" s="97">
        <v>-282176</v>
      </c>
      <c r="P21" s="97"/>
      <c r="Q21" s="97">
        <v>2743838</v>
      </c>
    </row>
    <row r="22" spans="1:17" ht="20.5" thickBot="1" x14ac:dyDescent="0.65">
      <c r="A22" s="96" t="s">
        <v>123</v>
      </c>
      <c r="C22" s="103">
        <v>230000000</v>
      </c>
      <c r="D22" s="97"/>
      <c r="E22" s="103">
        <v>367875089</v>
      </c>
      <c r="F22" s="98"/>
      <c r="G22" s="103">
        <v>-13838187</v>
      </c>
      <c r="H22" s="98"/>
      <c r="I22" s="103">
        <v>18500000</v>
      </c>
      <c r="J22" s="97"/>
      <c r="K22" s="103">
        <v>-15576377</v>
      </c>
      <c r="L22" s="97"/>
      <c r="M22" s="103">
        <v>586960525</v>
      </c>
      <c r="N22" s="97"/>
      <c r="O22" s="103">
        <v>-1088232</v>
      </c>
      <c r="P22" s="97"/>
      <c r="Q22" s="103">
        <v>585872293</v>
      </c>
    </row>
    <row r="23" spans="1:17" ht="20.5" thickTop="1" x14ac:dyDescent="0.6">
      <c r="C23" s="97"/>
      <c r="D23" s="97"/>
      <c r="E23" s="97"/>
      <c r="F23" s="98"/>
      <c r="G23" s="97"/>
      <c r="H23" s="98"/>
      <c r="I23" s="97"/>
      <c r="J23" s="97"/>
      <c r="K23" s="97"/>
      <c r="L23" s="97"/>
      <c r="M23" s="97"/>
      <c r="N23" s="97"/>
      <c r="O23" s="97"/>
      <c r="P23" s="97"/>
      <c r="Q23" s="97"/>
    </row>
    <row r="24" spans="1:17" x14ac:dyDescent="0.6">
      <c r="A24" s="6" t="s">
        <v>38</v>
      </c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7"/>
    </row>
  </sheetData>
  <mergeCells count="7">
    <mergeCell ref="A2:Q2"/>
    <mergeCell ref="A3:Q3"/>
    <mergeCell ref="A4:Q4"/>
    <mergeCell ref="C6:Q6"/>
    <mergeCell ref="G7:G8"/>
    <mergeCell ref="I7:K7"/>
    <mergeCell ref="O7:O8"/>
  </mergeCells>
  <pageMargins left="0.78740157480314965" right="0.59055118110236227" top="0.59055118110236227" bottom="3.937007874015748E-2" header="0.31496062992125984" footer="0.19685039370078741"/>
  <pageSetup paperSize="9" firstPageNumber="8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BD9CF-2431-44A3-B85C-83EBA7CFE7F6}">
  <sheetPr>
    <tabColor theme="1"/>
  </sheetPr>
  <dimension ref="A1:K21"/>
  <sheetViews>
    <sheetView zoomScaleNormal="100" workbookViewId="0">
      <selection activeCell="B1" sqref="B1"/>
    </sheetView>
  </sheetViews>
  <sheetFormatPr defaultColWidth="12.58203125" defaultRowHeight="20" x14ac:dyDescent="0.6"/>
  <cols>
    <col min="1" max="1" width="1.58203125" style="73" customWidth="1"/>
    <col min="2" max="2" width="29" style="73" customWidth="1"/>
    <col min="3" max="3" width="10.08203125" style="73" customWidth="1"/>
    <col min="4" max="4" width="0.25" style="73" customWidth="1"/>
    <col min="5" max="5" width="10.33203125" style="73" customWidth="1"/>
    <col min="6" max="6" width="0.25" style="73" customWidth="1"/>
    <col min="7" max="7" width="9.83203125" style="73" customWidth="1"/>
    <col min="8" max="8" width="0.25" style="73" customWidth="1"/>
    <col min="9" max="9" width="10.5" style="73" customWidth="1"/>
    <col min="10" max="10" width="0.25" style="73" customWidth="1"/>
    <col min="11" max="11" width="10.08203125" style="73" customWidth="1"/>
    <col min="12" max="16384" width="12.58203125" style="73"/>
  </cols>
  <sheetData>
    <row r="1" spans="1:11" x14ac:dyDescent="0.6">
      <c r="K1" s="62" t="s">
        <v>13</v>
      </c>
    </row>
    <row r="2" spans="1:11" ht="20.5" x14ac:dyDescent="0.65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20.5" x14ac:dyDescent="0.65">
      <c r="A3" s="164" t="s">
        <v>124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</row>
    <row r="4" spans="1:11" ht="20.5" x14ac:dyDescent="0.65">
      <c r="A4" s="164" t="s">
        <v>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x14ac:dyDescent="0.6">
      <c r="C5" s="97"/>
      <c r="D5" s="97"/>
      <c r="E5" s="97"/>
      <c r="F5" s="97"/>
      <c r="G5" s="97"/>
      <c r="H5" s="97"/>
      <c r="I5" s="97"/>
      <c r="J5" s="97"/>
      <c r="K5" s="97"/>
    </row>
    <row r="6" spans="1:11" ht="21.75" customHeight="1" x14ac:dyDescent="0.6">
      <c r="A6" s="92"/>
      <c r="B6" s="92"/>
      <c r="C6" s="165" t="s">
        <v>109</v>
      </c>
      <c r="D6" s="165"/>
      <c r="E6" s="165"/>
      <c r="F6" s="165"/>
      <c r="G6" s="165"/>
      <c r="H6" s="165"/>
      <c r="I6" s="165"/>
      <c r="J6" s="165"/>
      <c r="K6" s="165"/>
    </row>
    <row r="7" spans="1:11" x14ac:dyDescent="0.6">
      <c r="A7" s="92"/>
      <c r="B7" s="92"/>
      <c r="C7" s="92"/>
      <c r="D7" s="92"/>
      <c r="E7" s="92"/>
      <c r="F7" s="92"/>
      <c r="G7" s="168" t="s">
        <v>125</v>
      </c>
      <c r="H7" s="168"/>
      <c r="I7" s="168"/>
      <c r="J7" s="92"/>
      <c r="K7" s="92"/>
    </row>
    <row r="8" spans="1:11" ht="41.5" customHeight="1" x14ac:dyDescent="0.6">
      <c r="A8" s="92"/>
      <c r="B8" s="92"/>
      <c r="C8" s="94" t="s">
        <v>112</v>
      </c>
      <c r="D8" s="92"/>
      <c r="E8" s="94" t="s">
        <v>113</v>
      </c>
      <c r="F8" s="92"/>
      <c r="G8" s="94" t="s">
        <v>114</v>
      </c>
      <c r="H8" s="92"/>
      <c r="I8" s="94" t="s">
        <v>115</v>
      </c>
      <c r="J8" s="92"/>
      <c r="K8" s="94" t="s">
        <v>117</v>
      </c>
    </row>
    <row r="9" spans="1:11" s="75" customFormat="1" ht="20.5" x14ac:dyDescent="0.65">
      <c r="A9" s="73" t="s">
        <v>118</v>
      </c>
      <c r="B9" s="8"/>
      <c r="C9" s="73">
        <v>230000000</v>
      </c>
      <c r="D9" s="73"/>
      <c r="E9" s="104">
        <v>367875089</v>
      </c>
      <c r="F9" s="73"/>
      <c r="G9" s="73">
        <v>17400000</v>
      </c>
      <c r="H9" s="73"/>
      <c r="I9" s="73">
        <v>7529709</v>
      </c>
      <c r="J9" s="73"/>
      <c r="K9" s="73">
        <v>622804798</v>
      </c>
    </row>
    <row r="10" spans="1:11" x14ac:dyDescent="0.6">
      <c r="B10" s="36" t="s">
        <v>126</v>
      </c>
      <c r="C10" s="105">
        <v>0</v>
      </c>
      <c r="E10" s="105">
        <v>0</v>
      </c>
      <c r="G10" s="105">
        <v>0</v>
      </c>
      <c r="I10" s="73">
        <v>19940985</v>
      </c>
      <c r="K10" s="97">
        <v>19940985</v>
      </c>
    </row>
    <row r="11" spans="1:11" x14ac:dyDescent="0.6">
      <c r="B11" s="36" t="s">
        <v>97</v>
      </c>
      <c r="C11" s="106">
        <v>0</v>
      </c>
      <c r="E11" s="106">
        <v>0</v>
      </c>
      <c r="G11" s="106">
        <v>0</v>
      </c>
      <c r="I11" s="106">
        <v>0</v>
      </c>
      <c r="K11" s="100">
        <v>0</v>
      </c>
    </row>
    <row r="12" spans="1:11" x14ac:dyDescent="0.6">
      <c r="B12" s="36" t="s">
        <v>98</v>
      </c>
      <c r="C12" s="105">
        <v>0</v>
      </c>
      <c r="E12" s="105">
        <v>0</v>
      </c>
      <c r="G12" s="105">
        <v>0</v>
      </c>
      <c r="I12" s="107">
        <v>19940985</v>
      </c>
      <c r="J12" s="108"/>
      <c r="K12" s="107">
        <v>19940985</v>
      </c>
    </row>
    <row r="13" spans="1:11" ht="20.25" customHeight="1" thickBot="1" x14ac:dyDescent="0.65">
      <c r="A13" s="96" t="s">
        <v>121</v>
      </c>
      <c r="C13" s="109">
        <v>230000000</v>
      </c>
      <c r="E13" s="109">
        <v>367875089</v>
      </c>
      <c r="G13" s="109">
        <v>17400000</v>
      </c>
      <c r="I13" s="109">
        <v>27470694</v>
      </c>
      <c r="K13" s="109">
        <v>642745783</v>
      </c>
    </row>
    <row r="14" spans="1:11" ht="5" customHeight="1" thickTop="1" x14ac:dyDescent="0.6">
      <c r="A14" s="96"/>
    </row>
    <row r="15" spans="1:11" s="75" customFormat="1" ht="20.25" customHeight="1" x14ac:dyDescent="0.65">
      <c r="A15" s="96" t="s">
        <v>122</v>
      </c>
      <c r="C15" s="110">
        <v>230000000</v>
      </c>
      <c r="D15" s="97"/>
      <c r="E15" s="110">
        <v>367875089</v>
      </c>
      <c r="F15" s="97"/>
      <c r="G15" s="110">
        <v>18500000</v>
      </c>
      <c r="H15" s="97"/>
      <c r="I15" s="73">
        <v>1295642</v>
      </c>
      <c r="J15" s="97"/>
      <c r="K15" s="98">
        <v>617670731</v>
      </c>
    </row>
    <row r="16" spans="1:11" s="6" customFormat="1" ht="20.25" customHeight="1" x14ac:dyDescent="0.6">
      <c r="A16" s="73"/>
      <c r="B16" s="36" t="s">
        <v>127</v>
      </c>
      <c r="C16" s="111">
        <v>0</v>
      </c>
      <c r="D16" s="111"/>
      <c r="E16" s="111">
        <v>0</v>
      </c>
      <c r="F16" s="111"/>
      <c r="G16" s="111">
        <v>0</v>
      </c>
      <c r="H16" s="111"/>
      <c r="I16" s="107">
        <v>-85137</v>
      </c>
      <c r="J16" s="111"/>
      <c r="K16" s="107">
        <v>-85137</v>
      </c>
    </row>
    <row r="17" spans="1:11" s="6" customFormat="1" ht="20.25" customHeight="1" x14ac:dyDescent="0.6">
      <c r="A17" s="73"/>
      <c r="B17" s="36" t="s">
        <v>97</v>
      </c>
      <c r="C17" s="106">
        <v>0</v>
      </c>
      <c r="D17" s="73"/>
      <c r="E17" s="106">
        <v>0</v>
      </c>
      <c r="F17" s="73"/>
      <c r="G17" s="106">
        <v>0</v>
      </c>
      <c r="H17" s="73"/>
      <c r="I17" s="112">
        <v>0</v>
      </c>
      <c r="J17" s="73"/>
      <c r="K17" s="100">
        <v>0</v>
      </c>
    </row>
    <row r="18" spans="1:11" s="6" customFormat="1" ht="20.25" customHeight="1" x14ac:dyDescent="0.6">
      <c r="A18" s="73"/>
      <c r="B18" s="36" t="s">
        <v>98</v>
      </c>
      <c r="C18" s="107">
        <v>0</v>
      </c>
      <c r="D18" s="107"/>
      <c r="E18" s="107">
        <v>0</v>
      </c>
      <c r="F18" s="107"/>
      <c r="G18" s="107">
        <v>0</v>
      </c>
      <c r="H18" s="107"/>
      <c r="I18" s="107">
        <v>-85137</v>
      </c>
      <c r="J18" s="73"/>
      <c r="K18" s="107">
        <v>-85137</v>
      </c>
    </row>
    <row r="19" spans="1:11" s="6" customFormat="1" ht="20.25" customHeight="1" thickBot="1" x14ac:dyDescent="0.65">
      <c r="A19" s="96" t="s">
        <v>123</v>
      </c>
      <c r="B19" s="73"/>
      <c r="C19" s="109">
        <v>230000000</v>
      </c>
      <c r="D19" s="73"/>
      <c r="E19" s="109">
        <v>367875089</v>
      </c>
      <c r="F19" s="73"/>
      <c r="G19" s="109">
        <v>18500000</v>
      </c>
      <c r="H19" s="73"/>
      <c r="I19" s="109">
        <v>1210505</v>
      </c>
      <c r="J19" s="73"/>
      <c r="K19" s="109">
        <v>617585594</v>
      </c>
    </row>
    <row r="20" spans="1:11" ht="20.5" thickTop="1" x14ac:dyDescent="0.6">
      <c r="G20" s="104"/>
    </row>
    <row r="21" spans="1:11" x14ac:dyDescent="0.6">
      <c r="A21" s="6" t="s">
        <v>38</v>
      </c>
      <c r="C21" s="113"/>
      <c r="D21" s="113"/>
      <c r="E21" s="113"/>
      <c r="F21" s="113"/>
      <c r="G21" s="113"/>
      <c r="H21" s="113"/>
      <c r="I21" s="113"/>
    </row>
  </sheetData>
  <mergeCells count="5">
    <mergeCell ref="A2:K2"/>
    <mergeCell ref="A3:K3"/>
    <mergeCell ref="A4:K4"/>
    <mergeCell ref="C6:K6"/>
    <mergeCell ref="G7:I7"/>
  </mergeCells>
  <pageMargins left="0.78740157480314965" right="0.59055118110236227" top="0.59055118110236227" bottom="0.39370078740157483" header="0.31496062992125984" footer="0.31496062992125984"/>
  <pageSetup paperSize="9" firstPageNumber="9" orientation="portrait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FB04-40AE-4D11-9631-2D8537A084DC}">
  <sheetPr>
    <tabColor theme="1"/>
  </sheetPr>
  <dimension ref="A1:K90"/>
  <sheetViews>
    <sheetView zoomScaleNormal="100" zoomScaleSheetLayoutView="90" workbookViewId="0">
      <selection activeCell="B1" sqref="B1"/>
    </sheetView>
  </sheetViews>
  <sheetFormatPr defaultColWidth="8.58203125" defaultRowHeight="20" x14ac:dyDescent="0.6"/>
  <cols>
    <col min="1" max="1" width="1.25" style="6" customWidth="1"/>
    <col min="2" max="2" width="31.58203125" style="6" customWidth="1"/>
    <col min="3" max="3" width="6.33203125" style="6" customWidth="1"/>
    <col min="4" max="4" width="0.4140625" style="6" customWidth="1"/>
    <col min="5" max="5" width="10.33203125" style="114" customWidth="1"/>
    <col min="6" max="6" width="0.4140625" style="6" customWidth="1"/>
    <col min="7" max="7" width="10.33203125" style="6" customWidth="1"/>
    <col min="8" max="8" width="0.33203125" style="6" customWidth="1"/>
    <col min="9" max="9" width="10.33203125" style="6" customWidth="1"/>
    <col min="10" max="10" width="0.4140625" style="6" customWidth="1"/>
    <col min="11" max="11" width="10.33203125" style="6" customWidth="1"/>
    <col min="12" max="16384" width="8.58203125" style="6"/>
  </cols>
  <sheetData>
    <row r="1" spans="1:11" x14ac:dyDescent="0.6">
      <c r="K1" s="115" t="s">
        <v>13</v>
      </c>
    </row>
    <row r="2" spans="1:11" ht="19.5" customHeight="1" x14ac:dyDescent="0.65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19.5" customHeight="1" x14ac:dyDescent="0.65">
      <c r="A3" s="162" t="s">
        <v>128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19.5" customHeight="1" x14ac:dyDescent="0.65">
      <c r="A4" s="162" t="s">
        <v>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ht="20.5" x14ac:dyDescent="0.65">
      <c r="A5" s="63"/>
      <c r="B5" s="63"/>
      <c r="C5" s="63"/>
      <c r="D5" s="63"/>
      <c r="E5" s="116"/>
      <c r="F5" s="63"/>
      <c r="G5" s="63"/>
      <c r="H5" s="63"/>
      <c r="I5" s="63"/>
      <c r="J5" s="63"/>
      <c r="K5" s="63"/>
    </row>
    <row r="6" spans="1:11" ht="20.25" customHeight="1" x14ac:dyDescent="0.6">
      <c r="A6" s="27"/>
      <c r="C6" s="117"/>
      <c r="D6" s="117"/>
      <c r="E6" s="163" t="s">
        <v>6</v>
      </c>
      <c r="F6" s="163"/>
      <c r="G6" s="163"/>
      <c r="H6" s="163"/>
      <c r="I6" s="163"/>
      <c r="J6" s="163"/>
      <c r="K6" s="163"/>
    </row>
    <row r="7" spans="1:11" ht="20.25" customHeight="1" x14ac:dyDescent="0.6">
      <c r="A7" s="27"/>
      <c r="C7" s="117"/>
      <c r="D7" s="117"/>
      <c r="E7" s="169" t="s">
        <v>8</v>
      </c>
      <c r="F7" s="169"/>
      <c r="G7" s="169"/>
      <c r="I7" s="170" t="s">
        <v>9</v>
      </c>
      <c r="J7" s="170"/>
      <c r="K7" s="170"/>
    </row>
    <row r="8" spans="1:11" ht="20.25" customHeight="1" x14ac:dyDescent="0.65">
      <c r="A8" s="16"/>
      <c r="C8" s="65" t="s">
        <v>12</v>
      </c>
      <c r="D8" s="63"/>
      <c r="E8" s="118" t="s">
        <v>77</v>
      </c>
      <c r="G8" s="67" t="s">
        <v>78</v>
      </c>
      <c r="I8" s="118" t="s">
        <v>77</v>
      </c>
      <c r="K8" s="67" t="s">
        <v>78</v>
      </c>
    </row>
    <row r="9" spans="1:11" ht="20.25" customHeight="1" x14ac:dyDescent="0.65">
      <c r="A9" s="119" t="s">
        <v>129</v>
      </c>
      <c r="B9" s="120"/>
      <c r="C9" s="117"/>
      <c r="F9" s="73"/>
      <c r="G9" s="73"/>
      <c r="I9" s="73"/>
      <c r="J9" s="73"/>
      <c r="K9" s="73"/>
    </row>
    <row r="10" spans="1:11" ht="20.25" customHeight="1" x14ac:dyDescent="0.6">
      <c r="A10" s="120" t="s">
        <v>130</v>
      </c>
      <c r="B10" s="120"/>
      <c r="E10" s="114">
        <v>3824011</v>
      </c>
      <c r="F10" s="73"/>
      <c r="G10" s="73">
        <v>2321703</v>
      </c>
      <c r="I10" s="73">
        <v>-89946</v>
      </c>
      <c r="J10" s="73"/>
      <c r="K10" s="73">
        <v>19938738</v>
      </c>
    </row>
    <row r="11" spans="1:11" ht="20.25" customHeight="1" x14ac:dyDescent="0.65">
      <c r="A11" s="64" t="s">
        <v>131</v>
      </c>
      <c r="B11" s="120"/>
      <c r="F11" s="73"/>
      <c r="G11" s="73"/>
      <c r="I11" s="73"/>
      <c r="J11" s="73"/>
      <c r="K11" s="73"/>
    </row>
    <row r="12" spans="1:11" ht="20.25" customHeight="1" x14ac:dyDescent="0.65">
      <c r="B12" s="37" t="s">
        <v>132</v>
      </c>
      <c r="F12" s="73"/>
      <c r="G12" s="73"/>
      <c r="I12" s="73"/>
      <c r="J12" s="73"/>
      <c r="K12" s="73"/>
    </row>
    <row r="13" spans="1:11" ht="20.25" customHeight="1" x14ac:dyDescent="0.6">
      <c r="A13" s="117" t="s">
        <v>133</v>
      </c>
      <c r="B13" s="120"/>
      <c r="E13" s="114">
        <v>4203585</v>
      </c>
      <c r="F13" s="73"/>
      <c r="G13" s="73">
        <v>4348580</v>
      </c>
      <c r="I13" s="25">
        <v>0</v>
      </c>
      <c r="J13" s="73"/>
      <c r="K13" s="114">
        <v>0</v>
      </c>
    </row>
    <row r="14" spans="1:11" ht="20.25" customHeight="1" x14ac:dyDescent="0.6">
      <c r="A14" s="117" t="s">
        <v>134</v>
      </c>
      <c r="B14" s="120"/>
      <c r="E14" s="114">
        <v>0</v>
      </c>
      <c r="F14" s="73"/>
      <c r="G14" s="114">
        <v>332048</v>
      </c>
      <c r="I14" s="114">
        <v>0</v>
      </c>
      <c r="J14" s="73"/>
      <c r="K14" s="114">
        <v>0</v>
      </c>
    </row>
    <row r="15" spans="1:11" ht="20.25" customHeight="1" x14ac:dyDescent="0.6">
      <c r="A15" s="117" t="s">
        <v>91</v>
      </c>
      <c r="B15" s="120"/>
      <c r="E15" s="114">
        <v>322370</v>
      </c>
      <c r="F15" s="73"/>
      <c r="G15" s="73">
        <v>1220880</v>
      </c>
      <c r="I15" s="25">
        <v>0</v>
      </c>
      <c r="J15" s="73"/>
      <c r="K15" s="25">
        <v>0</v>
      </c>
    </row>
    <row r="16" spans="1:11" ht="20.25" customHeight="1" x14ac:dyDescent="0.6">
      <c r="A16" s="117" t="s">
        <v>135</v>
      </c>
      <c r="B16" s="120"/>
      <c r="F16" s="73"/>
      <c r="G16" s="25"/>
      <c r="I16" s="25"/>
      <c r="J16" s="73"/>
      <c r="K16" s="25"/>
    </row>
    <row r="17" spans="1:11" ht="20.25" customHeight="1" x14ac:dyDescent="0.6">
      <c r="B17" s="121" t="s">
        <v>55</v>
      </c>
      <c r="E17" s="114">
        <v>359863</v>
      </c>
      <c r="F17" s="73"/>
      <c r="G17" s="73">
        <v>297887</v>
      </c>
      <c r="I17" s="49">
        <v>24049</v>
      </c>
      <c r="J17" s="73"/>
      <c r="K17" s="22">
        <v>11233</v>
      </c>
    </row>
    <row r="18" spans="1:11" ht="20.25" customHeight="1" x14ac:dyDescent="0.6">
      <c r="A18" s="117" t="s">
        <v>136</v>
      </c>
      <c r="B18" s="120"/>
      <c r="E18" s="114">
        <v>0</v>
      </c>
      <c r="F18" s="73"/>
      <c r="G18" s="25"/>
      <c r="I18" s="25">
        <v>0</v>
      </c>
      <c r="J18" s="73"/>
      <c r="K18" s="73">
        <v>-20000000</v>
      </c>
    </row>
    <row r="19" spans="1:11" ht="20.25" customHeight="1" x14ac:dyDescent="0.6">
      <c r="A19" s="117" t="s">
        <v>137</v>
      </c>
      <c r="B19" s="120"/>
      <c r="F19" s="73"/>
      <c r="G19" s="25"/>
      <c r="I19" s="73"/>
      <c r="J19" s="73"/>
      <c r="K19" s="25"/>
    </row>
    <row r="20" spans="1:11" ht="20.25" customHeight="1" x14ac:dyDescent="0.6">
      <c r="B20" s="45" t="s">
        <v>138</v>
      </c>
      <c r="E20" s="114">
        <v>0</v>
      </c>
      <c r="F20" s="73"/>
      <c r="G20" s="73">
        <v>-501</v>
      </c>
      <c r="I20" s="25">
        <v>0</v>
      </c>
      <c r="J20" s="73"/>
      <c r="K20" s="73">
        <v>-501</v>
      </c>
    </row>
    <row r="21" spans="1:11" ht="20.25" customHeight="1" x14ac:dyDescent="0.6">
      <c r="A21" s="117" t="s">
        <v>139</v>
      </c>
      <c r="B21" s="120"/>
      <c r="E21" s="114">
        <v>0</v>
      </c>
      <c r="F21" s="73"/>
      <c r="G21" s="114">
        <v>143173</v>
      </c>
      <c r="I21" s="114">
        <v>0</v>
      </c>
      <c r="J21" s="73"/>
      <c r="K21" s="114">
        <v>68824</v>
      </c>
    </row>
    <row r="22" spans="1:11" ht="20.25" customHeight="1" x14ac:dyDescent="0.6">
      <c r="A22" s="117" t="s">
        <v>140</v>
      </c>
      <c r="B22" s="120"/>
      <c r="E22" s="114">
        <v>-29000</v>
      </c>
      <c r="F22" s="73"/>
      <c r="G22" s="114">
        <v>-46830</v>
      </c>
      <c r="I22" s="73">
        <v>-198849</v>
      </c>
      <c r="J22" s="73"/>
      <c r="K22" s="114">
        <v>-217420</v>
      </c>
    </row>
    <row r="23" spans="1:11" ht="20.25" customHeight="1" x14ac:dyDescent="0.6">
      <c r="A23" s="117" t="s">
        <v>90</v>
      </c>
      <c r="B23" s="120"/>
      <c r="E23" s="122">
        <v>340745</v>
      </c>
      <c r="F23" s="73"/>
      <c r="G23" s="123">
        <v>589179</v>
      </c>
      <c r="I23" s="54">
        <v>0</v>
      </c>
      <c r="J23" s="73"/>
      <c r="K23" s="54">
        <v>0</v>
      </c>
    </row>
    <row r="24" spans="1:11" ht="20.25" customHeight="1" x14ac:dyDescent="0.6">
      <c r="A24" s="33" t="s">
        <v>141</v>
      </c>
      <c r="B24" s="120"/>
      <c r="F24" s="73"/>
      <c r="G24" s="73"/>
      <c r="I24" s="73"/>
      <c r="J24" s="73"/>
      <c r="K24" s="73"/>
    </row>
    <row r="25" spans="1:11" ht="20.25" customHeight="1" x14ac:dyDescent="0.6">
      <c r="A25" s="124"/>
      <c r="B25" s="120" t="s">
        <v>142</v>
      </c>
      <c r="E25" s="114">
        <f>SUM(E10:E23)</f>
        <v>9021574</v>
      </c>
      <c r="F25" s="73"/>
      <c r="G25" s="114">
        <f>SUM(G10:G23)</f>
        <v>9206119</v>
      </c>
      <c r="I25" s="73">
        <f>SUM(I10:I23)</f>
        <v>-264746</v>
      </c>
      <c r="J25" s="73"/>
      <c r="K25" s="73">
        <f>SUM(K10:K23)</f>
        <v>-199126</v>
      </c>
    </row>
    <row r="26" spans="1:11" ht="20.5" customHeight="1" x14ac:dyDescent="0.65">
      <c r="A26" s="37" t="s">
        <v>143</v>
      </c>
      <c r="B26" s="120"/>
      <c r="F26" s="73"/>
      <c r="G26" s="73"/>
      <c r="I26" s="73"/>
      <c r="J26" s="73"/>
      <c r="K26" s="73"/>
    </row>
    <row r="27" spans="1:11" ht="20.25" customHeight="1" x14ac:dyDescent="0.6">
      <c r="A27" s="6" t="s">
        <v>18</v>
      </c>
      <c r="B27" s="120"/>
      <c r="E27" s="114">
        <v>49340282</v>
      </c>
      <c r="F27" s="73"/>
      <c r="G27" s="73">
        <v>-20319274</v>
      </c>
      <c r="I27" s="49">
        <v>-1249348</v>
      </c>
      <c r="J27" s="73"/>
      <c r="K27" s="73">
        <v>-1038609</v>
      </c>
    </row>
    <row r="28" spans="1:11" ht="20.25" customHeight="1" x14ac:dyDescent="0.6">
      <c r="A28" s="23" t="s">
        <v>19</v>
      </c>
      <c r="B28" s="120"/>
      <c r="E28" s="114">
        <v>-12619601</v>
      </c>
      <c r="F28" s="73"/>
      <c r="G28" s="49">
        <v>51266939</v>
      </c>
      <c r="I28" s="25">
        <v>0</v>
      </c>
      <c r="J28" s="73"/>
      <c r="K28" s="125">
        <v>0</v>
      </c>
    </row>
    <row r="29" spans="1:11" ht="20.25" customHeight="1" x14ac:dyDescent="0.6">
      <c r="A29" s="6" t="s">
        <v>21</v>
      </c>
      <c r="B29" s="120"/>
      <c r="E29" s="114">
        <v>396462</v>
      </c>
      <c r="F29" s="73"/>
      <c r="G29" s="49">
        <v>-739869</v>
      </c>
      <c r="I29" s="25">
        <v>0</v>
      </c>
      <c r="J29" s="73"/>
      <c r="K29" s="125">
        <v>0</v>
      </c>
    </row>
    <row r="30" spans="1:11" ht="20.25" customHeight="1" x14ac:dyDescent="0.6">
      <c r="A30" s="6" t="s">
        <v>23</v>
      </c>
      <c r="B30" s="120"/>
      <c r="E30" s="114">
        <v>1271172</v>
      </c>
      <c r="F30" s="73"/>
      <c r="G30" s="49">
        <v>609977</v>
      </c>
      <c r="I30" s="114">
        <v>-4564</v>
      </c>
      <c r="J30" s="73"/>
      <c r="K30" s="114">
        <v>2101</v>
      </c>
    </row>
    <row r="31" spans="1:11" ht="20.25" customHeight="1" x14ac:dyDescent="0.6">
      <c r="A31" s="27" t="s">
        <v>144</v>
      </c>
      <c r="B31" s="120"/>
      <c r="E31" s="114">
        <v>-5567558</v>
      </c>
      <c r="F31" s="73"/>
      <c r="G31" s="126">
        <v>-6446722</v>
      </c>
      <c r="I31" s="25">
        <v>0</v>
      </c>
      <c r="J31" s="73"/>
      <c r="K31" s="125">
        <v>0</v>
      </c>
    </row>
    <row r="32" spans="1:11" ht="20.25" customHeight="1" x14ac:dyDescent="0.6">
      <c r="A32" s="6" t="s">
        <v>35</v>
      </c>
      <c r="B32" s="120"/>
      <c r="E32" s="127">
        <v>-398490</v>
      </c>
      <c r="F32" s="73"/>
      <c r="G32" s="128">
        <v>62501</v>
      </c>
      <c r="I32" s="129">
        <v>0</v>
      </c>
      <c r="J32" s="73"/>
      <c r="K32" s="130">
        <v>0</v>
      </c>
    </row>
    <row r="33" spans="1:11" ht="20.25" customHeight="1" x14ac:dyDescent="0.6">
      <c r="B33" s="120"/>
      <c r="E33" s="127"/>
      <c r="F33" s="73"/>
      <c r="G33" s="128"/>
      <c r="I33" s="129"/>
      <c r="J33" s="73"/>
      <c r="K33" s="130"/>
    </row>
    <row r="34" spans="1:11" x14ac:dyDescent="0.6">
      <c r="A34" s="6" t="s">
        <v>38</v>
      </c>
    </row>
    <row r="35" spans="1:11" x14ac:dyDescent="0.6">
      <c r="K35" s="115" t="s">
        <v>13</v>
      </c>
    </row>
    <row r="36" spans="1:11" ht="20.25" customHeight="1" x14ac:dyDescent="0.65">
      <c r="A36" s="171" t="s">
        <v>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</row>
    <row r="37" spans="1:11" ht="20.25" customHeight="1" x14ac:dyDescent="0.65">
      <c r="A37" s="172" t="s">
        <v>145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ht="20.25" customHeight="1" x14ac:dyDescent="0.65">
      <c r="A38" s="162" t="s">
        <v>3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</row>
    <row r="39" spans="1:11" ht="20.5" x14ac:dyDescent="0.65">
      <c r="A39" s="8"/>
      <c r="B39" s="120"/>
    </row>
    <row r="40" spans="1:11" ht="20.25" customHeight="1" x14ac:dyDescent="0.6">
      <c r="A40" s="27"/>
      <c r="C40" s="117"/>
      <c r="D40" s="117"/>
      <c r="E40" s="163" t="s">
        <v>6</v>
      </c>
      <c r="F40" s="163"/>
      <c r="G40" s="163"/>
      <c r="H40" s="163"/>
      <c r="I40" s="163"/>
      <c r="J40" s="163"/>
      <c r="K40" s="163"/>
    </row>
    <row r="41" spans="1:11" ht="20.25" customHeight="1" x14ac:dyDescent="0.6">
      <c r="A41" s="27"/>
      <c r="C41" s="117"/>
      <c r="D41" s="117"/>
      <c r="E41" s="169" t="s">
        <v>8</v>
      </c>
      <c r="F41" s="169"/>
      <c r="G41" s="169"/>
      <c r="I41" s="170" t="s">
        <v>9</v>
      </c>
      <c r="J41" s="170"/>
      <c r="K41" s="170"/>
    </row>
    <row r="42" spans="1:11" ht="20.25" customHeight="1" x14ac:dyDescent="0.65">
      <c r="C42" s="65" t="s">
        <v>12</v>
      </c>
      <c r="D42" s="63"/>
      <c r="E42" s="118" t="s">
        <v>77</v>
      </c>
      <c r="G42" s="67" t="s">
        <v>78</v>
      </c>
      <c r="I42" s="118" t="s">
        <v>77</v>
      </c>
      <c r="K42" s="67" t="s">
        <v>78</v>
      </c>
    </row>
    <row r="43" spans="1:11" ht="20.25" customHeight="1" x14ac:dyDescent="0.65">
      <c r="A43" s="16" t="s">
        <v>146</v>
      </c>
      <c r="C43" s="117"/>
      <c r="D43" s="63"/>
      <c r="E43" s="131"/>
      <c r="G43" s="132"/>
      <c r="I43" s="132"/>
      <c r="K43" s="132"/>
    </row>
    <row r="44" spans="1:11" ht="20.25" customHeight="1" x14ac:dyDescent="0.65">
      <c r="A44" s="37" t="s">
        <v>147</v>
      </c>
      <c r="B44" s="120"/>
      <c r="F44" s="73"/>
      <c r="G44" s="73"/>
      <c r="I44" s="49"/>
      <c r="J44" s="73"/>
      <c r="K44" s="73"/>
    </row>
    <row r="45" spans="1:11" ht="20.25" customHeight="1" x14ac:dyDescent="0.6">
      <c r="A45" s="6" t="s">
        <v>43</v>
      </c>
      <c r="B45" s="120"/>
      <c r="E45" s="114">
        <v>-15150746</v>
      </c>
      <c r="F45" s="73"/>
      <c r="G45" s="73">
        <v>-14437287</v>
      </c>
      <c r="I45" s="49">
        <v>44404</v>
      </c>
      <c r="J45" s="73"/>
      <c r="K45" s="73">
        <v>255297</v>
      </c>
    </row>
    <row r="46" spans="1:11" ht="20.25" customHeight="1" x14ac:dyDescent="0.6">
      <c r="A46" s="6" t="s">
        <v>45</v>
      </c>
      <c r="B46" s="120"/>
      <c r="E46" s="114">
        <v>-67145</v>
      </c>
      <c r="F46" s="73"/>
      <c r="G46" s="25">
        <v>0</v>
      </c>
      <c r="I46" s="25">
        <v>0</v>
      </c>
      <c r="J46" s="73"/>
      <c r="K46" s="125">
        <v>0</v>
      </c>
    </row>
    <row r="47" spans="1:11" ht="20.25" customHeight="1" x14ac:dyDescent="0.6">
      <c r="A47" s="6" t="s">
        <v>46</v>
      </c>
      <c r="B47" s="120"/>
      <c r="E47" s="114">
        <v>640506</v>
      </c>
      <c r="F47" s="73"/>
      <c r="G47" s="126">
        <v>739472</v>
      </c>
      <c r="I47" s="25">
        <v>0</v>
      </c>
      <c r="J47" s="73"/>
      <c r="K47" s="125">
        <v>0</v>
      </c>
    </row>
    <row r="48" spans="1:11" ht="20.25" customHeight="1" x14ac:dyDescent="0.6">
      <c r="A48" s="6" t="s">
        <v>50</v>
      </c>
      <c r="B48" s="120"/>
      <c r="E48" s="114">
        <v>2028366</v>
      </c>
      <c r="F48" s="73"/>
      <c r="G48" s="73">
        <v>864013</v>
      </c>
      <c r="I48" s="25">
        <v>0</v>
      </c>
      <c r="J48" s="73"/>
      <c r="K48" s="125">
        <v>0</v>
      </c>
    </row>
    <row r="49" spans="1:11" ht="20.25" customHeight="1" x14ac:dyDescent="0.6">
      <c r="A49" s="120" t="s">
        <v>51</v>
      </c>
      <c r="B49" s="120"/>
      <c r="E49" s="122">
        <v>0</v>
      </c>
      <c r="F49" s="73"/>
      <c r="G49" s="122">
        <v>-100097</v>
      </c>
      <c r="I49" s="122">
        <v>0</v>
      </c>
      <c r="J49" s="73"/>
      <c r="K49" s="122">
        <v>-100097</v>
      </c>
    </row>
    <row r="50" spans="1:11" ht="20.25" customHeight="1" x14ac:dyDescent="0.65">
      <c r="A50" s="37" t="s">
        <v>148</v>
      </c>
      <c r="B50" s="120"/>
      <c r="E50" s="114">
        <f>SUM(E45:E49,E25:E32)</f>
        <v>28894822</v>
      </c>
      <c r="F50" s="73"/>
      <c r="G50" s="114">
        <f>SUM(G45:G49,G25:G32)</f>
        <v>20705772</v>
      </c>
      <c r="I50" s="114">
        <f>SUM(I45:I49,I25:I32)</f>
        <v>-1474254</v>
      </c>
      <c r="J50" s="73"/>
      <c r="K50" s="114">
        <f>SUM(K45:K49,K25:K32)</f>
        <v>-1080434</v>
      </c>
    </row>
    <row r="51" spans="1:11" ht="20.25" customHeight="1" x14ac:dyDescent="0.6">
      <c r="A51" s="45" t="s">
        <v>149</v>
      </c>
      <c r="B51" s="120"/>
      <c r="E51" s="114">
        <v>-340745</v>
      </c>
      <c r="F51" s="73"/>
      <c r="G51" s="73">
        <v>-589179</v>
      </c>
      <c r="I51" s="25">
        <v>0</v>
      </c>
      <c r="J51" s="73"/>
      <c r="K51" s="114">
        <v>0</v>
      </c>
    </row>
    <row r="52" spans="1:11" ht="20.25" customHeight="1" x14ac:dyDescent="0.6">
      <c r="A52" s="45" t="s">
        <v>150</v>
      </c>
      <c r="B52" s="120"/>
      <c r="E52" s="114">
        <v>139000</v>
      </c>
      <c r="F52" s="73"/>
      <c r="G52" s="114">
        <v>221830</v>
      </c>
      <c r="I52" s="114">
        <v>139000</v>
      </c>
      <c r="J52" s="73"/>
      <c r="K52" s="114">
        <v>213501</v>
      </c>
    </row>
    <row r="53" spans="1:11" x14ac:dyDescent="0.6">
      <c r="A53" s="45" t="s">
        <v>151</v>
      </c>
      <c r="B53" s="120"/>
      <c r="E53" s="114">
        <v>0</v>
      </c>
      <c r="F53" s="73"/>
      <c r="G53" s="114">
        <v>1599294</v>
      </c>
      <c r="I53" s="114">
        <v>0</v>
      </c>
      <c r="J53" s="73"/>
      <c r="K53" s="114">
        <v>182587</v>
      </c>
    </row>
    <row r="54" spans="1:11" ht="20.25" customHeight="1" x14ac:dyDescent="0.6">
      <c r="A54" s="117" t="s">
        <v>152</v>
      </c>
      <c r="B54" s="120"/>
      <c r="E54" s="122">
        <v>-5633749</v>
      </c>
      <c r="F54" s="73"/>
      <c r="G54" s="133">
        <v>-4861972</v>
      </c>
      <c r="I54" s="122">
        <v>0</v>
      </c>
      <c r="J54" s="73"/>
      <c r="K54" s="122">
        <v>-4426</v>
      </c>
    </row>
    <row r="55" spans="1:11" ht="20.25" customHeight="1" x14ac:dyDescent="0.65">
      <c r="A55" s="64" t="s">
        <v>173</v>
      </c>
      <c r="B55" s="120"/>
      <c r="E55" s="122">
        <f>SUM(E50:E54)</f>
        <v>23059328</v>
      </c>
      <c r="F55" s="73"/>
      <c r="G55" s="122">
        <f>SUM(G50:G54)</f>
        <v>17075745</v>
      </c>
      <c r="I55" s="122">
        <f>SUM(I50:I54)</f>
        <v>-1335254</v>
      </c>
      <c r="J55" s="73"/>
      <c r="K55" s="122">
        <f>SUM(K50:K54)</f>
        <v>-688772</v>
      </c>
    </row>
    <row r="56" spans="1:11" ht="20.25" customHeight="1" x14ac:dyDescent="0.65">
      <c r="A56" s="134" t="s">
        <v>153</v>
      </c>
      <c r="B56" s="120"/>
    </row>
    <row r="57" spans="1:11" ht="20.25" customHeight="1" x14ac:dyDescent="0.6">
      <c r="A57" s="39" t="s">
        <v>174</v>
      </c>
      <c r="B57" s="120"/>
      <c r="E57" s="135">
        <v>-195000</v>
      </c>
      <c r="G57" s="18">
        <v>5253463</v>
      </c>
      <c r="I57" s="18">
        <v>0</v>
      </c>
      <c r="K57" s="18">
        <v>0</v>
      </c>
    </row>
    <row r="58" spans="1:11" ht="20.25" customHeight="1" x14ac:dyDescent="0.6">
      <c r="A58" s="39" t="s">
        <v>154</v>
      </c>
      <c r="B58" s="120"/>
      <c r="E58" s="114">
        <v>0</v>
      </c>
      <c r="G58" s="25">
        <v>0</v>
      </c>
      <c r="I58" s="18">
        <v>-5000000</v>
      </c>
      <c r="K58" s="18">
        <v>-29700000</v>
      </c>
    </row>
    <row r="59" spans="1:11" ht="20.25" customHeight="1" x14ac:dyDescent="0.6">
      <c r="A59" s="120" t="s">
        <v>82</v>
      </c>
      <c r="B59" s="120"/>
      <c r="E59" s="114">
        <v>0</v>
      </c>
      <c r="G59" s="18">
        <v>0</v>
      </c>
      <c r="I59" s="18">
        <v>0</v>
      </c>
      <c r="K59" s="18">
        <v>30000000</v>
      </c>
    </row>
    <row r="60" spans="1:11" x14ac:dyDescent="0.6">
      <c r="A60" s="120" t="s">
        <v>155</v>
      </c>
      <c r="B60" s="120"/>
      <c r="E60" s="114">
        <v>0</v>
      </c>
      <c r="G60" s="18">
        <v>700000</v>
      </c>
      <c r="I60" s="18">
        <v>0</v>
      </c>
      <c r="K60" s="18">
        <v>0</v>
      </c>
    </row>
    <row r="61" spans="1:11" x14ac:dyDescent="0.6">
      <c r="A61" s="120" t="s">
        <v>156</v>
      </c>
      <c r="B61" s="120"/>
      <c r="E61" s="114">
        <v>-2198231</v>
      </c>
      <c r="G61" s="45">
        <v>-904621</v>
      </c>
      <c r="I61" s="38">
        <v>0</v>
      </c>
      <c r="K61" s="38">
        <v>0</v>
      </c>
    </row>
    <row r="62" spans="1:11" ht="20.25" customHeight="1" x14ac:dyDescent="0.65">
      <c r="A62" s="134" t="s">
        <v>157</v>
      </c>
      <c r="B62" s="120"/>
      <c r="E62" s="136">
        <f>SUM(E57:E61)</f>
        <v>-2393231</v>
      </c>
      <c r="G62" s="136">
        <f>SUM(G57:G61)</f>
        <v>5048842</v>
      </c>
      <c r="I62" s="136">
        <f>SUM(I57:I61)</f>
        <v>-5000000</v>
      </c>
      <c r="K62" s="136">
        <f>SUM(K57:K61)</f>
        <v>300000</v>
      </c>
    </row>
    <row r="63" spans="1:11" ht="20.5" x14ac:dyDescent="0.65">
      <c r="A63" s="134"/>
      <c r="B63" s="120"/>
      <c r="G63" s="108"/>
      <c r="I63" s="108"/>
      <c r="K63" s="108"/>
    </row>
    <row r="64" spans="1:11" x14ac:dyDescent="0.6">
      <c r="A64" s="6" t="s">
        <v>38</v>
      </c>
    </row>
    <row r="65" spans="1:11" x14ac:dyDescent="0.6">
      <c r="K65" s="115" t="s">
        <v>13</v>
      </c>
    </row>
    <row r="66" spans="1:11" ht="20.25" customHeight="1" x14ac:dyDescent="0.65">
      <c r="A66" s="171" t="s">
        <v>0</v>
      </c>
      <c r="B66" s="171"/>
      <c r="C66" s="171"/>
      <c r="D66" s="171"/>
      <c r="E66" s="171"/>
      <c r="F66" s="171"/>
      <c r="G66" s="171"/>
      <c r="H66" s="171"/>
      <c r="I66" s="171"/>
      <c r="J66" s="171"/>
      <c r="K66" s="171"/>
    </row>
    <row r="67" spans="1:11" ht="20.25" customHeight="1" x14ac:dyDescent="0.65">
      <c r="A67" s="172" t="s">
        <v>158</v>
      </c>
      <c r="B67" s="172"/>
      <c r="C67" s="172"/>
      <c r="D67" s="172"/>
      <c r="E67" s="172"/>
      <c r="F67" s="172"/>
      <c r="G67" s="172"/>
      <c r="H67" s="172"/>
      <c r="I67" s="172"/>
      <c r="J67" s="172"/>
      <c r="K67" s="172"/>
    </row>
    <row r="68" spans="1:11" ht="20.25" customHeight="1" x14ac:dyDescent="0.65">
      <c r="A68" s="162" t="s">
        <v>3</v>
      </c>
      <c r="B68" s="162"/>
      <c r="C68" s="162"/>
      <c r="D68" s="162"/>
      <c r="E68" s="162"/>
      <c r="F68" s="162"/>
      <c r="G68" s="162"/>
      <c r="H68" s="162"/>
      <c r="I68" s="162"/>
      <c r="J68" s="162"/>
      <c r="K68" s="162"/>
    </row>
    <row r="69" spans="1:11" ht="20.5" x14ac:dyDescent="0.65">
      <c r="A69" s="8"/>
      <c r="B69" s="120"/>
    </row>
    <row r="70" spans="1:11" ht="20.25" customHeight="1" x14ac:dyDescent="0.6">
      <c r="A70" s="27"/>
      <c r="C70" s="117"/>
      <c r="D70" s="117"/>
      <c r="E70" s="163" t="s">
        <v>6</v>
      </c>
      <c r="F70" s="163"/>
      <c r="G70" s="163"/>
      <c r="H70" s="163"/>
      <c r="I70" s="163"/>
      <c r="J70" s="163"/>
      <c r="K70" s="163"/>
    </row>
    <row r="71" spans="1:11" ht="20.25" customHeight="1" x14ac:dyDescent="0.6">
      <c r="A71" s="27"/>
      <c r="D71" s="117"/>
      <c r="E71" s="169" t="s">
        <v>8</v>
      </c>
      <c r="F71" s="169"/>
      <c r="G71" s="169"/>
      <c r="I71" s="170" t="s">
        <v>9</v>
      </c>
      <c r="J71" s="170"/>
      <c r="K71" s="170"/>
    </row>
    <row r="72" spans="1:11" ht="20.25" customHeight="1" x14ac:dyDescent="0.65">
      <c r="C72" s="65" t="s">
        <v>12</v>
      </c>
      <c r="D72" s="63"/>
      <c r="E72" s="118" t="s">
        <v>77</v>
      </c>
      <c r="G72" s="67" t="s">
        <v>78</v>
      </c>
      <c r="I72" s="118" t="s">
        <v>77</v>
      </c>
      <c r="K72" s="67" t="s">
        <v>78</v>
      </c>
    </row>
    <row r="73" spans="1:11" ht="20.25" customHeight="1" x14ac:dyDescent="0.65">
      <c r="A73" s="134" t="s">
        <v>159</v>
      </c>
      <c r="B73" s="120"/>
      <c r="G73" s="108"/>
      <c r="K73" s="108"/>
    </row>
    <row r="74" spans="1:11" ht="20.25" customHeight="1" x14ac:dyDescent="0.6">
      <c r="A74" s="6" t="s">
        <v>160</v>
      </c>
    </row>
    <row r="75" spans="1:11" ht="20.25" customHeight="1" x14ac:dyDescent="0.6">
      <c r="B75" s="6" t="s">
        <v>161</v>
      </c>
      <c r="E75" s="135">
        <v>0</v>
      </c>
      <c r="G75" s="108">
        <v>-20750665</v>
      </c>
      <c r="I75" s="25">
        <v>0</v>
      </c>
      <c r="K75" s="108">
        <v>0</v>
      </c>
    </row>
    <row r="76" spans="1:11" x14ac:dyDescent="0.6">
      <c r="A76" s="6" t="s">
        <v>162</v>
      </c>
      <c r="B76" s="120"/>
      <c r="E76" s="135">
        <v>-1113333</v>
      </c>
      <c r="G76" s="108">
        <v>-1329552</v>
      </c>
      <c r="I76" s="25">
        <v>0</v>
      </c>
      <c r="K76" s="108">
        <v>0</v>
      </c>
    </row>
    <row r="77" spans="1:11" x14ac:dyDescent="0.6">
      <c r="A77" s="6" t="s">
        <v>163</v>
      </c>
      <c r="B77" s="120"/>
      <c r="E77" s="135">
        <v>-1000200</v>
      </c>
      <c r="G77" s="108">
        <v>-1000200</v>
      </c>
      <c r="I77" s="25">
        <v>0</v>
      </c>
      <c r="K77" s="108">
        <v>0</v>
      </c>
    </row>
    <row r="78" spans="1:11" ht="20.25" customHeight="1" x14ac:dyDescent="0.65">
      <c r="A78" s="134" t="s">
        <v>164</v>
      </c>
      <c r="B78" s="120"/>
      <c r="E78" s="136">
        <f>SUM(E75:E77)</f>
        <v>-2113533</v>
      </c>
      <c r="G78" s="136">
        <f>SUM(G75:G77)</f>
        <v>-23080417</v>
      </c>
      <c r="I78" s="136">
        <f>SUM(I75:I77)</f>
        <v>0</v>
      </c>
      <c r="K78" s="136">
        <f>SUM(K75:K77)</f>
        <v>0</v>
      </c>
    </row>
    <row r="79" spans="1:11" ht="20.5" customHeight="1" x14ac:dyDescent="0.65">
      <c r="A79" s="134" t="s">
        <v>17</v>
      </c>
      <c r="B79" s="120"/>
      <c r="E79" s="6"/>
    </row>
    <row r="80" spans="1:11" ht="20.5" customHeight="1" x14ac:dyDescent="0.65">
      <c r="A80" s="134"/>
      <c r="B80" s="119" t="s">
        <v>165</v>
      </c>
      <c r="E80" s="135">
        <v>18552564</v>
      </c>
      <c r="G80" s="108">
        <v>-955830</v>
      </c>
      <c r="I80" s="108">
        <v>-6335254</v>
      </c>
      <c r="K80" s="108">
        <v>-388772</v>
      </c>
    </row>
    <row r="81" spans="1:11" ht="20.25" customHeight="1" x14ac:dyDescent="0.6">
      <c r="A81" s="39" t="s">
        <v>166</v>
      </c>
      <c r="B81" s="120"/>
      <c r="E81" s="114">
        <v>33026265</v>
      </c>
      <c r="G81" s="108">
        <v>3258524</v>
      </c>
      <c r="I81" s="22">
        <v>6643214</v>
      </c>
      <c r="K81" s="108">
        <v>646083</v>
      </c>
    </row>
    <row r="82" spans="1:11" ht="20.25" customHeight="1" x14ac:dyDescent="0.6">
      <c r="A82" s="137" t="s">
        <v>167</v>
      </c>
      <c r="B82" s="138"/>
      <c r="G82" s="108"/>
      <c r="I82" s="22"/>
      <c r="K82" s="108"/>
    </row>
    <row r="83" spans="1:11" ht="20.25" customHeight="1" x14ac:dyDescent="0.6">
      <c r="A83" s="36"/>
      <c r="B83" s="137" t="s">
        <v>168</v>
      </c>
      <c r="C83" s="9">
        <v>23</v>
      </c>
      <c r="E83" s="114">
        <v>0</v>
      </c>
      <c r="G83" s="108">
        <v>-750045</v>
      </c>
      <c r="I83" s="22">
        <v>0</v>
      </c>
      <c r="K83" s="108">
        <v>0</v>
      </c>
    </row>
    <row r="84" spans="1:11" ht="20.25" customHeight="1" thickBot="1" x14ac:dyDescent="0.65">
      <c r="A84" s="39" t="s">
        <v>169</v>
      </c>
      <c r="B84" s="120"/>
      <c r="E84" s="139">
        <f>SUM(E80:E83)</f>
        <v>51578829</v>
      </c>
      <c r="G84" s="139">
        <f>SUM(G80:G83)</f>
        <v>1552649</v>
      </c>
      <c r="I84" s="139">
        <f>SUM(I80:I83)</f>
        <v>307960</v>
      </c>
      <c r="K84" s="139">
        <f>SUM(K80:K83)</f>
        <v>257311</v>
      </c>
    </row>
    <row r="85" spans="1:11" ht="20.25" customHeight="1" thickTop="1" x14ac:dyDescent="0.6">
      <c r="A85" s="39"/>
      <c r="B85" s="120"/>
      <c r="G85" s="108"/>
      <c r="I85" s="108"/>
      <c r="K85" s="108"/>
    </row>
    <row r="86" spans="1:11" s="36" customFormat="1" ht="20.25" customHeight="1" x14ac:dyDescent="0.6">
      <c r="A86" s="140" t="s">
        <v>170</v>
      </c>
      <c r="B86" s="138"/>
      <c r="C86" s="117"/>
      <c r="E86" s="114"/>
      <c r="G86" s="141"/>
    </row>
    <row r="87" spans="1:11" s="36" customFormat="1" ht="20.25" customHeight="1" thickBot="1" x14ac:dyDescent="0.65">
      <c r="A87" s="39" t="s">
        <v>171</v>
      </c>
      <c r="C87" s="117"/>
      <c r="E87" s="142">
        <v>0</v>
      </c>
      <c r="G87" s="143">
        <v>0</v>
      </c>
      <c r="I87" s="142">
        <v>0</v>
      </c>
      <c r="J87" s="25"/>
      <c r="K87" s="144">
        <v>10000000</v>
      </c>
    </row>
    <row r="88" spans="1:11" s="36" customFormat="1" ht="20.25" customHeight="1" thickTop="1" thickBot="1" x14ac:dyDescent="0.65">
      <c r="A88" s="145" t="s">
        <v>172</v>
      </c>
      <c r="B88" s="146"/>
      <c r="D88" s="141"/>
      <c r="E88" s="147">
        <v>0</v>
      </c>
      <c r="F88" s="141"/>
      <c r="G88" s="148">
        <v>-300000</v>
      </c>
      <c r="H88" s="141"/>
      <c r="I88" s="147">
        <v>0</v>
      </c>
      <c r="J88" s="141"/>
      <c r="K88" s="149">
        <v>0</v>
      </c>
    </row>
    <row r="89" spans="1:11" s="36" customFormat="1" ht="20.25" customHeight="1" thickTop="1" x14ac:dyDescent="0.6">
      <c r="A89" s="140"/>
      <c r="B89" s="145"/>
      <c r="C89" s="150"/>
      <c r="E89" s="127"/>
      <c r="G89" s="108"/>
      <c r="I89" s="108"/>
      <c r="K89" s="108"/>
    </row>
    <row r="90" spans="1:11" ht="20.25" customHeight="1" x14ac:dyDescent="0.6">
      <c r="A90" s="6" t="s">
        <v>38</v>
      </c>
      <c r="G90" s="108"/>
      <c r="I90" s="108"/>
      <c r="K90" s="108"/>
    </row>
  </sheetData>
  <mergeCells count="18">
    <mergeCell ref="A66:K66"/>
    <mergeCell ref="A67:K67"/>
    <mergeCell ref="A68:K68"/>
    <mergeCell ref="E70:K70"/>
    <mergeCell ref="E71:G71"/>
    <mergeCell ref="I71:K71"/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78740157480314965" right="0.59055118110236227" top="0.59055118110236227" bottom="0.39370078740157483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  <rowBreaks count="2" manualBreakCount="2">
    <brk id="34" max="10" man="1"/>
    <brk id="6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หน้าปก</vt:lpstr>
      <vt:lpstr>BS</vt:lpstr>
      <vt:lpstr>PL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</dc:creator>
  <cp:lastModifiedBy>Wiyada</cp:lastModifiedBy>
  <cp:lastPrinted>2023-05-04T09:08:15Z</cp:lastPrinted>
  <dcterms:created xsi:type="dcterms:W3CDTF">2023-05-03T17:31:35Z</dcterms:created>
  <dcterms:modified xsi:type="dcterms:W3CDTF">2023-05-10T02:43:59Z</dcterms:modified>
</cp:coreProperties>
</file>