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TIGER Q1'66\TIGER Q1'66\งบการเงิน\FS TIGER Q1'2566\"/>
    </mc:Choice>
  </mc:AlternateContent>
  <xr:revisionPtr revIDLastSave="0" documentId="13_ncr:1_{EA831009-875E-4054-8315-0CE51E932186}" xr6:coauthVersionLast="47" xr6:coauthVersionMax="47" xr10:uidLastSave="{00000000-0000-0000-0000-000000000000}"/>
  <bookViews>
    <workbookView xWindow="-110" yWindow="-110" windowWidth="19420" windowHeight="10300" xr2:uid="{111A4D2A-FA27-49DB-93D2-BE67D81DBC14}"/>
  </bookViews>
  <sheets>
    <sheet name="Title" sheetId="1" r:id="rId1"/>
    <sheet name="EBS" sheetId="2" r:id="rId2"/>
    <sheet name="EPL" sheetId="3" r:id="rId3"/>
    <sheet name="Conso EEQ" sheetId="4" r:id="rId4"/>
    <sheet name="EEQ" sheetId="5" r:id="rId5"/>
    <sheet name="ECF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</externalReferences>
  <definedNames>
    <definedName name="\0">#REF!</definedName>
    <definedName name="\a">#REF!</definedName>
    <definedName name="\b">#REF!</definedName>
    <definedName name="\c">'[1]Fagor04-A3112e'!#REF!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'[2]ELEC45-01'!#REF!</definedName>
    <definedName name="\v">#REF!</definedName>
    <definedName name="\w">#REF!</definedName>
    <definedName name="\z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[3]RSS9801!#REF!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'[4]AA-1'!#REF!</definedName>
    <definedName name="________DAT10">'[4]AA-1'!#REF!</definedName>
    <definedName name="________DAT13">'[4]AA-1'!#REF!</definedName>
    <definedName name="________DAT2">'[4]AA-1'!#REF!</definedName>
    <definedName name="________DAT3">'[4]AA-1'!#REF!</definedName>
    <definedName name="________DAT5">'[4]AA-1'!#REF!</definedName>
    <definedName name="________DAT6">'[4]AA-1'!#REF!</definedName>
    <definedName name="________DAT7">'[4]AA-1'!#REF!</definedName>
    <definedName name="________DAT8">'[4]AA-1'!#REF!</definedName>
    <definedName name="________DAT9">'[4]AA-1'!#REF!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OBJ2005">#REF!</definedName>
    <definedName name="________rbl1">[3]RSS9801!#REF!</definedName>
    <definedName name="________RBL2">#REF!</definedName>
    <definedName name="________rub1">[5]db!$C$15,[5]db!$B$14,[5]db!$B$12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[6]Order_Nov_w45!$A$60</definedName>
    <definedName name="_______DAT1">'[4]AA-1'!#REF!</definedName>
    <definedName name="_______DAT10">'[4]AA-1'!#REF!</definedName>
    <definedName name="_______DAT13">'[4]AA-1'!#REF!</definedName>
    <definedName name="_______DAT2">'[4]AA-1'!#REF!</definedName>
    <definedName name="_______DAT3">'[4]AA-1'!#REF!</definedName>
    <definedName name="_______DAT5">'[4]AA-1'!#REF!</definedName>
    <definedName name="_______DAT6">'[4]AA-1'!#REF!</definedName>
    <definedName name="_______DAT7">'[4]AA-1'!#REF!</definedName>
    <definedName name="_______DAT8">'[4]AA-1'!#REF!</definedName>
    <definedName name="_______DAT9">'[4]AA-1'!#REF!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OBJ2005">#REF!</definedName>
    <definedName name="_______PRO1">#REF!</definedName>
    <definedName name="_______rbl1">[3]RSS9801!#REF!</definedName>
    <definedName name="_______RBL2">#REF!</definedName>
    <definedName name="_______rub1">[5]db!$C$15,[5]db!$B$14,[5]db!$B$12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[6]Order_Nov_w45!$A$60</definedName>
    <definedName name="______a1">#REF!</definedName>
    <definedName name="______D111486">#REF!</definedName>
    <definedName name="______DAT1">'[4]AA-1'!#REF!</definedName>
    <definedName name="______DAT10">'[4]AA-1'!#REF!</definedName>
    <definedName name="______DAT13">'[4]AA-1'!#REF!</definedName>
    <definedName name="______DAT2">'[4]AA-1'!#REF!</definedName>
    <definedName name="______DAT3">'[4]AA-1'!#REF!</definedName>
    <definedName name="______DAT5">'[4]AA-1'!#REF!</definedName>
    <definedName name="______DAT6">'[4]AA-1'!#REF!</definedName>
    <definedName name="______DAT7">'[4]AA-1'!#REF!</definedName>
    <definedName name="______DAT8">'[4]AA-1'!#REF!</definedName>
    <definedName name="______DAT9">'[4]AA-1'!#REF!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OBJ2005">#REF!</definedName>
    <definedName name="______PRO1">#REF!</definedName>
    <definedName name="______rbl1">[3]RSS9801!#REF!</definedName>
    <definedName name="______RBL2">#REF!</definedName>
    <definedName name="______rub1">[5]db!$C$15,[5]db!$B$14,[5]db!$B$12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[6]Order_Nov_w45!$A$60</definedName>
    <definedName name="_____a1">#REF!</definedName>
    <definedName name="_____D111486">#REF!</definedName>
    <definedName name="_____DAT1">'[4]AA-1'!#REF!</definedName>
    <definedName name="_____DAT10">'[4]AA-1'!#REF!</definedName>
    <definedName name="_____DAT13">'[4]AA-1'!#REF!</definedName>
    <definedName name="_____DAT2">'[4]AA-1'!#REF!</definedName>
    <definedName name="_____DAT3">'[4]AA-1'!#REF!</definedName>
    <definedName name="_____DAT5">'[4]AA-1'!#REF!</definedName>
    <definedName name="_____DAT6">'[4]AA-1'!#REF!</definedName>
    <definedName name="_____DAT7">'[4]AA-1'!#REF!</definedName>
    <definedName name="_____DAT8">'[4]AA-1'!#REF!</definedName>
    <definedName name="_____DAT9">'[4]AA-1'!#REF!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[3]RSS9801!#REF!</definedName>
    <definedName name="_____RBL2">#REF!</definedName>
    <definedName name="_____rub1">[5]db!$C$15,[5]db!$B$14,[5]db!$B$12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[6]Order_Nov_w45!$A$60</definedName>
    <definedName name="____a1">#REF!</definedName>
    <definedName name="____D111486">#REF!</definedName>
    <definedName name="____DAT1">'[4]AA-1'!#REF!</definedName>
    <definedName name="____DAT10">'[4]AA-1'!#REF!</definedName>
    <definedName name="____DAT13">'[4]AA-1'!#REF!</definedName>
    <definedName name="____DAT2">'[4]AA-1'!#REF!</definedName>
    <definedName name="____DAT3">'[4]AA-1'!#REF!</definedName>
    <definedName name="____DAT5">'[4]AA-1'!#REF!</definedName>
    <definedName name="____DAT6">'[4]AA-1'!#REF!</definedName>
    <definedName name="____DAT7">'[4]AA-1'!#REF!</definedName>
    <definedName name="____DAT8">'[4]AA-1'!#REF!</definedName>
    <definedName name="____DAT9">'[4]AA-1'!#REF!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[3]RSS9801!#REF!</definedName>
    <definedName name="____RBL2">#REF!</definedName>
    <definedName name="____rub1">[5]db!$C$15,[5]db!$B$14,[5]db!$B$12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[6]Order_Nov_w45!$A$60</definedName>
    <definedName name="___a1">#REF!</definedName>
    <definedName name="___D111486">#REF!</definedName>
    <definedName name="___DAT1">'[4]AA-1'!#REF!</definedName>
    <definedName name="___DAT10">'[4]AA-1'!#REF!</definedName>
    <definedName name="___DAT13">'[4]AA-1'!#REF!</definedName>
    <definedName name="___DAT2">'[4]AA-1'!#REF!</definedName>
    <definedName name="___DAT3">'[4]AA-1'!#REF!</definedName>
    <definedName name="___DAT5">'[4]AA-1'!#REF!</definedName>
    <definedName name="___DAT6">'[4]AA-1'!#REF!</definedName>
    <definedName name="___DAT7">'[4]AA-1'!#REF!</definedName>
    <definedName name="___DAT8">'[4]AA-1'!#REF!</definedName>
    <definedName name="___DAT9">'[4]AA-1'!#REF!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ob1">#REF!</definedName>
    <definedName name="___g1">#REF!</definedName>
    <definedName name="___h1">#REF!</definedName>
    <definedName name="___h2">[7]เงินกู้ธนชาติ!$G$2</definedName>
    <definedName name="___J31">'[8]Trial Balance'!$A$1:$H$65536</definedName>
    <definedName name="___k1">#REF!</definedName>
    <definedName name="___lit1">#REF!</definedName>
    <definedName name="___lit2">#REF!</definedName>
    <definedName name="___OBJ2005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O1">#REF!</definedName>
    <definedName name="___rbl1">[3]RSS9801!#REF!</definedName>
    <definedName name="___RBL2">#REF!</definedName>
    <definedName name="___rub1">[5]db!$C$15,[5]db!$B$14,[5]db!$B$12</definedName>
    <definedName name="___S4">'[9]TrialBalance Q3-2002'!$A$1:$H$301</definedName>
    <definedName name="___SCB1">'[10]SCB 1 - Current'!$F$10</definedName>
    <definedName name="___SCB2">'[10]SCB 2 - Current'!$F$11</definedName>
    <definedName name="___st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>#REF!</definedName>
    <definedName name="___Us2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[6]Order_Nov_w45!$A$60</definedName>
    <definedName name="__123Graph_A" hidden="1">[11]AM_COST!#REF!</definedName>
    <definedName name="__123Graph_D" hidden="1">[12]ชื่อหุ้น!#REF!</definedName>
    <definedName name="__a1">#REF!</definedName>
    <definedName name="__aq34">'[13]เงินกู้ MGC'!$F$15</definedName>
    <definedName name="__aq4">[13]เงินกู้ธนชาติ!$E$17</definedName>
    <definedName name="__aq678">'[13]เงินกู้ MGC'!$E$17</definedName>
    <definedName name="__D111486">#REF!</definedName>
    <definedName name="__DAT1">'[14]N-11.3'!#REF!</definedName>
    <definedName name="__DAT10">[15]BMCT2003!#REF!</definedName>
    <definedName name="__DAT11">[15]BMCT2003!#REF!</definedName>
    <definedName name="__DAT12">[15]BMCT2003!#REF!</definedName>
    <definedName name="__DAT13">[15]BMCT2003!#REF!</definedName>
    <definedName name="__DAT14">[15]BMCT2003!#REF!</definedName>
    <definedName name="__DAT15">[15]BMCT2003!#REF!</definedName>
    <definedName name="__DAT16">[15]BMCT2003!#REF!</definedName>
    <definedName name="__DAT17">[15]BMCT2003!#REF!</definedName>
    <definedName name="__DAT18">[15]BMCT2003!#REF!</definedName>
    <definedName name="__DAT19">[15]BMCT2003!#REF!</definedName>
    <definedName name="__DAT2">[15]BMCT2003!#REF!</definedName>
    <definedName name="__DAT20">[15]BMCT2003!#REF!</definedName>
    <definedName name="__DAT3">[15]BMCT2003!#REF!</definedName>
    <definedName name="__DAT4">[15]BMCT2003!#REF!</definedName>
    <definedName name="__DAT5">[15]BMCT2003!#REF!</definedName>
    <definedName name="__DAT6">[15]BMCT2003!#REF!</definedName>
    <definedName name="__DAT7">[15]BMCT2003!#REF!</definedName>
    <definedName name="__DAT8">[15]BMCT2003!#REF!</definedName>
    <definedName name="__DAT9">[15]BMCT2003!#REF!</definedName>
    <definedName name="__dkk1">#REF!</definedName>
    <definedName name="__dkk10">#REF!</definedName>
    <definedName name="__dkk2">#REF!</definedName>
    <definedName name="__e1">#REF!</definedName>
    <definedName name="__Exp1">[16]Exp!$B$1:$AD$39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[16]Exp!$B$44:$AD$66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ob1">#REF!</definedName>
    <definedName name="__g1">#REF!</definedName>
    <definedName name="__h1">#REF!</definedName>
    <definedName name="__h2">[17]เงินกู้ธนชาติ!$G$2</definedName>
    <definedName name="__J31">'[8]Trial Balance'!$A$1:$H$65536</definedName>
    <definedName name="__k1">#REF!</definedName>
    <definedName name="__lit1">#REF!</definedName>
    <definedName name="__lit2">#REF!</definedName>
    <definedName name="__OBJ2005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O1">#REF!</definedName>
    <definedName name="__rbl1">[3]RSS9801!#REF!</definedName>
    <definedName name="__RBL2">#REF!</definedName>
    <definedName name="__rub1">[5]db!$C$15,[5]db!$B$14,[5]db!$B$12</definedName>
    <definedName name="__S4">'[18]TrialBalance Q3-2002'!$A$1:$H$301</definedName>
    <definedName name="__SCB1">'[10]SCB 1 - Current'!$F$10</definedName>
    <definedName name="__SCB2">'[10]SCB 2 - Current'!$F$11</definedName>
    <definedName name="__st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>#REF!</definedName>
    <definedName name="__US10">#REF!</definedName>
    <definedName name="__Us2">#REF!</definedName>
    <definedName name="__uua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ew3">#REF!</definedName>
    <definedName name="__WK40">[6]Order_Nov_w45!$A$60</definedName>
    <definedName name="__ZZ41">'[19]N-4.4'!#REF!</definedName>
    <definedName name="_01_Aug_01">#REF!</definedName>
    <definedName name="_01_Jul_01">#REF!</definedName>
    <definedName name="_01_Sep_01">#REF!</definedName>
    <definedName name="_3">#N/A</definedName>
    <definedName name="_4">#N/A</definedName>
    <definedName name="_5">#N/A</definedName>
    <definedName name="_6703_00_105">#REF!</definedName>
    <definedName name="_a">#REF!</definedName>
    <definedName name="_a1">#REF!</definedName>
    <definedName name="_aq34">'[13]เงินกู้ MGC'!$F$15</definedName>
    <definedName name="_aq4">[13]เงินกู้ธนชาติ!$E$17</definedName>
    <definedName name="_aq678">'[13]เงินกู้ MGC'!$E$17</definedName>
    <definedName name="_ar2">#REF!</definedName>
    <definedName name="_b">#REF!</definedName>
    <definedName name="_cgh1">[20]ตั๋วเงินรับ!$F$1</definedName>
    <definedName name="_D111486">#REF!</definedName>
    <definedName name="_DAT1">'[14]N-11.3'!#REF!</definedName>
    <definedName name="_DAT10">[15]BMCT2003!#REF!</definedName>
    <definedName name="_DAT11">[15]BMCT2003!#REF!</definedName>
    <definedName name="_DAT12">[15]BMCT2003!#REF!</definedName>
    <definedName name="_DAT13">[15]BMCT2003!#REF!</definedName>
    <definedName name="_DAT14">[15]BMCT2003!#REF!</definedName>
    <definedName name="_DAT15">[15]BMCT2003!#REF!</definedName>
    <definedName name="_DAT16">[15]BMCT2003!#REF!</definedName>
    <definedName name="_DAT17">[15]BMCT2003!#REF!</definedName>
    <definedName name="_DAT18">[15]BMCT2003!#REF!</definedName>
    <definedName name="_DAT19">[15]BMCT2003!#REF!</definedName>
    <definedName name="_DAT2">[15]BMCT2003!#REF!</definedName>
    <definedName name="_DAT20">[15]BMCT2003!#REF!</definedName>
    <definedName name="_DAT3">[15]BMCT2003!#REF!</definedName>
    <definedName name="_DAT4">[15]BMCT2003!#REF!</definedName>
    <definedName name="_DAT5">[15]BMCT2003!#REF!</definedName>
    <definedName name="_DAT6">[15]BMCT2003!#REF!</definedName>
    <definedName name="_DAT7">[15]BMCT2003!#REF!</definedName>
    <definedName name="_DAT8">[15]BMCT2003!#REF!</definedName>
    <definedName name="_DAT9">[15]BMCT2003!#REF!</definedName>
    <definedName name="_dkk1">#REF!</definedName>
    <definedName name="_dkk10">#REF!</definedName>
    <definedName name="_dkk2">#REF!</definedName>
    <definedName name="_e">#REF!</definedName>
    <definedName name="_e1">#REF!</definedName>
    <definedName name="_e8">#REF!</definedName>
    <definedName name="_e9">#REF!</definedName>
    <definedName name="_Exp1">[21]Exp!$B$1:$AD$39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[21]Exp!$B$44:$AD$66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">#REF!</definedName>
    <definedName name="_FG5" hidden="1">{"cashflow",#N/A,FALSE,"cash flow"}</definedName>
    <definedName name="_Fill" hidden="1">#REF!</definedName>
    <definedName name="_fob1">#REF!</definedName>
    <definedName name="_g">#REF!</definedName>
    <definedName name="_g1">#REF!</definedName>
    <definedName name="_gh1">[22]เงินกู้ธนชาติ!$F$15</definedName>
    <definedName name="_h">#REF!</definedName>
    <definedName name="_h1">#REF!</definedName>
    <definedName name="_h2">[23]เงินกู้ธนชาติ!$G$2</definedName>
    <definedName name="_J31">'[8]Trial Balance'!$A$1:$H$65536</definedName>
    <definedName name="_joy1">#REF!</definedName>
    <definedName name="_k">#REF!</definedName>
    <definedName name="_k1">#REF!</definedName>
    <definedName name="_Key1" hidden="1">#REF!</definedName>
    <definedName name="_Key2" hidden="1">#REF!</definedName>
    <definedName name="_kkk1" hidden="1">#REF!</definedName>
    <definedName name="_l">#REF!</definedName>
    <definedName name="_lit1">#REF!</definedName>
    <definedName name="_lit2">#REF!</definedName>
    <definedName name="_n">#REF!</definedName>
    <definedName name="_n3">#REF!</definedName>
    <definedName name="_nh6">#REF!</definedName>
    <definedName name="_OBJ2005">#REF!</definedName>
    <definedName name="_Order1" hidden="1">255</definedName>
    <definedName name="_Order2" hidden="1">255</definedName>
    <definedName name="_p">#REF!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O1">#REF!</definedName>
    <definedName name="_rbl1">[3]RSS9801!#REF!</definedName>
    <definedName name="_RBL2">#REF!</definedName>
    <definedName name="_rub1">[5]db!$C$15,[5]db!$B$14,[5]db!$B$12</definedName>
    <definedName name="_s">#REF!</definedName>
    <definedName name="_S4">'[24]TrialBalance Q3-2002'!$A$1:$H$301</definedName>
    <definedName name="_SCB1">'[10]SCB 1 - Current'!$F$10</definedName>
    <definedName name="_SCB2">'[10]SCB 2 - Current'!$F$11</definedName>
    <definedName name="_Sort" hidden="1">#REF!</definedName>
    <definedName name="_st1">#REF!</definedName>
    <definedName name="_t">#REF!</definedName>
    <definedName name="_Table1_Out" hidden="1">#REF!</definedName>
    <definedName name="_tb1">'[25]TrialBalance Q3-2002'!$A$1:$H$301</definedName>
    <definedName name="_tb2">'[26]TrialBalance Q3-2002'!$A$1:$H$301</definedName>
    <definedName name="_try4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>#REF!</definedName>
    <definedName name="_US10">#REF!</definedName>
    <definedName name="_Us2">#REF!</definedName>
    <definedName name="_Uss1">#REF!</definedName>
    <definedName name="_Uss2">#REF!</definedName>
    <definedName name="_uua1">#REF!</definedName>
    <definedName name="_v">#REF!</definedName>
    <definedName name="_VI59">#REF!</definedName>
    <definedName name="_w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w3">#REF!</definedName>
    <definedName name="_WGZY">#REF!</definedName>
    <definedName name="_WK40">[6]Order_Nov_w45!$A$60</definedName>
    <definedName name="_z">#REF!</definedName>
    <definedName name="_ZZ41">'[27]N-4.4'!#REF!</definedName>
    <definedName name="a">#REF!</definedName>
    <definedName name="A_PageJV1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q">#REF!</definedName>
    <definedName name="A1W">#REF!</definedName>
    <definedName name="a2q">[13]เงินกู้ธนชาติ!$B$4</definedName>
    <definedName name="a3q">'[13]เงินกู้ MGC'!$B$4</definedName>
    <definedName name="AA" hidden="1">#REF!</definedName>
    <definedName name="AAA">#REF!</definedName>
    <definedName name="aaaa">#REF!</definedName>
    <definedName name="aaaaa" hidden="1">{"conso",#N/A,FALSE,"cash flow"}</definedName>
    <definedName name="aaaaaa">'[28]Trial Balance'!$A$1:$H$65536</definedName>
    <definedName name="abc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>#REF!</definedName>
    <definedName name="AccTax">#REF!</definedName>
    <definedName name="AcctPay_oth">#REF!</definedName>
    <definedName name="AcctPay_related">#REF!</definedName>
    <definedName name="AcTable">[29]table!$C$4:$D$110</definedName>
    <definedName name="add">#REF!</definedName>
    <definedName name="ADDITION_TAC">#REF!</definedName>
    <definedName name="ADDITION_TIC">#REF!</definedName>
    <definedName name="ADDITION_TSC">#REF!</definedName>
    <definedName name="adf">#REF!</definedName>
    <definedName name="ADM">#REF!</definedName>
    <definedName name="AdvfromRelated">#REF!</definedName>
    <definedName name="ae">'[30]AA-1'!#REF!</definedName>
    <definedName name="aege">#REF!</definedName>
    <definedName name="aergrg">[31]ผ้าสำเร็จ!#REF!</definedName>
    <definedName name="afda">'[32]เงินกู้ MGC'!$B$4</definedName>
    <definedName name="afdwfrw">[33]เงินกู้ธนชาติ!$E$17</definedName>
    <definedName name="AGDAS">#REF!</definedName>
    <definedName name="AGING">#REF!</definedName>
    <definedName name="Aging_For_Auditor_by_Crncy_Aging_Local_List">#REF!</definedName>
    <definedName name="Amount">#REF!</definedName>
    <definedName name="ana">#REF!</definedName>
    <definedName name="Ana_U_5">[34]ตั๋วเงินรับ!$F$1</definedName>
    <definedName name="ang">'[35]Data 2'!$A:$IV</definedName>
    <definedName name="ann">#REF!</definedName>
    <definedName name="AP_code">#REF!</definedName>
    <definedName name="AP_value">#REF!</definedName>
    <definedName name="APage_Interest">#REF!</definedName>
    <definedName name="Apartment">#REF!</definedName>
    <definedName name="Apr_Building">[36]BUILD95!$AE$9:$AE$17</definedName>
    <definedName name="aqaq" hidden="1">{"cashflow",#N/A,FALSE,"cash flow"}</definedName>
    <definedName name="ar">#REF!</definedName>
    <definedName name="ARM">#REF!</definedName>
    <definedName name="as">#REF!</definedName>
    <definedName name="AS2DocOpenMode" hidden="1">"AS2DocumentEdit"</definedName>
    <definedName name="asdf">#REF!</definedName>
    <definedName name="asffa">[37]เงินกู้ธนชาติ!$F$15</definedName>
    <definedName name="ASSD">#REF!</definedName>
    <definedName name="AssetCode_Building">[36]BUILD95!$I$9:$I$17</definedName>
    <definedName name="Assets">#REF!</definedName>
    <definedName name="AssetStatus">[38]AssetStatus!$A$3:$A$11</definedName>
    <definedName name="AssetType">[38]AssetType!$A$3:$A$64</definedName>
    <definedName name="Asstes">#REF!</definedName>
    <definedName name="Aug_Building">[36]BUILD95!$AI$9:$AI$17</definedName>
    <definedName name="awewert">IF(#REF!&lt;=5,INDEX(#REF!,(#REF!*5)-4),#REF!)</definedName>
    <definedName name="axaax" hidden="1">{"cashflow",#N/A,FALSE,"cash flow"}</definedName>
    <definedName name="axaxax" hidden="1">{"conso",#N/A,FALSE,"cash flow"}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sd2">#REF!</definedName>
    <definedName name="Back">#REF!</definedName>
    <definedName name="BankOD_LoanfromBank">#REF!</definedName>
    <definedName name="base">#REF!</definedName>
    <definedName name="BasedOn">#REF!</definedName>
    <definedName name="BasedOnOther">#REF!</definedName>
    <definedName name="bb">#REF!</definedName>
    <definedName name="bbb">#REF!</definedName>
    <definedName name="BBL">'[39]ADJ - RATE'!#REF!</definedName>
    <definedName name="BCExport">#REF!</definedName>
    <definedName name="begin">#REF!</definedName>
    <definedName name="begin1">#REF!</definedName>
    <definedName name="begin2">#REF!</definedName>
    <definedName name="BFD">#REF!</definedName>
    <definedName name="BLOW4502">#REF!</definedName>
    <definedName name="BOI">'[38]License BOI'!$A$3:$A$10</definedName>
    <definedName name="BONUS1">#REF!</definedName>
    <definedName name="BS">#REF!</definedName>
    <definedName name="cas">[33]เงินกู้ธนชาติ!$F$15</definedName>
    <definedName name="case">[40]data!$C$1</definedName>
    <definedName name="cash">'[35]Data 2'!$A:$IV</definedName>
    <definedName name="CashandBank">#REF!</definedName>
    <definedName name="cb">#REF!</definedName>
    <definedName name="cc">#REF!</definedName>
    <definedName name="cd">#REF!</definedName>
    <definedName name="CDZ">#REF!</definedName>
    <definedName name="cfdxc">#REF!</definedName>
    <definedName name="cfg">'[22]เงินกู้ MGC'!$F$15</definedName>
    <definedName name="cfxc">#REF!</definedName>
    <definedName name="cg">#REF!</definedName>
    <definedName name="Chemist" hidden="1">{#N/A,#N/A,FALSE,"Eff-SSC2"}</definedName>
    <definedName name="chutikarn" hidden="1">{#N/A,#N/A,FALSE,"Eff-SSC2"}</definedName>
    <definedName name="cjccf">[41]BUILD95!$Z$9:$Z$17</definedName>
    <definedName name="Class">'[38]Asset Class'!$A$2:$A$18</definedName>
    <definedName name="code">#REF!</definedName>
    <definedName name="Combine">#REF!</definedName>
    <definedName name="comm.">[42]description!#REF!</definedName>
    <definedName name="compare">#REF!</definedName>
    <definedName name="con">#REF!</definedName>
    <definedName name="COST">#REF!</definedName>
    <definedName name="cost_per_unit">#REF!</definedName>
    <definedName name="costa">#REF!</definedName>
    <definedName name="CostofSales">#REF!</definedName>
    <definedName name="cur">#REF!</definedName>
    <definedName name="Cur_AccDepre_Building">[36]BUILD95!$AQ$9:$AQ$17</definedName>
    <definedName name="Cur_NBV_Building">[36]BUILD95!$AR$9:$AR$17</definedName>
    <definedName name="CurPortLoan">#REF!</definedName>
    <definedName name="cxvb">#REF!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AD_BF_Vehicles">'[43]K-5'!$K$14:$K$82</definedName>
    <definedName name="D_AD_CF_Vehicles">'[43]K-5'!$M$14:$M$62</definedName>
    <definedName name="D_Bookvalue_Vehicles">'[43]K-5'!$N$14:$N$146</definedName>
    <definedName name="D_Center_Vehicles">'[43]K-5'!$B$14:$B$50</definedName>
    <definedName name="D_Depre_Vehicles">'[43]K-5'!$L$14:$L$62</definedName>
    <definedName name="D_Original_Vehicles">'[43]K-5'!$J$14:$J$48</definedName>
    <definedName name="D_Purchased_Vehicles">'[44]K-5'!#REF!</definedName>
    <definedName name="danai">#REF!</definedName>
    <definedName name="Data">'[45]Trial Balance'!$A$1:$H$65536</definedName>
    <definedName name="DATA_01">[46]สำนักงาน!#REF!</definedName>
    <definedName name="DATA_02">[46]สำนักงาน!#REF!</definedName>
    <definedName name="DATA_03">[46]สำนักงาน!#REF!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>#REF!</definedName>
    <definedName name="DataBS">#REF!</definedName>
    <definedName name="DataCashFlow">#REF!</definedName>
    <definedName name="DataIncome">#REF!</definedName>
    <definedName name="date">[47]ตั๋วเงินรับ!$F$1</definedName>
    <definedName name="Datee">[48]เงินกู้ธนชาติ!$G$2</definedName>
    <definedName name="dates">[49]ตั๋วเงินรับ!$F$1</definedName>
    <definedName name="Db">[50]Sheet1!$A$2:$D$126</definedName>
    <definedName name="DC">#REF!</definedName>
    <definedName name="dd">#REF!</definedName>
    <definedName name="dddd">#REF!</definedName>
    <definedName name="dddddd">#REF!</definedName>
    <definedName name="De">[41]BUILD95!$AK$9:$AK$17</definedName>
    <definedName name="Dec_Building">[36]BUILD95!$AM$9:$AM$17</definedName>
    <definedName name="Defect_Jun_2002">[51]note_defect!#REF!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'[38]Depre. Key'!$A$3:$A$6</definedName>
    <definedName name="Depre_Building">[36]BUILD95!$AA$9:$AA$17</definedName>
    <definedName name="desc">[52]desc!$A$1:$C$255</definedName>
    <definedName name="description">#REF!</definedName>
    <definedName name="df">#REF!</definedName>
    <definedName name="DFDF">'[53]TrialBalance Q3-2002'!$A$1:$H$301</definedName>
    <definedName name="DFe">'[30]AA-1'!#REF!</definedName>
    <definedName name="dfgh1">'[22]เงินกู้ MGC'!$B$4</definedName>
    <definedName name="dflt7">[54]Invoice!#REF!</definedName>
    <definedName name="dfv">#REF!</definedName>
    <definedName name="DGAS">#REF!</definedName>
    <definedName name="DGFDG">#REF!</definedName>
    <definedName name="DHGH">[55]เงินกู้ธนชาติ!$E$17</definedName>
    <definedName name="director">'[56]VariableII  period'!$E$146</definedName>
    <definedName name="DISCOUNT99">#REF!</definedName>
    <definedName name="dkdkdk">[57]เงินกู้ธนชาติ!$G$2</definedName>
    <definedName name="dkfi">#REF!</definedName>
    <definedName name="DKK">'[58]ADJ - RATE'!$B$4</definedName>
    <definedName name="dkl">#REF!</definedName>
    <definedName name="DNN">#REF!</definedName>
    <definedName name="DPR_4T">#N/A</definedName>
    <definedName name="DS">#REF!</definedName>
    <definedName name="dsa">#REF!</definedName>
    <definedName name="DSF">#REF!</definedName>
    <definedName name="dsfka">#REF!</definedName>
    <definedName name="DSFVFV">#REF!</definedName>
    <definedName name="dsfxgch">#REF!</definedName>
    <definedName name="dt">IF(#REF!&lt;=5,INDEX(#REF!,(#REF!*5)-4),#REF!)</definedName>
    <definedName name="dtyjr">#REF!</definedName>
    <definedName name="DVFVEFV">#REF!</definedName>
    <definedName name="dwdy">'[30]AA-1'!#REF!</definedName>
    <definedName name="E">#REF!</definedName>
    <definedName name="easr">#REF!</definedName>
    <definedName name="ee">#REF!</definedName>
    <definedName name="eee">#REF!</definedName>
    <definedName name="efwef">[59]เงินกู้ธนชาติ!$B$4</definedName>
    <definedName name="eqq" hidden="1">{"cashflow",#N/A,FALSE,"cash flow"}</definedName>
    <definedName name="er">#REF!</definedName>
    <definedName name="ergaqq">[3]RSS9801!#REF!</definedName>
    <definedName name="ert" hidden="1">#REF!</definedName>
    <definedName name="ertfy">[22]เงินกู้ธนชาติ!$B$4</definedName>
    <definedName name="ewae">IF(#REF!&lt;=5,INDEX(#REF!,(#REF!*5)-4),#REF!)</definedName>
    <definedName name="ewew" hidden="1">{"cashflow",#N/A,FALSE,"cash flow"}</definedName>
    <definedName name="eww">#REF!</definedName>
    <definedName name="EX.RATE">[60]RATE!$A$1:$C$32</definedName>
    <definedName name="Excel_BuiltIn_Database">#REF!</definedName>
    <definedName name="Excel_BuiltIn_Print_Area">[3]RSS9801!#REF!</definedName>
    <definedName name="Excel_BuiltIn_Print_Titles">#REF!</definedName>
    <definedName name="Excel_BuiltIn_Print_Titles_1">[61]mcot_upc!#REF!</definedName>
    <definedName name="Excel_BuiltIn_Print_Titles_1_1">"$mcot_upc.$#REF!$#REF!:$#REF!$#REF!"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[62]Exp!$B$1:$AD$39</definedName>
    <definedName name="_xlnm.Extract">[63]BGT97STAFF!#REF!</definedName>
    <definedName name="f">#REF!</definedName>
    <definedName name="fa">IF(#REF!&lt;=5,INDEX(#REF!,(#REF!*5)-4),#REF!)</definedName>
    <definedName name="FA..">#REF!</definedName>
    <definedName name="falmn">[64]เงินกู้ธนชาติ!$B$4</definedName>
    <definedName name="fas">#REF!</definedName>
    <definedName name="fdkf">#REF!</definedName>
    <definedName name="fdsa">#REF!</definedName>
    <definedName name="fdss">#REF!</definedName>
    <definedName name="fdsv">#REF!</definedName>
    <definedName name="Feb_Building">[36]BUILD95!$AC$9:$AC$17</definedName>
    <definedName name="fef">#REF!</definedName>
    <definedName name="fetg">#REF!</definedName>
    <definedName name="FEWF">#REF!</definedName>
    <definedName name="fewfw">'[59]เงินกู้ MGC'!$B$4</definedName>
    <definedName name="ff">#REF!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_OVER_12MONTHS">#REF!</definedName>
    <definedName name="fgf">#REF!</definedName>
    <definedName name="FGMGF">#REF!</definedName>
    <definedName name="fill" hidden="1">#REF!</definedName>
    <definedName name="FixedAsst">#REF!</definedName>
    <definedName name="FMMHD">#REF!</definedName>
    <definedName name="FNGH">#REF!</definedName>
    <definedName name="fob">#REF!</definedName>
    <definedName name="Follow">#REF!</definedName>
    <definedName name="Forward_Sheet1_List">#REF!</definedName>
    <definedName name="fre">#REF!</definedName>
    <definedName name="free">#REF!</definedName>
    <definedName name="frewf">#REF!</definedName>
    <definedName name="front">#REF!</definedName>
    <definedName name="frt">#REF!</definedName>
    <definedName name="frtitem">#REF!</definedName>
    <definedName name="frtmkt">#REF!</definedName>
    <definedName name="FUND1">#REF!</definedName>
    <definedName name="FUND2">#REF!</definedName>
    <definedName name="fund2a">#REF!</definedName>
    <definedName name="fvf">#REF!</definedName>
    <definedName name="FX">#REF!</definedName>
    <definedName name="fxgfhgj">#REF!</definedName>
    <definedName name="fyhj">#REF!</definedName>
    <definedName name="fyk">[3]RSS9801!#REF!</definedName>
    <definedName name="g">[65]เงินกู้ธนชาติ!$F$15</definedName>
    <definedName name="g4hds">[22]เงินกู้ธนชาติ!$E$17</definedName>
    <definedName name="Gain_Loss">#REF!</definedName>
    <definedName name="gch">[66]เงินกู้ธนชาติ!$F$15</definedName>
    <definedName name="gd">#REF!</definedName>
    <definedName name="gf">#REF!</definedName>
    <definedName name="GFADS">#REF!</definedName>
    <definedName name="GFNHGN">#REF!</definedName>
    <definedName name="gg">#REF!</definedName>
    <definedName name="ggf">#REF!</definedName>
    <definedName name="gggg">#REF!</definedName>
    <definedName name="gggggf">[13]เงินกู้ธนชาติ!$G$2</definedName>
    <definedName name="ghjkl">#REF!</definedName>
    <definedName name="ghvj">[67]เงินกู้ธนชาติ!$B$4</definedName>
    <definedName name="GL_CB">'[68]GL CB'!$L$44</definedName>
    <definedName name="GL_M">'[68]GL M'!$L$385</definedName>
    <definedName name="Gr">#REF!</definedName>
    <definedName name="grd">#REF!</definedName>
    <definedName name="GRE">#REF!</definedName>
    <definedName name="GRERGERG">#REF!</definedName>
    <definedName name="group">[69]group!$A:$IV</definedName>
    <definedName name="grr">#REF!</definedName>
    <definedName name="Grrrrr">#REF!</definedName>
    <definedName name="GW">#REF!</definedName>
    <definedName name="h">[70]เงินกู้ธนชาติ!$G$2</definedName>
    <definedName name="H1BS">#REF!,#REF!</definedName>
    <definedName name="H1CashFlow">#REF!,#REF!</definedName>
    <definedName name="H1Income">#REF!,#REF!</definedName>
    <definedName name="H2BS">#REF!,#REF!,#REF!,#REF!,#REF!,#REF!,#REF!,#REF!</definedName>
    <definedName name="H2CashFlow">#REF!,#REF!,#REF!</definedName>
    <definedName name="H2Income">#REF!,#REF!</definedName>
    <definedName name="HAE_YOUNG_TRADING_CO._LTD.">#REF!</definedName>
    <definedName name="HE">#REF!</definedName>
    <definedName name="Heading">#REF!</definedName>
    <definedName name="HELP">#REF!</definedName>
    <definedName name="hg">#REF!</definedName>
    <definedName name="hh">[67]เงินกู้ธนชาติ!$G$2</definedName>
    <definedName name="HHH">#REF!</definedName>
    <definedName name="hitech" hidden="1">#REF!</definedName>
    <definedName name="hjj">#REF!</definedName>
    <definedName name="hjjkkkl">#REF!</definedName>
    <definedName name="hjk" hidden="1">#REF!</definedName>
    <definedName name="HJMM">#REF!</definedName>
    <definedName name="hjvkn">'[71]เงินกู้ MGC'!$E$17</definedName>
    <definedName name="hkuuyoi">[41]BUILD95!$AQ$9:$AQ$17</definedName>
    <definedName name="HSCB">'[39]ADJ - RATE'!#REF!</definedName>
    <definedName name="ht">#REF!</definedName>
    <definedName name="HTH" hidden="1">#REF!</definedName>
    <definedName name="huu">#REF!</definedName>
    <definedName name="hyu">#REF!</definedName>
    <definedName name="I">[72]เงินกู้ธนชาติ!$G$2</definedName>
    <definedName name="ier">#REF!</definedName>
    <definedName name="ii">#REF!</definedName>
    <definedName name="iiii" hidden="1">{#N/A,#N/A,FALSE,"Eff-SSC2"}</definedName>
    <definedName name="ilio">#REF!</definedName>
    <definedName name="iliu">'[30]AA-1'!#REF!</definedName>
    <definedName name="IncomeTax">#REF!</definedName>
    <definedName name="InputBasis">#REF!</definedName>
    <definedName name="INTERCONTINENTAL_COMMODITIES">'[73]CODE,NAME'!#REF!</definedName>
    <definedName name="IntExps">#REF!</definedName>
    <definedName name="IntroPrintArea">#REF!</definedName>
    <definedName name="Inventory">#REF!</definedName>
    <definedName name="Invest_asso">#REF!</definedName>
    <definedName name="Invest_sub">#REF!</definedName>
    <definedName name="iuoo">#REF!</definedName>
    <definedName name="J">#REF!</definedName>
    <definedName name="jame">'[35]Data 2'!$A:$IV</definedName>
    <definedName name="james">#REF!</definedName>
    <definedName name="Jan_Building">[36]BUILD95!$AB$9:$AB$17</definedName>
    <definedName name="Janitorial_Service___BDC">'[74]detail_profit&amp;loss'!#REF!</definedName>
    <definedName name="jas">'[75]TrialBalance Q3-2002'!$A$1:$H$301</definedName>
    <definedName name="JBLKJ">#REF!</definedName>
    <definedName name="JEW">#REF!</definedName>
    <definedName name="ji">'[76]เงินกู้ MGC'!$F$15</definedName>
    <definedName name="jj">#REF!</definedName>
    <definedName name="JJJ">#REF!</definedName>
    <definedName name="jom">#REF!</definedName>
    <definedName name="joy">'[77]Trial Balance'!$A$1:$H$65536</definedName>
    <definedName name="Jul_00">#REF!</definedName>
    <definedName name="Jul_Building">[36]BUILD95!$AH$9:$AH$17</definedName>
    <definedName name="Jun_Building">[36]BUILD95!$AG$9:$AG$17</definedName>
    <definedName name="K">#REF!</definedName>
    <definedName name="K2.1">'[45]Trial Balance'!$A$1:$H$65536</definedName>
    <definedName name="kaa">#REF!</definedName>
    <definedName name="kamonwan">#REF!</definedName>
    <definedName name="KHJGDFGFHGHJ" hidden="1">{"cashflow",#N/A,FALSE,"cash flow"}</definedName>
    <definedName name="kifk">#REF!</definedName>
    <definedName name="kk">#REF!</definedName>
    <definedName name="KKJ">#REF!</definedName>
    <definedName name="kkk" hidden="1">#REF!</definedName>
    <definedName name="kkl">#REF!</definedName>
    <definedName name="kklk">#REF!</definedName>
    <definedName name="kl">[78]เงินกู้ธนชาติ!$E$17</definedName>
    <definedName name="l">'[79]วงเครดิต 3'!#REF!</definedName>
    <definedName name="LDLDLDLDDCD">#REF!</definedName>
    <definedName name="lead">#REF!</definedName>
    <definedName name="LEASE">#REF!</definedName>
    <definedName name="LiabilitiesAndShare">#REF!</definedName>
    <definedName name="LINK_DATA_FA_REGISTER">#REF!</definedName>
    <definedName name="LIT">'[58]ADJ - RATE'!$B$2</definedName>
    <definedName name="litt1">#REF!</definedName>
    <definedName name="litt2">#REF!</definedName>
    <definedName name="ll">[78]เงินกู้ธนชาติ!$G$2</definedName>
    <definedName name="lll">#REF!</definedName>
    <definedName name="llll">#REF!</definedName>
    <definedName name="lllppp">#REF!</definedName>
    <definedName name="Loan">[70]เงินกู้ธนชาติ!$B$4</definedName>
    <definedName name="Loan1">'[70]เงินกู้ MGC'!$B$4</definedName>
    <definedName name="Loan2">[80]เงินกู้ธนชาติ!$B$4</definedName>
    <definedName name="Loan3">'[80]เงินกู้ MGC'!$B$4</definedName>
    <definedName name="LoanandAdvRelated">#REF!</definedName>
    <definedName name="Loann">[48]เงินกู้ธนชาติ!$B$4</definedName>
    <definedName name="Loann1">'[48]เงินกู้ MGC'!$B$4</definedName>
    <definedName name="Loannn">[48]เงินกู้ธนชาติ!$B$4</definedName>
    <definedName name="LOC">[52]type!$A$3:$B$125</definedName>
    <definedName name="lol">#REF!</definedName>
    <definedName name="Long">[70]เงินกู้ธนชาติ!$F$15</definedName>
    <definedName name="Long1">'[70]เงินกู้ MGC'!$F$15</definedName>
    <definedName name="LonGG">[48]เงินกู้ธนชาติ!$F$15</definedName>
    <definedName name="Longg1">'[48]เงินกู้ MGC'!$F$15</definedName>
    <definedName name="Longgg">'[48]เงินกู้ MGC'!$F$15</definedName>
    <definedName name="Longggg">[48]เงินกู้ธนชาติ!$F$15</definedName>
    <definedName name="LongtermLoan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[81]อัตราค่าบรรทุก!$A$1:$C$21</definedName>
    <definedName name="LowerAmount">'[82]PM-TE'!$E$30</definedName>
    <definedName name="lpo">'[83]Stock Aging'!$A$2:$S$1606</definedName>
    <definedName name="LY_AccDepre_Building">[36]BUILD95!$AO$9:$AO$17</definedName>
    <definedName name="LY_NBV_Building">[36]BUILD95!$AP$9:$AP$17</definedName>
    <definedName name="m">[67]เงินกู้ธนชาติ!$B$4</definedName>
    <definedName name="maneerat">#REF!</definedName>
    <definedName name="maneeratr">#REF!</definedName>
    <definedName name="Mar_Building">[36]BUILD95!$AD$9:$AD$17</definedName>
    <definedName name="May_Building">[36]BUILD95!$AF$9:$AF$17</definedName>
    <definedName name="MH" hidden="1">{#N/A,#N/A,FALSE,"Eff-SSC2"}</definedName>
    <definedName name="MHJM">[55]เงินกู้ธนชาติ!$B$4</definedName>
    <definedName name="MJHMHJM">[55]เงินกู้ธนชาติ!$F$15</definedName>
    <definedName name="MJHMJM">#REF!</definedName>
    <definedName name="MJMGF">'[55]เงินกู้ MGC'!$E$17</definedName>
    <definedName name="mk">#REF!</definedName>
    <definedName name="mkt">#REF!</definedName>
    <definedName name="MMJHM">'[55]เงินกู้ MGC'!$F$15</definedName>
    <definedName name="mmm">'[22]เงินกู้ MGC'!$B$4</definedName>
    <definedName name="mnn">[84]เงินกู้ธนชาติ!$G$2</definedName>
    <definedName name="month">#REF!</definedName>
    <definedName name="MOO">[67]เงินกู้ธนชาติ!$G$2</definedName>
    <definedName name="n">#REF!</definedName>
    <definedName name="name">#REF!</definedName>
    <definedName name="NB2A.">#REF!</definedName>
    <definedName name="nbk">'[78]เงินกู้ MGC'!$E$17</definedName>
    <definedName name="nbvc">'[85]TrialBalance Q3-2002'!$A$1:$H$301</definedName>
    <definedName name="nee">#REF!</definedName>
    <definedName name="new">#REF!</definedName>
    <definedName name="nhaslk">#REF!</definedName>
    <definedName name="nklnj">[86]เงินกู้ธนชาติ!$B$4</definedName>
    <definedName name="nko">#REF!</definedName>
    <definedName name="NL">#REF!</definedName>
    <definedName name="NMGFM">'[87]TrialBalance Q3-2002'!$A$1:$H$301</definedName>
    <definedName name="nmkl">'[78]เงินกู้ MGC'!$B$4</definedName>
    <definedName name="nn" hidden="1">{#N/A,#N/A,FALSE,"Eff-SSC2"}</definedName>
    <definedName name="NominalAmount">#REF!</definedName>
    <definedName name="Nov_Building">[36]BUILD95!$AL$9:$AL$17</definedName>
    <definedName name="NOW">'[88]TB-2001-Apr''01'!#REF!</definedName>
    <definedName name="nu" hidden="1">{"cashflow",#N/A,FALSE,"cash flow"}</definedName>
    <definedName name="nuc">'[89]TrialBalance Q3-2002'!$A$1:$H$301</definedName>
    <definedName name="nuch">#REF!</definedName>
    <definedName name="O">#REF!</definedName>
    <definedName name="o9ujoiuo">'[90]เงินกู้ MGC'!$B$4</definedName>
    <definedName name="OBJ">#REF!</definedName>
    <definedName name="OBJ_TS2005">#REF!</definedName>
    <definedName name="ociuhdsoic">#REF!</definedName>
    <definedName name="oCT_bUILDING">[36]BUILD95!$AK$9:$AK$17</definedName>
    <definedName name="Oh">#REF!</definedName>
    <definedName name="oioi">#REF!</definedName>
    <definedName name="ok" hidden="1">{#N/A,#N/A,FALSE,"Eff-SSC2"}</definedName>
    <definedName name="oldData">#REF!</definedName>
    <definedName name="oldData1">#REF!</definedName>
    <definedName name="OldTBCode">#REF!</definedName>
    <definedName name="OldTBValue">#REF!</definedName>
    <definedName name="OLE_LINK1_21">[91]HH!#REF!</definedName>
    <definedName name="oo">#REF!</definedName>
    <definedName name="ooo">[13]เงินกู้ธนชาติ!$F$15</definedName>
    <definedName name="OthAsst">#REF!</definedName>
    <definedName name="OthCurAsst">#REF!</definedName>
    <definedName name="OthCurLia">#REF!</definedName>
    <definedName name="OtherBasis">#REF!</definedName>
    <definedName name="OthInc">#REF!</definedName>
    <definedName name="p">#REF!</definedName>
    <definedName name="Page_GLTBAR1">#REF!</definedName>
    <definedName name="payroll">#REF!</definedName>
    <definedName name="pcs" hidden="1">{#N/A,#N/A,FALSE,"Eff-SSC2"}</definedName>
    <definedName name="PeriodInYear">#REF!</definedName>
    <definedName name="PeriodsInYear">#REF!</definedName>
    <definedName name="Pfdusiof">#REF!</definedName>
    <definedName name="PHYSICAL_SIGHT_TAC">#REF!</definedName>
    <definedName name="PHYSICAL_SIGHT_TIC">#REF!</definedName>
    <definedName name="pl">#REF!</definedName>
    <definedName name="pl_exrate">#REF!</definedName>
    <definedName name="PlanningAmount">'[82]PM-TE'!$J$9</definedName>
    <definedName name="PLANT">#REF!</definedName>
    <definedName name="Plas">[92]dBase!#REF!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'[56]VariableII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" hidden="1">{#N/A,#N/A,FALSE,"Eff-SSC2"}</definedName>
    <definedName name="poil">#REF!</definedName>
    <definedName name="pom" hidden="1">#REF!</definedName>
    <definedName name="PooNim">#REF!</definedName>
    <definedName name="possible">#REF!</definedName>
    <definedName name="pp">#REF!</definedName>
    <definedName name="ppp">[13]เงินกู้ธนชาติ!$B$4</definedName>
    <definedName name="print">#REF!</definedName>
    <definedName name="Print_a">[93]!Print_a</definedName>
    <definedName name="_xlnm.Print_Area" localSheetId="3">'Conso EEQ'!$A$1:$R$31</definedName>
    <definedName name="_xlnm.Print_Area" localSheetId="1">EBS!$A$1:$M$107</definedName>
    <definedName name="_xlnm.Print_Area" localSheetId="5">ECF!$A$1:$K$108</definedName>
    <definedName name="_xlnm.Print_Area" localSheetId="4">EEQ!$A$1:$M$28</definedName>
    <definedName name="_xlnm.Print_Area" localSheetId="2">EPL!$A$1:$K$66</definedName>
    <definedName name="_xlnm.Print_Area" localSheetId="0">Title!$A$1:$G$17</definedName>
    <definedName name="_xlnm.Print_Area">#REF!</definedName>
    <definedName name="Print_Area_BS">#REF!</definedName>
    <definedName name="Print_Area_CashFlow">#REF!</definedName>
    <definedName name="Print_Area_Income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ntysdf">#REF!</definedName>
    <definedName name="Pro">#REF!</definedName>
    <definedName name="PROMMIS">#REF!</definedName>
    <definedName name="Provision_invst">#REF!</definedName>
    <definedName name="ptry">#REF!</definedName>
    <definedName name="PurCost_Building">[36]BUILD95!$Z$9:$Z$17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">'[22]เงินกู้ MGC'!$B$4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">'[13]เงินกู้ MGC'!$E$17</definedName>
    <definedName name="qqqqq" hidden="1">{"cashflow",#N/A,FALSE,"cash flow"}</definedName>
    <definedName name="qqqqqq" hidden="1">{"cashflow",#N/A,FALSE,"cash flow"}</definedName>
    <definedName name="Qry_Outstd">#REF!</definedName>
    <definedName name="qw" hidden="1">#REF!</definedName>
    <definedName name="qwqwq" hidden="1">{"cashflow",#N/A,FALSE,"cash flow"}</definedName>
    <definedName name="qwww">#REF!</definedName>
    <definedName name="RangeHigher">#REF!</definedName>
    <definedName name="RangeLower">#REF!</definedName>
    <definedName name="Rate">#REF!</definedName>
    <definedName name="rate_new">#REF!</definedName>
    <definedName name="RATE4">[94]RATE!$A$1:$D$32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L">#REF!</definedName>
    <definedName name="REC">[95]ตั๋วเงินรับ!$F$1</definedName>
    <definedName name="RECON_AS_ON_DT">[96]TH00_12080000!$I$38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>#REF!</definedName>
    <definedName name="rer" hidden="1">{"cashflow",#N/A,FALSE,"cash flow"}</definedName>
    <definedName name="rere" hidden="1">{"conso",#N/A,FALSE,"cash flow"}</definedName>
    <definedName name="rewa">[32]เงินกู้ธนชาติ!$F$15</definedName>
    <definedName name="rfg">#REF!</definedName>
    <definedName name="rhrt" hidden="1">#REF!</definedName>
    <definedName name="RM">'[58]ADJ - RATE'!$B$5</definedName>
    <definedName name="RM_OVER_12MONTHS">#REF!</definedName>
    <definedName name="RMCOptions">"*010000000000000"</definedName>
    <definedName name="rr">#REF!</definedName>
    <definedName name="rrr">#REF!</definedName>
    <definedName name="rsedt">#REF!</definedName>
    <definedName name="rtg">#REF!</definedName>
    <definedName name="rth">'[30]AA-1'!#REF!</definedName>
    <definedName name="rtjt">'[30]AA-1'!#REF!</definedName>
    <definedName name="rty">[67]เงินกู้ธนชาติ!$G$2</definedName>
    <definedName name="Rub">[92]dBase!#REF!</definedName>
    <definedName name="rung" hidden="1">{#N/A,#N/A,FALSE,"Eff-SSC2"}</definedName>
    <definedName name="RY1.1">'[97]AP-FAsb'!#REF!</definedName>
    <definedName name="s">[98]ตั๋วเงินรับ!$F$1</definedName>
    <definedName name="S0DF">#REF!</definedName>
    <definedName name="SAL">[52]type!$D$3:$E$125</definedName>
    <definedName name="sale">#REF!</definedName>
    <definedName name="sale0309">[99]Sale0309!$A$1:$G$369</definedName>
    <definedName name="sale0311">[100]Sale0311!$A$1:$G$373</definedName>
    <definedName name="sale0401">'[101]Sale 0401'!$A$1:$G$264</definedName>
    <definedName name="sale0402">[102]Sale0402!$A$1:$G$350</definedName>
    <definedName name="sale0403">[103]Sale0403!$A$1:$G$420</definedName>
    <definedName name="sale0404">'[104]Sale 0404'!$A$1:$F$322</definedName>
    <definedName name="sale0405">#REF!</definedName>
    <definedName name="sale0406">[105]Sale0406!$A$1:$E$334</definedName>
    <definedName name="sale0407">'[106]Sale 0407'!$A$1:$E$389</definedName>
    <definedName name="sale0408">'[107]Sale 0408'!$A$2:$E$351</definedName>
    <definedName name="SALE0411">'[108]Sale 0411'!$A$1:$G$373</definedName>
    <definedName name="sale0501">'[109]Sale 0501'!$A$1:$G$184</definedName>
    <definedName name="SALE0502">'[110]Sale 0502'!$A$1:$G$257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>#REF!</definedName>
    <definedName name="SCB">'[39]ADJ - RATE'!#REF!</definedName>
    <definedName name="sd">#REF!</definedName>
    <definedName name="sdds">[13]เงินกู้ธนชาติ!$G$2</definedName>
    <definedName name="sdfg">[66]เงินกู้ธนชาติ!$E$17</definedName>
    <definedName name="sdisu">#REF!</definedName>
    <definedName name="sdsd">#REF!</definedName>
    <definedName name="SellandAdmExps">#REF!</definedName>
    <definedName name="Sep_Building">[36]BUILD95!$AJ$9:$AJ$17</definedName>
    <definedName name="sf">#REF!</definedName>
    <definedName name="sfef">'[30]AA-1'!#REF!</definedName>
    <definedName name="sfsfs" hidden="1">#REF!</definedName>
    <definedName name="SFWDFV">#REF!</definedName>
    <definedName name="SFWGERGEQG">#REF!</definedName>
    <definedName name="sgf" hidden="1">#REF!</definedName>
    <definedName name="sgfs">#REF!</definedName>
    <definedName name="sgr" hidden="1">'[111]PS-1995'!#REF!</definedName>
    <definedName name="sh">[112]เงินกู้ธนชาติ!$E$17</definedName>
    <definedName name="ShareEquity">#REF!</definedName>
    <definedName name="SharefromRelated_Asso">#REF!</definedName>
    <definedName name="Short">[70]เงินกู้ธนชาติ!$E$17</definedName>
    <definedName name="short1">'[70]เงินกู้ MGC'!$E$17</definedName>
    <definedName name="short2">#REF!</definedName>
    <definedName name="Short3">'[80]เงินกู้ MGC'!$E$17</definedName>
    <definedName name="Shortt">[48]เงินกู้ธนชาติ!$E$17</definedName>
    <definedName name="shortt1">'[48]เงินกู้ MGC'!$E$17</definedName>
    <definedName name="shorttt">'[48]เงินกู้ MGC'!$E$17</definedName>
    <definedName name="sicCN">#REF!</definedName>
    <definedName name="slo">#REF!</definedName>
    <definedName name="so">#REF!</definedName>
    <definedName name="Spec">'[113]31.12.04'!#REF!</definedName>
    <definedName name="SS" hidden="1">{"Physical Count Securities",#N/A,FALSE,"BFIT B&amp;D Valuation"}</definedName>
    <definedName name="SSA">[67]เงินกู้ธนชาติ!$B$4</definedName>
    <definedName name="ssca">#REF!</definedName>
    <definedName name="sss">[13]เงินกู้ธนชาติ!$E$17</definedName>
    <definedName name="st">#REF!</definedName>
    <definedName name="StartDate">#REF!</definedName>
    <definedName name="Status">#REF!</definedName>
    <definedName name="StInvestment">#REF!</definedName>
    <definedName name="SubAssetType">[38]AssetType!$C$3:$C$249</definedName>
    <definedName name="sumif_acccode">'[114]DATABASE -sumifTB'!$A$1:$A$65536</definedName>
    <definedName name="sumif_auditacccode">[115]GL06!$K$1:$K$65536</definedName>
    <definedName name="sumif_auditcode">[115]GL06!$I$1:$I$65536</definedName>
    <definedName name="sumif_auditvalue">[115]GL06!$J$1:$J$65536</definedName>
    <definedName name="sumif_code44">'[116]P&amp;LFINAL - 44'!$A$1:$A$65536</definedName>
    <definedName name="sumif_codePL">'[117]งบบริหาร PL-report'!$AS$1:$AS$65536</definedName>
    <definedName name="sumif_moncodeAsset">'[118]acc.depre-report-old'!$C$1:$C$65536</definedName>
    <definedName name="sumif_moncodeDep">'[118]acc.depre-report-old'!$B$1:$B$65536</definedName>
    <definedName name="sumif_monthaccname">'[118]acc.depre-report-old'!$E$1:$E$65536</definedName>
    <definedName name="sumif_monthcode">'[118]acc.depre-report-old'!$A$1:$A$65536</definedName>
    <definedName name="sumif_monthdepre">'[118]acc.depre-report-old'!$T$1:$T$65536</definedName>
    <definedName name="sumif_value_Cr">'[114]DATABASE -sumifTB'!$F$1:$F$65536</definedName>
    <definedName name="sumif_value_Dr">'[114]DATABASE -sumifTB'!$E$1:$E$65536</definedName>
    <definedName name="sumif_value44">'[116]P&amp;LFINAL - 44'!$G$1:$G$65536</definedName>
    <definedName name="sumif_ValuePL">'[117]งบบริหาร PL-report'!$AT$1:$AT$65536</definedName>
    <definedName name="summary_aging">#REF!</definedName>
    <definedName name="SUNG">#REF!</definedName>
    <definedName name="SYNF">#REF!</definedName>
    <definedName name="T">'[119]ELEC45-01'!#REF!</definedName>
    <definedName name="TABLE">#REF!</definedName>
    <definedName name="table02">[120]LTX!$A:$IV</definedName>
    <definedName name="tanoi">#REF!</definedName>
    <definedName name="TB">'[121]2002'!$A$2:$H$301</definedName>
    <definedName name="TBARdiscount">#REF!</definedName>
    <definedName name="tbData">#REF!</definedName>
    <definedName name="tbIndex">#REF!</definedName>
    <definedName name="tbold">#REF!</definedName>
    <definedName name="TDB">'[12]B&amp;S 1999'!#REF!</definedName>
    <definedName name="TE_Pct">#REF!</definedName>
    <definedName name="temp">#REF!</definedName>
    <definedName name="temp1">#REF!</definedName>
    <definedName name="temp2">#REF!</definedName>
    <definedName name="test">'[35]Data 2'!$A:$IV</definedName>
    <definedName name="TEST0">[15]BMCT2003!#REF!</definedName>
    <definedName name="TESTHKEY">#REF!</definedName>
    <definedName name="TESTKEYS">[15]BMCT2003!#REF!</definedName>
    <definedName name="TESTVKEY">#REF!</definedName>
    <definedName name="TextRefCopy1">'[122]K-1A'!#REF!</definedName>
    <definedName name="TextRefCopy10">'[123]10Segment report'!#REF!</definedName>
    <definedName name="TextRefCopy11">'[123]10Segment report'!#REF!</definedName>
    <definedName name="TextRefCopy12">'[123]10Segment report'!#REF!</definedName>
    <definedName name="TextRefCopy15">'[123]7Long term liabilities'!#REF!</definedName>
    <definedName name="TextRefCopy2">#REF!</definedName>
    <definedName name="TextRefCopy20">'[123]1Cash for Interest'!#REF!</definedName>
    <definedName name="TextRefCopy22">'[124]AP-FAsb'!#REF!</definedName>
    <definedName name="TextRefCopy27">'[123]3Detail of cash flow'!#REF!</definedName>
    <definedName name="TextRefCopy28">'[123]3Detail of cash flow'!#REF!</definedName>
    <definedName name="TextRefCopy29">'[123]10Segment report'!#REF!</definedName>
    <definedName name="TextRefCopy3">#REF!</definedName>
    <definedName name="TextRefCopy4">'[123]3Detail of cash flow'!#REF!</definedName>
    <definedName name="TextRefCopy5">'[123]3Detail of cash flow'!#REF!</definedName>
    <definedName name="TextRefCopy6">#REF!</definedName>
    <definedName name="TextRefCopy7">#REF!</definedName>
    <definedName name="TextRefCopyRangeCount" hidden="1">4</definedName>
    <definedName name="tgdg">#REF!</definedName>
    <definedName name="thas">'[125]Vat7% ภายในเดือน_Junต้นฉบับ'!$A$1:$G$206</definedName>
    <definedName name="time">#REF!</definedName>
    <definedName name="tjy" hidden="1">'[111]PS-1995'!#REF!</definedName>
    <definedName name="tle">'[126]เงินกู้ MGC'!$E$17</definedName>
    <definedName name="To_Print">#REF!</definedName>
    <definedName name="To_Print_by_Date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[36]BUILD95!$AN$9:$AN$17</definedName>
    <definedName name="tr">#REF!</definedName>
    <definedName name="TradeArOth">#REF!</definedName>
    <definedName name="TradeArRelated">#REF!</definedName>
    <definedName name="tribal">#REF!</definedName>
    <definedName name="trt">#REF!</definedName>
    <definedName name="ttr">#REF!</definedName>
    <definedName name="tygkeGDS">#REF!</definedName>
    <definedName name="type">#REF!</definedName>
    <definedName name="u">#REF!</definedName>
    <definedName name="uio">#REF!</definedName>
    <definedName name="uirfuy">[59]เงินกู้ธนชาติ!$F$15</definedName>
    <definedName name="ulul">#REF!</definedName>
    <definedName name="UnitBS">#REF!</definedName>
    <definedName name="UnitCashFlow">#REF!</definedName>
    <definedName name="UnitIncome">#REF!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21">#REF!</definedName>
    <definedName name="unnamed___0___0___21">#REF!</definedName>
    <definedName name="unnamed___0___19">#REF!</definedName>
    <definedName name="unnamed___0___19___0">#REF!</definedName>
    <definedName name="unnamed___0___21">#REF!</definedName>
    <definedName name="unnamed___0___5">#REF!</definedName>
    <definedName name="unnamed___0___5___0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21">#REF!</definedName>
    <definedName name="unnamed_1___0___0___0___21">#REF!</definedName>
    <definedName name="unnamed_1___0___0___19">#REF!</definedName>
    <definedName name="unnamed_1___0___0___19___0">#REF!</definedName>
    <definedName name="unnamed_1___0___0___21">#REF!</definedName>
    <definedName name="unnamed_1___0___0___5">#REF!</definedName>
    <definedName name="unnamed_1___0___0___5___0">#REF!</definedName>
    <definedName name="unnamed_1___0___21">#REF!</definedName>
    <definedName name="unnamed_1___0___5">#REF!</definedName>
    <definedName name="unnamed_1___0___5___0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21">#REF!</definedName>
    <definedName name="unnamed_2___0___0___0___21">#REF!</definedName>
    <definedName name="unnamed_2___0___0___19">#REF!</definedName>
    <definedName name="unnamed_2___0___0___19___0">#REF!</definedName>
    <definedName name="unnamed_2___0___0___21">#REF!</definedName>
    <definedName name="unnamed_2___0___0___5">#REF!</definedName>
    <definedName name="unnamed_2___0___0___5___0">#REF!</definedName>
    <definedName name="unnamed_2___0___21">#REF!</definedName>
    <definedName name="unnamed_2___0___5">#REF!</definedName>
    <definedName name="unnamed_2___0___5___0">#REF!</definedName>
    <definedName name="unnamed_3">#REF!</definedName>
    <definedName name="unnamed_3___0">#REF!</definedName>
    <definedName name="unnamed_3___0___0">#REF!</definedName>
    <definedName name="unnamed_3___0___21">#REF!</definedName>
    <definedName name="US">'[58]ADJ - RATE'!$B$3</definedName>
    <definedName name="usa">#REF!</definedName>
    <definedName name="USD">#REF!</definedName>
    <definedName name="USDD">#REF!</definedName>
    <definedName name="uuuu">'[13]เงินกู้ MGC'!$F$15</definedName>
    <definedName name="v">#REF!</definedName>
    <definedName name="vdf">[127]ตั๋วเงินรับ!$F$1</definedName>
    <definedName name="VDFV">#REF!</definedName>
    <definedName name="VDFVFV">#REF!</definedName>
    <definedName name="VEDFV">[55]เงินกู้ธนชาติ!$G$2</definedName>
    <definedName name="VFVFEV">#REF!</definedName>
    <definedName name="VFVFVV">#REF!</definedName>
    <definedName name="vhj">#REF!</definedName>
    <definedName name="viviv">#REF!</definedName>
    <definedName name="VVEVEV">#REF!</definedName>
    <definedName name="w">'[79]วงเครดิต 3'!#REF!</definedName>
    <definedName name="wadqw">#REF!</definedName>
    <definedName name="wdp">[31]ผ้าสำเร็จ!#REF!</definedName>
    <definedName name="we">[32]เงินกู้ธนชาติ!$E$17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rert">#REF!</definedName>
    <definedName name="WK_40">[128]Order_Oct_w40!$A$47</definedName>
    <definedName name="WK_41">[128]Order_Oct_w41!$A$49</definedName>
    <definedName name="wqwqw" hidden="1">{"cashflow",#N/A,FALSE,"cash flow"}</definedName>
    <definedName name="wr">#REF!</definedName>
    <definedName name="WR_40">[128]Order_Oct_w40!$A$72</definedName>
    <definedName name="wrn.A." hidden="1">{#N/A,#N/A,FALSE,"Eff-SSC2"}</definedName>
    <definedName name="wrn.Cashflow." hidden="1">{"cashflow",#N/A,FALSE,"cash flow"}</definedName>
    <definedName name="wrn.conso." hidden="1">{"conso",#N/A,FALSE,"cash flow"}</definedName>
    <definedName name="wrn.Physical._.Count._.Securities." hidden="1">{"Physical Count Securities",#N/A,FALSE,"BFIT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>#REF!</definedName>
    <definedName name="wwqq" hidden="1">{"cashflow",#N/A,FALSE,"cash flow"}</definedName>
    <definedName name="www.">[129]TB!$A$1:$H$65536</definedName>
    <definedName name="www..">[129]TB!$A$1:$A$65536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v">#REF!</definedName>
    <definedName name="xdcfvgh">#REF!</definedName>
    <definedName name="xfcg">[84]เงินกู้ธนชาติ!$B$4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scvg">#REF!</definedName>
    <definedName name="xx">[130]เงินกู้ธนชาติ!$G$2</definedName>
    <definedName name="y" hidden="1">{#N/A,#N/A,FALSE,"Eff-SSC2"}</definedName>
    <definedName name="YBS1">#REF!</definedName>
    <definedName name="YBS2">#REF!</definedName>
    <definedName name="YCashFlow1">#REF!</definedName>
    <definedName name="YCashFlow2">#REF!</definedName>
    <definedName name="yfliu">[3]RSS9801!#REF!</definedName>
    <definedName name="YIncome1">#REF!</definedName>
    <definedName name="YIncome2">#REF!</definedName>
    <definedName name="ying" hidden="1">{#N/A,#N/A,FALSE,"Eff-SSC2"}</definedName>
    <definedName name="ytjyyrt">#REF!</definedName>
    <definedName name="ytuio">#REF!</definedName>
    <definedName name="yyy">#REF!</definedName>
    <definedName name="z">[3]RSS9801!#REF!</definedName>
    <definedName name="z1q">[13]เงินกู้ธนชาติ!$F$15</definedName>
    <definedName name="zaxa" hidden="1">{"conso",#N/A,FALSE,"cash flow"}</definedName>
    <definedName name="zaza" hidden="1">{"conso",#N/A,FALSE,"cash flow"}</definedName>
    <definedName name="ZERO_e">#REF!</definedName>
    <definedName name="ZS">[75]เงินกู้ธนชาติ!$G$2</definedName>
    <definedName name="zsdfg">#REF!</definedName>
    <definedName name="zxcvb">#REF!</definedName>
    <definedName name="zxcvbmn">'[131]TrialBalance Q3-2002'!$A$1:$H$301</definedName>
    <definedName name="Zxcvbnm">#REF!</definedName>
    <definedName name="zxv">#REF!</definedName>
    <definedName name="zz" hidden="1">{"cashflow",#N/A,FALSE,"cash flow"}</definedName>
    <definedName name="เ" hidden="1">#REF!</definedName>
    <definedName name="เ1149">[132]Aging!#REF!</definedName>
    <definedName name="ก">'[119]ELEC45-01'!#REF!</definedName>
    <definedName name="ก138">'[133]คชจ.ดำเนินงาน6-43'!#REF!</definedName>
    <definedName name="กก">[3]RSS9801!#REF!</definedName>
    <definedName name="กระบี่">#REF!</definedName>
    <definedName name="กห">#REF!</definedName>
    <definedName name="กิ">#REF!</definedName>
    <definedName name="ขอนแก่น">#REF!</definedName>
    <definedName name="ค_าร_บรอง">#REF!</definedName>
    <definedName name="คชจ.Q3">[134]Exp!$B$1:$AD$39</definedName>
    <definedName name="ค่ารับรอง">#REF!</definedName>
    <definedName name="เงินฝากประจำ">#REF!</definedName>
    <definedName name="เงินมัดจำ">#REF!</definedName>
    <definedName name="ช">#REF!</definedName>
    <definedName name="ชั่วโมงการอบยาง">'[135]ปัจจุบัน '!#REF!</definedName>
    <definedName name="ชุมพร">#REF!</definedName>
    <definedName name="เชียงราย">#REF!</definedName>
    <definedName name="เชียงใหม่">#REF!</definedName>
    <definedName name="ฌ็">#REF!</definedName>
    <definedName name="ด" hidden="1">'[111]PS-1995'!#REF!</definedName>
    <definedName name="ตรัง">#REF!</definedName>
    <definedName name="ถุงมือสุ่มก่อนชั่ง">[51]note_defect!#REF!</definedName>
    <definedName name="ท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ประกันส่งออ">[42]description!#REF!</definedName>
    <definedName name="ประกันส่งออก">[42]description!#REF!</definedName>
    <definedName name="ประจวบ">#REF!</definedName>
    <definedName name="ปัตตานี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ทยา">#REF!</definedName>
    <definedName name="พันธบัตร">#REF!</definedName>
    <definedName name="ฟ">#REF!</definedName>
    <definedName name="ฟ1">[31]ผ้าสำเร็จ!#REF!</definedName>
    <definedName name="ฟ218">'[133]คชจ.ดำเนินงาน6-43'!#REF!</definedName>
    <definedName name="ฟ255">'[133]คชจ.ดำเนินงาน6-43'!#REF!</definedName>
    <definedName name="ฟ35">#REF!</definedName>
    <definedName name="ฟ420">'[133]คชจ.ดำเนินงาน6-43'!#REF!</definedName>
    <definedName name="ฟ70">'[136]S-5'!#REF!</definedName>
    <definedName name="ฟ80">#REF!</definedName>
    <definedName name="ฟฟ">'[68]GL CB'!$L$44</definedName>
    <definedName name="ฟๅ">#REF!</definedName>
    <definedName name="ฟๅจ">#REF!</definedName>
    <definedName name="ภูเก็ต">#REF!</definedName>
    <definedName name="แม่สอด">#REF!</definedName>
    <definedName name="รัชดา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ศรีนครินทร์">#REF!</definedName>
    <definedName name="ศูนย์คลองตัน">#REF!</definedName>
    <definedName name="ส">#REF!</definedName>
    <definedName name="สระบุรี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'[137]test 2'!#REF!</definedName>
    <definedName name="สินค้า">#REF!</definedName>
    <definedName name="สุราษฎร์">#REF!</definedName>
    <definedName name="หกดเ">[138]เงินกู้ธนชาติ!$E$17</definedName>
    <definedName name="หาดใหญ่">#REF!</definedName>
    <definedName name="หุ้นกู้">#REF!</definedName>
    <definedName name="อุดร">#REF!</definedName>
    <definedName name="อุบล">#REF!</definedName>
    <definedName name="印刷">'[139]03中'!#REF!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3" l="1"/>
  <c r="I21" i="3" s="1"/>
  <c r="I26" i="3" s="1"/>
  <c r="I28" i="3" s="1"/>
  <c r="I33" i="3" s="1"/>
  <c r="K13" i="3"/>
  <c r="K16" i="3" s="1"/>
  <c r="K21" i="3" s="1"/>
  <c r="K26" i="3" s="1"/>
  <c r="K28" i="3" s="1"/>
  <c r="K33" i="3" s="1"/>
  <c r="I13" i="3"/>
  <c r="G13" i="3"/>
  <c r="G16" i="3" s="1"/>
  <c r="G21" i="3" s="1"/>
  <c r="G26" i="3" s="1"/>
  <c r="G28" i="3" s="1"/>
  <c r="G33" i="3" s="1"/>
  <c r="E13" i="3"/>
  <c r="E16" i="3" s="1"/>
  <c r="E21" i="3" s="1"/>
  <c r="E26" i="3" s="1"/>
  <c r="E28" i="3" s="1"/>
  <c r="E33" i="3" s="1"/>
  <c r="M70" i="2"/>
  <c r="K70" i="2"/>
  <c r="I70" i="2"/>
  <c r="G70" i="2"/>
  <c r="M62" i="2"/>
  <c r="K62" i="2"/>
  <c r="I62" i="2"/>
  <c r="G62" i="2"/>
  <c r="M34" i="2"/>
  <c r="K34" i="2"/>
  <c r="I34" i="2"/>
  <c r="G34" i="2"/>
  <c r="M21" i="2"/>
  <c r="K21" i="2"/>
  <c r="I21" i="2"/>
  <c r="G21" i="2"/>
  <c r="G71" i="2" l="1"/>
  <c r="K71" i="2"/>
  <c r="I71" i="2"/>
  <c r="M35" i="2"/>
  <c r="M71" i="2"/>
  <c r="K35" i="2"/>
  <c r="I35" i="2"/>
  <c r="G35" i="2"/>
  <c r="K100" i="6"/>
  <c r="I100" i="6"/>
  <c r="G100" i="6"/>
  <c r="E100" i="6"/>
  <c r="K94" i="6"/>
  <c r="I94" i="6"/>
  <c r="G94" i="6"/>
  <c r="E94" i="6"/>
  <c r="K74" i="6"/>
  <c r="I74" i="6"/>
  <c r="G74" i="6"/>
  <c r="E74" i="6"/>
  <c r="K28" i="6"/>
  <c r="I28" i="6"/>
  <c r="G28" i="6"/>
  <c r="E28" i="6"/>
  <c r="G57" i="6" l="1"/>
  <c r="E57" i="6"/>
  <c r="I57" i="6"/>
  <c r="K57" i="6"/>
  <c r="I63" i="6" l="1"/>
  <c r="G63" i="6"/>
  <c r="E63" i="6"/>
  <c r="K63" i="6"/>
</calcChain>
</file>

<file path=xl/sharedStrings.xml><?xml version="1.0" encoding="utf-8"?>
<sst xmlns="http://schemas.openxmlformats.org/spreadsheetml/2006/main" count="388" uniqueCount="222">
  <si>
    <t xml:space="preserve"> </t>
  </si>
  <si>
    <t>THAI ENGER HOLDING  PUBLIC COMPANY LIMITED AND ITS SUBSIDIARIES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</si>
  <si>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</si>
  <si>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</si>
  <si>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</si>
  <si>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2023</t>
  </si>
  <si>
    <t>EXPRESSED IN THAI BAHT</t>
  </si>
  <si>
    <t>STATEMENT OF FINANCIAL POSITION</t>
  </si>
  <si>
    <t>AS AT 31 MARCH 2023</t>
  </si>
  <si>
    <t>In Baht</t>
  </si>
  <si>
    <t xml:space="preserve">Consolidated </t>
  </si>
  <si>
    <t xml:space="preserve">Separate </t>
  </si>
  <si>
    <t>financial statements</t>
  </si>
  <si>
    <t>31 March 2023</t>
  </si>
  <si>
    <t>31 December 2022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</si>
  <si>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</si>
  <si>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</si>
  <si>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</si>
  <si>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</si>
  <si>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</si>
  <si>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</si>
  <si>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</si>
  <si>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Unbilled completed works</t>
  </si>
  <si>
    <t xml:space="preserve">Short-term loans  </t>
  </si>
  <si>
    <t xml:space="preserve">  to related parties</t>
  </si>
  <si>
    <t>Inventories</t>
  </si>
  <si>
    <t xml:space="preserve">Retention receivables </t>
  </si>
  <si>
    <t xml:space="preserve">  - due within 1 year</t>
  </si>
  <si>
    <t>Other current assets</t>
  </si>
  <si>
    <t xml:space="preserve">  Total current assets</t>
  </si>
  <si>
    <t>NON-CURRENT ASSETS</t>
  </si>
  <si>
    <t>Deposits at financial institutions</t>
  </si>
  <si>
    <t xml:space="preserve">  pledged as collateral</t>
  </si>
  <si>
    <t>Investments in subsidiaries</t>
  </si>
  <si>
    <t>Investments in associate</t>
  </si>
  <si>
    <t>Long-term loans to a related party</t>
  </si>
  <si>
    <t>Investment property</t>
  </si>
  <si>
    <t>Property, plant and equipment</t>
  </si>
  <si>
    <t xml:space="preserve">Intangible assets </t>
  </si>
  <si>
    <t>Deferred tax assets</t>
  </si>
  <si>
    <t>Other non-current assets</t>
  </si>
  <si>
    <t xml:space="preserve">  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</si>
  <si>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</si>
  <si>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</si>
  <si>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</si>
  <si>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LIABILITIES AND </t>
  </si>
  <si>
    <t>SHAREHOLDERS' EQUITY</t>
  </si>
  <si>
    <t>CURRENT LIABILITIES</t>
  </si>
  <si>
    <t>Short-term loan</t>
  </si>
  <si>
    <t xml:space="preserve">from financial institution </t>
  </si>
  <si>
    <t>Trade and other current payables</t>
  </si>
  <si>
    <t>Contract liabilities</t>
  </si>
  <si>
    <t xml:space="preserve">  Advance received </t>
  </si>
  <si>
    <t xml:space="preserve">  for construction works </t>
  </si>
  <si>
    <t xml:space="preserve">  Deferred construction revenues </t>
  </si>
  <si>
    <t>Current portion of lease liabilities</t>
  </si>
  <si>
    <t>Current portion of long-term loan</t>
  </si>
  <si>
    <t xml:space="preserve">  from financial institution </t>
  </si>
  <si>
    <t>Subcontractor retention payables</t>
  </si>
  <si>
    <t>Other current liabilities</t>
  </si>
  <si>
    <t xml:space="preserve">  Total current liabilities</t>
  </si>
  <si>
    <t>NON-CURRENT LIABILITIES</t>
  </si>
  <si>
    <t>Lease liabilities</t>
  </si>
  <si>
    <t xml:space="preserve">Long-term loan </t>
  </si>
  <si>
    <t xml:space="preserve">Non-current provisions </t>
  </si>
  <si>
    <t xml:space="preserve">  for employee benefit </t>
  </si>
  <si>
    <t>Provision liabilities from litigation</t>
  </si>
  <si>
    <t xml:space="preserve">  Total non-current liabilities</t>
  </si>
  <si>
    <t>TOTAL LIABILITIES</t>
  </si>
  <si>
    <t>(CONTINUED)</t>
  </si>
  <si>
    <t>Share capital</t>
  </si>
  <si>
    <t xml:space="preserve">  Authorized share capital</t>
  </si>
  <si>
    <t xml:space="preserve">  - Baht 0.50 par value</t>
  </si>
  <si>
    <t xml:space="preserve">  460,000,000 common shares</t>
  </si>
  <si>
    <t>Issued and paid-up share capital</t>
  </si>
  <si>
    <t xml:space="preserve">   460,000,000 common shares</t>
  </si>
  <si>
    <t xml:space="preserve">Premium on share capital </t>
  </si>
  <si>
    <t>Differences on business combination</t>
  </si>
  <si>
    <t xml:space="preserve">  under common control</t>
  </si>
  <si>
    <t>Retained earnings (deficit)</t>
  </si>
  <si>
    <t xml:space="preserve">  Appropriated for legal reserve</t>
  </si>
  <si>
    <t xml:space="preserve">  Unappropriated</t>
  </si>
  <si>
    <t xml:space="preserve">Total equity attributable </t>
  </si>
  <si>
    <t xml:space="preserve">  to the parent company</t>
  </si>
  <si>
    <t>Non-controlling interests</t>
  </si>
  <si>
    <t xml:space="preserve">TOTAL SHAREHOLDERS' EQUITY </t>
  </si>
  <si>
    <t xml:space="preserve">TOTAL LIABILITIES AND </t>
  </si>
  <si>
    <t>(UNAUDITED)</t>
  </si>
  <si>
    <t>STATEMENT OF COMPREHENSIVE INCOME</t>
  </si>
  <si>
    <t>2023</t>
  </si>
  <si>
    <t>2022</t>
  </si>
  <si>
    <t>Revenues from sales and services</t>
  </si>
  <si>
    <t>Cost of sales and services</t>
  </si>
  <si>
    <t>Gross profit</t>
  </si>
  <si>
    <t xml:space="preserve">Dividend income </t>
  </si>
  <si>
    <t>4.3 and 10</t>
  </si>
  <si>
    <t>Other income</t>
  </si>
  <si>
    <t>Profit before operating expenses</t>
  </si>
  <si>
    <t>Selling expenses</t>
  </si>
  <si>
    <t>Administrative expenses</t>
  </si>
  <si>
    <t xml:space="preserve">Loss from disposal </t>
  </si>
  <si>
    <t>of investment in a subsidiary</t>
  </si>
  <si>
    <t xml:space="preserve">Profit (loss) from operating activities </t>
  </si>
  <si>
    <t xml:space="preserve">Finance costs </t>
  </si>
  <si>
    <t>Share of loss</t>
  </si>
  <si>
    <t xml:space="preserve">from investments in associate </t>
  </si>
  <si>
    <t>Profit (loss) before income tax</t>
  </si>
  <si>
    <t xml:space="preserve">  income (expense)</t>
  </si>
  <si>
    <t>income tax income (expense)</t>
  </si>
  <si>
    <t>Profit (loss) for the periods</t>
  </si>
  <si>
    <t>Other comprehensive income:</t>
  </si>
  <si>
    <t>Other comprehensive income</t>
  </si>
  <si>
    <t>for the periods</t>
  </si>
  <si>
    <t>Total comprehensive income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</si>
  <si>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</si>
  <si>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Profit (loss) for the periods </t>
  </si>
  <si>
    <t>attributable to:</t>
  </si>
  <si>
    <t>Equity holders of the parent</t>
  </si>
  <si>
    <t xml:space="preserve">Total comprehensive income </t>
  </si>
  <si>
    <t>for the periods attributable to :</t>
  </si>
  <si>
    <t xml:space="preserve">  for the periods</t>
  </si>
  <si>
    <t>Basic earnings (loss) per share</t>
  </si>
  <si>
    <t xml:space="preserve">attributable to equity holders </t>
  </si>
  <si>
    <t>of the parent</t>
  </si>
  <si>
    <t xml:space="preserve">  (Baht per share)</t>
  </si>
  <si>
    <t xml:space="preserve">Weighted average number of </t>
  </si>
  <si>
    <t>common shares for the periods (share)</t>
  </si>
  <si>
    <t>CONSOLIDATED STATEMENT OF CHANGES IN SHAREHOLDERS' EQUITY</t>
  </si>
  <si>
    <t>Differences</t>
  </si>
  <si>
    <t xml:space="preserve">Issued and </t>
  </si>
  <si>
    <t xml:space="preserve"> on business</t>
  </si>
  <si>
    <t>Total equity</t>
  </si>
  <si>
    <t>Total</t>
  </si>
  <si>
    <t xml:space="preserve"> paid-up </t>
  </si>
  <si>
    <t>Premium on</t>
  </si>
  <si>
    <t xml:space="preserve"> combination under </t>
  </si>
  <si>
    <t>Appropriated for</t>
  </si>
  <si>
    <t xml:space="preserve">attributable to the </t>
  </si>
  <si>
    <t xml:space="preserve">Non-controlling </t>
  </si>
  <si>
    <t>shareholders'</t>
  </si>
  <si>
    <t>share capital</t>
  </si>
  <si>
    <t>common control</t>
  </si>
  <si>
    <t xml:space="preserve"> legal reserve</t>
  </si>
  <si>
    <t xml:space="preserve">Unappropriated </t>
  </si>
  <si>
    <t>parent company</t>
  </si>
  <si>
    <t>interests</t>
  </si>
  <si>
    <t xml:space="preserve"> equity</t>
  </si>
  <si>
    <t>Balance as at 1 January 2022</t>
  </si>
  <si>
    <t>Decrease in non-controlling interests</t>
  </si>
  <si>
    <t xml:space="preserve">   from the disposal of a subsidiary</t>
  </si>
  <si>
    <t>Profit (loss) for the period</t>
  </si>
  <si>
    <t xml:space="preserve">  for the period</t>
  </si>
  <si>
    <t>Balance as at 31 March 2022</t>
  </si>
  <si>
    <t>Balance as at 1 January 2023</t>
  </si>
  <si>
    <t>Balance as at 31 March 2023</t>
  </si>
  <si>
    <t>SEPARATE STATEMENT OF CHANGES IN SHAREHOLDERS' EQUITY</t>
  </si>
  <si>
    <t>Retained earnings</t>
  </si>
  <si>
    <t>Profit for the period</t>
  </si>
  <si>
    <t>Loss for the period</t>
  </si>
  <si>
    <t>for the period</t>
  </si>
  <si>
    <t>STATEMENT OF CASH FLOWS</t>
  </si>
  <si>
    <t>Note</t>
  </si>
  <si>
    <t xml:space="preserve">CASH FLOWS FROM OPERATING </t>
  </si>
  <si>
    <t xml:space="preserve">  ACTIVITIES</t>
  </si>
  <si>
    <t>Profit (loss) before income tax income (expense)</t>
  </si>
  <si>
    <t xml:space="preserve">Adjustment to reconcile profit (loss) to net cash </t>
  </si>
  <si>
    <t xml:space="preserve">   provided by (used in) operating activities</t>
  </si>
  <si>
    <t>Depreciation and amortization</t>
  </si>
  <si>
    <t xml:space="preserve">Loss from disposal of investment in a subsidiary </t>
  </si>
  <si>
    <t>Share of loss from investments in associate</t>
  </si>
  <si>
    <t xml:space="preserve">Non-current provisions for </t>
  </si>
  <si>
    <t xml:space="preserve">   employee benefit expense</t>
  </si>
  <si>
    <t>Dividend income from a subsidiary</t>
  </si>
  <si>
    <t xml:space="preserve">Unrealized gain on changes in fair value </t>
  </si>
  <si>
    <t xml:space="preserve">  of investments in opened-end fund</t>
  </si>
  <si>
    <t xml:space="preserve">Written-off refundable income tax </t>
  </si>
  <si>
    <t>Interest income</t>
  </si>
  <si>
    <t>Profit (loss) from operating activities</t>
  </si>
  <si>
    <t xml:space="preserve">  before change in operating assets and liabilities</t>
  </si>
  <si>
    <t xml:space="preserve">(Increase) decrease in operating assets </t>
  </si>
  <si>
    <t>Retention receivables</t>
  </si>
  <si>
    <r>
      <t xml:space="preserve">STATEMENT OF CASH FLOWS </t>
    </r>
    <r>
      <rPr>
        <sz val="11"/>
        <color indexed="8"/>
        <rFont val="Times New Roman"/>
        <family val="1"/>
      </rPr>
      <t>(CONTINUED)</t>
    </r>
  </si>
  <si>
    <t xml:space="preserve">  ACTIVITIES (CONTINUED)</t>
  </si>
  <si>
    <t>Increase (decrease) in operating liabilities</t>
  </si>
  <si>
    <t>Advance received</t>
  </si>
  <si>
    <t xml:space="preserve">    for construction works </t>
  </si>
  <si>
    <t xml:space="preserve">Deferred construction revenues </t>
  </si>
  <si>
    <t>Cash received (paid) from operating activities</t>
  </si>
  <si>
    <t>Finance costs paid</t>
  </si>
  <si>
    <t>Interest received</t>
  </si>
  <si>
    <t>Income tax refund</t>
  </si>
  <si>
    <t>Income tax paid</t>
  </si>
  <si>
    <t xml:space="preserve">Net cash provided by (used in) </t>
  </si>
  <si>
    <t xml:space="preserve">  operating activities</t>
  </si>
  <si>
    <t xml:space="preserve">CASH FLOWS FROM </t>
  </si>
  <si>
    <t xml:space="preserve">  INVESTING ACTIVITIES</t>
  </si>
  <si>
    <t xml:space="preserve">   pledged as collateral</t>
  </si>
  <si>
    <t>Increase in short-term loans to related parties</t>
  </si>
  <si>
    <t>Dividend received</t>
  </si>
  <si>
    <t>Proceeds from disposal of investment in a subsidiary</t>
  </si>
  <si>
    <t xml:space="preserve">Cash paid for acquisition </t>
  </si>
  <si>
    <t xml:space="preserve">   of property, plant and equipment </t>
  </si>
  <si>
    <t xml:space="preserve">  investing activities</t>
  </si>
  <si>
    <t xml:space="preserve">  FINANCING ACTIVITIES</t>
  </si>
  <si>
    <t xml:space="preserve">Decrease in overdrafts and short-term loan </t>
  </si>
  <si>
    <t xml:space="preserve">   from financial institution</t>
  </si>
  <si>
    <t xml:space="preserve">Cash paid for lease liabilities </t>
  </si>
  <si>
    <t xml:space="preserve">Cash paid for long-term loan </t>
  </si>
  <si>
    <t xml:space="preserve">   from financial institution </t>
  </si>
  <si>
    <t>Net cash used in financing activities</t>
  </si>
  <si>
    <t>Net increase (decrease)</t>
  </si>
  <si>
    <t xml:space="preserve">  in cash and cash equivalents</t>
  </si>
  <si>
    <t>Cash and cash equivalents, beginning of periods</t>
  </si>
  <si>
    <r>
      <rPr>
        <u/>
        <sz val="12.1"/>
        <rFont val="Times New Roman"/>
        <family val="1"/>
      </rPr>
      <t>Less</t>
    </r>
    <r>
      <rPr>
        <sz val="11"/>
        <rFont val="Times New Roman"/>
        <family val="1"/>
      </rPr>
      <t xml:space="preserve"> cash and cash equivalents of a subsidiary</t>
    </r>
  </si>
  <si>
    <t xml:space="preserve">         as at the disposal date </t>
  </si>
  <si>
    <t>Cash and cash equivalents, ending of periods</t>
  </si>
  <si>
    <t xml:space="preserve">SUPPLEMENTAL DISCLOSURE </t>
  </si>
  <si>
    <r>
      <rPr>
        <b/>
        <sz val="12.1"/>
        <rFont val="Times New Roman"/>
        <family val="1"/>
      </rPr>
      <t xml:space="preserve">  OF CASH  </t>
    </r>
    <r>
      <rPr>
        <b/>
        <sz val="11"/>
        <rFont val="Times New Roman"/>
        <family val="1"/>
      </rPr>
      <t xml:space="preserve">FLOWS INFORMATION </t>
    </r>
  </si>
  <si>
    <t>Decrease in dividend receivable</t>
  </si>
  <si>
    <t xml:space="preserve">Increase in receivable from </t>
  </si>
  <si>
    <t>sale of investments in a subsidiary</t>
  </si>
  <si>
    <t>(Increase) decrease in deposits at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</si>
</sst>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87" formatCode="#,##0.00;\(#,##0.00\)"/>
    <numFmt numFmtId="188" formatCode="_(* #,##0.00_);_(* \(#,##0.00\);_(* &quot;-&quot;??_);_(@_)"/>
    <numFmt numFmtId="189" formatCode="dd\ mmmm\ yyyy"/>
    <numFmt numFmtId="190" formatCode="_(* #,##0_);_(* \(#,##0\);_(* &quot;-&quot;??_);_(@_)"/>
    <numFmt numFmtId="191" formatCode="#,##0;\(#,##0\)"/>
    <numFmt numFmtId="192" formatCode="#,##0;\(#,##0\);&quot;-&quot;;@"/>
    <numFmt numFmtId="193" formatCode="_(* #,##0_);_(* \(#,##0\);_(* &quot;-&quot;_);_(@_)"/>
    <numFmt numFmtId="194" formatCode="#,##0_);\(#,##0\);\-"/>
    <numFmt numFmtId="195" formatCode="_-* #,##0_-;\-* #,##0_-;_-* &quot;-&quot;??_-;_-@_-"/>
    <numFmt numFmtId="196" formatCode="#,##0;[Red]\(#,##0\);\-"/>
    <numFmt numFmtId="197" formatCode="#,##0.000;\(#,##0.000\);&quot;-&quot;;@"/>
    <numFmt numFmtId="198" formatCode="_(* #,##0.00_);_(* \(#,##0.00\);_(* &quot;-&quot;_);_(@_)"/>
  </numFmts>
  <fonts count="2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1"/>
      <color indexed="8"/>
      <name val="Tahoma"/>
      <family val="2"/>
      <charset val="222"/>
    </font>
    <font>
      <b/>
      <sz val="11"/>
      <color indexed="8"/>
      <name val="Times New Roman"/>
      <family val="1"/>
      <charset val="222"/>
    </font>
    <font>
      <b/>
      <sz val="11"/>
      <color indexed="8"/>
      <name val="Times New Roman"/>
      <family val="1"/>
    </font>
    <font>
      <u/>
      <sz val="12.1"/>
      <name val="Times New Roman"/>
      <family val="1"/>
    </font>
    <font>
      <b/>
      <sz val="12.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">
    <xf numFmtId="0" fontId="0" fillId="0" borderId="0"/>
    <xf numFmtId="188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90" fontId="4" fillId="0" borderId="0" applyFont="0" applyFill="0" applyBorder="0" applyAlignment="0" applyProtection="0"/>
    <xf numFmtId="0" fontId="4" fillId="0" borderId="0"/>
  </cellStyleXfs>
  <cellXfs count="19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2" applyFont="1" applyAlignment="1">
      <alignment horizontal="center"/>
    </xf>
    <xf numFmtId="187" fontId="6" fillId="0" borderId="0" xfId="2" applyNumberFormat="1" applyFont="1"/>
    <xf numFmtId="187" fontId="5" fillId="0" borderId="0" xfId="2" applyNumberFormat="1" applyFont="1"/>
    <xf numFmtId="0" fontId="6" fillId="0" borderId="0" xfId="2" applyFont="1" applyAlignment="1">
      <alignment horizontal="center"/>
    </xf>
    <xf numFmtId="1" fontId="6" fillId="0" borderId="0" xfId="4" quotePrefix="1" applyNumberFormat="1" applyFont="1" applyFill="1" applyAlignment="1">
      <alignment horizontal="center"/>
    </xf>
    <xf numFmtId="1" fontId="6" fillId="0" borderId="0" xfId="4" applyNumberFormat="1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0" fontId="6" fillId="0" borderId="2" xfId="0" applyFont="1" applyBorder="1" applyAlignment="1">
      <alignment horizontal="center"/>
    </xf>
    <xf numFmtId="187" fontId="6" fillId="0" borderId="0" xfId="2" applyNumberFormat="1" applyFont="1" applyAlignment="1">
      <alignment horizontal="center"/>
    </xf>
    <xf numFmtId="0" fontId="5" fillId="0" borderId="0" xfId="0" applyFont="1"/>
    <xf numFmtId="187" fontId="5" fillId="0" borderId="0" xfId="2" applyNumberFormat="1" applyFont="1" applyAlignment="1">
      <alignment horizontal="left"/>
    </xf>
    <xf numFmtId="190" fontId="6" fillId="0" borderId="0" xfId="3" applyNumberFormat="1" applyFont="1"/>
    <xf numFmtId="0" fontId="6" fillId="0" borderId="0" xfId="0" applyFont="1"/>
    <xf numFmtId="192" fontId="6" fillId="0" borderId="0" xfId="0" applyNumberFormat="1" applyFont="1" applyAlignment="1">
      <alignment horizontal="right"/>
    </xf>
    <xf numFmtId="0" fontId="6" fillId="0" borderId="0" xfId="2" quotePrefix="1" applyFont="1" applyAlignment="1">
      <alignment horizontal="center"/>
    </xf>
    <xf numFmtId="192" fontId="6" fillId="0" borderId="4" xfId="0" applyNumberFormat="1" applyFont="1" applyBorder="1" applyAlignment="1">
      <alignment horizontal="right"/>
    </xf>
    <xf numFmtId="193" fontId="6" fillId="0" borderId="0" xfId="3" applyNumberFormat="1" applyFont="1"/>
    <xf numFmtId="188" fontId="6" fillId="0" borderId="0" xfId="1" applyFont="1" applyBorder="1" applyAlignment="1">
      <alignment horizontal="right"/>
    </xf>
    <xf numFmtId="192" fontId="6" fillId="0" borderId="3" xfId="0" applyNumberFormat="1" applyFont="1" applyBorder="1" applyAlignment="1">
      <alignment horizontal="right"/>
    </xf>
    <xf numFmtId="0" fontId="6" fillId="0" borderId="0" xfId="2" applyFont="1"/>
    <xf numFmtId="192" fontId="6" fillId="0" borderId="5" xfId="0" applyNumberFormat="1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5" applyFont="1"/>
    <xf numFmtId="0" fontId="5" fillId="0" borderId="0" xfId="0" applyFont="1" applyAlignment="1">
      <alignment horizontal="left"/>
    </xf>
    <xf numFmtId="195" fontId="6" fillId="0" borderId="0" xfId="1" applyNumberFormat="1" applyFont="1"/>
    <xf numFmtId="192" fontId="6" fillId="0" borderId="6" xfId="0" applyNumberFormat="1" applyFont="1" applyBorder="1" applyAlignment="1">
      <alignment horizontal="right"/>
    </xf>
    <xf numFmtId="188" fontId="6" fillId="0" borderId="0" xfId="1" applyFont="1"/>
    <xf numFmtId="188" fontId="6" fillId="0" borderId="3" xfId="1" applyFont="1" applyBorder="1" applyAlignment="1">
      <alignment horizontal="right"/>
    </xf>
    <xf numFmtId="0" fontId="5" fillId="0" borderId="0" xfId="2" applyFont="1"/>
    <xf numFmtId="187" fontId="6" fillId="0" borderId="0" xfId="2" quotePrefix="1" applyNumberFormat="1" applyFont="1" applyAlignment="1">
      <alignment horizontal="left"/>
    </xf>
    <xf numFmtId="187" fontId="6" fillId="0" borderId="0" xfId="2" applyNumberFormat="1" applyFont="1" applyAlignment="1">
      <alignment horizontal="right"/>
    </xf>
    <xf numFmtId="191" fontId="5" fillId="0" borderId="0" xfId="2" applyNumberFormat="1" applyFont="1" applyAlignment="1">
      <alignment horizontal="left"/>
    </xf>
    <xf numFmtId="0" fontId="6" fillId="0" borderId="7" xfId="0" applyFont="1" applyBorder="1" applyAlignment="1">
      <alignment horizontal="center"/>
    </xf>
    <xf numFmtId="0" fontId="6" fillId="0" borderId="8" xfId="0" quotePrefix="1" applyFont="1" applyBorder="1" applyAlignment="1">
      <alignment horizontal="center"/>
    </xf>
    <xf numFmtId="9" fontId="6" fillId="0" borderId="0" xfId="6" applyFont="1"/>
    <xf numFmtId="187" fontId="5" fillId="0" borderId="0" xfId="7" applyNumberFormat="1" applyFont="1" applyAlignment="1">
      <alignment horizontal="left"/>
    </xf>
    <xf numFmtId="187" fontId="6" fillId="0" borderId="0" xfId="5" applyNumberFormat="1" applyFont="1" applyAlignment="1">
      <alignment horizontal="left"/>
    </xf>
    <xf numFmtId="190" fontId="6" fillId="0" borderId="0" xfId="3" applyNumberFormat="1" applyFont="1" applyBorder="1"/>
    <xf numFmtId="190" fontId="6" fillId="0" borderId="3" xfId="3" applyNumberFormat="1" applyFont="1" applyBorder="1"/>
    <xf numFmtId="187" fontId="5" fillId="0" borderId="0" xfId="5" applyNumberFormat="1" applyFont="1" applyAlignment="1">
      <alignment horizontal="left"/>
    </xf>
    <xf numFmtId="0" fontId="5" fillId="0" borderId="0" xfId="8" applyFont="1"/>
    <xf numFmtId="190" fontId="5" fillId="0" borderId="0" xfId="3" applyNumberFormat="1" applyFont="1"/>
    <xf numFmtId="187" fontId="6" fillId="0" borderId="0" xfId="9" applyNumberFormat="1" applyFont="1" applyAlignment="1">
      <alignment horizontal="left"/>
    </xf>
    <xf numFmtId="190" fontId="6" fillId="0" borderId="3" xfId="1" applyNumberFormat="1" applyFont="1" applyBorder="1" applyAlignment="1">
      <alignment horizontal="right"/>
    </xf>
    <xf numFmtId="190" fontId="6" fillId="0" borderId="0" xfId="1" applyNumberFormat="1" applyFont="1" applyBorder="1" applyAlignment="1">
      <alignment horizontal="right"/>
    </xf>
    <xf numFmtId="190" fontId="6" fillId="0" borderId="0" xfId="3" applyNumberFormat="1" applyFont="1" applyFill="1"/>
    <xf numFmtId="193" fontId="5" fillId="0" borderId="0" xfId="2" applyNumberFormat="1" applyFont="1"/>
    <xf numFmtId="193" fontId="6" fillId="0" borderId="0" xfId="2" applyNumberFormat="1" applyFont="1"/>
    <xf numFmtId="0" fontId="6" fillId="0" borderId="0" xfId="0" applyFont="1" applyAlignment="1">
      <alignment horizontal="right"/>
    </xf>
    <xf numFmtId="0" fontId="6" fillId="0" borderId="0" xfId="1" applyNumberFormat="1" applyFont="1" applyBorder="1" applyAlignment="1">
      <alignment horizontal="right"/>
    </xf>
    <xf numFmtId="193" fontId="6" fillId="0" borderId="0" xfId="2" applyNumberFormat="1" applyFont="1" applyAlignment="1">
      <alignment horizontal="center"/>
    </xf>
    <xf numFmtId="197" fontId="6" fillId="0" borderId="6" xfId="0" applyNumberFormat="1" applyFont="1" applyBorder="1" applyAlignment="1">
      <alignment horizontal="right"/>
    </xf>
    <xf numFmtId="198" fontId="6" fillId="0" borderId="0" xfId="2" applyNumberFormat="1" applyFont="1"/>
    <xf numFmtId="0" fontId="6" fillId="0" borderId="0" xfId="0" applyFont="1" applyAlignment="1">
      <alignment horizontal="left" indent="1"/>
    </xf>
    <xf numFmtId="193" fontId="6" fillId="0" borderId="0" xfId="2" quotePrefix="1" applyNumberFormat="1" applyFont="1" applyAlignment="1">
      <alignment horizontal="left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9" fillId="0" borderId="0" xfId="0" applyFont="1"/>
    <xf numFmtId="0" fontId="6" fillId="0" borderId="0" xfId="0" applyFont="1" applyAlignment="1">
      <alignment horizontal="center" vertical="center" shrinkToFit="1"/>
    </xf>
    <xf numFmtId="0" fontId="10" fillId="0" borderId="0" xfId="0" applyFont="1" applyAlignment="1">
      <alignment horizontal="center"/>
    </xf>
    <xf numFmtId="193" fontId="6" fillId="0" borderId="0" xfId="2" applyNumberFormat="1" applyFont="1" applyAlignment="1">
      <alignment horizontal="center" wrapText="1"/>
    </xf>
    <xf numFmtId="0" fontId="6" fillId="0" borderId="3" xfId="0" applyFont="1" applyBorder="1" applyAlignment="1">
      <alignment horizontal="center"/>
    </xf>
    <xf numFmtId="188" fontId="6" fillId="0" borderId="0" xfId="0" applyNumberFormat="1" applyFont="1"/>
    <xf numFmtId="190" fontId="6" fillId="0" borderId="0" xfId="3" applyNumberFormat="1" applyFont="1" applyAlignment="1">
      <alignment horizontal="right"/>
    </xf>
    <xf numFmtId="190" fontId="6" fillId="0" borderId="0" xfId="3" applyNumberFormat="1" applyFont="1" applyFill="1" applyAlignment="1">
      <alignment horizontal="right"/>
    </xf>
    <xf numFmtId="193" fontId="6" fillId="0" borderId="0" xfId="5" applyNumberFormat="1" applyFont="1"/>
    <xf numFmtId="0" fontId="6" fillId="0" borderId="0" xfId="5" applyFont="1" applyAlignment="1">
      <alignment horizontal="left" indent="1"/>
    </xf>
    <xf numFmtId="190" fontId="6" fillId="0" borderId="0" xfId="3" applyNumberFormat="1" applyFont="1" applyAlignment="1">
      <alignment horizontal="center"/>
    </xf>
    <xf numFmtId="187" fontId="6" fillId="0" borderId="0" xfId="2" applyNumberFormat="1" applyFont="1" applyAlignment="1">
      <alignment horizontal="right" vertical="center"/>
    </xf>
    <xf numFmtId="195" fontId="6" fillId="0" borderId="0" xfId="1" applyNumberFormat="1" applyFont="1" applyAlignment="1">
      <alignment horizontal="center"/>
    </xf>
    <xf numFmtId="195" fontId="6" fillId="0" borderId="1" xfId="1" applyNumberFormat="1" applyFont="1" applyBorder="1" applyAlignment="1">
      <alignment horizontal="center"/>
    </xf>
    <xf numFmtId="38" fontId="6" fillId="0" borderId="0" xfId="2" applyNumberFormat="1" applyFont="1"/>
    <xf numFmtId="188" fontId="11" fillId="0" borderId="0" xfId="1" applyFont="1" applyFill="1"/>
    <xf numFmtId="188" fontId="11" fillId="0" borderId="0" xfId="1" applyFont="1" applyFill="1" applyBorder="1"/>
    <xf numFmtId="188" fontId="6" fillId="0" borderId="0" xfId="1" applyFont="1" applyFill="1" applyBorder="1" applyAlignment="1">
      <alignment horizontal="right"/>
    </xf>
    <xf numFmtId="190" fontId="6" fillId="0" borderId="0" xfId="1" applyNumberFormat="1" applyFont="1" applyFill="1" applyBorder="1" applyAlignment="1">
      <alignment horizontal="right"/>
    </xf>
    <xf numFmtId="0" fontId="10" fillId="0" borderId="0" xfId="0" applyFont="1"/>
    <xf numFmtId="188" fontId="6" fillId="0" borderId="0" xfId="1" applyFont="1" applyFill="1" applyAlignment="1">
      <alignment horizontal="right"/>
    </xf>
    <xf numFmtId="192" fontId="6" fillId="0" borderId="1" xfId="0" applyNumberFormat="1" applyFont="1" applyBorder="1" applyAlignment="1">
      <alignment horizontal="right"/>
    </xf>
    <xf numFmtId="187" fontId="11" fillId="0" borderId="0" xfId="2" applyNumberFormat="1" applyFont="1"/>
    <xf numFmtId="187" fontId="12" fillId="0" borderId="0" xfId="2" applyNumberFormat="1" applyFont="1" applyAlignment="1">
      <alignment horizontal="center"/>
    </xf>
    <xf numFmtId="187" fontId="11" fillId="0" borderId="0" xfId="2" applyNumberFormat="1" applyFont="1" applyAlignment="1">
      <alignment horizontal="left"/>
    </xf>
    <xf numFmtId="191" fontId="11" fillId="0" borderId="0" xfId="2" applyNumberFormat="1" applyFont="1" applyAlignment="1">
      <alignment horizontal="left"/>
    </xf>
    <xf numFmtId="0" fontId="11" fillId="0" borderId="1" xfId="2" applyFont="1" applyBorder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0" fontId="11" fillId="0" borderId="0" xfId="2" applyFont="1" applyAlignment="1">
      <alignment horizontal="center"/>
    </xf>
    <xf numFmtId="0" fontId="11" fillId="0" borderId="8" xfId="0" quotePrefix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2" applyFont="1"/>
    <xf numFmtId="193" fontId="11" fillId="0" borderId="0" xfId="2" applyNumberFormat="1" applyFont="1"/>
    <xf numFmtId="0" fontId="11" fillId="0" borderId="0" xfId="0" applyFont="1"/>
    <xf numFmtId="0" fontId="14" fillId="0" borderId="0" xfId="0" applyFont="1"/>
    <xf numFmtId="191" fontId="11" fillId="0" borderId="0" xfId="11" applyNumberFormat="1" applyFont="1" applyAlignment="1">
      <alignment horizontal="left"/>
    </xf>
    <xf numFmtId="187" fontId="11" fillId="0" borderId="0" xfId="5" applyNumberFormat="1" applyFont="1" applyAlignment="1">
      <alignment horizontal="left"/>
    </xf>
    <xf numFmtId="187" fontId="11" fillId="0" borderId="0" xfId="5" applyNumberFormat="1" applyFont="1"/>
    <xf numFmtId="190" fontId="6" fillId="0" borderId="0" xfId="1" applyNumberFormat="1" applyFont="1" applyFill="1" applyBorder="1" applyAlignment="1">
      <alignment horizontal="left" indent="1"/>
    </xf>
    <xf numFmtId="188" fontId="6" fillId="0" borderId="1" xfId="1" applyFont="1" applyFill="1" applyBorder="1" applyAlignment="1">
      <alignment horizontal="right"/>
    </xf>
    <xf numFmtId="0" fontId="11" fillId="0" borderId="0" xfId="0" applyFont="1" applyAlignment="1">
      <alignment horizontal="left"/>
    </xf>
    <xf numFmtId="191" fontId="11" fillId="0" borderId="0" xfId="5" applyNumberFormat="1" applyFont="1"/>
    <xf numFmtId="187" fontId="12" fillId="0" borderId="0" xfId="2" applyNumberFormat="1" applyFont="1"/>
    <xf numFmtId="187" fontId="12" fillId="0" borderId="0" xfId="2" applyNumberFormat="1" applyFont="1" applyAlignment="1">
      <alignment horizontal="left"/>
    </xf>
    <xf numFmtId="0" fontId="11" fillId="0" borderId="0" xfId="0" quotePrefix="1" applyFont="1" applyAlignment="1">
      <alignment horizontal="center"/>
    </xf>
    <xf numFmtId="187" fontId="11" fillId="0" borderId="0" xfId="0" applyNumberFormat="1" applyFont="1"/>
    <xf numFmtId="190" fontId="6" fillId="0" borderId="1" xfId="1" applyNumberFormat="1" applyFont="1" applyFill="1" applyBorder="1" applyAlignment="1">
      <alignment horizontal="right"/>
    </xf>
    <xf numFmtId="0" fontId="12" fillId="0" borderId="0" xfId="0" applyFont="1" applyAlignment="1">
      <alignment horizontal="lef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Fill="1" applyAlignment="1">
      <alignment horizontal="right"/>
    </xf>
    <xf numFmtId="191" fontId="11" fillId="0" borderId="0" xfId="2" applyNumberFormat="1" applyFont="1"/>
    <xf numFmtId="190" fontId="6" fillId="0" borderId="1" xfId="0" applyNumberFormat="1" applyFont="1" applyBorder="1" applyAlignment="1">
      <alignment horizontal="right"/>
    </xf>
    <xf numFmtId="0" fontId="16" fillId="0" borderId="0" xfId="2" applyFont="1"/>
    <xf numFmtId="195" fontId="11" fillId="0" borderId="0" xfId="1" applyNumberFormat="1" applyFont="1" applyFill="1"/>
    <xf numFmtId="190" fontId="13" fillId="0" borderId="0" xfId="0" applyNumberFormat="1" applyFont="1"/>
    <xf numFmtId="195" fontId="11" fillId="0" borderId="0" xfId="1" applyNumberFormat="1" applyFont="1" applyFill="1" applyBorder="1"/>
    <xf numFmtId="0" fontId="12" fillId="0" borderId="0" xfId="5" applyFont="1" applyAlignment="1">
      <alignment horizontal="left"/>
    </xf>
    <xf numFmtId="191" fontId="11" fillId="0" borderId="0" xfId="2" quotePrefix="1" applyNumberFormat="1" applyFont="1" applyAlignment="1">
      <alignment horizontal="center"/>
    </xf>
    <xf numFmtId="190" fontId="11" fillId="0" borderId="0" xfId="2" applyNumberFormat="1" applyFont="1"/>
    <xf numFmtId="190" fontId="11" fillId="0" borderId="6" xfId="1" applyNumberFormat="1" applyFont="1" applyFill="1" applyBorder="1"/>
    <xf numFmtId="190" fontId="11" fillId="0" borderId="0" xfId="1" applyNumberFormat="1" applyFont="1" applyFill="1"/>
    <xf numFmtId="190" fontId="11" fillId="0" borderId="0" xfId="1" applyNumberFormat="1" applyFont="1" applyFill="1" applyBorder="1"/>
    <xf numFmtId="190" fontId="11" fillId="0" borderId="0" xfId="2" applyNumberFormat="1" applyFont="1" applyAlignment="1">
      <alignment vertical="center"/>
    </xf>
    <xf numFmtId="187" fontId="11" fillId="0" borderId="0" xfId="2" applyNumberFormat="1" applyFont="1" applyAlignment="1">
      <alignment vertical="center"/>
    </xf>
    <xf numFmtId="189" fontId="6" fillId="0" borderId="3" xfId="0" quotePrefix="1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Continuous"/>
    </xf>
    <xf numFmtId="0" fontId="8" fillId="0" borderId="0" xfId="2" applyFont="1" applyAlignment="1">
      <alignment horizontal="centerContinuous"/>
    </xf>
    <xf numFmtId="187" fontId="6" fillId="0" borderId="0" xfId="3" applyNumberFormat="1" applyFont="1" applyFill="1"/>
    <xf numFmtId="191" fontId="6" fillId="0" borderId="0" xfId="3" applyNumberFormat="1" applyFont="1" applyFill="1"/>
    <xf numFmtId="191" fontId="6" fillId="0" borderId="0" xfId="3" applyNumberFormat="1" applyFont="1" applyFill="1" applyAlignment="1">
      <alignment horizontal="center" vertical="center"/>
    </xf>
    <xf numFmtId="190" fontId="6" fillId="0" borderId="0" xfId="3" applyNumberFormat="1" applyFont="1" applyFill="1" applyAlignment="1"/>
    <xf numFmtId="191" fontId="6" fillId="0" borderId="0" xfId="5" applyNumberFormat="1" applyFont="1"/>
    <xf numFmtId="187" fontId="6" fillId="0" borderId="0" xfId="0" applyNumberFormat="1" applyFont="1"/>
    <xf numFmtId="191" fontId="6" fillId="0" borderId="0" xfId="2" applyNumberFormat="1" applyFont="1"/>
    <xf numFmtId="0" fontId="6" fillId="0" borderId="0" xfId="0" applyFont="1" applyAlignment="1">
      <alignment horizontal="left"/>
    </xf>
    <xf numFmtId="0" fontId="6" fillId="0" borderId="0" xfId="0" quotePrefix="1" applyFont="1"/>
    <xf numFmtId="0" fontId="9" fillId="0" borderId="0" xfId="5" applyFont="1"/>
    <xf numFmtId="193" fontId="6" fillId="0" borderId="0" xfId="3" applyNumberFormat="1" applyFont="1" applyFill="1"/>
    <xf numFmtId="0" fontId="6" fillId="0" borderId="0" xfId="2" applyFont="1" applyAlignment="1">
      <alignment horizontal="centerContinuous"/>
    </xf>
    <xf numFmtId="188" fontId="6" fillId="0" borderId="0" xfId="1" applyFont="1" applyFill="1" applyBorder="1" applyAlignment="1">
      <alignment horizontal="center"/>
    </xf>
    <xf numFmtId="187" fontId="6" fillId="0" borderId="0" xfId="2" applyNumberFormat="1" applyFont="1" applyAlignment="1">
      <alignment horizontal="left"/>
    </xf>
    <xf numFmtId="194" fontId="6" fillId="0" borderId="0" xfId="3" applyNumberFormat="1" applyFont="1" applyFill="1"/>
    <xf numFmtId="189" fontId="6" fillId="0" borderId="0" xfId="0" quotePrefix="1" applyNumberFormat="1" applyFont="1" applyAlignment="1">
      <alignment horizontal="center"/>
    </xf>
    <xf numFmtId="188" fontId="6" fillId="0" borderId="0" xfId="3" applyFont="1" applyFill="1"/>
    <xf numFmtId="187" fontId="6" fillId="0" borderId="0" xfId="0" applyNumberFormat="1" applyFont="1" applyAlignment="1">
      <alignment horizontal="left" indent="1"/>
    </xf>
    <xf numFmtId="187" fontId="6" fillId="0" borderId="0" xfId="0" applyNumberFormat="1" applyFont="1" applyAlignment="1">
      <alignment horizontal="left"/>
    </xf>
    <xf numFmtId="0" fontId="6" fillId="0" borderId="0" xfId="2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95" fontId="6" fillId="0" borderId="0" xfId="1" applyNumberFormat="1" applyFont="1" applyFill="1"/>
    <xf numFmtId="191" fontId="6" fillId="0" borderId="0" xfId="5" quotePrefix="1" applyNumberFormat="1" applyFont="1" applyAlignment="1">
      <alignment horizontal="left"/>
    </xf>
    <xf numFmtId="191" fontId="6" fillId="0" borderId="0" xfId="5" applyNumberFormat="1" applyFont="1" applyAlignment="1">
      <alignment horizontal="left"/>
    </xf>
    <xf numFmtId="196" fontId="6" fillId="0" borderId="0" xfId="5" applyNumberFormat="1" applyFont="1" applyAlignment="1">
      <alignment horizontal="left" indent="1"/>
    </xf>
    <xf numFmtId="196" fontId="6" fillId="0" borderId="0" xfId="2" applyNumberFormat="1" applyFont="1" applyAlignment="1">
      <alignment horizontal="left" indent="1"/>
    </xf>
    <xf numFmtId="196" fontId="6" fillId="0" borderId="0" xfId="2" applyNumberFormat="1" applyFont="1" applyAlignment="1">
      <alignment horizontal="left"/>
    </xf>
    <xf numFmtId="188" fontId="6" fillId="0" borderId="0" xfId="1" applyFont="1" applyFill="1"/>
    <xf numFmtId="187" fontId="6" fillId="0" borderId="0" xfId="5" applyNumberFormat="1" applyFont="1"/>
    <xf numFmtId="191" fontId="6" fillId="0" borderId="0" xfId="1" applyNumberFormat="1" applyFont="1" applyFill="1"/>
    <xf numFmtId="188" fontId="6" fillId="0" borderId="3" xfId="1" applyFont="1" applyFill="1" applyBorder="1" applyAlignment="1">
      <alignment horizontal="right"/>
    </xf>
    <xf numFmtId="191" fontId="5" fillId="0" borderId="0" xfId="2" quotePrefix="1" applyNumberFormat="1" applyFont="1" applyAlignment="1">
      <alignment horizontal="left"/>
    </xf>
    <xf numFmtId="193" fontId="6" fillId="0" borderId="0" xfId="3" applyNumberFormat="1" applyFont="1" applyFill="1" applyBorder="1"/>
    <xf numFmtId="187" fontId="6" fillId="0" borderId="0" xfId="2" applyNumberFormat="1" applyFont="1" applyAlignment="1">
      <alignment horizontal="right" vertical="top"/>
    </xf>
    <xf numFmtId="196" fontId="6" fillId="0" borderId="0" xfId="2" quotePrefix="1" applyNumberFormat="1" applyFont="1" applyAlignment="1">
      <alignment horizontal="left"/>
    </xf>
    <xf numFmtId="191" fontId="6" fillId="0" borderId="0" xfId="2" quotePrefix="1" applyNumberFormat="1" applyFont="1" applyAlignment="1">
      <alignment horizontal="left"/>
    </xf>
    <xf numFmtId="193" fontId="19" fillId="0" borderId="0" xfId="2" applyNumberFormat="1" applyFont="1"/>
    <xf numFmtId="193" fontId="20" fillId="0" borderId="0" xfId="2" applyNumberFormat="1" applyFont="1" applyAlignment="1">
      <alignment horizontal="center"/>
    </xf>
    <xf numFmtId="193" fontId="19" fillId="0" borderId="0" xfId="2" applyNumberFormat="1" applyFont="1" applyAlignment="1">
      <alignment horizontal="center"/>
    </xf>
    <xf numFmtId="188" fontId="19" fillId="0" borderId="0" xfId="0" applyNumberFormat="1" applyFont="1"/>
    <xf numFmtId="187" fontId="19" fillId="0" borderId="0" xfId="2" applyNumberFormat="1" applyFont="1"/>
    <xf numFmtId="1" fontId="6" fillId="0" borderId="3" xfId="3" applyNumberFormat="1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0" borderId="3" xfId="2" applyFont="1" applyBorder="1" applyAlignment="1">
      <alignment horizontal="center"/>
    </xf>
    <xf numFmtId="1" fontId="6" fillId="0" borderId="0" xfId="3" applyNumberFormat="1" applyFont="1" applyFill="1" applyAlignment="1">
      <alignment horizontal="center"/>
    </xf>
    <xf numFmtId="1" fontId="6" fillId="0" borderId="0" xfId="3" quotePrefix="1" applyNumberFormat="1" applyFont="1" applyFill="1" applyAlignment="1">
      <alignment horizontal="center"/>
    </xf>
    <xf numFmtId="1" fontId="6" fillId="0" borderId="0" xfId="2" applyNumberFormat="1" applyFont="1" applyAlignment="1">
      <alignment horizontal="center"/>
    </xf>
    <xf numFmtId="1" fontId="6" fillId="0" borderId="1" xfId="3" applyNumberFormat="1" applyFont="1" applyFill="1" applyBorder="1" applyAlignment="1">
      <alignment horizontal="center"/>
    </xf>
    <xf numFmtId="187" fontId="7" fillId="0" borderId="0" xfId="2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6" fillId="0" borderId="1" xfId="2" applyFont="1" applyBorder="1" applyAlignment="1">
      <alignment horizontal="center"/>
    </xf>
    <xf numFmtId="1" fontId="6" fillId="0" borderId="0" xfId="3" applyNumberFormat="1" applyFont="1" applyAlignment="1">
      <alignment horizontal="center"/>
    </xf>
    <xf numFmtId="1" fontId="6" fillId="0" borderId="0" xfId="3" quotePrefix="1" applyNumberFormat="1" applyFont="1" applyAlignment="1">
      <alignment horizontal="center"/>
    </xf>
    <xf numFmtId="1" fontId="6" fillId="0" borderId="3" xfId="3" applyNumberFormat="1" applyFont="1" applyBorder="1" applyAlignment="1">
      <alignment horizontal="center"/>
    </xf>
    <xf numFmtId="187" fontId="5" fillId="0" borderId="0" xfId="2" applyNumberFormat="1" applyFont="1" applyAlignment="1">
      <alignment horizontal="center"/>
    </xf>
    <xf numFmtId="193" fontId="5" fillId="0" borderId="0" xfId="2" applyNumberFormat="1" applyFont="1" applyAlignment="1">
      <alignment horizontal="center"/>
    </xf>
    <xf numFmtId="193" fontId="6" fillId="0" borderId="3" xfId="2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187" fontId="12" fillId="0" borderId="0" xfId="2" applyNumberFormat="1" applyFont="1" applyAlignment="1">
      <alignment horizontal="center"/>
    </xf>
    <xf numFmtId="0" fontId="11" fillId="0" borderId="1" xfId="2" applyFont="1" applyBorder="1" applyAlignment="1">
      <alignment horizontal="center"/>
    </xf>
    <xf numFmtId="0" fontId="15" fillId="0" borderId="0" xfId="2" applyFont="1" applyAlignment="1">
      <alignment horizontal="center"/>
    </xf>
    <xf numFmtId="187" fontId="15" fillId="0" borderId="0" xfId="2" applyNumberFormat="1" applyFont="1" applyAlignment="1">
      <alignment horizontal="center"/>
    </xf>
  </cellXfs>
  <cellStyles count="12">
    <cellStyle name="Comma" xfId="1" builtinId="3"/>
    <cellStyle name="Comma 117" xfId="3" xr:uid="{84DD2F0E-2176-4EDA-A9CC-EB8B81764499}"/>
    <cellStyle name="Comma 117 2" xfId="4" xr:uid="{FC0166A8-4322-4995-9282-ABF9591D3FC1}"/>
    <cellStyle name="Comma 14 2 2" xfId="10" xr:uid="{B8DDFBD1-2244-4041-9C60-781D6D81838C}"/>
    <cellStyle name="Normal" xfId="0" builtinId="0"/>
    <cellStyle name="Normal 10 10" xfId="5" xr:uid="{B722C016-1C1C-4666-B3DE-AC3102625A61}"/>
    <cellStyle name="Normal 120 2" xfId="2" xr:uid="{E99CACFE-E2C5-43C1-9D22-1789EAC3B487}"/>
    <cellStyle name="Normal 123" xfId="8" xr:uid="{43657FD4-503E-4FB4-B014-E19D5E3A793E}"/>
    <cellStyle name="Normal 2 2 2 2" xfId="9" xr:uid="{A441AEF6-C3BB-4FB1-B841-A8F9D155B999}"/>
    <cellStyle name="Normal_AMCE2" xfId="11" xr:uid="{34BBE985-B5DA-419F-82EB-0F7816C3CFA5}"/>
    <cellStyle name="Normal_งบการเงิน Asia Q2 2004 2" xfId="7" xr:uid="{2473DC53-A6F3-4101-B842-C253DBE7ECFC}"/>
    <cellStyle name="Percent 66" xfId="6" xr:uid="{A45F82B1-6F70-4739-B301-CBB14ADEFC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38.xml"/><Relationship Id="rId149" Type="http://schemas.openxmlformats.org/officeDocument/2006/relationships/calcChain" Target="calcChain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43" Type="http://schemas.openxmlformats.org/officeDocument/2006/relationships/externalLink" Target="externalLinks/externalLink137.xml"/><Relationship Id="rId148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styles" Target="style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RA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E2" t="str">
            <v>จำนวน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E2" t="str">
            <v>จำนวน</v>
          </cell>
        </row>
      </sheetData>
      <sheetData sheetId="443">
        <row r="2">
          <cell r="E2" t="str">
            <v>จำนวน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>
        <row r="1">
          <cell r="A1" t="str">
            <v>INVOICE</v>
          </cell>
        </row>
      </sheetData>
      <sheetData sheetId="145"/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>
        <row r="2">
          <cell r="A2" t="str">
            <v>L040278</v>
          </cell>
        </row>
      </sheetData>
      <sheetData sheetId="138"/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2B64A-8B78-432D-96D4-C34EF2076B30}">
  <sheetPr>
    <tabColor rgb="FF00B050"/>
  </sheetPr>
  <dimension ref="C9:F17"/>
  <sheetViews>
    <sheetView tabSelected="1" zoomScaleNormal="100" zoomScaleSheetLayoutView="100" workbookViewId="0"/>
  </sheetViews>
  <sheetFormatPr defaultColWidth="12" defaultRowHeight="20.5" x14ac:dyDescent="0.65"/>
  <cols>
    <col min="1" max="1" width="12.33203125" style="1" customWidth="1"/>
    <col min="2" max="2" width="5.75" style="1" customWidth="1"/>
    <col min="3" max="4" width="12" style="1"/>
    <col min="5" max="5" width="11.25" style="1" customWidth="1"/>
    <col min="6" max="6" width="24" style="1" customWidth="1"/>
    <col min="7" max="7" width="4.9140625" style="1" customWidth="1"/>
    <col min="8" max="16384" width="12" style="1"/>
  </cols>
  <sheetData>
    <row r="9" spans="3:6" ht="6" customHeight="1" x14ac:dyDescent="0.65">
      <c r="F9" s="1" t="s">
        <v>0</v>
      </c>
    </row>
    <row r="10" spans="3:6" x14ac:dyDescent="0.65">
      <c r="C10" s="1" t="s">
        <v>1</v>
      </c>
      <c r="D10" s="2"/>
      <c r="E10" s="2"/>
      <c r="F10" s="3"/>
    </row>
    <row r="11" spans="3:6" ht="7.5" customHeight="1" x14ac:dyDescent="0.65">
      <c r="C11" s="2"/>
      <c r="D11" s="2"/>
      <c r="E11" s="2"/>
      <c r="F11" s="3"/>
    </row>
    <row r="12" spans="3:6" ht="21.75" customHeight="1" x14ac:dyDescent="0.65">
      <c r="C12" s="3" t="s">
        <v>2</v>
      </c>
      <c r="D12" s="2"/>
      <c r="E12" s="2"/>
      <c r="F12" s="3"/>
    </row>
    <row r="13" spans="3:6" ht="21.75" customHeight="1" x14ac:dyDescent="0.65">
      <c r="C13" s="3" t="s">
        <v>3</v>
      </c>
      <c r="D13" s="2"/>
      <c r="E13" s="2"/>
    </row>
    <row r="14" spans="3:6" ht="21.75" customHeight="1" x14ac:dyDescent="0.65">
      <c r="C14" s="3" t="s">
        <v>4</v>
      </c>
    </row>
    <row r="15" spans="3:6" x14ac:dyDescent="0.65">
      <c r="C15" s="3" t="s">
        <v>5</v>
      </c>
    </row>
    <row r="16" spans="3:6" x14ac:dyDescent="0.65">
      <c r="C16" s="3"/>
    </row>
    <row r="17" spans="3:3" x14ac:dyDescent="0.65">
      <c r="C17" s="3" t="s">
        <v>6</v>
      </c>
    </row>
  </sheetData>
  <pageMargins left="0.78740157480314965" right="0.59055118110236227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A7564-979D-4E50-833B-C835AFA8C84A}">
  <sheetPr>
    <tabColor rgb="FF00B050"/>
  </sheetPr>
  <dimension ref="A1:M107"/>
  <sheetViews>
    <sheetView zoomScale="85" zoomScaleNormal="85" zoomScaleSheetLayoutView="85" workbookViewId="0">
      <selection activeCell="A108" sqref="A108:XFD1048576"/>
    </sheetView>
  </sheetViews>
  <sheetFormatPr defaultColWidth="12.6640625" defaultRowHeight="14" x14ac:dyDescent="0.3"/>
  <cols>
    <col min="1" max="1" width="2.08203125" style="5" customWidth="1"/>
    <col min="2" max="2" width="1.75" style="5" customWidth="1"/>
    <col min="3" max="3" width="2.75" style="5" customWidth="1"/>
    <col min="4" max="4" width="22.25" style="23" customWidth="1"/>
    <col min="5" max="5" width="4.6640625" style="5" customWidth="1"/>
    <col min="6" max="6" width="0.4140625" style="5" customWidth="1"/>
    <col min="7" max="7" width="12.83203125" style="135" customWidth="1"/>
    <col min="8" max="8" width="0.4140625" style="135" customWidth="1"/>
    <col min="9" max="9" width="13.83203125" style="135" customWidth="1"/>
    <col min="10" max="10" width="0.4140625" style="5" customWidth="1"/>
    <col min="11" max="11" width="12.83203125" style="135" customWidth="1"/>
    <col min="12" max="12" width="0.4140625" style="135" customWidth="1"/>
    <col min="13" max="13" width="13.75" style="135" customWidth="1"/>
    <col min="14" max="16384" width="12.6640625" style="5"/>
  </cols>
  <sheetData>
    <row r="1" spans="1:13" ht="16.5" customHeight="1" x14ac:dyDescent="0.3">
      <c r="A1" s="174" t="s">
        <v>1</v>
      </c>
      <c r="B1" s="174"/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</row>
    <row r="2" spans="1:13" ht="16.5" customHeight="1" x14ac:dyDescent="0.3">
      <c r="A2" s="174" t="s">
        <v>7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</row>
    <row r="3" spans="1:13" ht="16.5" customHeight="1" x14ac:dyDescent="0.3">
      <c r="A3" s="174" t="s">
        <v>8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</row>
    <row r="4" spans="1:13" ht="16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 s="6" customFormat="1" ht="16.5" customHeight="1" x14ac:dyDescent="0.3">
      <c r="A5" s="4"/>
      <c r="B5" s="4"/>
      <c r="C5" s="4"/>
      <c r="D5" s="4"/>
      <c r="E5" s="4"/>
      <c r="F5" s="4"/>
      <c r="G5" s="183" t="s">
        <v>9</v>
      </c>
      <c r="H5" s="183"/>
      <c r="I5" s="183"/>
      <c r="J5" s="183"/>
      <c r="K5" s="183"/>
      <c r="L5" s="183"/>
      <c r="M5" s="183"/>
    </row>
    <row r="6" spans="1:13" s="6" customFormat="1" ht="16.5" customHeight="1" x14ac:dyDescent="0.3">
      <c r="A6" s="4"/>
      <c r="B6" s="4"/>
      <c r="C6" s="4"/>
      <c r="D6" s="4"/>
      <c r="E6" s="4"/>
      <c r="F6" s="4"/>
      <c r="G6" s="176" t="s">
        <v>10</v>
      </c>
      <c r="H6" s="177"/>
      <c r="I6" s="177"/>
      <c r="J6" s="7"/>
      <c r="K6" s="178" t="s">
        <v>11</v>
      </c>
      <c r="L6" s="178"/>
      <c r="M6" s="178"/>
    </row>
    <row r="7" spans="1:13" s="6" customFormat="1" ht="16.5" customHeight="1" x14ac:dyDescent="0.3">
      <c r="A7" s="4"/>
      <c r="B7" s="4"/>
      <c r="C7" s="4"/>
      <c r="D7" s="4"/>
      <c r="E7" s="4"/>
      <c r="F7" s="4" t="s">
        <v>0</v>
      </c>
      <c r="G7" s="179" t="s">
        <v>12</v>
      </c>
      <c r="H7" s="179"/>
      <c r="I7" s="179"/>
      <c r="J7" s="7"/>
      <c r="K7" s="179" t="s">
        <v>12</v>
      </c>
      <c r="L7" s="179"/>
      <c r="M7" s="179"/>
    </row>
    <row r="8" spans="1:13" s="6" customFormat="1" ht="16.5" customHeight="1" x14ac:dyDescent="0.3">
      <c r="A8" s="4"/>
      <c r="B8" s="4"/>
      <c r="C8" s="4"/>
      <c r="D8" s="4"/>
      <c r="E8" s="4"/>
      <c r="F8" s="4"/>
      <c r="G8" s="8" t="s">
        <v>13</v>
      </c>
      <c r="H8" s="9"/>
      <c r="I8" s="8" t="s">
        <v>14</v>
      </c>
      <c r="J8" s="7"/>
      <c r="K8" s="8" t="s">
        <v>13</v>
      </c>
      <c r="L8" s="10"/>
      <c r="M8" s="8" t="s">
        <v>14</v>
      </c>
    </row>
    <row r="9" spans="1:13" s="6" customFormat="1" ht="16.5" customHeight="1" x14ac:dyDescent="0.3">
      <c r="A9" s="4"/>
      <c r="B9" s="4"/>
      <c r="C9" s="4"/>
      <c r="D9" s="4"/>
      <c r="E9" s="11" t="s">
        <v>15</v>
      </c>
      <c r="F9" s="4"/>
      <c r="G9" s="126" t="s">
        <v>16</v>
      </c>
      <c r="H9" s="8"/>
      <c r="I9" s="126" t="s">
        <v>17</v>
      </c>
      <c r="J9" s="7"/>
      <c r="K9" s="126" t="s">
        <v>16</v>
      </c>
      <c r="L9" s="8"/>
      <c r="M9" s="126" t="s">
        <v>17</v>
      </c>
    </row>
    <row r="10" spans="1:13" ht="16.5" customHeight="1" x14ac:dyDescent="0.3">
      <c r="A10" s="180" t="s">
        <v>18</v>
      </c>
      <c r="B10" s="180"/>
      <c r="C10" s="180"/>
      <c r="D10" s="180"/>
      <c r="E10" s="7"/>
      <c r="F10" s="127"/>
      <c r="G10" s="5"/>
      <c r="H10" s="5"/>
      <c r="I10" s="12"/>
      <c r="K10" s="5"/>
      <c r="L10" s="5"/>
      <c r="M10" s="12"/>
    </row>
    <row r="11" spans="1:13" ht="16.5" customHeight="1" x14ac:dyDescent="0.3">
      <c r="A11" s="13" t="s">
        <v>19</v>
      </c>
      <c r="B11" s="14"/>
      <c r="D11" s="128"/>
      <c r="E11" s="128"/>
      <c r="G11" s="49"/>
      <c r="H11" s="49"/>
      <c r="I11" s="49"/>
      <c r="J11" s="129"/>
      <c r="K11" s="130"/>
      <c r="L11" s="130"/>
      <c r="M11" s="131"/>
    </row>
    <row r="12" spans="1:13" ht="16.5" customHeight="1" x14ac:dyDescent="0.3">
      <c r="B12" s="16" t="s">
        <v>20</v>
      </c>
      <c r="D12" s="7"/>
      <c r="E12" s="7">
        <v>5</v>
      </c>
      <c r="G12" s="17">
        <v>51578829</v>
      </c>
      <c r="H12" s="132"/>
      <c r="I12" s="17">
        <v>33026265</v>
      </c>
      <c r="J12" s="49"/>
      <c r="K12" s="17">
        <v>307960</v>
      </c>
      <c r="L12" s="49"/>
      <c r="M12" s="17">
        <v>6643214</v>
      </c>
    </row>
    <row r="13" spans="1:13" ht="16.5" customHeight="1" x14ac:dyDescent="0.3">
      <c r="B13" s="16" t="s">
        <v>21</v>
      </c>
      <c r="D13" s="7"/>
      <c r="E13" s="7">
        <v>6</v>
      </c>
      <c r="F13" s="7"/>
      <c r="G13" s="17">
        <v>131618425</v>
      </c>
      <c r="H13" s="132"/>
      <c r="I13" s="17">
        <v>181068707</v>
      </c>
      <c r="J13" s="49"/>
      <c r="K13" s="17">
        <v>7003981</v>
      </c>
      <c r="L13" s="49"/>
      <c r="M13" s="17">
        <v>5694784</v>
      </c>
    </row>
    <row r="14" spans="1:13" ht="16.5" customHeight="1" x14ac:dyDescent="0.3">
      <c r="B14" s="133" t="s">
        <v>22</v>
      </c>
      <c r="D14" s="7"/>
      <c r="E14" s="7">
        <v>7.1</v>
      </c>
      <c r="F14" s="7"/>
      <c r="G14" s="17">
        <v>439185771</v>
      </c>
      <c r="H14" s="132"/>
      <c r="I14" s="17">
        <v>426566170</v>
      </c>
      <c r="J14" s="49"/>
      <c r="K14" s="49">
        <v>0</v>
      </c>
      <c r="L14" s="49"/>
      <c r="M14" s="49">
        <v>0</v>
      </c>
    </row>
    <row r="15" spans="1:13" ht="16.5" customHeight="1" x14ac:dyDescent="0.3">
      <c r="B15" s="134" t="s">
        <v>23</v>
      </c>
      <c r="D15" s="7"/>
      <c r="F15" s="7"/>
    </row>
    <row r="16" spans="1:13" ht="16.5" customHeight="1" x14ac:dyDescent="0.3">
      <c r="B16" s="16" t="s">
        <v>24</v>
      </c>
      <c r="D16" s="7"/>
      <c r="E16" s="7">
        <v>4.2</v>
      </c>
      <c r="F16" s="7"/>
      <c r="G16" s="49">
        <v>0</v>
      </c>
      <c r="H16" s="49"/>
      <c r="I16" s="49">
        <v>0</v>
      </c>
      <c r="J16" s="49"/>
      <c r="K16" s="17">
        <v>45750000</v>
      </c>
      <c r="L16" s="49"/>
      <c r="M16" s="17">
        <v>40750000</v>
      </c>
    </row>
    <row r="17" spans="1:13" ht="16.5" customHeight="1" x14ac:dyDescent="0.3">
      <c r="B17" s="16" t="s">
        <v>25</v>
      </c>
      <c r="D17" s="7"/>
      <c r="E17" s="7">
        <v>8</v>
      </c>
      <c r="F17" s="7"/>
      <c r="G17" s="17">
        <v>2916058</v>
      </c>
      <c r="H17" s="49"/>
      <c r="I17" s="17">
        <v>3312520</v>
      </c>
      <c r="J17" s="49"/>
      <c r="K17" s="49">
        <v>0</v>
      </c>
      <c r="L17" s="49"/>
      <c r="M17" s="49">
        <v>0</v>
      </c>
    </row>
    <row r="18" spans="1:13" ht="16.5" customHeight="1" x14ac:dyDescent="0.3">
      <c r="B18" s="136" t="s">
        <v>26</v>
      </c>
      <c r="D18" s="7"/>
      <c r="E18" s="7"/>
      <c r="G18" s="17"/>
      <c r="H18" s="5"/>
      <c r="I18" s="17"/>
      <c r="K18" s="5"/>
      <c r="L18" s="5"/>
      <c r="M18" s="5"/>
    </row>
    <row r="19" spans="1:13" ht="16.5" customHeight="1" x14ac:dyDescent="0.3">
      <c r="B19" s="137" t="s">
        <v>27</v>
      </c>
      <c r="D19" s="7"/>
      <c r="E19" s="7"/>
      <c r="G19" s="17">
        <v>12844041</v>
      </c>
      <c r="H19" s="49"/>
      <c r="I19" s="17">
        <v>11906102</v>
      </c>
      <c r="J19" s="49"/>
      <c r="K19" s="49">
        <v>0</v>
      </c>
      <c r="L19" s="49"/>
      <c r="M19" s="49">
        <v>0</v>
      </c>
    </row>
    <row r="20" spans="1:13" ht="16.5" customHeight="1" x14ac:dyDescent="0.3">
      <c r="B20" s="138" t="s">
        <v>28</v>
      </c>
      <c r="D20" s="7"/>
      <c r="E20" s="18"/>
      <c r="G20" s="17">
        <v>6792256</v>
      </c>
      <c r="H20" s="49"/>
      <c r="I20" s="17">
        <v>3581823</v>
      </c>
      <c r="J20" s="49"/>
      <c r="K20" s="17">
        <v>6313</v>
      </c>
      <c r="L20" s="49"/>
      <c r="M20" s="17">
        <v>1749</v>
      </c>
    </row>
    <row r="21" spans="1:13" ht="16.5" customHeight="1" x14ac:dyDescent="0.3">
      <c r="B21" s="16" t="s">
        <v>29</v>
      </c>
      <c r="D21" s="7"/>
      <c r="E21" s="7"/>
      <c r="G21" s="19">
        <f>SUM(G12:G20)</f>
        <v>644935380</v>
      </c>
      <c r="H21" s="49"/>
      <c r="I21" s="19">
        <f>SUM(I12:I20)</f>
        <v>659461587</v>
      </c>
      <c r="J21" s="139"/>
      <c r="K21" s="19">
        <f>SUM(K12:K20)</f>
        <v>53068254</v>
      </c>
      <c r="L21" s="139"/>
      <c r="M21" s="19">
        <f>SUM(M12:M20)</f>
        <v>53089747</v>
      </c>
    </row>
    <row r="22" spans="1:13" ht="16.5" customHeight="1" x14ac:dyDescent="0.3">
      <c r="A22" s="13" t="s">
        <v>30</v>
      </c>
      <c r="B22" s="14"/>
      <c r="D22" s="128"/>
      <c r="E22" s="128"/>
      <c r="G22" s="49"/>
      <c r="H22" s="49"/>
      <c r="I22" s="49"/>
      <c r="J22" s="139"/>
      <c r="K22" s="139"/>
      <c r="L22" s="139"/>
      <c r="M22" s="139"/>
    </row>
    <row r="23" spans="1:13" ht="16.5" customHeight="1" x14ac:dyDescent="0.3">
      <c r="A23" s="13"/>
      <c r="B23" s="136" t="s">
        <v>31</v>
      </c>
      <c r="D23" s="128"/>
      <c r="E23" s="128"/>
      <c r="G23" s="49"/>
      <c r="H23" s="49"/>
      <c r="I23" s="49"/>
      <c r="J23" s="139"/>
      <c r="K23" s="139"/>
      <c r="L23" s="139"/>
      <c r="M23" s="139"/>
    </row>
    <row r="24" spans="1:13" ht="16.5" customHeight="1" x14ac:dyDescent="0.3">
      <c r="A24" s="14"/>
      <c r="B24" s="16" t="s">
        <v>32</v>
      </c>
      <c r="C24" s="136"/>
      <c r="D24" s="128"/>
      <c r="E24" s="140">
        <v>9</v>
      </c>
      <c r="G24" s="17">
        <v>14427535</v>
      </c>
      <c r="H24" s="49"/>
      <c r="I24" s="17">
        <v>14232535</v>
      </c>
      <c r="J24" s="49"/>
      <c r="K24" s="78">
        <v>0</v>
      </c>
      <c r="L24" s="49"/>
      <c r="M24" s="141">
        <v>0</v>
      </c>
    </row>
    <row r="25" spans="1:13" ht="16.5" customHeight="1" x14ac:dyDescent="0.3">
      <c r="A25" s="14"/>
      <c r="B25" s="16" t="s">
        <v>33</v>
      </c>
      <c r="D25" s="128"/>
      <c r="E25" s="140">
        <v>10</v>
      </c>
      <c r="G25" s="49">
        <v>0</v>
      </c>
      <c r="H25" s="49"/>
      <c r="I25" s="49">
        <v>0</v>
      </c>
      <c r="J25" s="49"/>
      <c r="K25" s="17">
        <v>553940000</v>
      </c>
      <c r="L25" s="49"/>
      <c r="M25" s="17">
        <v>553940000</v>
      </c>
    </row>
    <row r="26" spans="1:13" ht="16.5" customHeight="1" x14ac:dyDescent="0.3">
      <c r="A26" s="14"/>
      <c r="B26" s="16" t="s">
        <v>34</v>
      </c>
      <c r="D26" s="128"/>
      <c r="E26" s="140">
        <v>11</v>
      </c>
      <c r="G26" s="17">
        <v>1365694</v>
      </c>
      <c r="H26" s="49"/>
      <c r="I26" s="17">
        <v>1688064</v>
      </c>
      <c r="J26" s="49"/>
      <c r="K26" s="17">
        <v>4000000</v>
      </c>
      <c r="L26" s="49"/>
      <c r="M26" s="17">
        <v>4000000</v>
      </c>
    </row>
    <row r="27" spans="1:13" ht="16.5" customHeight="1" x14ac:dyDescent="0.3">
      <c r="A27" s="14"/>
      <c r="B27" s="16" t="s">
        <v>35</v>
      </c>
      <c r="D27" s="128"/>
      <c r="E27" s="140">
        <v>4.2</v>
      </c>
      <c r="G27" s="17">
        <v>8000000</v>
      </c>
      <c r="H27" s="49"/>
      <c r="I27" s="17">
        <v>8000000</v>
      </c>
      <c r="J27" s="49"/>
      <c r="K27" s="17">
        <v>8000000</v>
      </c>
      <c r="L27" s="49"/>
      <c r="M27" s="17">
        <v>8000000</v>
      </c>
    </row>
    <row r="28" spans="1:13" ht="16.5" customHeight="1" x14ac:dyDescent="0.3">
      <c r="A28" s="14"/>
      <c r="B28" s="16" t="s">
        <v>36</v>
      </c>
      <c r="D28" s="128"/>
      <c r="E28" s="140">
        <v>12</v>
      </c>
      <c r="G28" s="17">
        <v>24207151</v>
      </c>
      <c r="H28" s="49"/>
      <c r="I28" s="17">
        <v>24321808</v>
      </c>
      <c r="J28" s="49"/>
      <c r="K28" s="78">
        <v>0</v>
      </c>
      <c r="L28" s="49"/>
      <c r="M28" s="78">
        <v>0</v>
      </c>
    </row>
    <row r="29" spans="1:13" ht="16.5" customHeight="1" x14ac:dyDescent="0.3">
      <c r="B29" s="16" t="s">
        <v>37</v>
      </c>
      <c r="D29" s="7"/>
      <c r="E29" s="140">
        <v>13</v>
      </c>
      <c r="G29" s="17">
        <v>59794760</v>
      </c>
      <c r="H29" s="49"/>
      <c r="I29" s="17">
        <v>61618519</v>
      </c>
      <c r="J29" s="49"/>
      <c r="K29" s="78">
        <v>0</v>
      </c>
      <c r="L29" s="49"/>
      <c r="M29" s="78">
        <v>0</v>
      </c>
    </row>
    <row r="30" spans="1:13" ht="16.5" customHeight="1" x14ac:dyDescent="0.3">
      <c r="B30" s="16" t="s">
        <v>38</v>
      </c>
      <c r="D30" s="7"/>
      <c r="E30" s="140">
        <v>14</v>
      </c>
      <c r="G30" s="17">
        <v>481642</v>
      </c>
      <c r="H30" s="49"/>
      <c r="I30" s="17">
        <v>548580</v>
      </c>
      <c r="J30" s="49"/>
      <c r="K30" s="78">
        <v>0</v>
      </c>
      <c r="L30" s="49"/>
      <c r="M30" s="78">
        <v>0</v>
      </c>
    </row>
    <row r="31" spans="1:13" ht="16.5" customHeight="1" x14ac:dyDescent="0.3">
      <c r="B31" s="16" t="s">
        <v>39</v>
      </c>
      <c r="D31" s="7"/>
      <c r="E31" s="140">
        <v>21</v>
      </c>
      <c r="G31" s="17">
        <v>2849620</v>
      </c>
      <c r="H31" s="49"/>
      <c r="I31" s="17">
        <v>2777649</v>
      </c>
      <c r="J31" s="49"/>
      <c r="K31" s="17">
        <v>79772</v>
      </c>
      <c r="L31" s="49"/>
      <c r="M31" s="17">
        <v>74963</v>
      </c>
    </row>
    <row r="32" spans="1:13" ht="16.5" customHeight="1" x14ac:dyDescent="0.3">
      <c r="A32" s="14"/>
      <c r="B32" s="138" t="s">
        <v>26</v>
      </c>
      <c r="D32" s="128"/>
      <c r="E32" s="140"/>
      <c r="G32" s="17">
        <v>37693231</v>
      </c>
      <c r="H32" s="49"/>
      <c r="I32" s="17">
        <v>33063612</v>
      </c>
      <c r="J32" s="49"/>
      <c r="K32" s="78">
        <v>0</v>
      </c>
      <c r="L32" s="49"/>
      <c r="M32" s="78">
        <v>0</v>
      </c>
    </row>
    <row r="33" spans="1:13" ht="16.5" customHeight="1" x14ac:dyDescent="0.3">
      <c r="B33" s="16" t="s">
        <v>40</v>
      </c>
      <c r="C33" s="142"/>
      <c r="D33" s="7"/>
      <c r="E33" s="7">
        <v>15</v>
      </c>
      <c r="G33" s="22">
        <v>22591975</v>
      </c>
      <c r="H33" s="49"/>
      <c r="I33" s="22">
        <v>22193485</v>
      </c>
      <c r="J33" s="49"/>
      <c r="K33" s="22">
        <v>58974</v>
      </c>
      <c r="L33" s="49"/>
      <c r="M33" s="22">
        <v>58974</v>
      </c>
    </row>
    <row r="34" spans="1:13" ht="16.5" customHeight="1" x14ac:dyDescent="0.3">
      <c r="B34" s="16" t="s">
        <v>41</v>
      </c>
      <c r="D34" s="7"/>
      <c r="E34" s="7"/>
      <c r="F34" s="143"/>
      <c r="G34" s="19">
        <f>SUM(G24:G33)</f>
        <v>171411608</v>
      </c>
      <c r="H34" s="49"/>
      <c r="I34" s="19">
        <f>SUM(I24:I33)</f>
        <v>168444252</v>
      </c>
      <c r="J34" s="139"/>
      <c r="K34" s="19">
        <f>SUM(K24:K33)</f>
        <v>566078746</v>
      </c>
      <c r="L34" s="139"/>
      <c r="M34" s="19">
        <f>SUM(M24:M33)</f>
        <v>566073937</v>
      </c>
    </row>
    <row r="35" spans="1:13" ht="16.5" customHeight="1" thickBot="1" x14ac:dyDescent="0.35">
      <c r="A35" s="13" t="s">
        <v>42</v>
      </c>
      <c r="B35" s="14"/>
      <c r="E35" s="130"/>
      <c r="G35" s="24">
        <f>G21+G34</f>
        <v>816346988</v>
      </c>
      <c r="H35" s="49"/>
      <c r="I35" s="24">
        <f>I21+I34</f>
        <v>827905839</v>
      </c>
      <c r="J35" s="139"/>
      <c r="K35" s="24">
        <f>K21+K34</f>
        <v>619147000</v>
      </c>
      <c r="L35" s="139"/>
      <c r="M35" s="24">
        <f>M21+M34</f>
        <v>619163684</v>
      </c>
    </row>
    <row r="36" spans="1:13" ht="16.5" customHeight="1" thickTop="1" x14ac:dyDescent="0.3">
      <c r="A36" s="14"/>
      <c r="B36" s="14"/>
      <c r="E36" s="130"/>
      <c r="G36" s="49"/>
      <c r="H36" s="49"/>
      <c r="I36" s="49"/>
      <c r="J36" s="139"/>
      <c r="K36" s="139"/>
      <c r="L36" s="139"/>
      <c r="M36" s="139"/>
    </row>
    <row r="37" spans="1:13" ht="16.5" customHeight="1" x14ac:dyDescent="0.3">
      <c r="A37" s="5" t="s">
        <v>43</v>
      </c>
      <c r="D37" s="5"/>
      <c r="G37" s="5"/>
      <c r="H37" s="5"/>
      <c r="I37" s="5"/>
      <c r="K37" s="5"/>
      <c r="L37" s="5"/>
      <c r="M37" s="5"/>
    </row>
    <row r="38" spans="1:13" ht="16" customHeight="1" x14ac:dyDescent="0.3">
      <c r="A38" s="174" t="s">
        <v>1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</row>
    <row r="39" spans="1:13" ht="16" customHeight="1" x14ac:dyDescent="0.3">
      <c r="A39" s="181" t="s">
        <v>44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182"/>
    </row>
    <row r="40" spans="1:13" ht="16" customHeight="1" x14ac:dyDescent="0.3">
      <c r="A40" s="174" t="s">
        <v>8</v>
      </c>
      <c r="B40" s="174"/>
      <c r="C40" s="174"/>
      <c r="D40" s="174"/>
      <c r="E40" s="174"/>
      <c r="F40" s="174"/>
      <c r="G40" s="174"/>
      <c r="H40" s="174"/>
      <c r="I40" s="174"/>
      <c r="J40" s="174"/>
      <c r="K40" s="174"/>
      <c r="L40" s="174"/>
      <c r="M40" s="174"/>
    </row>
    <row r="41" spans="1:13" ht="16" customHeight="1" x14ac:dyDescent="0.3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s="6" customFormat="1" ht="16" customHeight="1" x14ac:dyDescent="0.3">
      <c r="A42" s="4"/>
      <c r="B42" s="4"/>
      <c r="C42" s="4"/>
      <c r="D42" s="4"/>
      <c r="E42" s="4"/>
      <c r="F42" s="4"/>
      <c r="G42" s="175" t="s">
        <v>9</v>
      </c>
      <c r="H42" s="175"/>
      <c r="I42" s="175"/>
      <c r="J42" s="175"/>
      <c r="K42" s="175"/>
      <c r="L42" s="175"/>
      <c r="M42" s="175"/>
    </row>
    <row r="43" spans="1:13" s="6" customFormat="1" ht="16" customHeight="1" x14ac:dyDescent="0.3">
      <c r="A43" s="4"/>
      <c r="B43" s="4"/>
      <c r="C43" s="4"/>
      <c r="D43" s="4"/>
      <c r="E43" s="4"/>
      <c r="F43" s="4"/>
      <c r="G43" s="176" t="s">
        <v>10</v>
      </c>
      <c r="H43" s="177"/>
      <c r="I43" s="177"/>
      <c r="J43" s="7"/>
      <c r="K43" s="178" t="s">
        <v>11</v>
      </c>
      <c r="L43" s="178"/>
      <c r="M43" s="178"/>
    </row>
    <row r="44" spans="1:13" s="6" customFormat="1" ht="16" customHeight="1" x14ac:dyDescent="0.3">
      <c r="A44" s="4"/>
      <c r="B44" s="4"/>
      <c r="C44" s="4"/>
      <c r="D44" s="4"/>
      <c r="E44" s="4"/>
      <c r="F44" s="4"/>
      <c r="G44" s="171" t="s">
        <v>12</v>
      </c>
      <c r="H44" s="171"/>
      <c r="I44" s="171"/>
      <c r="J44" s="7"/>
      <c r="K44" s="171" t="s">
        <v>12</v>
      </c>
      <c r="L44" s="171"/>
      <c r="M44" s="171"/>
    </row>
    <row r="45" spans="1:13" s="6" customFormat="1" ht="16" customHeight="1" x14ac:dyDescent="0.3">
      <c r="A45" s="4"/>
      <c r="B45" s="4"/>
      <c r="C45" s="4"/>
      <c r="D45" s="4"/>
      <c r="E45" s="4"/>
      <c r="F45" s="4"/>
      <c r="G45" s="8" t="s">
        <v>13</v>
      </c>
      <c r="H45" s="9"/>
      <c r="I45" s="8" t="s">
        <v>14</v>
      </c>
      <c r="J45" s="7"/>
      <c r="K45" s="8" t="s">
        <v>13</v>
      </c>
      <c r="L45" s="10"/>
      <c r="M45" s="8" t="s">
        <v>14</v>
      </c>
    </row>
    <row r="46" spans="1:13" s="6" customFormat="1" ht="16.5" customHeight="1" x14ac:dyDescent="0.3">
      <c r="A46" s="4"/>
      <c r="B46" s="4"/>
      <c r="C46" s="4"/>
      <c r="D46" s="4"/>
      <c r="E46" s="11" t="s">
        <v>15</v>
      </c>
      <c r="F46" s="4"/>
      <c r="G46" s="126" t="s">
        <v>16</v>
      </c>
      <c r="H46" s="8"/>
      <c r="I46" s="126" t="s">
        <v>17</v>
      </c>
      <c r="J46" s="7"/>
      <c r="K46" s="126" t="s">
        <v>16</v>
      </c>
      <c r="L46" s="8"/>
      <c r="M46" s="126" t="s">
        <v>17</v>
      </c>
    </row>
    <row r="47" spans="1:13" s="6" customFormat="1" ht="16" customHeight="1" x14ac:dyDescent="0.3">
      <c r="A47" s="173" t="s">
        <v>45</v>
      </c>
      <c r="B47" s="173"/>
      <c r="C47" s="173"/>
      <c r="D47" s="173"/>
      <c r="E47" s="25"/>
      <c r="F47" s="4"/>
      <c r="G47" s="144"/>
      <c r="H47" s="88"/>
      <c r="I47" s="144"/>
      <c r="J47" s="7"/>
      <c r="K47" s="144"/>
      <c r="L47" s="88"/>
      <c r="M47" s="144"/>
    </row>
    <row r="48" spans="1:13" ht="16" customHeight="1" x14ac:dyDescent="0.3">
      <c r="A48" s="173" t="s">
        <v>46</v>
      </c>
      <c r="B48" s="173"/>
      <c r="C48" s="173"/>
      <c r="D48" s="173"/>
      <c r="E48" s="7"/>
      <c r="F48" s="127"/>
      <c r="G48" s="5"/>
      <c r="H48" s="5"/>
      <c r="I48" s="12"/>
      <c r="K48" s="5"/>
      <c r="L48" s="5"/>
      <c r="M48" s="12"/>
    </row>
    <row r="49" spans="1:13" ht="16" customHeight="1" x14ac:dyDescent="0.3">
      <c r="A49" s="13" t="s">
        <v>47</v>
      </c>
      <c r="B49" s="6"/>
      <c r="C49" s="142"/>
      <c r="D49" s="128"/>
      <c r="E49" s="128"/>
      <c r="G49" s="145"/>
      <c r="H49" s="145"/>
      <c r="I49" s="145"/>
      <c r="J49" s="145"/>
      <c r="K49" s="145"/>
      <c r="L49" s="145"/>
      <c r="M49" s="145"/>
    </row>
    <row r="50" spans="1:13" ht="16" customHeight="1" x14ac:dyDescent="0.3">
      <c r="A50" s="13"/>
      <c r="B50" s="136" t="s">
        <v>48</v>
      </c>
      <c r="C50" s="142"/>
      <c r="D50" s="128"/>
      <c r="G50" s="5"/>
      <c r="H50" s="5"/>
      <c r="I50" s="5"/>
      <c r="K50" s="5"/>
      <c r="L50" s="5"/>
      <c r="M50" s="5"/>
    </row>
    <row r="51" spans="1:13" ht="16" customHeight="1" x14ac:dyDescent="0.3">
      <c r="A51" s="13"/>
      <c r="B51" s="136"/>
      <c r="C51" s="142" t="s">
        <v>49</v>
      </c>
      <c r="D51" s="128"/>
      <c r="E51" s="140">
        <v>16</v>
      </c>
      <c r="G51" s="17">
        <v>39000000</v>
      </c>
      <c r="H51" s="145"/>
      <c r="I51" s="17">
        <v>39000000</v>
      </c>
      <c r="J51" s="145"/>
      <c r="K51" s="78">
        <v>0</v>
      </c>
      <c r="L51" s="49"/>
      <c r="M51" s="78">
        <v>0</v>
      </c>
    </row>
    <row r="52" spans="1:13" ht="16" customHeight="1" x14ac:dyDescent="0.3">
      <c r="A52" s="6"/>
      <c r="B52" s="136" t="s">
        <v>50</v>
      </c>
      <c r="C52" s="142"/>
      <c r="D52" s="128"/>
      <c r="E52" s="140">
        <v>17</v>
      </c>
      <c r="G52" s="17">
        <v>112910644</v>
      </c>
      <c r="H52" s="49"/>
      <c r="I52" s="17">
        <v>128061390</v>
      </c>
      <c r="J52" s="49"/>
      <c r="K52" s="17">
        <v>1058127</v>
      </c>
      <c r="L52" s="49"/>
      <c r="M52" s="17">
        <v>1013723</v>
      </c>
    </row>
    <row r="53" spans="1:13" ht="16" customHeight="1" x14ac:dyDescent="0.3">
      <c r="A53" s="6"/>
      <c r="B53" s="136" t="s">
        <v>51</v>
      </c>
      <c r="C53" s="142"/>
      <c r="D53" s="128"/>
      <c r="E53" s="140"/>
      <c r="G53" s="17"/>
      <c r="H53" s="49"/>
      <c r="I53" s="17"/>
      <c r="J53" s="49"/>
      <c r="K53" s="17"/>
      <c r="L53" s="49"/>
      <c r="M53" s="17"/>
    </row>
    <row r="54" spans="1:13" ht="16" customHeight="1" x14ac:dyDescent="0.3">
      <c r="A54" s="6"/>
      <c r="B54" s="134" t="s">
        <v>52</v>
      </c>
      <c r="C54" s="142"/>
      <c r="D54" s="128"/>
      <c r="G54" s="17"/>
      <c r="H54" s="5"/>
      <c r="I54" s="17"/>
      <c r="K54" s="17"/>
      <c r="L54" s="5"/>
      <c r="M54" s="17"/>
    </row>
    <row r="55" spans="1:13" ht="16" customHeight="1" x14ac:dyDescent="0.3">
      <c r="A55" s="6"/>
      <c r="B55" s="146" t="s">
        <v>53</v>
      </c>
      <c r="D55" s="128"/>
      <c r="E55" s="140">
        <v>7.1</v>
      </c>
      <c r="G55" s="17">
        <v>23319879</v>
      </c>
      <c r="H55" s="49"/>
      <c r="I55" s="17">
        <v>23387024</v>
      </c>
      <c r="J55" s="49"/>
      <c r="K55" s="78">
        <v>0</v>
      </c>
      <c r="L55" s="49"/>
      <c r="M55" s="78">
        <v>0</v>
      </c>
    </row>
    <row r="56" spans="1:13" ht="16" customHeight="1" x14ac:dyDescent="0.3">
      <c r="A56" s="6"/>
      <c r="B56" s="147" t="s">
        <v>54</v>
      </c>
      <c r="C56" s="142"/>
      <c r="D56" s="128"/>
      <c r="E56" s="140">
        <v>7.2</v>
      </c>
      <c r="G56" s="17">
        <v>2515995</v>
      </c>
      <c r="H56" s="49"/>
      <c r="I56" s="17">
        <v>1875489</v>
      </c>
      <c r="J56" s="49"/>
      <c r="K56" s="78">
        <v>0</v>
      </c>
      <c r="L56" s="49"/>
      <c r="M56" s="78">
        <v>0</v>
      </c>
    </row>
    <row r="57" spans="1:13" ht="16" customHeight="1" x14ac:dyDescent="0.3">
      <c r="B57" s="136" t="s">
        <v>55</v>
      </c>
      <c r="C57" s="16"/>
      <c r="D57" s="16"/>
      <c r="E57" s="18">
        <v>18</v>
      </c>
      <c r="G57" s="17">
        <v>2659967</v>
      </c>
      <c r="H57" s="49"/>
      <c r="I57" s="17">
        <v>3365675</v>
      </c>
      <c r="J57" s="49"/>
      <c r="K57" s="78">
        <v>0</v>
      </c>
      <c r="L57" s="49"/>
      <c r="M57" s="78">
        <v>0</v>
      </c>
    </row>
    <row r="58" spans="1:13" ht="16" customHeight="1" x14ac:dyDescent="0.3">
      <c r="B58" s="136" t="s">
        <v>56</v>
      </c>
      <c r="C58" s="16"/>
      <c r="D58" s="16"/>
      <c r="E58" s="18"/>
      <c r="G58" s="17"/>
      <c r="H58" s="49"/>
      <c r="I58" s="17"/>
      <c r="J58" s="49"/>
      <c r="K58" s="78"/>
      <c r="L58" s="49"/>
      <c r="M58" s="78"/>
    </row>
    <row r="59" spans="1:13" ht="16" customHeight="1" x14ac:dyDescent="0.3">
      <c r="B59" s="16" t="s">
        <v>57</v>
      </c>
      <c r="D59" s="16"/>
      <c r="E59" s="18">
        <v>19</v>
      </c>
      <c r="G59" s="17">
        <v>4000800</v>
      </c>
      <c r="H59" s="49"/>
      <c r="I59" s="17">
        <v>4000800</v>
      </c>
      <c r="J59" s="49"/>
      <c r="K59" s="78">
        <v>0</v>
      </c>
      <c r="L59" s="49"/>
      <c r="M59" s="78">
        <v>0</v>
      </c>
    </row>
    <row r="60" spans="1:13" ht="16" customHeight="1" x14ac:dyDescent="0.3">
      <c r="B60" s="5" t="s">
        <v>58</v>
      </c>
      <c r="D60" s="148"/>
      <c r="E60" s="18"/>
      <c r="G60" s="17">
        <v>26097791</v>
      </c>
      <c r="H60" s="49"/>
      <c r="I60" s="17">
        <v>24069425</v>
      </c>
      <c r="J60" s="49"/>
      <c r="K60" s="78">
        <v>0</v>
      </c>
      <c r="L60" s="49"/>
      <c r="M60" s="78">
        <v>0</v>
      </c>
    </row>
    <row r="61" spans="1:13" ht="16" customHeight="1" x14ac:dyDescent="0.3">
      <c r="B61" s="136" t="s">
        <v>59</v>
      </c>
      <c r="D61" s="148"/>
      <c r="E61" s="18"/>
      <c r="G61" s="17">
        <v>104416</v>
      </c>
      <c r="H61" s="49"/>
      <c r="I61" s="17">
        <v>104416</v>
      </c>
      <c r="J61" s="49"/>
      <c r="K61" s="17">
        <v>104416</v>
      </c>
      <c r="L61" s="49"/>
      <c r="M61" s="17">
        <v>104416</v>
      </c>
    </row>
    <row r="62" spans="1:13" ht="16" customHeight="1" x14ac:dyDescent="0.3">
      <c r="B62" s="16" t="s">
        <v>60</v>
      </c>
      <c r="D62" s="7"/>
      <c r="E62" s="7"/>
      <c r="G62" s="19">
        <f>SUM(G51:G61)</f>
        <v>210609492</v>
      </c>
      <c r="H62" s="49"/>
      <c r="I62" s="19">
        <f>SUM(I51:I61)</f>
        <v>223864219</v>
      </c>
      <c r="J62" s="139"/>
      <c r="K62" s="19">
        <f>SUM(K51:K61)</f>
        <v>1162543</v>
      </c>
      <c r="L62" s="139"/>
      <c r="M62" s="19">
        <f>SUM(M51:M61)</f>
        <v>1118139</v>
      </c>
    </row>
    <row r="63" spans="1:13" ht="16" customHeight="1" x14ac:dyDescent="0.3">
      <c r="A63" s="13" t="s">
        <v>61</v>
      </c>
      <c r="B63" s="23"/>
      <c r="E63" s="23"/>
      <c r="G63" s="49"/>
      <c r="H63" s="49"/>
      <c r="I63" s="49"/>
      <c r="J63" s="139"/>
      <c r="K63" s="139"/>
      <c r="L63" s="139"/>
      <c r="M63" s="139"/>
    </row>
    <row r="64" spans="1:13" ht="16" customHeight="1" x14ac:dyDescent="0.3">
      <c r="A64" s="6"/>
      <c r="B64" s="16" t="s">
        <v>62</v>
      </c>
      <c r="E64" s="7">
        <v>18</v>
      </c>
      <c r="G64" s="17">
        <v>1979133</v>
      </c>
      <c r="H64" s="49"/>
      <c r="I64" s="17">
        <v>2386758</v>
      </c>
      <c r="J64" s="49"/>
      <c r="K64" s="78">
        <v>0</v>
      </c>
      <c r="L64" s="49"/>
      <c r="M64" s="78">
        <v>0</v>
      </c>
    </row>
    <row r="65" spans="1:13" ht="16" customHeight="1" x14ac:dyDescent="0.3">
      <c r="A65" s="6"/>
      <c r="B65" s="16" t="s">
        <v>63</v>
      </c>
      <c r="E65" s="7"/>
      <c r="G65" s="17"/>
      <c r="H65" s="49"/>
      <c r="I65" s="17"/>
      <c r="J65" s="49"/>
      <c r="K65" s="17"/>
      <c r="L65" s="49"/>
      <c r="M65" s="78"/>
    </row>
    <row r="66" spans="1:13" ht="16" customHeight="1" x14ac:dyDescent="0.3">
      <c r="A66" s="6"/>
      <c r="B66" s="136" t="s">
        <v>57</v>
      </c>
      <c r="E66" s="7">
        <v>19</v>
      </c>
      <c r="G66" s="17">
        <v>8997800</v>
      </c>
      <c r="H66" s="49"/>
      <c r="I66" s="17">
        <v>9998000</v>
      </c>
      <c r="J66" s="49"/>
      <c r="K66" s="78">
        <v>0</v>
      </c>
      <c r="L66" s="49"/>
      <c r="M66" s="78">
        <v>0</v>
      </c>
    </row>
    <row r="67" spans="1:13" ht="16" customHeight="1" x14ac:dyDescent="0.3">
      <c r="A67" s="6"/>
      <c r="B67" s="136" t="s">
        <v>64</v>
      </c>
      <c r="E67" s="7"/>
      <c r="G67" s="17"/>
      <c r="H67" s="49"/>
      <c r="I67" s="17"/>
      <c r="J67" s="49"/>
      <c r="K67" s="17"/>
      <c r="L67" s="49"/>
      <c r="M67" s="17"/>
    </row>
    <row r="68" spans="1:13" ht="16" customHeight="1" x14ac:dyDescent="0.3">
      <c r="A68" s="6"/>
      <c r="B68" s="26" t="s">
        <v>65</v>
      </c>
      <c r="E68" s="7">
        <v>20</v>
      </c>
      <c r="G68" s="17">
        <v>8638270</v>
      </c>
      <c r="H68" s="49"/>
      <c r="I68" s="17">
        <v>8278407</v>
      </c>
      <c r="J68" s="49"/>
      <c r="K68" s="17">
        <v>398863</v>
      </c>
      <c r="L68" s="49"/>
      <c r="M68" s="17">
        <v>374814</v>
      </c>
    </row>
    <row r="69" spans="1:13" ht="16" customHeight="1" x14ac:dyDescent="0.3">
      <c r="A69" s="6"/>
      <c r="B69" s="16" t="s">
        <v>66</v>
      </c>
      <c r="E69" s="7">
        <v>26</v>
      </c>
      <c r="G69" s="17">
        <v>250000</v>
      </c>
      <c r="H69" s="49"/>
      <c r="I69" s="17">
        <v>250000</v>
      </c>
      <c r="J69" s="49"/>
      <c r="K69" s="78">
        <v>0</v>
      </c>
      <c r="L69" s="49"/>
      <c r="M69" s="78">
        <v>0</v>
      </c>
    </row>
    <row r="70" spans="1:13" ht="16" customHeight="1" x14ac:dyDescent="0.3">
      <c r="A70" s="6"/>
      <c r="B70" s="16" t="s">
        <v>67</v>
      </c>
      <c r="E70" s="7"/>
      <c r="G70" s="19">
        <f>SUM(G64:G69)</f>
        <v>19865203</v>
      </c>
      <c r="H70" s="49"/>
      <c r="I70" s="19">
        <f>SUM(I64:I69)</f>
        <v>20913165</v>
      </c>
      <c r="J70" s="139"/>
      <c r="K70" s="19">
        <f>SUM(K64:K69)</f>
        <v>398863</v>
      </c>
      <c r="L70" s="49"/>
      <c r="M70" s="19">
        <f>SUM(M64:M69)</f>
        <v>374814</v>
      </c>
    </row>
    <row r="71" spans="1:13" ht="16" customHeight="1" x14ac:dyDescent="0.3">
      <c r="A71" s="13" t="s">
        <v>68</v>
      </c>
      <c r="B71" s="23"/>
      <c r="E71" s="23"/>
      <c r="G71" s="19">
        <f>G62+G70</f>
        <v>230474695</v>
      </c>
      <c r="H71" s="49"/>
      <c r="I71" s="19">
        <f>I62+I70</f>
        <v>244777384</v>
      </c>
      <c r="J71" s="139"/>
      <c r="K71" s="19">
        <f>K62+K70</f>
        <v>1561406</v>
      </c>
      <c r="L71" s="49"/>
      <c r="M71" s="19">
        <f>M62+M70</f>
        <v>1492953</v>
      </c>
    </row>
    <row r="72" spans="1:13" ht="16" customHeight="1" x14ac:dyDescent="0.3">
      <c r="A72" s="6"/>
      <c r="B72" s="23"/>
      <c r="E72" s="23"/>
      <c r="G72" s="139"/>
      <c r="H72" s="139"/>
      <c r="I72" s="139"/>
      <c r="J72" s="139"/>
      <c r="K72" s="139"/>
      <c r="L72" s="139"/>
      <c r="M72" s="139"/>
    </row>
    <row r="73" spans="1:13" ht="16" customHeight="1" x14ac:dyDescent="0.3">
      <c r="A73" s="5" t="s">
        <v>43</v>
      </c>
      <c r="B73" s="23"/>
      <c r="E73" s="23"/>
      <c r="G73" s="139"/>
      <c r="H73" s="139"/>
      <c r="I73" s="139"/>
      <c r="J73" s="139"/>
      <c r="K73" s="139"/>
      <c r="L73" s="139"/>
      <c r="M73" s="139"/>
    </row>
    <row r="74" spans="1:13" ht="16" customHeight="1" x14ac:dyDescent="0.3">
      <c r="A74" s="174" t="s">
        <v>1</v>
      </c>
      <c r="B74" s="174"/>
      <c r="C74" s="174"/>
      <c r="D74" s="174"/>
      <c r="E74" s="174"/>
      <c r="F74" s="174"/>
      <c r="G74" s="174"/>
      <c r="H74" s="174"/>
      <c r="I74" s="174"/>
      <c r="J74" s="174"/>
      <c r="K74" s="174"/>
      <c r="L74" s="174"/>
      <c r="M74" s="174"/>
    </row>
    <row r="75" spans="1:13" ht="16" customHeight="1" x14ac:dyDescent="0.3">
      <c r="A75" s="174" t="s">
        <v>44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</row>
    <row r="76" spans="1:13" ht="16" customHeight="1" x14ac:dyDescent="0.3">
      <c r="A76" s="174" t="s">
        <v>8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</row>
    <row r="77" spans="1:13" ht="16" customHeight="1" x14ac:dyDescent="0.3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s="6" customFormat="1" ht="16" customHeight="1" x14ac:dyDescent="0.3">
      <c r="A78" s="4"/>
      <c r="B78" s="4"/>
      <c r="C78" s="4"/>
      <c r="D78" s="4"/>
      <c r="E78" s="4"/>
      <c r="F78" s="4"/>
      <c r="G78" s="175" t="s">
        <v>9</v>
      </c>
      <c r="H78" s="175"/>
      <c r="I78" s="175"/>
      <c r="J78" s="175"/>
      <c r="K78" s="175"/>
      <c r="L78" s="175"/>
      <c r="M78" s="175"/>
    </row>
    <row r="79" spans="1:13" s="6" customFormat="1" ht="16" customHeight="1" x14ac:dyDescent="0.3">
      <c r="A79" s="4"/>
      <c r="B79" s="4"/>
      <c r="C79" s="4"/>
      <c r="D79" s="4"/>
      <c r="E79" s="4"/>
      <c r="F79" s="4"/>
      <c r="G79" s="176" t="s">
        <v>10</v>
      </c>
      <c r="H79" s="177"/>
      <c r="I79" s="177"/>
      <c r="J79" s="7"/>
      <c r="K79" s="178" t="s">
        <v>11</v>
      </c>
      <c r="L79" s="178"/>
      <c r="M79" s="178"/>
    </row>
    <row r="80" spans="1:13" s="6" customFormat="1" ht="16" customHeight="1" x14ac:dyDescent="0.3">
      <c r="A80" s="4"/>
      <c r="B80" s="4"/>
      <c r="C80" s="4"/>
      <c r="D80" s="4"/>
      <c r="E80" s="4"/>
      <c r="F80" s="4"/>
      <c r="G80" s="171" t="s">
        <v>12</v>
      </c>
      <c r="H80" s="171"/>
      <c r="I80" s="171"/>
      <c r="J80" s="7"/>
      <c r="K80" s="171" t="s">
        <v>12</v>
      </c>
      <c r="L80" s="171"/>
      <c r="M80" s="171"/>
    </row>
    <row r="81" spans="1:13" s="6" customFormat="1" ht="16" customHeight="1" x14ac:dyDescent="0.3">
      <c r="A81" s="4"/>
      <c r="B81" s="4"/>
      <c r="C81" s="4"/>
      <c r="D81" s="4"/>
      <c r="E81" s="4"/>
      <c r="F81" s="4"/>
      <c r="G81" s="8" t="s">
        <v>13</v>
      </c>
      <c r="H81" s="9"/>
      <c r="I81" s="8" t="s">
        <v>14</v>
      </c>
      <c r="J81" s="7"/>
      <c r="K81" s="8" t="s">
        <v>13</v>
      </c>
      <c r="L81" s="10"/>
      <c r="M81" s="8" t="s">
        <v>14</v>
      </c>
    </row>
    <row r="82" spans="1:13" s="6" customFormat="1" ht="16.5" customHeight="1" x14ac:dyDescent="0.3">
      <c r="A82" s="4"/>
      <c r="B82" s="4"/>
      <c r="C82" s="4"/>
      <c r="D82" s="4"/>
      <c r="E82" s="11" t="s">
        <v>15</v>
      </c>
      <c r="F82" s="4"/>
      <c r="G82" s="126" t="s">
        <v>16</v>
      </c>
      <c r="H82" s="8"/>
      <c r="I82" s="126" t="s">
        <v>17</v>
      </c>
      <c r="J82" s="7"/>
      <c r="K82" s="126" t="s">
        <v>16</v>
      </c>
      <c r="L82" s="8"/>
      <c r="M82" s="126" t="s">
        <v>17</v>
      </c>
    </row>
    <row r="83" spans="1:13" ht="16" customHeight="1" x14ac:dyDescent="0.3">
      <c r="A83" s="172" t="s">
        <v>45</v>
      </c>
      <c r="B83" s="172"/>
      <c r="C83" s="172"/>
      <c r="D83" s="172"/>
      <c r="E83" s="7"/>
      <c r="F83" s="127"/>
      <c r="G83" s="5"/>
      <c r="H83" s="5"/>
      <c r="I83" s="12"/>
      <c r="K83" s="5"/>
      <c r="L83" s="5"/>
      <c r="M83" s="5"/>
    </row>
    <row r="84" spans="1:13" ht="16" customHeight="1" x14ac:dyDescent="0.3">
      <c r="A84" s="150"/>
      <c r="B84" s="149" t="s">
        <v>46</v>
      </c>
      <c r="C84" s="150"/>
      <c r="D84" s="150"/>
      <c r="E84" s="7"/>
      <c r="F84" s="127"/>
      <c r="G84" s="5"/>
      <c r="H84" s="5"/>
      <c r="I84" s="12"/>
      <c r="K84" s="5"/>
      <c r="L84" s="5"/>
      <c r="M84" s="5"/>
    </row>
    <row r="85" spans="1:13" ht="16" customHeight="1" x14ac:dyDescent="0.3">
      <c r="A85" s="150"/>
      <c r="B85" s="136" t="s">
        <v>69</v>
      </c>
      <c r="C85" s="150"/>
      <c r="D85" s="150"/>
      <c r="E85" s="7"/>
      <c r="F85" s="127"/>
      <c r="G85" s="5"/>
      <c r="H85" s="5"/>
      <c r="I85" s="12"/>
      <c r="K85" s="5"/>
      <c r="L85" s="5"/>
      <c r="M85" s="5"/>
    </row>
    <row r="86" spans="1:13" ht="16" customHeight="1" x14ac:dyDescent="0.3">
      <c r="A86" s="27" t="s">
        <v>46</v>
      </c>
      <c r="B86" s="149"/>
      <c r="C86" s="150"/>
      <c r="D86" s="150"/>
      <c r="E86" s="7"/>
      <c r="F86" s="127"/>
      <c r="G86" s="5"/>
      <c r="H86" s="5"/>
      <c r="I86" s="12"/>
      <c r="K86" s="5"/>
      <c r="L86" s="5"/>
      <c r="M86" s="5"/>
    </row>
    <row r="87" spans="1:13" ht="16" customHeight="1" x14ac:dyDescent="0.3">
      <c r="A87" s="148"/>
      <c r="B87" s="134" t="s">
        <v>70</v>
      </c>
      <c r="E87" s="7"/>
      <c r="G87" s="139"/>
      <c r="H87" s="139"/>
      <c r="I87" s="139"/>
      <c r="J87" s="139"/>
      <c r="K87" s="139"/>
      <c r="L87" s="139"/>
      <c r="M87" s="139"/>
    </row>
    <row r="88" spans="1:13" ht="16" customHeight="1" x14ac:dyDescent="0.3">
      <c r="A88" s="148"/>
      <c r="B88" s="133" t="s">
        <v>71</v>
      </c>
      <c r="E88" s="7"/>
      <c r="J88" s="139"/>
      <c r="K88" s="151"/>
      <c r="L88" s="151"/>
      <c r="M88" s="151"/>
    </row>
    <row r="89" spans="1:13" ht="16" customHeight="1" x14ac:dyDescent="0.3">
      <c r="A89" s="148"/>
      <c r="C89" s="152" t="s">
        <v>72</v>
      </c>
      <c r="D89" s="16"/>
      <c r="E89" s="7"/>
      <c r="J89" s="139"/>
      <c r="K89" s="151"/>
      <c r="L89" s="151"/>
      <c r="M89" s="151"/>
    </row>
    <row r="90" spans="1:13" ht="16" customHeight="1" thickBot="1" x14ac:dyDescent="0.35">
      <c r="A90" s="148"/>
      <c r="C90" s="153" t="s">
        <v>73</v>
      </c>
      <c r="D90" s="5"/>
      <c r="E90" s="7"/>
      <c r="G90" s="29">
        <v>230000000</v>
      </c>
      <c r="H90" s="151"/>
      <c r="I90" s="29">
        <v>230000000</v>
      </c>
      <c r="J90" s="139"/>
      <c r="K90" s="29">
        <v>230000000</v>
      </c>
      <c r="L90" s="151"/>
      <c r="M90" s="29">
        <v>230000000</v>
      </c>
    </row>
    <row r="91" spans="1:13" ht="16" customHeight="1" thickTop="1" x14ac:dyDescent="0.3">
      <c r="A91" s="148"/>
      <c r="B91" s="154" t="s">
        <v>74</v>
      </c>
      <c r="D91" s="155"/>
      <c r="E91" s="7"/>
      <c r="G91" s="5"/>
      <c r="H91" s="5"/>
      <c r="I91" s="5"/>
      <c r="K91" s="5"/>
      <c r="L91" s="5"/>
      <c r="M91" s="5"/>
    </row>
    <row r="92" spans="1:13" ht="16" customHeight="1" x14ac:dyDescent="0.3">
      <c r="A92" s="148"/>
      <c r="B92" s="156"/>
      <c r="C92" s="152" t="s">
        <v>72</v>
      </c>
      <c r="D92" s="16"/>
      <c r="E92" s="7"/>
      <c r="G92" s="5"/>
      <c r="H92" s="5"/>
      <c r="I92" s="5"/>
      <c r="K92" s="5"/>
      <c r="L92" s="5"/>
      <c r="M92" s="5"/>
    </row>
    <row r="93" spans="1:13" ht="16" customHeight="1" x14ac:dyDescent="0.3">
      <c r="A93" s="148"/>
      <c r="B93" s="156"/>
      <c r="C93" s="153" t="s">
        <v>75</v>
      </c>
      <c r="D93" s="156"/>
      <c r="E93" s="7"/>
      <c r="G93" s="17">
        <v>230000000</v>
      </c>
      <c r="H93" s="139"/>
      <c r="I93" s="17">
        <v>230000000</v>
      </c>
      <c r="J93" s="139"/>
      <c r="K93" s="17">
        <v>230000000</v>
      </c>
      <c r="L93" s="139"/>
      <c r="M93" s="17">
        <v>230000000</v>
      </c>
    </row>
    <row r="94" spans="1:13" ht="16" customHeight="1" x14ac:dyDescent="0.3">
      <c r="A94" s="148"/>
      <c r="B94" s="156" t="s">
        <v>76</v>
      </c>
      <c r="C94" s="147"/>
      <c r="D94" s="156"/>
      <c r="E94" s="7"/>
      <c r="G94" s="17">
        <v>367875089</v>
      </c>
      <c r="H94" s="139"/>
      <c r="I94" s="17">
        <v>367875089</v>
      </c>
      <c r="J94" s="139"/>
      <c r="K94" s="17">
        <v>367875089</v>
      </c>
      <c r="L94" s="139"/>
      <c r="M94" s="17">
        <v>367875089</v>
      </c>
    </row>
    <row r="95" spans="1:13" ht="16" customHeight="1" x14ac:dyDescent="0.3">
      <c r="A95" s="148"/>
      <c r="B95" s="5" t="s">
        <v>77</v>
      </c>
      <c r="C95" s="147"/>
      <c r="D95" s="156"/>
      <c r="E95" s="7"/>
      <c r="G95" s="17"/>
      <c r="H95" s="139"/>
      <c r="I95" s="17"/>
      <c r="J95" s="139"/>
      <c r="K95" s="17"/>
      <c r="L95" s="139"/>
      <c r="M95" s="17"/>
    </row>
    <row r="96" spans="1:13" ht="16" customHeight="1" x14ac:dyDescent="0.3">
      <c r="A96" s="164"/>
      <c r="B96" s="133" t="s">
        <v>78</v>
      </c>
      <c r="E96" s="7"/>
      <c r="G96" s="17">
        <v>-13838187</v>
      </c>
      <c r="H96" s="139"/>
      <c r="I96" s="17">
        <v>-13838187</v>
      </c>
      <c r="J96" s="139"/>
      <c r="K96" s="78">
        <v>0</v>
      </c>
      <c r="L96" s="157"/>
      <c r="M96" s="78">
        <v>0</v>
      </c>
    </row>
    <row r="97" spans="1:13" ht="16" customHeight="1" x14ac:dyDescent="0.3">
      <c r="A97" s="148"/>
      <c r="B97" s="16" t="s">
        <v>79</v>
      </c>
      <c r="D97" s="156"/>
      <c r="E97" s="7"/>
      <c r="G97" s="17"/>
      <c r="H97" s="139"/>
      <c r="I97" s="17"/>
      <c r="J97" s="139"/>
      <c r="K97" s="17"/>
      <c r="L97" s="151"/>
      <c r="M97" s="17"/>
    </row>
    <row r="98" spans="1:13" ht="16" customHeight="1" x14ac:dyDescent="0.3">
      <c r="A98" s="148"/>
      <c r="B98" s="158" t="s">
        <v>80</v>
      </c>
      <c r="D98" s="156"/>
      <c r="E98" s="7"/>
      <c r="G98" s="17">
        <v>18500000</v>
      </c>
      <c r="H98" s="139"/>
      <c r="I98" s="17">
        <v>18500000</v>
      </c>
      <c r="J98" s="139"/>
      <c r="K98" s="17">
        <v>18500000</v>
      </c>
      <c r="L98" s="139"/>
      <c r="M98" s="17">
        <v>18500000</v>
      </c>
    </row>
    <row r="99" spans="1:13" ht="16" customHeight="1" x14ac:dyDescent="0.3">
      <c r="A99" s="164"/>
      <c r="B99" s="158" t="s">
        <v>81</v>
      </c>
      <c r="E99" s="23"/>
      <c r="G99" s="22">
        <v>-15576377</v>
      </c>
      <c r="H99" s="139"/>
      <c r="I99" s="22">
        <v>-18602391</v>
      </c>
      <c r="J99" s="139"/>
      <c r="K99" s="22">
        <v>1210505</v>
      </c>
      <c r="L99" s="159"/>
      <c r="M99" s="22">
        <v>1295642</v>
      </c>
    </row>
    <row r="100" spans="1:13" ht="16" customHeight="1" x14ac:dyDescent="0.3">
      <c r="A100" s="164"/>
      <c r="B100" s="16" t="s">
        <v>82</v>
      </c>
      <c r="C100" s="158"/>
      <c r="E100" s="23"/>
      <c r="G100" s="17"/>
      <c r="H100" s="139"/>
      <c r="I100" s="17"/>
      <c r="J100" s="139"/>
      <c r="K100" s="17"/>
      <c r="L100" s="159"/>
      <c r="M100" s="17"/>
    </row>
    <row r="101" spans="1:13" ht="16" customHeight="1" x14ac:dyDescent="0.3">
      <c r="A101" s="165"/>
      <c r="B101" s="133" t="s">
        <v>83</v>
      </c>
      <c r="C101" s="158"/>
      <c r="E101" s="23"/>
      <c r="G101" s="17">
        <v>586960525</v>
      </c>
      <c r="H101" s="139"/>
      <c r="I101" s="17">
        <v>583934511</v>
      </c>
      <c r="J101" s="139"/>
      <c r="K101" s="17">
        <v>617585594</v>
      </c>
      <c r="L101" s="151"/>
      <c r="M101" s="17">
        <v>617670731</v>
      </c>
    </row>
    <row r="102" spans="1:13" ht="16" customHeight="1" x14ac:dyDescent="0.3">
      <c r="A102" s="165"/>
      <c r="B102" s="136" t="s">
        <v>84</v>
      </c>
      <c r="E102" s="7"/>
      <c r="G102" s="22">
        <v>-1088232</v>
      </c>
      <c r="H102" s="139"/>
      <c r="I102" s="22">
        <v>-806056</v>
      </c>
      <c r="J102" s="157"/>
      <c r="K102" s="160">
        <v>0</v>
      </c>
      <c r="L102" s="157"/>
      <c r="M102" s="160">
        <v>0</v>
      </c>
    </row>
    <row r="103" spans="1:13" ht="16" customHeight="1" x14ac:dyDescent="0.3">
      <c r="A103" s="13" t="s">
        <v>85</v>
      </c>
      <c r="B103" s="161"/>
      <c r="C103" s="6"/>
      <c r="D103" s="32"/>
      <c r="E103" s="23"/>
      <c r="G103" s="22">
        <v>585872293</v>
      </c>
      <c r="H103" s="139"/>
      <c r="I103" s="22">
        <v>583128455</v>
      </c>
      <c r="J103" s="139"/>
      <c r="K103" s="22">
        <v>617585594</v>
      </c>
      <c r="L103" s="151"/>
      <c r="M103" s="22">
        <v>617670731</v>
      </c>
    </row>
    <row r="104" spans="1:13" ht="16" customHeight="1" x14ac:dyDescent="0.3">
      <c r="A104" s="27" t="s">
        <v>86</v>
      </c>
      <c r="B104" s="161"/>
      <c r="C104" s="6"/>
      <c r="D104" s="32"/>
      <c r="E104" s="23"/>
      <c r="G104" s="162"/>
      <c r="H104" s="139"/>
      <c r="I104" s="162"/>
      <c r="J104" s="139"/>
      <c r="K104" s="162"/>
      <c r="L104" s="151"/>
      <c r="M104" s="162"/>
    </row>
    <row r="105" spans="1:13" ht="16" customHeight="1" thickBot="1" x14ac:dyDescent="0.35">
      <c r="A105" s="27"/>
      <c r="B105" s="13" t="s">
        <v>46</v>
      </c>
      <c r="C105" s="16"/>
      <c r="D105" s="16"/>
      <c r="E105" s="23"/>
      <c r="G105" s="29">
        <v>816346988</v>
      </c>
      <c r="H105" s="139"/>
      <c r="I105" s="29">
        <v>827905839</v>
      </c>
      <c r="J105" s="139"/>
      <c r="K105" s="29">
        <v>619147000</v>
      </c>
      <c r="L105" s="151"/>
      <c r="M105" s="29">
        <v>619163684</v>
      </c>
    </row>
    <row r="106" spans="1:13" ht="16" customHeight="1" thickTop="1" x14ac:dyDescent="0.3">
      <c r="A106" s="16"/>
      <c r="B106" s="16"/>
      <c r="C106" s="27"/>
      <c r="D106" s="16"/>
      <c r="E106" s="23"/>
      <c r="G106" s="139"/>
      <c r="H106" s="139"/>
      <c r="I106" s="139"/>
      <c r="J106" s="139"/>
      <c r="K106" s="139"/>
      <c r="L106" s="139"/>
      <c r="M106" s="139"/>
    </row>
    <row r="107" spans="1:13" ht="16" customHeight="1" x14ac:dyDescent="0.3">
      <c r="A107" s="5" t="s">
        <v>43</v>
      </c>
      <c r="C107" s="33"/>
      <c r="E107" s="23"/>
      <c r="G107" s="5"/>
      <c r="H107" s="5"/>
      <c r="I107" s="5"/>
      <c r="K107" s="5"/>
      <c r="L107" s="5"/>
      <c r="M107" s="5"/>
    </row>
  </sheetData>
  <mergeCells count="28">
    <mergeCell ref="A1:M1"/>
    <mergeCell ref="A2:M2"/>
    <mergeCell ref="A3:M3"/>
    <mergeCell ref="G5:M5"/>
    <mergeCell ref="G6:I6"/>
    <mergeCell ref="K6:M6"/>
    <mergeCell ref="A47:D47"/>
    <mergeCell ref="G7:I7"/>
    <mergeCell ref="K7:M7"/>
    <mergeCell ref="A10:D10"/>
    <mergeCell ref="A38:M38"/>
    <mergeCell ref="A39:M39"/>
    <mergeCell ref="A40:M40"/>
    <mergeCell ref="G42:M42"/>
    <mergeCell ref="G43:I43"/>
    <mergeCell ref="K43:M43"/>
    <mergeCell ref="G44:I44"/>
    <mergeCell ref="K44:M44"/>
    <mergeCell ref="G80:I80"/>
    <mergeCell ref="K80:M80"/>
    <mergeCell ref="A83:D83"/>
    <mergeCell ref="A48:D48"/>
    <mergeCell ref="A74:M74"/>
    <mergeCell ref="A75:M75"/>
    <mergeCell ref="A76:M76"/>
    <mergeCell ref="G78:M78"/>
    <mergeCell ref="G79:I79"/>
    <mergeCell ref="K79:M79"/>
  </mergeCells>
  <pageMargins left="0.78740157480314965" right="0.59055118110236227" top="0.78740157480314965" bottom="0.39370078740157483" header="0.31496062992125984" footer="0.31496062992125984"/>
  <pageSetup paperSize="9" scale="93" firstPageNumber="3" orientation="portrait" useFirstPageNumber="1" r:id="rId1"/>
  <headerFooter>
    <oddFooter>&amp;R&amp;"Times New Roman,Regular"Page &amp;P</oddFooter>
  </headerFooter>
  <rowBreaks count="2" manualBreakCount="2">
    <brk id="37" max="12" man="1"/>
    <brk id="7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F9B04D-9456-49C9-807F-B25132D3B0AF}">
  <sheetPr>
    <tabColor rgb="FF00B050"/>
  </sheetPr>
  <dimension ref="A1:K66"/>
  <sheetViews>
    <sheetView zoomScale="130" zoomScaleNormal="130" zoomScaleSheetLayoutView="100" workbookViewId="0">
      <selection activeCell="B1" sqref="B1"/>
    </sheetView>
  </sheetViews>
  <sheetFormatPr defaultColWidth="12.6640625" defaultRowHeight="18" customHeight="1" x14ac:dyDescent="0.3"/>
  <cols>
    <col min="1" max="1" width="1.4140625" style="5" customWidth="1"/>
    <col min="2" max="2" width="27.6640625" style="5" customWidth="1"/>
    <col min="3" max="3" width="8" style="5" customWidth="1"/>
    <col min="4" max="4" width="0.33203125" style="5" customWidth="1"/>
    <col min="5" max="5" width="12.4140625" style="5" bestFit="1" customWidth="1"/>
    <col min="6" max="6" width="0.4140625" style="5" customWidth="1"/>
    <col min="7" max="7" width="12.4140625" style="5" bestFit="1" customWidth="1"/>
    <col min="8" max="8" width="0.4140625" style="5" customWidth="1"/>
    <col min="9" max="9" width="12.4140625" style="5" customWidth="1"/>
    <col min="10" max="10" width="0.4140625" style="5" customWidth="1"/>
    <col min="11" max="11" width="12.4140625" style="5" customWidth="1"/>
    <col min="12" max="16384" width="12.6640625" style="5"/>
  </cols>
  <sheetData>
    <row r="1" spans="1:11" ht="18" customHeight="1" x14ac:dyDescent="0.3">
      <c r="K1" s="163" t="s">
        <v>87</v>
      </c>
    </row>
    <row r="2" spans="1:11" ht="6" customHeight="1" x14ac:dyDescent="0.3">
      <c r="K2" s="34"/>
    </row>
    <row r="3" spans="1:11" ht="16" customHeight="1" x14ac:dyDescent="0.3">
      <c r="A3" s="187" t="s">
        <v>1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</row>
    <row r="4" spans="1:11" ht="16" customHeight="1" x14ac:dyDescent="0.3">
      <c r="A4" s="187" t="s">
        <v>88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</row>
    <row r="5" spans="1:11" ht="16" customHeight="1" x14ac:dyDescent="0.3">
      <c r="A5" s="187" t="s">
        <v>5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</row>
    <row r="6" spans="1:11" ht="16" customHeight="1" x14ac:dyDescent="0.3"/>
    <row r="7" spans="1:11" ht="16" customHeight="1" x14ac:dyDescent="0.3">
      <c r="A7" s="14"/>
      <c r="C7" s="35"/>
      <c r="D7" s="35"/>
      <c r="E7" s="175" t="s">
        <v>9</v>
      </c>
      <c r="F7" s="175"/>
      <c r="G7" s="175"/>
      <c r="H7" s="175"/>
      <c r="I7" s="175"/>
      <c r="J7" s="175"/>
      <c r="K7" s="175"/>
    </row>
    <row r="8" spans="1:11" ht="16" customHeight="1" x14ac:dyDescent="0.3">
      <c r="A8" s="14"/>
      <c r="C8" s="35"/>
      <c r="D8" s="35"/>
      <c r="E8" s="184" t="s">
        <v>10</v>
      </c>
      <c r="F8" s="185"/>
      <c r="G8" s="185"/>
      <c r="H8" s="7"/>
      <c r="I8" s="178" t="s">
        <v>11</v>
      </c>
      <c r="J8" s="178"/>
      <c r="K8" s="178"/>
    </row>
    <row r="9" spans="1:11" ht="16" customHeight="1" x14ac:dyDescent="0.3">
      <c r="A9" s="14"/>
      <c r="C9" s="35"/>
      <c r="D9" s="35"/>
      <c r="E9" s="186" t="s">
        <v>12</v>
      </c>
      <c r="F9" s="186"/>
      <c r="G9" s="186"/>
      <c r="H9" s="7"/>
      <c r="I9" s="186" t="s">
        <v>12</v>
      </c>
      <c r="J9" s="186"/>
      <c r="K9" s="186"/>
    </row>
    <row r="10" spans="1:11" ht="16" customHeight="1" x14ac:dyDescent="0.3">
      <c r="A10" s="14"/>
      <c r="C10" s="36" t="s">
        <v>15</v>
      </c>
      <c r="D10" s="25"/>
      <c r="E10" s="37" t="s">
        <v>89</v>
      </c>
      <c r="F10" s="25"/>
      <c r="G10" s="37" t="s">
        <v>90</v>
      </c>
      <c r="H10" s="25"/>
      <c r="I10" s="37" t="s">
        <v>89</v>
      </c>
      <c r="J10" s="25"/>
      <c r="K10" s="37" t="s">
        <v>90</v>
      </c>
    </row>
    <row r="11" spans="1:11" ht="16" customHeight="1" x14ac:dyDescent="0.3">
      <c r="A11" s="16" t="s">
        <v>91</v>
      </c>
      <c r="C11" s="7">
        <v>22</v>
      </c>
      <c r="D11" s="7"/>
      <c r="E11" s="17">
        <v>171744132</v>
      </c>
      <c r="F11" s="15"/>
      <c r="G11" s="17">
        <v>138466662</v>
      </c>
      <c r="H11" s="15"/>
      <c r="I11" s="21">
        <v>0</v>
      </c>
      <c r="J11" s="15"/>
      <c r="K11" s="21">
        <v>0</v>
      </c>
    </row>
    <row r="12" spans="1:11" ht="16" customHeight="1" x14ac:dyDescent="0.3">
      <c r="A12" s="16" t="s">
        <v>92</v>
      </c>
      <c r="C12" s="7">
        <v>22</v>
      </c>
      <c r="D12" s="7"/>
      <c r="E12" s="22">
        <v>-154970020</v>
      </c>
      <c r="F12" s="15"/>
      <c r="G12" s="22">
        <v>-123007723</v>
      </c>
      <c r="H12" s="15"/>
      <c r="I12" s="31">
        <v>0</v>
      </c>
      <c r="J12" s="38"/>
      <c r="K12" s="31">
        <v>0</v>
      </c>
    </row>
    <row r="13" spans="1:11" s="6" customFormat="1" ht="16" customHeight="1" x14ac:dyDescent="0.3">
      <c r="A13" s="39" t="s">
        <v>93</v>
      </c>
      <c r="C13" s="7">
        <v>22</v>
      </c>
      <c r="D13" s="4"/>
      <c r="E13" s="17">
        <f>E11+E12</f>
        <v>16774112</v>
      </c>
      <c r="F13" s="15"/>
      <c r="G13" s="17">
        <f>G11+G12</f>
        <v>15458939</v>
      </c>
      <c r="H13" s="15"/>
      <c r="I13" s="21">
        <f>I11+I12</f>
        <v>0</v>
      </c>
      <c r="K13" s="21">
        <f>K11+K12</f>
        <v>0</v>
      </c>
    </row>
    <row r="14" spans="1:11" s="6" customFormat="1" ht="16" customHeight="1" x14ac:dyDescent="0.3">
      <c r="A14" s="40" t="s">
        <v>94</v>
      </c>
      <c r="C14" s="7" t="s">
        <v>95</v>
      </c>
      <c r="D14" s="4"/>
      <c r="E14" s="15">
        <v>0</v>
      </c>
      <c r="F14" s="15"/>
      <c r="G14" s="15">
        <v>0</v>
      </c>
      <c r="H14" s="15"/>
      <c r="I14" s="21">
        <v>0</v>
      </c>
      <c r="J14" s="15"/>
      <c r="K14" s="17">
        <v>20000000</v>
      </c>
    </row>
    <row r="15" spans="1:11" ht="16" customHeight="1" x14ac:dyDescent="0.3">
      <c r="A15" s="16" t="s">
        <v>96</v>
      </c>
      <c r="C15" s="7"/>
      <c r="D15" s="7"/>
      <c r="E15" s="22">
        <v>611128</v>
      </c>
      <c r="F15" s="15"/>
      <c r="G15" s="22">
        <v>591562</v>
      </c>
      <c r="H15" s="15"/>
      <c r="I15" s="22">
        <v>1398849</v>
      </c>
      <c r="J15" s="15"/>
      <c r="K15" s="22">
        <v>1336245</v>
      </c>
    </row>
    <row r="16" spans="1:11" ht="16" customHeight="1" x14ac:dyDescent="0.3">
      <c r="A16" s="39" t="s">
        <v>97</v>
      </c>
      <c r="B16" s="23"/>
      <c r="C16" s="7"/>
      <c r="D16" s="7"/>
      <c r="E16" s="17">
        <f>SUM(E13:E15)</f>
        <v>17385240</v>
      </c>
      <c r="F16" s="15"/>
      <c r="G16" s="17">
        <f>SUM(G13:G15)</f>
        <v>16050501</v>
      </c>
      <c r="H16" s="15"/>
      <c r="I16" s="17">
        <f>SUM(I13:I15)</f>
        <v>1398849</v>
      </c>
      <c r="K16" s="17">
        <f>SUM(K13:K15)</f>
        <v>21336245</v>
      </c>
    </row>
    <row r="17" spans="1:11" s="6" customFormat="1" ht="16" customHeight="1" x14ac:dyDescent="0.3">
      <c r="A17" s="16" t="s">
        <v>98</v>
      </c>
      <c r="B17" s="14"/>
      <c r="C17" s="4"/>
      <c r="D17" s="4"/>
      <c r="E17" s="17">
        <v>-937974</v>
      </c>
      <c r="F17" s="15"/>
      <c r="G17" s="17">
        <v>-727649</v>
      </c>
      <c r="H17" s="15"/>
      <c r="I17" s="21">
        <v>0</v>
      </c>
      <c r="J17" s="15"/>
      <c r="K17" s="21">
        <v>0</v>
      </c>
    </row>
    <row r="18" spans="1:11" s="6" customFormat="1" ht="16" customHeight="1" x14ac:dyDescent="0.3">
      <c r="A18" s="16" t="s">
        <v>99</v>
      </c>
      <c r="B18" s="14"/>
      <c r="C18" s="4"/>
      <c r="D18" s="4"/>
      <c r="E18" s="17">
        <v>-11960140</v>
      </c>
      <c r="F18" s="41"/>
      <c r="G18" s="17">
        <v>-10859042</v>
      </c>
      <c r="H18" s="41"/>
      <c r="I18" s="17">
        <v>-1488795</v>
      </c>
      <c r="J18" s="41"/>
      <c r="K18" s="17">
        <v>-1397507</v>
      </c>
    </row>
    <row r="19" spans="1:11" s="6" customFormat="1" ht="16" customHeight="1" x14ac:dyDescent="0.3">
      <c r="A19" s="5" t="s">
        <v>100</v>
      </c>
    </row>
    <row r="20" spans="1:11" s="6" customFormat="1" ht="16" customHeight="1" x14ac:dyDescent="0.3">
      <c r="A20" s="5"/>
      <c r="B20" s="5" t="s">
        <v>101</v>
      </c>
      <c r="C20" s="7">
        <v>23</v>
      </c>
      <c r="D20" s="4"/>
      <c r="E20" s="42">
        <v>0</v>
      </c>
      <c r="F20" s="41"/>
      <c r="G20" s="42">
        <v>-332048</v>
      </c>
      <c r="H20" s="41"/>
      <c r="I20" s="42">
        <v>0</v>
      </c>
      <c r="J20" s="41"/>
      <c r="K20" s="42">
        <v>0</v>
      </c>
    </row>
    <row r="21" spans="1:11" ht="16.5" customHeight="1" x14ac:dyDescent="0.3">
      <c r="A21" s="43" t="s">
        <v>102</v>
      </c>
      <c r="B21" s="32"/>
      <c r="C21" s="7"/>
      <c r="D21" s="7"/>
      <c r="E21" s="17">
        <f>SUM(E16:E20)</f>
        <v>4487126</v>
      </c>
      <c r="F21" s="15"/>
      <c r="G21" s="17">
        <f>SUM(G16:G20)</f>
        <v>4131762</v>
      </c>
      <c r="H21" s="15"/>
      <c r="I21" s="17">
        <f>SUM(I16:I20)</f>
        <v>-89946</v>
      </c>
      <c r="J21" s="15"/>
      <c r="K21" s="17">
        <f>SUM(K16:K20)</f>
        <v>19938738</v>
      </c>
    </row>
    <row r="22" spans="1:11" ht="16" customHeight="1" x14ac:dyDescent="0.3">
      <c r="A22" s="40" t="s">
        <v>103</v>
      </c>
      <c r="B22" s="23"/>
      <c r="C22" s="7"/>
      <c r="D22" s="7"/>
      <c r="E22" s="17">
        <v>-340745</v>
      </c>
      <c r="F22" s="41"/>
      <c r="G22" s="17">
        <v>-589179</v>
      </c>
      <c r="H22" s="41"/>
      <c r="I22" s="21">
        <v>0</v>
      </c>
      <c r="J22" s="41"/>
      <c r="K22" s="21">
        <v>0</v>
      </c>
    </row>
    <row r="23" spans="1:11" ht="16" customHeight="1" x14ac:dyDescent="0.3">
      <c r="A23" s="40" t="s">
        <v>104</v>
      </c>
      <c r="B23" s="23"/>
      <c r="C23" s="7"/>
      <c r="D23" s="7"/>
      <c r="E23" s="17"/>
      <c r="F23" s="41"/>
      <c r="G23" s="17"/>
      <c r="H23" s="41"/>
      <c r="I23" s="21"/>
      <c r="J23" s="41"/>
      <c r="K23" s="21"/>
    </row>
    <row r="24" spans="1:11" ht="16" customHeight="1" x14ac:dyDescent="0.3">
      <c r="B24" s="23" t="s">
        <v>105</v>
      </c>
      <c r="C24" s="7">
        <v>11</v>
      </c>
      <c r="D24" s="7"/>
      <c r="E24" s="22">
        <v>-322370</v>
      </c>
      <c r="F24" s="15"/>
      <c r="G24" s="22">
        <v>-1220880</v>
      </c>
      <c r="H24" s="15"/>
      <c r="I24" s="31">
        <v>0</v>
      </c>
      <c r="J24" s="15"/>
      <c r="K24" s="31">
        <v>0</v>
      </c>
    </row>
    <row r="25" spans="1:11" ht="16" customHeight="1" x14ac:dyDescent="0.3">
      <c r="A25" s="6" t="s">
        <v>106</v>
      </c>
      <c r="B25" s="23"/>
      <c r="C25" s="7"/>
      <c r="D25" s="7"/>
      <c r="E25" s="17"/>
      <c r="F25" s="15"/>
      <c r="G25" s="17"/>
      <c r="H25" s="15"/>
      <c r="I25" s="21"/>
      <c r="J25" s="15"/>
      <c r="K25" s="21"/>
    </row>
    <row r="26" spans="1:11" s="6" customFormat="1" ht="16" customHeight="1" x14ac:dyDescent="0.3">
      <c r="A26" s="13" t="s">
        <v>107</v>
      </c>
      <c r="C26" s="4"/>
      <c r="D26" s="4"/>
      <c r="E26" s="17">
        <f>SUM(E21:E24)</f>
        <v>3824011</v>
      </c>
      <c r="F26" s="15"/>
      <c r="G26" s="17">
        <f>SUM(G21:G24)</f>
        <v>2321703</v>
      </c>
      <c r="H26" s="15"/>
      <c r="I26" s="17">
        <f>SUM(I21:I24)</f>
        <v>-89946</v>
      </c>
      <c r="J26" s="5"/>
      <c r="K26" s="17">
        <f>SUM(K21:K24)</f>
        <v>19938738</v>
      </c>
    </row>
    <row r="27" spans="1:11" s="6" customFormat="1" ht="16" customHeight="1" x14ac:dyDescent="0.3">
      <c r="A27" s="16" t="s">
        <v>108</v>
      </c>
      <c r="B27" s="23"/>
      <c r="C27" s="7">
        <v>21</v>
      </c>
      <c r="D27" s="7"/>
      <c r="E27" s="17">
        <v>-1080173</v>
      </c>
      <c r="F27" s="15"/>
      <c r="G27" s="17">
        <v>-975591</v>
      </c>
      <c r="H27" s="15"/>
      <c r="I27" s="17">
        <v>4809</v>
      </c>
      <c r="J27" s="5"/>
      <c r="K27" s="17">
        <v>2247</v>
      </c>
    </row>
    <row r="28" spans="1:11" s="6" customFormat="1" ht="16" customHeight="1" x14ac:dyDescent="0.3">
      <c r="A28" s="44" t="s">
        <v>109</v>
      </c>
      <c r="C28" s="7"/>
      <c r="D28" s="7"/>
      <c r="E28" s="19">
        <f>SUM(E26:E27)</f>
        <v>2743838</v>
      </c>
      <c r="F28" s="15"/>
      <c r="G28" s="19">
        <f>SUM(G26:G27)</f>
        <v>1346112</v>
      </c>
      <c r="H28" s="15"/>
      <c r="I28" s="19">
        <f>SUM(I26:I27)</f>
        <v>-85137</v>
      </c>
      <c r="J28" s="5"/>
      <c r="K28" s="19">
        <f>SUM(K26:K27)</f>
        <v>19940985</v>
      </c>
    </row>
    <row r="29" spans="1:11" s="6" customFormat="1" ht="16.5" customHeight="1" x14ac:dyDescent="0.3">
      <c r="A29" s="13" t="s">
        <v>110</v>
      </c>
      <c r="B29" s="14"/>
      <c r="C29" s="7"/>
      <c r="D29" s="7"/>
      <c r="E29" s="17"/>
      <c r="F29" s="45"/>
      <c r="G29" s="17"/>
      <c r="H29" s="45"/>
      <c r="I29" s="17"/>
      <c r="K29" s="17"/>
    </row>
    <row r="30" spans="1:11" s="6" customFormat="1" ht="16.5" customHeight="1" x14ac:dyDescent="0.3">
      <c r="A30" s="16" t="s">
        <v>111</v>
      </c>
      <c r="B30" s="14"/>
      <c r="C30" s="7"/>
      <c r="D30" s="7"/>
      <c r="E30" s="17"/>
      <c r="F30" s="45"/>
      <c r="G30" s="17"/>
      <c r="H30" s="45"/>
      <c r="I30" s="17"/>
      <c r="K30" s="17"/>
    </row>
    <row r="31" spans="1:11" ht="16.5" customHeight="1" x14ac:dyDescent="0.3">
      <c r="A31" s="16" t="s">
        <v>0</v>
      </c>
      <c r="B31" s="46" t="s">
        <v>112</v>
      </c>
      <c r="C31" s="7"/>
      <c r="D31" s="7"/>
      <c r="E31" s="47">
        <v>0</v>
      </c>
      <c r="F31" s="15"/>
      <c r="G31" s="47">
        <v>0</v>
      </c>
      <c r="H31" s="15"/>
      <c r="I31" s="47">
        <v>0</v>
      </c>
      <c r="K31" s="47">
        <v>0</v>
      </c>
    </row>
    <row r="32" spans="1:11" ht="16.5" customHeight="1" x14ac:dyDescent="0.3">
      <c r="A32" s="13" t="s">
        <v>113</v>
      </c>
      <c r="B32" s="46"/>
      <c r="C32" s="7"/>
      <c r="D32" s="7"/>
      <c r="E32" s="48"/>
      <c r="F32" s="41"/>
      <c r="G32" s="48"/>
      <c r="H32" s="41"/>
      <c r="I32" s="48"/>
      <c r="K32" s="48"/>
    </row>
    <row r="33" spans="1:11" s="6" customFormat="1" ht="16.5" customHeight="1" thickBot="1" x14ac:dyDescent="0.35">
      <c r="B33" s="13" t="s">
        <v>112</v>
      </c>
      <c r="C33" s="7"/>
      <c r="D33" s="7"/>
      <c r="E33" s="29">
        <f>SUM(E28:E31)</f>
        <v>2743838</v>
      </c>
      <c r="F33" s="15"/>
      <c r="G33" s="29">
        <f>SUM(G28:G31)</f>
        <v>1346112</v>
      </c>
      <c r="H33" s="15"/>
      <c r="I33" s="29">
        <f>SUM(I28:I31)</f>
        <v>-85137</v>
      </c>
      <c r="J33" s="5"/>
      <c r="K33" s="29">
        <f>SUM(K28:K31)</f>
        <v>19940985</v>
      </c>
    </row>
    <row r="34" spans="1:11" s="6" customFormat="1" ht="14.5" thickTop="1" x14ac:dyDescent="0.3">
      <c r="A34" s="13"/>
      <c r="B34" s="14"/>
      <c r="C34" s="7"/>
      <c r="D34" s="7"/>
      <c r="E34" s="17"/>
      <c r="F34" s="15"/>
      <c r="G34" s="17"/>
      <c r="H34" s="15"/>
      <c r="I34" s="17"/>
      <c r="J34" s="5"/>
      <c r="K34" s="17"/>
    </row>
    <row r="35" spans="1:11" ht="18" customHeight="1" x14ac:dyDescent="0.3">
      <c r="A35" s="5" t="s">
        <v>43</v>
      </c>
    </row>
    <row r="36" spans="1:11" ht="18" customHeight="1" x14ac:dyDescent="0.3">
      <c r="K36" s="163" t="s">
        <v>87</v>
      </c>
    </row>
    <row r="37" spans="1:11" ht="6" customHeight="1" x14ac:dyDescent="0.3">
      <c r="K37" s="34"/>
    </row>
    <row r="38" spans="1:11" s="6" customFormat="1" ht="16" customHeight="1" x14ac:dyDescent="0.3">
      <c r="A38" s="187" t="s">
        <v>1</v>
      </c>
      <c r="B38" s="187"/>
      <c r="C38" s="187"/>
      <c r="D38" s="187"/>
      <c r="E38" s="187"/>
      <c r="F38" s="187"/>
      <c r="G38" s="187"/>
      <c r="H38" s="187"/>
      <c r="I38" s="187"/>
      <c r="J38" s="187"/>
      <c r="K38" s="187"/>
    </row>
    <row r="39" spans="1:11" s="6" customFormat="1" ht="16" customHeight="1" x14ac:dyDescent="0.3">
      <c r="A39" s="187" t="s">
        <v>114</v>
      </c>
      <c r="B39" s="187"/>
      <c r="C39" s="187"/>
      <c r="D39" s="187"/>
      <c r="E39" s="187"/>
      <c r="F39" s="187"/>
      <c r="G39" s="187"/>
      <c r="H39" s="187"/>
      <c r="I39" s="187"/>
      <c r="J39" s="187"/>
      <c r="K39" s="187"/>
    </row>
    <row r="40" spans="1:11" s="6" customFormat="1" ht="16" customHeight="1" x14ac:dyDescent="0.3">
      <c r="A40" s="187" t="s">
        <v>5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</row>
    <row r="41" spans="1:11" s="6" customFormat="1" ht="16" customHeight="1" x14ac:dyDescent="0.3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1:11" s="6" customFormat="1" ht="16" customHeight="1" x14ac:dyDescent="0.3">
      <c r="A42" s="14"/>
      <c r="B42" s="5"/>
      <c r="C42" s="35"/>
      <c r="D42" s="35"/>
      <c r="E42" s="175" t="s">
        <v>9</v>
      </c>
      <c r="F42" s="175"/>
      <c r="G42" s="175"/>
      <c r="H42" s="175"/>
      <c r="I42" s="175"/>
      <c r="J42" s="175"/>
      <c r="K42" s="175"/>
    </row>
    <row r="43" spans="1:11" s="6" customFormat="1" ht="16" customHeight="1" x14ac:dyDescent="0.3">
      <c r="A43" s="14"/>
      <c r="B43" s="5"/>
      <c r="C43" s="35"/>
      <c r="D43" s="35"/>
      <c r="E43" s="184" t="s">
        <v>10</v>
      </c>
      <c r="F43" s="185"/>
      <c r="G43" s="185"/>
      <c r="H43" s="7"/>
      <c r="I43" s="178" t="s">
        <v>11</v>
      </c>
      <c r="J43" s="178"/>
      <c r="K43" s="178"/>
    </row>
    <row r="44" spans="1:11" s="6" customFormat="1" ht="16" customHeight="1" x14ac:dyDescent="0.3">
      <c r="A44" s="14"/>
      <c r="B44" s="5"/>
      <c r="C44" s="35"/>
      <c r="D44" s="35"/>
      <c r="E44" s="186" t="s">
        <v>12</v>
      </c>
      <c r="F44" s="186"/>
      <c r="G44" s="186"/>
      <c r="H44" s="7"/>
      <c r="I44" s="186" t="s">
        <v>12</v>
      </c>
      <c r="J44" s="186"/>
      <c r="K44" s="186"/>
    </row>
    <row r="45" spans="1:11" s="6" customFormat="1" ht="16" customHeight="1" x14ac:dyDescent="0.3">
      <c r="A45" s="14"/>
      <c r="B45" s="5"/>
      <c r="C45" s="36" t="s">
        <v>15</v>
      </c>
      <c r="D45" s="25"/>
      <c r="E45" s="37" t="s">
        <v>89</v>
      </c>
      <c r="F45" s="25"/>
      <c r="G45" s="37" t="s">
        <v>90</v>
      </c>
      <c r="H45" s="25"/>
      <c r="I45" s="37" t="s">
        <v>89</v>
      </c>
      <c r="J45" s="25"/>
      <c r="K45" s="37" t="s">
        <v>90</v>
      </c>
    </row>
    <row r="46" spans="1:11" s="6" customFormat="1" ht="16" customHeight="1" x14ac:dyDescent="0.3">
      <c r="A46" s="27" t="s">
        <v>115</v>
      </c>
      <c r="C46" s="7"/>
      <c r="D46" s="7"/>
      <c r="E46" s="17"/>
      <c r="F46" s="49"/>
      <c r="G46" s="17"/>
      <c r="H46" s="49"/>
      <c r="I46" s="17"/>
      <c r="J46" s="5"/>
      <c r="K46" s="17"/>
    </row>
    <row r="47" spans="1:11" s="6" customFormat="1" ht="16" customHeight="1" x14ac:dyDescent="0.3">
      <c r="A47" s="27"/>
      <c r="B47" s="6" t="s">
        <v>116</v>
      </c>
      <c r="C47" s="7"/>
      <c r="D47" s="7"/>
      <c r="E47" s="17"/>
      <c r="F47" s="49"/>
      <c r="G47" s="17"/>
      <c r="H47" s="49"/>
      <c r="I47" s="17"/>
      <c r="J47" s="5"/>
      <c r="K47" s="17"/>
    </row>
    <row r="48" spans="1:11" s="6" customFormat="1" ht="16" customHeight="1" x14ac:dyDescent="0.3">
      <c r="A48" s="5"/>
      <c r="B48" s="16" t="s">
        <v>117</v>
      </c>
      <c r="C48" s="7"/>
      <c r="D48" s="7"/>
      <c r="E48" s="17">
        <v>3026014</v>
      </c>
      <c r="F48" s="49"/>
      <c r="G48" s="17">
        <v>1547741</v>
      </c>
      <c r="H48" s="49"/>
      <c r="I48" s="17">
        <v>-85137</v>
      </c>
      <c r="J48" s="5"/>
      <c r="K48" s="17">
        <v>19940985</v>
      </c>
    </row>
    <row r="49" spans="1:11" s="6" customFormat="1" ht="16" customHeight="1" x14ac:dyDescent="0.3">
      <c r="A49" s="5"/>
      <c r="B49" s="16" t="s">
        <v>84</v>
      </c>
      <c r="C49" s="7"/>
      <c r="D49" s="7"/>
      <c r="E49" s="22">
        <v>-282176</v>
      </c>
      <c r="F49" s="49"/>
      <c r="G49" s="22">
        <v>-201629</v>
      </c>
      <c r="H49" s="49"/>
      <c r="I49" s="31">
        <v>0</v>
      </c>
      <c r="J49" s="5"/>
      <c r="K49" s="31">
        <v>0</v>
      </c>
    </row>
    <row r="50" spans="1:11" s="6" customFormat="1" ht="16" customHeight="1" thickBot="1" x14ac:dyDescent="0.35">
      <c r="A50" s="5"/>
      <c r="B50" s="16" t="s">
        <v>109</v>
      </c>
      <c r="C50" s="7"/>
      <c r="D50" s="7"/>
      <c r="E50" s="24">
        <v>2743838</v>
      </c>
      <c r="F50" s="49"/>
      <c r="G50" s="24">
        <v>1346112</v>
      </c>
      <c r="H50" s="49"/>
      <c r="I50" s="24">
        <v>-85137</v>
      </c>
      <c r="J50" s="5"/>
      <c r="K50" s="24">
        <v>19940985</v>
      </c>
    </row>
    <row r="51" spans="1:11" ht="16.5" customHeight="1" thickTop="1" x14ac:dyDescent="0.3">
      <c r="A51" s="27" t="s">
        <v>118</v>
      </c>
      <c r="B51" s="6"/>
      <c r="C51" s="7"/>
      <c r="D51" s="7"/>
      <c r="E51" s="17"/>
      <c r="F51" s="50"/>
      <c r="G51" s="17"/>
      <c r="H51" s="50"/>
      <c r="I51" s="17"/>
      <c r="K51" s="17"/>
    </row>
    <row r="52" spans="1:11" ht="16.5" customHeight="1" x14ac:dyDescent="0.3">
      <c r="A52" s="27"/>
      <c r="B52" s="6" t="s">
        <v>119</v>
      </c>
      <c r="C52" s="7"/>
      <c r="D52" s="7"/>
      <c r="E52" s="17"/>
      <c r="F52" s="50"/>
      <c r="G52" s="17"/>
      <c r="H52" s="50"/>
      <c r="I52" s="17"/>
      <c r="K52" s="17"/>
    </row>
    <row r="53" spans="1:11" ht="16.5" customHeight="1" x14ac:dyDescent="0.3">
      <c r="B53" s="16" t="s">
        <v>117</v>
      </c>
      <c r="C53" s="7"/>
      <c r="D53" s="7"/>
      <c r="E53" s="17">
        <v>3026014</v>
      </c>
      <c r="F53" s="51"/>
      <c r="G53" s="17">
        <v>1547741</v>
      </c>
      <c r="H53" s="51"/>
      <c r="I53" s="17">
        <v>-85137</v>
      </c>
      <c r="K53" s="17">
        <v>19940985</v>
      </c>
    </row>
    <row r="54" spans="1:11" ht="16.5" customHeight="1" x14ac:dyDescent="0.3">
      <c r="B54" s="16" t="s">
        <v>84</v>
      </c>
      <c r="C54" s="7"/>
      <c r="D54" s="7"/>
      <c r="E54" s="22">
        <v>-282176</v>
      </c>
      <c r="G54" s="22">
        <v>-201629</v>
      </c>
      <c r="H54" s="51"/>
      <c r="I54" s="31">
        <v>0</v>
      </c>
      <c r="K54" s="31">
        <v>0</v>
      </c>
    </row>
    <row r="55" spans="1:11" ht="16.5" customHeight="1" x14ac:dyDescent="0.3">
      <c r="B55" s="16" t="s">
        <v>113</v>
      </c>
      <c r="C55" s="7"/>
      <c r="D55" s="7"/>
      <c r="E55" s="52"/>
      <c r="F55" s="23"/>
      <c r="G55" s="52"/>
      <c r="H55" s="23"/>
      <c r="I55" s="53"/>
      <c r="J55" s="23"/>
      <c r="K55" s="53"/>
    </row>
    <row r="56" spans="1:11" ht="16.5" customHeight="1" thickBot="1" x14ac:dyDescent="0.35">
      <c r="B56" s="16" t="s">
        <v>120</v>
      </c>
      <c r="C56" s="7"/>
      <c r="D56" s="7"/>
      <c r="E56" s="29">
        <v>2743838</v>
      </c>
      <c r="F56" s="51"/>
      <c r="G56" s="29">
        <v>1346112</v>
      </c>
      <c r="H56" s="51"/>
      <c r="I56" s="29">
        <v>-85137</v>
      </c>
      <c r="K56" s="29">
        <v>19940985</v>
      </c>
    </row>
    <row r="57" spans="1:11" s="6" customFormat="1" ht="7.5" customHeight="1" thickTop="1" x14ac:dyDescent="0.3">
      <c r="A57" s="13"/>
      <c r="B57" s="14"/>
      <c r="C57" s="7"/>
      <c r="D57" s="7"/>
      <c r="E57" s="17"/>
      <c r="F57" s="15"/>
      <c r="G57" s="17"/>
      <c r="H57" s="15"/>
      <c r="I57" s="17"/>
      <c r="J57" s="5"/>
      <c r="K57" s="17"/>
    </row>
    <row r="58" spans="1:11" ht="16.5" customHeight="1" x14ac:dyDescent="0.3">
      <c r="A58" s="27" t="s">
        <v>121</v>
      </c>
      <c r="C58" s="7"/>
      <c r="D58" s="7"/>
      <c r="E58" s="17"/>
      <c r="F58" s="54"/>
      <c r="G58" s="17"/>
      <c r="H58" s="54"/>
      <c r="I58" s="17"/>
      <c r="K58" s="17"/>
    </row>
    <row r="59" spans="1:11" ht="16.5" customHeight="1" x14ac:dyDescent="0.3">
      <c r="A59" s="27"/>
      <c r="B59" s="6" t="s">
        <v>122</v>
      </c>
      <c r="C59" s="7"/>
      <c r="D59" s="7"/>
      <c r="E59" s="17"/>
      <c r="F59" s="54"/>
      <c r="G59" s="17"/>
      <c r="H59" s="54"/>
      <c r="I59" s="17"/>
      <c r="K59" s="17"/>
    </row>
    <row r="60" spans="1:11" ht="16.5" customHeight="1" x14ac:dyDescent="0.3">
      <c r="A60" s="27"/>
      <c r="B60" s="6" t="s">
        <v>123</v>
      </c>
      <c r="C60" s="7"/>
      <c r="D60" s="7"/>
      <c r="E60" s="17"/>
      <c r="F60" s="54"/>
      <c r="G60" s="17"/>
      <c r="H60" s="54"/>
      <c r="I60" s="17"/>
      <c r="K60" s="17"/>
    </row>
    <row r="61" spans="1:11" ht="16.5" customHeight="1" x14ac:dyDescent="0.3">
      <c r="A61" s="27"/>
      <c r="B61" s="5" t="s">
        <v>121</v>
      </c>
      <c r="C61" s="7"/>
      <c r="D61" s="7"/>
      <c r="E61" s="17"/>
      <c r="F61" s="54"/>
      <c r="G61" s="17"/>
      <c r="H61" s="54"/>
      <c r="I61" s="17"/>
      <c r="K61" s="17"/>
    </row>
    <row r="62" spans="1:11" ht="16.5" customHeight="1" thickBot="1" x14ac:dyDescent="0.35">
      <c r="B62" s="16" t="s">
        <v>124</v>
      </c>
      <c r="C62" s="18"/>
      <c r="D62" s="7"/>
      <c r="E62" s="55">
        <v>6.5782913043478265E-3</v>
      </c>
      <c r="F62" s="56"/>
      <c r="G62" s="55">
        <v>3.3646543478260869E-3</v>
      </c>
      <c r="H62" s="56"/>
      <c r="I62" s="55">
        <v>-1.8508043478260869E-4</v>
      </c>
      <c r="K62" s="55">
        <v>4.3349967391304346E-2</v>
      </c>
    </row>
    <row r="63" spans="1:11" ht="16.5" customHeight="1" thickTop="1" x14ac:dyDescent="0.3">
      <c r="B63" s="5" t="s">
        <v>125</v>
      </c>
      <c r="C63" s="23"/>
      <c r="D63" s="23"/>
      <c r="E63" s="17"/>
      <c r="F63" s="51"/>
      <c r="G63" s="17"/>
      <c r="H63" s="51"/>
      <c r="I63" s="17"/>
      <c r="K63" s="17"/>
    </row>
    <row r="64" spans="1:11" ht="16.5" customHeight="1" thickBot="1" x14ac:dyDescent="0.35">
      <c r="B64" s="57" t="s">
        <v>126</v>
      </c>
      <c r="C64" s="23"/>
      <c r="D64" s="23"/>
      <c r="E64" s="29">
        <v>460000000</v>
      </c>
      <c r="F64" s="51"/>
      <c r="G64" s="29">
        <v>460000000</v>
      </c>
      <c r="H64" s="51"/>
      <c r="I64" s="29">
        <v>460000000</v>
      </c>
      <c r="K64" s="29">
        <v>460000000</v>
      </c>
    </row>
    <row r="65" spans="1:11" ht="14.5" thickTop="1" x14ac:dyDescent="0.3">
      <c r="C65" s="23"/>
      <c r="D65" s="23"/>
      <c r="E65" s="20"/>
      <c r="F65" s="51"/>
      <c r="G65" s="20"/>
      <c r="H65" s="51"/>
      <c r="I65" s="20"/>
      <c r="K65" s="20"/>
    </row>
    <row r="66" spans="1:11" ht="16.5" customHeight="1" x14ac:dyDescent="0.3">
      <c r="A66" s="5" t="s">
        <v>43</v>
      </c>
      <c r="C66" s="33"/>
      <c r="D66" s="33"/>
      <c r="E66" s="20"/>
      <c r="F66" s="58"/>
      <c r="G66" s="20"/>
      <c r="H66" s="58"/>
      <c r="I66" s="20"/>
      <c r="K66" s="20"/>
    </row>
  </sheetData>
  <mergeCells count="16">
    <mergeCell ref="A3:K3"/>
    <mergeCell ref="A4:K4"/>
    <mergeCell ref="A5:K5"/>
    <mergeCell ref="E7:K7"/>
    <mergeCell ref="E8:G8"/>
    <mergeCell ref="I8:K8"/>
    <mergeCell ref="E43:G43"/>
    <mergeCell ref="I43:K43"/>
    <mergeCell ref="E44:G44"/>
    <mergeCell ref="I44:K44"/>
    <mergeCell ref="E9:G9"/>
    <mergeCell ref="I9:K9"/>
    <mergeCell ref="A38:K38"/>
    <mergeCell ref="A39:K39"/>
    <mergeCell ref="A40:K40"/>
    <mergeCell ref="E42:K42"/>
  </mergeCells>
  <pageMargins left="0.78740157480314965" right="0.59055118110236227" top="0.78740157480314965" bottom="0.39370078740157483" header="0.31496062992125984" footer="0.31496062992125984"/>
  <pageSetup paperSize="9" scale="93" firstPageNumber="6" orientation="portrait" useFirstPageNumber="1" r:id="rId1"/>
  <headerFooter>
    <oddFooter>&amp;R&amp;"Times New Roman,Regular"Page &amp;P</oddFooter>
  </headerFooter>
  <rowBreaks count="1" manualBreakCount="1">
    <brk id="35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EE2C31-4470-415B-A1F4-AD03A4C2D5C8}">
  <sheetPr>
    <tabColor rgb="FF00B050"/>
  </sheetPr>
  <dimension ref="A1:R31"/>
  <sheetViews>
    <sheetView zoomScale="70" zoomScaleNormal="70" zoomScaleSheetLayoutView="100" workbookViewId="0">
      <selection activeCell="B1" sqref="B1"/>
    </sheetView>
  </sheetViews>
  <sheetFormatPr defaultColWidth="12.6640625" defaultRowHeight="16.5" customHeight="1" x14ac:dyDescent="0.3"/>
  <cols>
    <col min="1" max="1" width="2" style="166" customWidth="1"/>
    <col min="2" max="2" width="22.33203125" style="51" customWidth="1"/>
    <col min="3" max="3" width="5.08203125" style="51" customWidth="1"/>
    <col min="4" max="4" width="11.58203125" style="51" customWidth="1"/>
    <col min="5" max="5" width="0.4140625" style="51" customWidth="1"/>
    <col min="6" max="6" width="11.58203125" style="51" customWidth="1"/>
    <col min="7" max="7" width="0.4140625" style="51" customWidth="1"/>
    <col min="8" max="8" width="14.25" style="51" customWidth="1"/>
    <col min="9" max="9" width="0.4140625" style="51" customWidth="1"/>
    <col min="10" max="10" width="13.25" style="51" customWidth="1"/>
    <col min="11" max="11" width="0.4140625" style="51" customWidth="1"/>
    <col min="12" max="12" width="12.6640625" style="51" customWidth="1"/>
    <col min="13" max="13" width="0.4140625" style="51" customWidth="1"/>
    <col min="14" max="14" width="13.25" style="51" customWidth="1"/>
    <col min="15" max="15" width="0.4140625" style="51" customWidth="1"/>
    <col min="16" max="16" width="12.08203125" style="51" customWidth="1"/>
    <col min="17" max="17" width="0.4140625" style="51" customWidth="1"/>
    <col min="18" max="18" width="11.6640625" style="51" customWidth="1"/>
    <col min="19" max="16384" width="12.6640625" style="51"/>
  </cols>
  <sheetData>
    <row r="1" spans="1:18" ht="16.5" customHeight="1" x14ac:dyDescent="0.3">
      <c r="R1" s="163" t="s">
        <v>87</v>
      </c>
    </row>
    <row r="2" spans="1:18" ht="2" customHeight="1" x14ac:dyDescent="0.3">
      <c r="R2" s="34"/>
    </row>
    <row r="3" spans="1:18" ht="16" customHeight="1" x14ac:dyDescent="0.3">
      <c r="A3" s="188" t="s">
        <v>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</row>
    <row r="4" spans="1:18" ht="16" customHeight="1" x14ac:dyDescent="0.3">
      <c r="A4" s="188" t="s">
        <v>127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  <c r="P4" s="188"/>
      <c r="Q4" s="188"/>
      <c r="R4" s="188"/>
    </row>
    <row r="5" spans="1:18" ht="16" customHeight="1" x14ac:dyDescent="0.3">
      <c r="A5" s="188" t="s">
        <v>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  <c r="N5" s="188"/>
      <c r="O5" s="188"/>
      <c r="P5" s="188"/>
      <c r="Q5" s="188"/>
      <c r="R5" s="188"/>
    </row>
    <row r="6" spans="1:18" ht="14" x14ac:dyDescent="0.3">
      <c r="A6" s="167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spans="1:18" ht="16" customHeight="1" x14ac:dyDescent="0.3">
      <c r="A7" s="168"/>
      <c r="B7" s="54"/>
      <c r="C7" s="54"/>
      <c r="D7" s="189" t="s">
        <v>9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</row>
    <row r="8" spans="1:18" ht="16" customHeight="1" x14ac:dyDescent="0.3">
      <c r="A8" s="168"/>
      <c r="B8" s="54"/>
      <c r="C8" s="54"/>
      <c r="D8" s="54"/>
      <c r="E8" s="54"/>
      <c r="F8" s="54"/>
      <c r="G8" s="54"/>
      <c r="H8" s="54" t="s">
        <v>128</v>
      </c>
      <c r="I8" s="54"/>
      <c r="M8" s="54"/>
      <c r="N8" s="61"/>
      <c r="O8" s="54"/>
      <c r="P8" s="54"/>
      <c r="Q8" s="54"/>
      <c r="R8" s="54"/>
    </row>
    <row r="9" spans="1:18" ht="16" customHeight="1" x14ac:dyDescent="0.3">
      <c r="A9" s="168"/>
      <c r="B9" s="54"/>
      <c r="C9" s="54"/>
      <c r="D9" s="54" t="s">
        <v>129</v>
      </c>
      <c r="E9" s="54"/>
      <c r="F9" s="54"/>
      <c r="G9" s="54"/>
      <c r="H9" s="54" t="s">
        <v>130</v>
      </c>
      <c r="I9" s="54"/>
      <c r="J9" s="189" t="s">
        <v>79</v>
      </c>
      <c r="K9" s="189"/>
      <c r="L9" s="189"/>
      <c r="M9" s="54"/>
      <c r="N9" s="25" t="s">
        <v>131</v>
      </c>
      <c r="O9" s="54"/>
      <c r="P9" s="54"/>
      <c r="Q9" s="54"/>
      <c r="R9" s="62" t="s">
        <v>132</v>
      </c>
    </row>
    <row r="10" spans="1:18" ht="16" customHeight="1" x14ac:dyDescent="0.3">
      <c r="A10" s="168"/>
      <c r="B10" s="54"/>
      <c r="C10" s="54"/>
      <c r="D10" s="25" t="s">
        <v>133</v>
      </c>
      <c r="E10" s="54"/>
      <c r="F10" s="62" t="s">
        <v>134</v>
      </c>
      <c r="G10" s="54"/>
      <c r="H10" s="54" t="s">
        <v>135</v>
      </c>
      <c r="I10" s="54"/>
      <c r="J10" s="25" t="s">
        <v>136</v>
      </c>
      <c r="K10" s="25"/>
      <c r="L10" s="25"/>
      <c r="M10" s="54"/>
      <c r="N10" s="63" t="s">
        <v>137</v>
      </c>
      <c r="O10" s="54"/>
      <c r="P10" s="25" t="s">
        <v>138</v>
      </c>
      <c r="Q10" s="54"/>
      <c r="R10" s="54" t="s">
        <v>139</v>
      </c>
    </row>
    <row r="11" spans="1:18" ht="16" customHeight="1" x14ac:dyDescent="0.3">
      <c r="A11" s="168"/>
      <c r="B11" s="54"/>
      <c r="C11" s="25"/>
      <c r="D11" s="11" t="s">
        <v>140</v>
      </c>
      <c r="E11" s="64"/>
      <c r="F11" s="11" t="s">
        <v>140</v>
      </c>
      <c r="G11" s="64"/>
      <c r="H11" s="60" t="s">
        <v>141</v>
      </c>
      <c r="I11" s="64"/>
      <c r="J11" s="11" t="s">
        <v>142</v>
      </c>
      <c r="K11" s="25"/>
      <c r="L11" s="11" t="s">
        <v>143</v>
      </c>
      <c r="M11" s="64"/>
      <c r="N11" s="36" t="s">
        <v>144</v>
      </c>
      <c r="O11" s="64"/>
      <c r="P11" s="36" t="s">
        <v>145</v>
      </c>
      <c r="Q11" s="64"/>
      <c r="R11" s="65" t="s">
        <v>146</v>
      </c>
    </row>
    <row r="12" spans="1:18" ht="6" customHeight="1" x14ac:dyDescent="0.3"/>
    <row r="13" spans="1:18" ht="16" customHeight="1" x14ac:dyDescent="0.3">
      <c r="A13" s="169" t="s">
        <v>147</v>
      </c>
      <c r="D13" s="17">
        <v>230000000</v>
      </c>
      <c r="E13" s="67"/>
      <c r="F13" s="17">
        <v>367875089</v>
      </c>
      <c r="G13" s="17"/>
      <c r="H13" s="17">
        <v>-13838187</v>
      </c>
      <c r="I13" s="17"/>
      <c r="J13" s="17">
        <v>17400000</v>
      </c>
      <c r="K13" s="17"/>
      <c r="L13" s="17">
        <v>572174</v>
      </c>
      <c r="M13" s="17"/>
      <c r="N13" s="17">
        <v>602009076</v>
      </c>
      <c r="O13" s="17"/>
      <c r="P13" s="17">
        <v>280826</v>
      </c>
      <c r="Q13" s="17"/>
      <c r="R13" s="17">
        <v>602289902</v>
      </c>
    </row>
    <row r="14" spans="1:18" ht="16" customHeight="1" x14ac:dyDescent="0.3">
      <c r="A14" s="169"/>
      <c r="B14" s="26" t="s">
        <v>148</v>
      </c>
      <c r="D14" s="17"/>
      <c r="E14" s="68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</row>
    <row r="15" spans="1:18" ht="16" customHeight="1" x14ac:dyDescent="0.3">
      <c r="A15" s="169"/>
      <c r="B15" s="51" t="s">
        <v>149</v>
      </c>
      <c r="D15" s="15">
        <v>0</v>
      </c>
      <c r="E15" s="68"/>
      <c r="F15" s="15">
        <v>0</v>
      </c>
      <c r="G15" s="17"/>
      <c r="H15" s="15">
        <v>0</v>
      </c>
      <c r="I15" s="17"/>
      <c r="J15" s="15">
        <v>0</v>
      </c>
      <c r="K15" s="17"/>
      <c r="L15" s="15">
        <v>0</v>
      </c>
      <c r="M15" s="17"/>
      <c r="N15" s="15">
        <v>0</v>
      </c>
      <c r="O15" s="17"/>
      <c r="P15" s="15">
        <v>-429505</v>
      </c>
      <c r="Q15" s="17"/>
      <c r="R15" s="15">
        <v>-429505</v>
      </c>
    </row>
    <row r="16" spans="1:18" ht="16" customHeight="1" x14ac:dyDescent="0.3">
      <c r="B16" s="26" t="s">
        <v>150</v>
      </c>
      <c r="C16" s="69"/>
      <c r="D16" s="15">
        <v>0</v>
      </c>
      <c r="E16" s="15"/>
      <c r="F16" s="15">
        <v>0</v>
      </c>
      <c r="G16" s="17"/>
      <c r="H16" s="15">
        <v>0</v>
      </c>
      <c r="I16" s="17"/>
      <c r="J16" s="21">
        <v>0</v>
      </c>
      <c r="K16" s="17"/>
      <c r="L16" s="17">
        <v>1547741</v>
      </c>
      <c r="M16" s="17"/>
      <c r="N16" s="17">
        <v>1547741</v>
      </c>
      <c r="O16" s="17"/>
      <c r="P16" s="17">
        <v>-201629</v>
      </c>
      <c r="Q16" s="17"/>
      <c r="R16" s="17">
        <v>1346112</v>
      </c>
    </row>
    <row r="17" spans="1:18" ht="16" customHeight="1" x14ac:dyDescent="0.3">
      <c r="B17" s="26" t="s">
        <v>111</v>
      </c>
      <c r="C17" s="26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</row>
    <row r="18" spans="1:18" ht="16" customHeight="1" x14ac:dyDescent="0.3">
      <c r="B18" s="26" t="s">
        <v>151</v>
      </c>
      <c r="C18" s="70"/>
      <c r="D18" s="42">
        <v>0</v>
      </c>
      <c r="E18" s="15"/>
      <c r="F18" s="42">
        <v>0</v>
      </c>
      <c r="G18" s="15"/>
      <c r="H18" s="42">
        <v>0</v>
      </c>
      <c r="I18" s="15"/>
      <c r="J18" s="42">
        <v>0</v>
      </c>
      <c r="K18" s="15"/>
      <c r="L18" s="42">
        <v>0</v>
      </c>
      <c r="M18" s="15"/>
      <c r="N18" s="42">
        <v>0</v>
      </c>
      <c r="O18" s="15"/>
      <c r="P18" s="42">
        <v>0</v>
      </c>
      <c r="Q18" s="15"/>
      <c r="R18" s="42">
        <v>0</v>
      </c>
    </row>
    <row r="19" spans="1:18" ht="16" customHeight="1" x14ac:dyDescent="0.3">
      <c r="B19" s="26" t="s">
        <v>113</v>
      </c>
      <c r="C19" s="26"/>
      <c r="D19" s="41"/>
      <c r="E19" s="15"/>
      <c r="F19" s="41"/>
      <c r="G19" s="15"/>
      <c r="H19" s="41"/>
      <c r="I19" s="15"/>
      <c r="J19" s="41"/>
      <c r="K19" s="15"/>
      <c r="L19" s="41"/>
      <c r="M19" s="15"/>
      <c r="N19" s="41"/>
      <c r="O19" s="15"/>
      <c r="P19" s="41"/>
      <c r="Q19" s="15"/>
      <c r="R19" s="41"/>
    </row>
    <row r="20" spans="1:18" ht="16" customHeight="1" x14ac:dyDescent="0.3">
      <c r="B20" s="26" t="s">
        <v>151</v>
      </c>
      <c r="C20" s="70"/>
      <c r="D20" s="71">
        <v>0</v>
      </c>
      <c r="E20" s="71"/>
      <c r="F20" s="71">
        <v>0</v>
      </c>
      <c r="G20" s="71"/>
      <c r="H20" s="71">
        <v>0</v>
      </c>
      <c r="I20" s="71"/>
      <c r="J20" s="71">
        <v>0</v>
      </c>
      <c r="K20" s="71"/>
      <c r="L20" s="17">
        <v>1547741</v>
      </c>
      <c r="M20" s="71"/>
      <c r="N20" s="17">
        <v>1547741</v>
      </c>
      <c r="O20" s="15"/>
      <c r="P20" s="71">
        <v>-201629</v>
      </c>
      <c r="Q20" s="15"/>
      <c r="R20" s="17">
        <v>1346112</v>
      </c>
    </row>
    <row r="21" spans="1:18" ht="16" customHeight="1" thickBot="1" x14ac:dyDescent="0.35">
      <c r="A21" s="169" t="s">
        <v>152</v>
      </c>
      <c r="D21" s="24">
        <v>230000000</v>
      </c>
      <c r="E21" s="15"/>
      <c r="F21" s="24">
        <v>367875089</v>
      </c>
      <c r="G21" s="15"/>
      <c r="H21" s="24">
        <v>-13838187</v>
      </c>
      <c r="I21" s="15"/>
      <c r="J21" s="24">
        <v>17400000</v>
      </c>
      <c r="K21" s="15"/>
      <c r="L21" s="24">
        <v>2119915</v>
      </c>
      <c r="M21" s="15"/>
      <c r="N21" s="24">
        <v>603556817</v>
      </c>
      <c r="O21" s="15"/>
      <c r="P21" s="24">
        <v>-350308</v>
      </c>
      <c r="Q21" s="15"/>
      <c r="R21" s="24">
        <v>603206509</v>
      </c>
    </row>
    <row r="22" spans="1:18" ht="6" customHeight="1" thickTop="1" x14ac:dyDescent="0.3"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</row>
    <row r="23" spans="1:18" ht="16" customHeight="1" x14ac:dyDescent="0.3">
      <c r="A23" s="166" t="s">
        <v>153</v>
      </c>
      <c r="D23" s="17">
        <v>230000000</v>
      </c>
      <c r="E23" s="67"/>
      <c r="F23" s="17">
        <v>367875089</v>
      </c>
      <c r="G23" s="17"/>
      <c r="H23" s="17">
        <v>-13838187</v>
      </c>
      <c r="I23" s="17"/>
      <c r="J23" s="17">
        <v>18500000</v>
      </c>
      <c r="K23" s="17"/>
      <c r="L23" s="17">
        <v>-18602391</v>
      </c>
      <c r="M23" s="17"/>
      <c r="N23" s="17">
        <v>583934511</v>
      </c>
      <c r="O23" s="17"/>
      <c r="P23" s="17">
        <v>-806056</v>
      </c>
      <c r="Q23" s="17"/>
      <c r="R23" s="17">
        <v>583128455</v>
      </c>
    </row>
    <row r="24" spans="1:18" ht="16" customHeight="1" x14ac:dyDescent="0.3">
      <c r="B24" s="26" t="s">
        <v>150</v>
      </c>
      <c r="C24" s="26"/>
      <c r="D24" s="30">
        <v>0</v>
      </c>
      <c r="E24" s="30"/>
      <c r="F24" s="21">
        <v>0</v>
      </c>
      <c r="G24" s="21"/>
      <c r="H24" s="21">
        <v>0</v>
      </c>
      <c r="I24" s="17"/>
      <c r="J24" s="21">
        <v>0</v>
      </c>
      <c r="K24" s="17"/>
      <c r="L24" s="17">
        <v>3026014</v>
      </c>
      <c r="M24" s="17"/>
      <c r="N24" s="17">
        <v>3026014</v>
      </c>
      <c r="O24" s="17"/>
      <c r="P24" s="48">
        <v>-282176</v>
      </c>
      <c r="Q24" s="17"/>
      <c r="R24" s="17">
        <v>2743838</v>
      </c>
    </row>
    <row r="25" spans="1:18" ht="16" customHeight="1" x14ac:dyDescent="0.3">
      <c r="B25" s="26" t="s">
        <v>111</v>
      </c>
      <c r="C25" s="26"/>
      <c r="D25" s="30"/>
      <c r="E25" s="30"/>
      <c r="F25" s="21"/>
      <c r="G25" s="21"/>
      <c r="H25" s="21"/>
      <c r="I25" s="17"/>
      <c r="J25" s="17"/>
      <c r="K25" s="17"/>
      <c r="L25" s="17"/>
      <c r="M25" s="17"/>
      <c r="N25" s="21"/>
      <c r="O25" s="17"/>
      <c r="P25" s="21"/>
      <c r="Q25" s="17"/>
      <c r="R25" s="21"/>
    </row>
    <row r="26" spans="1:18" ht="16" customHeight="1" x14ac:dyDescent="0.3">
      <c r="B26" s="26" t="s">
        <v>151</v>
      </c>
      <c r="C26" s="70"/>
      <c r="D26" s="42">
        <v>0</v>
      </c>
      <c r="E26" s="15"/>
      <c r="F26" s="42">
        <v>0</v>
      </c>
      <c r="G26" s="15"/>
      <c r="H26" s="42">
        <v>0</v>
      </c>
      <c r="I26" s="15"/>
      <c r="J26" s="42">
        <v>0</v>
      </c>
      <c r="K26" s="15"/>
      <c r="L26" s="42">
        <v>0</v>
      </c>
      <c r="M26" s="15"/>
      <c r="N26" s="42">
        <v>0</v>
      </c>
      <c r="O26" s="15"/>
      <c r="P26" s="42">
        <v>0</v>
      </c>
      <c r="Q26" s="15"/>
      <c r="R26" s="42">
        <v>0</v>
      </c>
    </row>
    <row r="27" spans="1:18" ht="16" customHeight="1" x14ac:dyDescent="0.3">
      <c r="B27" s="26" t="s">
        <v>113</v>
      </c>
      <c r="C27" s="26"/>
      <c r="D27" s="41"/>
      <c r="E27" s="15"/>
      <c r="F27" s="41"/>
      <c r="G27" s="15"/>
      <c r="H27" s="41"/>
      <c r="I27" s="15"/>
      <c r="J27" s="41"/>
      <c r="K27" s="15"/>
      <c r="L27" s="41"/>
      <c r="M27" s="15"/>
      <c r="N27" s="41"/>
      <c r="O27" s="15"/>
      <c r="P27" s="41"/>
      <c r="Q27" s="15"/>
      <c r="R27" s="41"/>
    </row>
    <row r="28" spans="1:18" ht="16" customHeight="1" x14ac:dyDescent="0.3">
      <c r="B28" s="26" t="s">
        <v>151</v>
      </c>
      <c r="C28" s="70"/>
      <c r="D28" s="71">
        <v>0</v>
      </c>
      <c r="E28" s="71"/>
      <c r="F28" s="71">
        <v>0</v>
      </c>
      <c r="G28" s="71"/>
      <c r="H28" s="71">
        <v>0</v>
      </c>
      <c r="I28" s="71"/>
      <c r="J28" s="71">
        <v>0</v>
      </c>
      <c r="K28" s="71"/>
      <c r="L28" s="17">
        <v>3026014</v>
      </c>
      <c r="M28" s="71"/>
      <c r="N28" s="17">
        <v>3026014</v>
      </c>
      <c r="O28" s="15"/>
      <c r="P28" s="71">
        <v>-282176</v>
      </c>
      <c r="Q28" s="15"/>
      <c r="R28" s="17">
        <v>2743838</v>
      </c>
    </row>
    <row r="29" spans="1:18" ht="16" customHeight="1" thickBot="1" x14ac:dyDescent="0.35">
      <c r="A29" s="169" t="s">
        <v>154</v>
      </c>
      <c r="D29" s="24">
        <v>230000000</v>
      </c>
      <c r="E29" s="15"/>
      <c r="F29" s="24">
        <v>367875089</v>
      </c>
      <c r="G29" s="15"/>
      <c r="H29" s="24">
        <v>-13838187</v>
      </c>
      <c r="I29" s="15"/>
      <c r="J29" s="24">
        <v>18500000</v>
      </c>
      <c r="K29" s="15"/>
      <c r="L29" s="24">
        <v>-15576377</v>
      </c>
      <c r="M29" s="15"/>
      <c r="N29" s="24">
        <v>586960525</v>
      </c>
      <c r="O29" s="15"/>
      <c r="P29" s="24">
        <v>-1088232</v>
      </c>
      <c r="Q29" s="15"/>
      <c r="R29" s="24">
        <v>585872293</v>
      </c>
    </row>
    <row r="30" spans="1:18" ht="14.5" thickTop="1" x14ac:dyDescent="0.3"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</row>
    <row r="31" spans="1:18" ht="16" customHeight="1" x14ac:dyDescent="0.3">
      <c r="A31" s="170" t="s">
        <v>43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</row>
  </sheetData>
  <mergeCells count="5">
    <mergeCell ref="A3:R3"/>
    <mergeCell ref="A4:R4"/>
    <mergeCell ref="A5:R5"/>
    <mergeCell ref="D7:R7"/>
    <mergeCell ref="J9:L9"/>
  </mergeCells>
  <pageMargins left="0.78740157480314965" right="0.59055118110236227" top="0.78740157480314965" bottom="0.39370078740157483" header="0.31496062992125984" footer="0.31496062992125984"/>
  <pageSetup paperSize="9" scale="93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4AFAD-EB5E-485F-AA4A-F43B4F99D2FA}">
  <sheetPr>
    <tabColor rgb="FF00B050"/>
  </sheetPr>
  <dimension ref="A1:M28"/>
  <sheetViews>
    <sheetView zoomScale="85" zoomScaleNormal="85" zoomScaleSheetLayoutView="115" workbookViewId="0">
      <selection activeCell="B1" sqref="B1"/>
    </sheetView>
  </sheetViews>
  <sheetFormatPr defaultColWidth="8.6640625" defaultRowHeight="16.5" customHeight="1" x14ac:dyDescent="0.3"/>
  <cols>
    <col min="1" max="1" width="1.9140625" style="51" customWidth="1"/>
    <col min="2" max="2" width="19.08203125" style="51" customWidth="1"/>
    <col min="3" max="3" width="3.25" style="51" customWidth="1"/>
    <col min="4" max="4" width="4.33203125" style="51" customWidth="1"/>
    <col min="5" max="5" width="11.4140625" style="51" bestFit="1" customWidth="1"/>
    <col min="6" max="6" width="0.4140625" style="51" customWidth="1"/>
    <col min="7" max="7" width="11.08203125" style="51" bestFit="1" customWidth="1"/>
    <col min="8" max="8" width="0.4140625" style="51" customWidth="1"/>
    <col min="9" max="9" width="12.58203125" style="51" customWidth="1"/>
    <col min="10" max="10" width="0.4140625" style="51" customWidth="1"/>
    <col min="11" max="11" width="11.58203125" style="51" customWidth="1"/>
    <col min="12" max="12" width="0.4140625" style="51" customWidth="1"/>
    <col min="13" max="13" width="11.6640625" style="51" customWidth="1"/>
    <col min="14" max="16384" width="8.6640625" style="51"/>
  </cols>
  <sheetData>
    <row r="1" spans="1:13" ht="16.25" customHeight="1" x14ac:dyDescent="0.3">
      <c r="M1" s="163" t="s">
        <v>87</v>
      </c>
    </row>
    <row r="2" spans="1:13" ht="6" customHeight="1" x14ac:dyDescent="0.3">
      <c r="M2" s="72"/>
    </row>
    <row r="3" spans="1:13" ht="16.5" customHeight="1" x14ac:dyDescent="0.3">
      <c r="A3" s="188" t="s">
        <v>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</row>
    <row r="4" spans="1:13" ht="16.5" customHeight="1" x14ac:dyDescent="0.3">
      <c r="A4" s="188" t="s">
        <v>155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ht="16.5" customHeight="1" x14ac:dyDescent="0.3">
      <c r="A5" s="188" t="s">
        <v>5</v>
      </c>
      <c r="B5" s="188"/>
      <c r="C5" s="188"/>
      <c r="D5" s="188"/>
      <c r="E5" s="188"/>
      <c r="F5" s="188"/>
      <c r="G5" s="188"/>
      <c r="H5" s="188"/>
      <c r="I5" s="188"/>
      <c r="J5" s="188"/>
      <c r="K5" s="188"/>
      <c r="L5" s="188"/>
      <c r="M5" s="188"/>
    </row>
    <row r="6" spans="1:13" ht="16.5" customHeight="1" x14ac:dyDescent="0.3">
      <c r="E6" s="15"/>
      <c r="F6" s="15"/>
      <c r="G6" s="15"/>
      <c r="H6" s="15"/>
      <c r="I6" s="15"/>
      <c r="J6" s="15"/>
      <c r="K6" s="15"/>
      <c r="L6" s="15"/>
      <c r="M6" s="15"/>
    </row>
    <row r="7" spans="1:13" ht="16.5" customHeight="1" x14ac:dyDescent="0.3">
      <c r="A7" s="54"/>
      <c r="B7" s="54"/>
      <c r="C7" s="54"/>
      <c r="D7" s="54"/>
      <c r="E7" s="189" t="s">
        <v>9</v>
      </c>
      <c r="F7" s="189"/>
      <c r="G7" s="189"/>
      <c r="H7" s="189"/>
      <c r="I7" s="189"/>
      <c r="J7" s="189"/>
      <c r="K7" s="189"/>
      <c r="L7" s="189"/>
      <c r="M7" s="189"/>
    </row>
    <row r="8" spans="1:13" ht="16.5" customHeight="1" x14ac:dyDescent="0.3">
      <c r="A8" s="54"/>
      <c r="B8" s="54"/>
      <c r="C8" s="54"/>
      <c r="D8" s="54"/>
      <c r="E8" s="54" t="s">
        <v>129</v>
      </c>
      <c r="F8" s="54"/>
      <c r="G8" s="54"/>
      <c r="H8" s="54"/>
      <c r="I8" s="190" t="s">
        <v>156</v>
      </c>
      <c r="J8" s="191"/>
      <c r="K8" s="191"/>
      <c r="L8" s="54"/>
      <c r="M8" s="54" t="s">
        <v>132</v>
      </c>
    </row>
    <row r="9" spans="1:13" ht="16.5" customHeight="1" x14ac:dyDescent="0.3">
      <c r="A9" s="54"/>
      <c r="B9" s="54"/>
      <c r="C9" s="54"/>
      <c r="D9" s="54"/>
      <c r="E9" s="25" t="s">
        <v>133</v>
      </c>
      <c r="F9" s="54"/>
      <c r="G9" s="62" t="s">
        <v>134</v>
      </c>
      <c r="H9" s="54"/>
      <c r="I9" s="25" t="s">
        <v>136</v>
      </c>
      <c r="J9" s="25"/>
      <c r="K9" s="25"/>
      <c r="L9" s="54"/>
      <c r="M9" s="62" t="s">
        <v>139</v>
      </c>
    </row>
    <row r="10" spans="1:13" ht="16.5" customHeight="1" x14ac:dyDescent="0.3">
      <c r="A10" s="54"/>
      <c r="B10" s="54"/>
      <c r="C10" s="54"/>
      <c r="D10" s="25"/>
      <c r="E10" s="11" t="s">
        <v>140</v>
      </c>
      <c r="F10" s="64"/>
      <c r="G10" s="11" t="s">
        <v>140</v>
      </c>
      <c r="H10" s="64"/>
      <c r="I10" s="11" t="s">
        <v>142</v>
      </c>
      <c r="J10" s="25"/>
      <c r="K10" s="11" t="s">
        <v>143</v>
      </c>
      <c r="L10" s="64"/>
      <c r="M10" s="65" t="s">
        <v>146</v>
      </c>
    </row>
    <row r="11" spans="1:13" ht="6" customHeight="1" x14ac:dyDescent="0.3"/>
    <row r="12" spans="1:13" ht="16" customHeight="1" x14ac:dyDescent="0.3">
      <c r="A12" s="66" t="s">
        <v>147</v>
      </c>
      <c r="B12" s="5"/>
      <c r="D12" s="54"/>
      <c r="E12" s="17">
        <v>230000000</v>
      </c>
      <c r="F12" s="73"/>
      <c r="G12" s="17">
        <v>367875089</v>
      </c>
      <c r="H12" s="17"/>
      <c r="I12" s="17">
        <v>17400000</v>
      </c>
      <c r="J12" s="17"/>
      <c r="K12" s="17">
        <v>7529709</v>
      </c>
      <c r="L12" s="17"/>
      <c r="M12" s="17">
        <v>622804798</v>
      </c>
    </row>
    <row r="13" spans="1:13" ht="16" customHeight="1" x14ac:dyDescent="0.3">
      <c r="B13" s="26" t="s">
        <v>157</v>
      </c>
      <c r="D13" s="54"/>
      <c r="E13" s="73">
        <v>0</v>
      </c>
      <c r="F13" s="73"/>
      <c r="G13" s="21">
        <v>0</v>
      </c>
      <c r="H13" s="17"/>
      <c r="I13" s="21">
        <v>0</v>
      </c>
      <c r="J13" s="17"/>
      <c r="K13" s="17">
        <v>19940985</v>
      </c>
      <c r="L13" s="17"/>
      <c r="M13" s="17">
        <v>19940985</v>
      </c>
    </row>
    <row r="14" spans="1:13" ht="16" customHeight="1" x14ac:dyDescent="0.3">
      <c r="B14" s="26" t="s">
        <v>111</v>
      </c>
      <c r="D14" s="54"/>
      <c r="E14" s="73"/>
      <c r="F14" s="73"/>
      <c r="G14" s="17"/>
      <c r="H14" s="17"/>
      <c r="I14" s="17"/>
      <c r="J14" s="17"/>
      <c r="K14" s="17"/>
      <c r="L14" s="17"/>
      <c r="M14" s="17"/>
    </row>
    <row r="15" spans="1:13" ht="16" customHeight="1" x14ac:dyDescent="0.3">
      <c r="B15" s="26" t="s">
        <v>151</v>
      </c>
      <c r="D15" s="54"/>
      <c r="E15" s="74">
        <v>0</v>
      </c>
      <c r="F15" s="73"/>
      <c r="G15" s="74">
        <v>0</v>
      </c>
      <c r="H15" s="73"/>
      <c r="I15" s="74">
        <v>0</v>
      </c>
      <c r="J15" s="73"/>
      <c r="K15" s="74">
        <v>0</v>
      </c>
      <c r="L15" s="15"/>
      <c r="M15" s="74">
        <v>0</v>
      </c>
    </row>
    <row r="16" spans="1:13" ht="16" customHeight="1" x14ac:dyDescent="0.3">
      <c r="B16" s="26" t="s">
        <v>118</v>
      </c>
      <c r="D16" s="54"/>
      <c r="E16" s="73"/>
      <c r="F16" s="73"/>
      <c r="G16" s="73"/>
      <c r="H16" s="73"/>
      <c r="I16" s="73"/>
      <c r="J16" s="73"/>
      <c r="K16" s="73"/>
      <c r="L16" s="15"/>
      <c r="M16" s="17"/>
    </row>
    <row r="17" spans="1:13" ht="16" customHeight="1" x14ac:dyDescent="0.3">
      <c r="B17" s="26" t="s">
        <v>151</v>
      </c>
      <c r="D17" s="54"/>
      <c r="E17" s="73">
        <v>0</v>
      </c>
      <c r="F17" s="73"/>
      <c r="G17" s="73">
        <v>0</v>
      </c>
      <c r="H17" s="73"/>
      <c r="I17" s="73">
        <v>0</v>
      </c>
      <c r="J17" s="73"/>
      <c r="K17" s="17">
        <v>19940985</v>
      </c>
      <c r="L17" s="15"/>
      <c r="M17" s="17">
        <v>19940985</v>
      </c>
    </row>
    <row r="18" spans="1:13" ht="16" customHeight="1" thickBot="1" x14ac:dyDescent="0.35">
      <c r="A18" s="66" t="s">
        <v>152</v>
      </c>
      <c r="D18" s="54"/>
      <c r="E18" s="24">
        <v>230000000</v>
      </c>
      <c r="F18" s="30"/>
      <c r="G18" s="24">
        <v>367875089</v>
      </c>
      <c r="H18" s="30"/>
      <c r="I18" s="24">
        <v>17400000</v>
      </c>
      <c r="J18" s="30"/>
      <c r="K18" s="24">
        <v>27470694</v>
      </c>
      <c r="L18" s="30"/>
      <c r="M18" s="24">
        <v>642745783</v>
      </c>
    </row>
    <row r="19" spans="1:13" ht="6" customHeight="1" thickTop="1" x14ac:dyDescent="0.3">
      <c r="D19" s="54"/>
      <c r="I19" s="28"/>
    </row>
    <row r="20" spans="1:13" s="50" customFormat="1" ht="16" customHeight="1" x14ac:dyDescent="0.3">
      <c r="A20" s="51" t="s">
        <v>153</v>
      </c>
      <c r="D20" s="54"/>
      <c r="E20" s="17">
        <v>230000000</v>
      </c>
      <c r="F20" s="73"/>
      <c r="G20" s="17">
        <v>367875089</v>
      </c>
      <c r="H20" s="17"/>
      <c r="I20" s="17">
        <v>18500000</v>
      </c>
      <c r="J20" s="17"/>
      <c r="K20" s="17">
        <v>1295642</v>
      </c>
      <c r="L20" s="17"/>
      <c r="M20" s="17">
        <v>617670731</v>
      </c>
    </row>
    <row r="21" spans="1:13" s="5" customFormat="1" ht="16" customHeight="1" x14ac:dyDescent="0.3">
      <c r="A21" s="51"/>
      <c r="B21" s="26" t="s">
        <v>158</v>
      </c>
      <c r="D21" s="12"/>
      <c r="E21" s="73">
        <v>0</v>
      </c>
      <c r="F21" s="73"/>
      <c r="G21" s="21">
        <v>0</v>
      </c>
      <c r="H21" s="17"/>
      <c r="I21" s="21">
        <v>0</v>
      </c>
      <c r="J21" s="17"/>
      <c r="K21" s="17">
        <v>-85137</v>
      </c>
      <c r="L21" s="17"/>
      <c r="M21" s="17">
        <v>-85137</v>
      </c>
    </row>
    <row r="22" spans="1:13" s="5" customFormat="1" ht="16" customHeight="1" x14ac:dyDescent="0.3">
      <c r="A22" s="51"/>
      <c r="B22" s="26" t="s">
        <v>111</v>
      </c>
      <c r="E22" s="73"/>
      <c r="F22" s="73"/>
      <c r="G22" s="17"/>
      <c r="H22" s="17"/>
      <c r="I22" s="17"/>
      <c r="J22" s="17"/>
      <c r="K22" s="17"/>
      <c r="L22" s="17"/>
      <c r="M22" s="17"/>
    </row>
    <row r="23" spans="1:13" s="5" customFormat="1" ht="16" customHeight="1" x14ac:dyDescent="0.3">
      <c r="A23" s="51"/>
      <c r="B23" s="26" t="s">
        <v>151</v>
      </c>
      <c r="E23" s="74">
        <v>0</v>
      </c>
      <c r="F23" s="73"/>
      <c r="G23" s="74">
        <v>0</v>
      </c>
      <c r="H23" s="73"/>
      <c r="I23" s="74">
        <v>0</v>
      </c>
      <c r="J23" s="73"/>
      <c r="K23" s="74">
        <v>0</v>
      </c>
      <c r="L23" s="20"/>
      <c r="M23" s="74">
        <v>0</v>
      </c>
    </row>
    <row r="24" spans="1:13" s="5" customFormat="1" ht="16" customHeight="1" x14ac:dyDescent="0.3">
      <c r="A24" s="51"/>
      <c r="B24" s="26" t="s">
        <v>118</v>
      </c>
      <c r="E24" s="73"/>
      <c r="F24" s="73"/>
      <c r="G24" s="73"/>
      <c r="H24" s="73"/>
      <c r="I24" s="73"/>
      <c r="J24" s="73"/>
      <c r="K24" s="73"/>
      <c r="L24" s="15"/>
      <c r="M24" s="17"/>
    </row>
    <row r="25" spans="1:13" s="5" customFormat="1" ht="16" customHeight="1" x14ac:dyDescent="0.3">
      <c r="A25" s="51"/>
      <c r="B25" s="70" t="s">
        <v>159</v>
      </c>
      <c r="E25" s="73">
        <v>0</v>
      </c>
      <c r="F25" s="73"/>
      <c r="G25" s="73">
        <v>0</v>
      </c>
      <c r="H25" s="73"/>
      <c r="I25" s="73">
        <v>0</v>
      </c>
      <c r="J25" s="73"/>
      <c r="K25" s="17">
        <v>-85137</v>
      </c>
      <c r="L25" s="15"/>
      <c r="M25" s="17">
        <v>-85137</v>
      </c>
    </row>
    <row r="26" spans="1:13" s="5" customFormat="1" ht="16" customHeight="1" thickBot="1" x14ac:dyDescent="0.35">
      <c r="A26" s="66" t="s">
        <v>154</v>
      </c>
      <c r="B26" s="51"/>
      <c r="C26" s="75"/>
      <c r="D26" s="75"/>
      <c r="E26" s="24">
        <v>230000000</v>
      </c>
      <c r="F26" s="51"/>
      <c r="G26" s="24">
        <v>367875089</v>
      </c>
      <c r="H26" s="51"/>
      <c r="I26" s="24">
        <v>18500000</v>
      </c>
      <c r="J26" s="51"/>
      <c r="K26" s="24">
        <v>1210505</v>
      </c>
      <c r="L26" s="51"/>
      <c r="M26" s="24">
        <v>617585594</v>
      </c>
    </row>
    <row r="27" spans="1:13" ht="16" customHeight="1" thickTop="1" x14ac:dyDescent="0.3">
      <c r="I27" s="28"/>
    </row>
    <row r="28" spans="1:13" ht="16" customHeight="1" x14ac:dyDescent="0.3">
      <c r="A28" s="5" t="s">
        <v>43</v>
      </c>
      <c r="E28" s="58"/>
      <c r="F28" s="58"/>
      <c r="G28" s="58"/>
      <c r="H28" s="58"/>
      <c r="I28" s="58"/>
      <c r="J28" s="58"/>
      <c r="K28" s="58"/>
    </row>
  </sheetData>
  <mergeCells count="5">
    <mergeCell ref="A3:M3"/>
    <mergeCell ref="A4:M4"/>
    <mergeCell ref="A5:M5"/>
    <mergeCell ref="E7:M7"/>
    <mergeCell ref="I8:K8"/>
  </mergeCells>
  <pageMargins left="0.78740157480314965" right="0.59055118110236227" top="0.78740157480314965" bottom="0.39370078740157483" header="0.31496062992125984" footer="0.31496062992125984"/>
  <pageSetup paperSize="9" scale="93" firstPageNumber="9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3DAFA-AE89-40F5-8A5B-DA28C5366716}">
  <sheetPr>
    <tabColor rgb="FF00B050"/>
  </sheetPr>
  <dimension ref="A1:K108"/>
  <sheetViews>
    <sheetView zoomScale="130" zoomScaleNormal="130" zoomScaleSheetLayoutView="100" workbookViewId="0"/>
  </sheetViews>
  <sheetFormatPr defaultColWidth="8.6640625" defaultRowHeight="16.5" customHeight="1" x14ac:dyDescent="0.3"/>
  <cols>
    <col min="1" max="1" width="11.75" style="83" customWidth="1"/>
    <col min="2" max="2" width="24.5" style="83" customWidth="1"/>
    <col min="3" max="3" width="5.08203125" style="83" customWidth="1"/>
    <col min="4" max="4" width="0.4140625" style="83" customWidth="1"/>
    <col min="5" max="5" width="11.4140625" style="83" customWidth="1"/>
    <col min="6" max="6" width="0.4140625" style="83" customWidth="1"/>
    <col min="7" max="7" width="11.4140625" style="83" customWidth="1"/>
    <col min="8" max="8" width="0.4140625" style="83" customWidth="1"/>
    <col min="9" max="9" width="11.4140625" style="83" customWidth="1"/>
    <col min="10" max="10" width="0.4140625" style="83" customWidth="1"/>
    <col min="11" max="11" width="11.4140625" style="83" customWidth="1"/>
    <col min="12" max="16384" width="8.6640625" style="83"/>
  </cols>
  <sheetData>
    <row r="1" spans="1:11" ht="16.25" customHeight="1" x14ac:dyDescent="0.3">
      <c r="K1" s="163" t="s">
        <v>87</v>
      </c>
    </row>
    <row r="2" spans="1:11" ht="6" customHeight="1" x14ac:dyDescent="0.3">
      <c r="K2" s="72"/>
    </row>
    <row r="3" spans="1:11" ht="16.5" customHeight="1" x14ac:dyDescent="0.3">
      <c r="A3" s="192" t="s">
        <v>1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</row>
    <row r="4" spans="1:11" ht="16.5" customHeight="1" x14ac:dyDescent="0.3">
      <c r="A4" s="192" t="s">
        <v>160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</row>
    <row r="5" spans="1:11" ht="16.5" customHeight="1" x14ac:dyDescent="0.3">
      <c r="A5" s="192" t="s">
        <v>5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</row>
    <row r="6" spans="1:11" ht="14" x14ac:dyDescent="0.3"/>
    <row r="7" spans="1:11" ht="16.5" customHeight="1" x14ac:dyDescent="0.3">
      <c r="A7" s="85"/>
      <c r="C7" s="86"/>
      <c r="D7" s="86"/>
      <c r="E7" s="193" t="s">
        <v>9</v>
      </c>
      <c r="F7" s="193"/>
      <c r="G7" s="193"/>
      <c r="H7" s="193"/>
      <c r="I7" s="193"/>
      <c r="J7" s="193"/>
      <c r="K7" s="193"/>
    </row>
    <row r="8" spans="1:11" s="6" customFormat="1" ht="16" customHeight="1" x14ac:dyDescent="0.3">
      <c r="A8" s="4"/>
      <c r="E8" s="176" t="s">
        <v>10</v>
      </c>
      <c r="F8" s="177"/>
      <c r="G8" s="177"/>
      <c r="I8" s="178" t="s">
        <v>11</v>
      </c>
      <c r="J8" s="178"/>
      <c r="K8" s="178"/>
    </row>
    <row r="9" spans="1:11" s="6" customFormat="1" ht="16" customHeight="1" x14ac:dyDescent="0.3">
      <c r="A9" s="4"/>
      <c r="E9" s="179" t="s">
        <v>12</v>
      </c>
      <c r="F9" s="179"/>
      <c r="G9" s="179"/>
      <c r="I9" s="179" t="s">
        <v>12</v>
      </c>
      <c r="J9" s="179"/>
      <c r="K9" s="179"/>
    </row>
    <row r="10" spans="1:11" ht="16.5" customHeight="1" x14ac:dyDescent="0.3">
      <c r="A10" s="85"/>
      <c r="C10" s="87" t="s">
        <v>161</v>
      </c>
      <c r="D10" s="89"/>
      <c r="E10" s="90">
        <v>2023</v>
      </c>
      <c r="F10" s="91"/>
      <c r="G10" s="90">
        <v>2022</v>
      </c>
      <c r="H10" s="91"/>
      <c r="I10" s="90">
        <v>2023</v>
      </c>
      <c r="J10" s="91"/>
      <c r="K10" s="90">
        <v>2022</v>
      </c>
    </row>
    <row r="11" spans="1:11" ht="16.5" customHeight="1" x14ac:dyDescent="0.3">
      <c r="A11" s="92" t="s">
        <v>162</v>
      </c>
      <c r="B11" s="93"/>
      <c r="E11" s="94"/>
      <c r="F11" s="94"/>
      <c r="G11" s="94"/>
      <c r="I11" s="94"/>
      <c r="J11" s="94"/>
      <c r="K11" s="94"/>
    </row>
    <row r="12" spans="1:11" ht="16.5" customHeight="1" x14ac:dyDescent="0.3">
      <c r="A12" s="92" t="s">
        <v>163</v>
      </c>
      <c r="B12" s="93"/>
      <c r="E12" s="94"/>
      <c r="F12" s="94"/>
      <c r="G12" s="94"/>
      <c r="I12" s="94"/>
      <c r="J12" s="94"/>
      <c r="K12" s="94"/>
    </row>
    <row r="13" spans="1:11" ht="16.5" customHeight="1" x14ac:dyDescent="0.3">
      <c r="A13" s="95" t="s">
        <v>164</v>
      </c>
      <c r="B13" s="93"/>
      <c r="E13" s="17">
        <v>3824011</v>
      </c>
      <c r="F13" s="94"/>
      <c r="G13" s="17">
        <v>2321703</v>
      </c>
      <c r="H13" s="94"/>
      <c r="I13" s="17">
        <v>-89946</v>
      </c>
      <c r="J13" s="94"/>
      <c r="K13" s="17">
        <v>19938738</v>
      </c>
    </row>
    <row r="14" spans="1:11" ht="16.5" customHeight="1" x14ac:dyDescent="0.3">
      <c r="A14" s="92" t="s">
        <v>165</v>
      </c>
      <c r="B14" s="92"/>
      <c r="C14" s="95"/>
      <c r="D14" s="95"/>
      <c r="E14" s="17"/>
      <c r="F14" s="94"/>
      <c r="G14" s="17"/>
      <c r="I14" s="17"/>
      <c r="J14" s="76"/>
      <c r="K14" s="17"/>
    </row>
    <row r="15" spans="1:11" ht="16.5" customHeight="1" x14ac:dyDescent="0.3">
      <c r="A15" s="92" t="s">
        <v>166</v>
      </c>
      <c r="C15" s="96"/>
      <c r="D15" s="96"/>
      <c r="E15" s="17"/>
      <c r="F15" s="94"/>
      <c r="G15" s="17"/>
      <c r="I15" s="17"/>
      <c r="J15" s="76"/>
      <c r="K15" s="17"/>
    </row>
    <row r="16" spans="1:11" ht="16.5" customHeight="1" x14ac:dyDescent="0.3">
      <c r="A16" s="97" t="s">
        <v>167</v>
      </c>
      <c r="B16" s="93"/>
      <c r="E16" s="17">
        <v>4203585</v>
      </c>
      <c r="F16" s="94"/>
      <c r="G16" s="17">
        <v>4348580</v>
      </c>
      <c r="H16" s="94"/>
      <c r="I16" s="78">
        <v>0</v>
      </c>
      <c r="J16" s="94"/>
      <c r="K16" s="78">
        <v>0</v>
      </c>
    </row>
    <row r="17" spans="1:11" ht="16.5" customHeight="1" x14ac:dyDescent="0.3">
      <c r="A17" s="95" t="s">
        <v>168</v>
      </c>
      <c r="B17" s="93"/>
      <c r="E17" s="79">
        <v>0</v>
      </c>
      <c r="F17" s="94"/>
      <c r="G17" s="17">
        <v>332048</v>
      </c>
      <c r="H17" s="94"/>
      <c r="I17" s="78">
        <v>0</v>
      </c>
      <c r="J17" s="94"/>
      <c r="K17" s="78">
        <v>0</v>
      </c>
    </row>
    <row r="18" spans="1:11" ht="16.5" customHeight="1" x14ac:dyDescent="0.3">
      <c r="A18" s="95" t="s">
        <v>169</v>
      </c>
      <c r="B18" s="93"/>
      <c r="E18" s="17">
        <v>322370</v>
      </c>
      <c r="F18" s="94"/>
      <c r="G18" s="17">
        <v>1220880</v>
      </c>
      <c r="H18" s="94"/>
      <c r="I18" s="78">
        <v>0</v>
      </c>
      <c r="J18" s="94"/>
      <c r="K18" s="78">
        <v>0</v>
      </c>
    </row>
    <row r="19" spans="1:11" ht="16.5" customHeight="1" x14ac:dyDescent="0.3">
      <c r="A19" s="95" t="s">
        <v>170</v>
      </c>
      <c r="B19" s="93"/>
    </row>
    <row r="20" spans="1:11" ht="16.5" customHeight="1" x14ac:dyDescent="0.3">
      <c r="A20" s="95" t="s">
        <v>171</v>
      </c>
      <c r="B20" s="93"/>
      <c r="E20" s="17">
        <v>359863</v>
      </c>
      <c r="F20" s="94"/>
      <c r="G20" s="17">
        <v>297887</v>
      </c>
      <c r="H20" s="94"/>
      <c r="I20" s="17">
        <v>24049</v>
      </c>
      <c r="J20" s="94"/>
      <c r="K20" s="17">
        <v>11233</v>
      </c>
    </row>
    <row r="21" spans="1:11" ht="16.5" customHeight="1" x14ac:dyDescent="0.3">
      <c r="A21" s="98" t="s">
        <v>172</v>
      </c>
      <c r="B21" s="93"/>
      <c r="E21" s="78">
        <v>0</v>
      </c>
      <c r="F21" s="76"/>
      <c r="G21" s="78">
        <v>0</v>
      </c>
      <c r="H21" s="94"/>
      <c r="I21" s="79">
        <v>0</v>
      </c>
      <c r="J21" s="94"/>
      <c r="K21" s="79">
        <v>-20000000</v>
      </c>
    </row>
    <row r="22" spans="1:11" ht="16.5" customHeight="1" x14ac:dyDescent="0.3">
      <c r="A22" s="98" t="s">
        <v>173</v>
      </c>
      <c r="B22" s="93"/>
      <c r="E22" s="17"/>
      <c r="G22" s="17"/>
      <c r="I22" s="17"/>
      <c r="K22" s="17"/>
    </row>
    <row r="23" spans="1:11" ht="16.5" customHeight="1" x14ac:dyDescent="0.3">
      <c r="A23" s="99" t="s">
        <v>174</v>
      </c>
      <c r="B23" s="93"/>
      <c r="E23" s="78">
        <v>0</v>
      </c>
      <c r="F23" s="76"/>
      <c r="G23" s="17">
        <v>-501</v>
      </c>
      <c r="H23" s="94"/>
      <c r="I23" s="79">
        <v>0</v>
      </c>
      <c r="J23" s="94"/>
      <c r="K23" s="17">
        <v>-501</v>
      </c>
    </row>
    <row r="24" spans="1:11" ht="16.5" customHeight="1" x14ac:dyDescent="0.3">
      <c r="A24" s="95" t="s">
        <v>175</v>
      </c>
      <c r="B24" s="93"/>
      <c r="E24" s="78">
        <v>0</v>
      </c>
      <c r="F24" s="94"/>
      <c r="G24" s="17">
        <v>143173</v>
      </c>
      <c r="H24" s="94"/>
      <c r="I24" s="79">
        <v>0</v>
      </c>
      <c r="J24" s="94"/>
      <c r="K24" s="100">
        <v>68824</v>
      </c>
    </row>
    <row r="25" spans="1:11" ht="16.5" customHeight="1" x14ac:dyDescent="0.3">
      <c r="A25" s="95" t="s">
        <v>176</v>
      </c>
      <c r="B25" s="93"/>
      <c r="E25" s="17">
        <v>-29000</v>
      </c>
      <c r="F25" s="94"/>
      <c r="G25" s="17">
        <v>-46830</v>
      </c>
      <c r="H25" s="94"/>
      <c r="I25" s="17">
        <v>-198849</v>
      </c>
      <c r="J25" s="94"/>
      <c r="K25" s="17">
        <v>-217420</v>
      </c>
    </row>
    <row r="26" spans="1:11" ht="16.5" customHeight="1" x14ac:dyDescent="0.3">
      <c r="A26" s="95" t="s">
        <v>103</v>
      </c>
      <c r="B26" s="93"/>
      <c r="E26" s="82">
        <v>340745</v>
      </c>
      <c r="F26" s="94"/>
      <c r="G26" s="82">
        <v>589179</v>
      </c>
      <c r="H26" s="94"/>
      <c r="I26" s="101">
        <v>0</v>
      </c>
      <c r="J26" s="94"/>
      <c r="K26" s="101">
        <v>0</v>
      </c>
    </row>
    <row r="27" spans="1:11" ht="16.5" customHeight="1" x14ac:dyDescent="0.3">
      <c r="A27" s="102" t="s">
        <v>177</v>
      </c>
      <c r="B27" s="102"/>
      <c r="C27" s="95"/>
      <c r="D27" s="95"/>
      <c r="E27" s="17"/>
      <c r="F27" s="94"/>
      <c r="G27" s="17"/>
      <c r="I27" s="17"/>
      <c r="J27" s="94"/>
      <c r="K27" s="17"/>
    </row>
    <row r="28" spans="1:11" ht="16.5" customHeight="1" x14ac:dyDescent="0.3">
      <c r="A28" s="95" t="s">
        <v>178</v>
      </c>
      <c r="B28" s="93"/>
      <c r="E28" s="17">
        <f>SUM(E13:E26)</f>
        <v>9021574</v>
      </c>
      <c r="F28" s="94"/>
      <c r="G28" s="17">
        <f>SUM(G13:G26)</f>
        <v>9206119</v>
      </c>
      <c r="I28" s="17">
        <f>SUM(I13:I26)</f>
        <v>-264746</v>
      </c>
      <c r="J28" s="94"/>
      <c r="K28" s="17">
        <f>SUM(K13:K26)</f>
        <v>-199126</v>
      </c>
    </row>
    <row r="29" spans="1:11" ht="16.5" customHeight="1" x14ac:dyDescent="0.3">
      <c r="A29" s="92" t="s">
        <v>179</v>
      </c>
      <c r="B29" s="93"/>
      <c r="E29" s="17"/>
      <c r="F29" s="94"/>
      <c r="G29" s="17"/>
      <c r="I29" s="17"/>
      <c r="J29" s="94"/>
      <c r="K29" s="17"/>
    </row>
    <row r="30" spans="1:11" ht="16.5" customHeight="1" x14ac:dyDescent="0.3">
      <c r="A30" s="95" t="s">
        <v>21</v>
      </c>
      <c r="B30" s="93"/>
      <c r="E30" s="17">
        <v>49340282</v>
      </c>
      <c r="F30" s="94"/>
      <c r="G30" s="17">
        <v>-20319274</v>
      </c>
      <c r="H30" s="94"/>
      <c r="I30" s="17">
        <v>-1249348</v>
      </c>
      <c r="J30" s="94"/>
      <c r="K30" s="17">
        <v>-1038609</v>
      </c>
    </row>
    <row r="31" spans="1:11" ht="16.5" customHeight="1" x14ac:dyDescent="0.3">
      <c r="A31" s="103" t="s">
        <v>22</v>
      </c>
      <c r="B31" s="93"/>
      <c r="E31" s="79">
        <v>-12619601</v>
      </c>
      <c r="F31" s="94"/>
      <c r="G31" s="17">
        <v>51266939</v>
      </c>
      <c r="H31" s="94"/>
      <c r="I31" s="78">
        <v>0</v>
      </c>
      <c r="J31" s="76"/>
      <c r="K31" s="78">
        <v>0</v>
      </c>
    </row>
    <row r="32" spans="1:11" ht="16.5" customHeight="1" x14ac:dyDescent="0.3">
      <c r="A32" s="102" t="s">
        <v>25</v>
      </c>
      <c r="B32" s="93"/>
      <c r="E32" s="17">
        <v>396462</v>
      </c>
      <c r="F32" s="94"/>
      <c r="G32" s="17">
        <v>-739869</v>
      </c>
      <c r="H32" s="94"/>
      <c r="I32" s="78">
        <v>0</v>
      </c>
      <c r="J32" s="76"/>
      <c r="K32" s="78">
        <v>0</v>
      </c>
    </row>
    <row r="33" spans="1:11" ht="16.5" customHeight="1" x14ac:dyDescent="0.3">
      <c r="A33" s="95" t="s">
        <v>28</v>
      </c>
      <c r="B33" s="93"/>
      <c r="E33" s="17">
        <v>1271172</v>
      </c>
      <c r="F33" s="94"/>
      <c r="G33" s="17">
        <v>609977</v>
      </c>
      <c r="H33" s="94"/>
      <c r="I33" s="79">
        <v>-4564</v>
      </c>
      <c r="J33" s="76"/>
      <c r="K33" s="17">
        <v>2101</v>
      </c>
    </row>
    <row r="34" spans="1:11" ht="16.5" customHeight="1" x14ac:dyDescent="0.3">
      <c r="A34" s="85" t="s">
        <v>180</v>
      </c>
      <c r="B34" s="93"/>
      <c r="E34" s="17">
        <v>-5567558</v>
      </c>
      <c r="F34" s="94"/>
      <c r="G34" s="17">
        <v>-6446722</v>
      </c>
      <c r="H34" s="94"/>
      <c r="I34" s="78">
        <v>0</v>
      </c>
      <c r="J34" s="76"/>
      <c r="K34" s="78">
        <v>0</v>
      </c>
    </row>
    <row r="35" spans="1:11" ht="16.5" customHeight="1" x14ac:dyDescent="0.3">
      <c r="A35" s="95" t="s">
        <v>40</v>
      </c>
      <c r="B35" s="93"/>
      <c r="E35" s="17">
        <v>-398490</v>
      </c>
      <c r="F35" s="94"/>
      <c r="G35" s="17">
        <v>62501</v>
      </c>
      <c r="H35" s="94"/>
      <c r="I35" s="78">
        <v>0</v>
      </c>
      <c r="J35" s="76"/>
      <c r="K35" s="78">
        <v>0</v>
      </c>
    </row>
    <row r="37" spans="1:11" ht="16.5" customHeight="1" x14ac:dyDescent="0.3">
      <c r="A37" s="5" t="s">
        <v>43</v>
      </c>
    </row>
    <row r="38" spans="1:11" ht="16.5" customHeight="1" x14ac:dyDescent="0.3">
      <c r="A38" s="5"/>
      <c r="K38" s="163" t="s">
        <v>87</v>
      </c>
    </row>
    <row r="39" spans="1:11" ht="6" customHeight="1" x14ac:dyDescent="0.3">
      <c r="A39" s="5"/>
      <c r="K39" s="34"/>
    </row>
    <row r="40" spans="1:11" ht="16.5" customHeight="1" x14ac:dyDescent="0.3">
      <c r="A40" s="195" t="s">
        <v>1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</row>
    <row r="41" spans="1:11" ht="16.5" customHeight="1" x14ac:dyDescent="0.3">
      <c r="A41" s="194" t="s">
        <v>181</v>
      </c>
      <c r="B41" s="194"/>
      <c r="C41" s="194"/>
      <c r="D41" s="194"/>
      <c r="E41" s="194"/>
      <c r="F41" s="194"/>
      <c r="G41" s="194"/>
      <c r="H41" s="194"/>
      <c r="I41" s="194"/>
      <c r="J41" s="194"/>
      <c r="K41" s="194"/>
    </row>
    <row r="42" spans="1:11" ht="16.5" customHeight="1" x14ac:dyDescent="0.3">
      <c r="A42" s="192" t="s">
        <v>5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</row>
    <row r="43" spans="1:11" ht="14" x14ac:dyDescent="0.3">
      <c r="A43" s="104"/>
      <c r="B43" s="93"/>
    </row>
    <row r="44" spans="1:11" ht="16.5" customHeight="1" x14ac:dyDescent="0.3">
      <c r="A44" s="85"/>
      <c r="C44" s="86"/>
      <c r="D44" s="86"/>
      <c r="E44" s="193" t="s">
        <v>9</v>
      </c>
      <c r="F44" s="193"/>
      <c r="G44" s="193"/>
      <c r="H44" s="193"/>
      <c r="I44" s="193"/>
      <c r="J44" s="193"/>
      <c r="K44" s="193"/>
    </row>
    <row r="45" spans="1:11" s="6" customFormat="1" ht="16.5" customHeight="1" x14ac:dyDescent="0.3">
      <c r="A45" s="4"/>
      <c r="E45" s="176" t="s">
        <v>10</v>
      </c>
      <c r="F45" s="177"/>
      <c r="G45" s="177"/>
      <c r="I45" s="178" t="s">
        <v>11</v>
      </c>
      <c r="J45" s="178"/>
      <c r="K45" s="178"/>
    </row>
    <row r="46" spans="1:11" s="6" customFormat="1" ht="16.5" customHeight="1" x14ac:dyDescent="0.3">
      <c r="A46" s="4"/>
      <c r="E46" s="179" t="s">
        <v>12</v>
      </c>
      <c r="F46" s="179"/>
      <c r="G46" s="179"/>
      <c r="I46" s="179" t="s">
        <v>12</v>
      </c>
      <c r="J46" s="179"/>
      <c r="K46" s="179"/>
    </row>
    <row r="47" spans="1:11" ht="16.5" customHeight="1" x14ac:dyDescent="0.3">
      <c r="A47" s="105"/>
      <c r="C47" s="87" t="s">
        <v>161</v>
      </c>
      <c r="D47" s="84"/>
      <c r="E47" s="90">
        <v>2023</v>
      </c>
      <c r="F47" s="91"/>
      <c r="G47" s="90">
        <v>2022</v>
      </c>
      <c r="H47" s="91"/>
      <c r="I47" s="90">
        <v>2023</v>
      </c>
      <c r="J47" s="91"/>
      <c r="K47" s="90">
        <v>2022</v>
      </c>
    </row>
    <row r="48" spans="1:11" ht="16.5" customHeight="1" x14ac:dyDescent="0.3">
      <c r="A48" s="105" t="s">
        <v>162</v>
      </c>
      <c r="C48" s="89"/>
      <c r="D48" s="84"/>
      <c r="E48" s="106"/>
      <c r="F48" s="91"/>
      <c r="G48" s="106"/>
      <c r="H48" s="91"/>
      <c r="I48" s="106"/>
      <c r="J48" s="91"/>
      <c r="K48" s="106"/>
    </row>
    <row r="49" spans="1:11" ht="16.5" customHeight="1" x14ac:dyDescent="0.3">
      <c r="A49" s="105" t="s">
        <v>182</v>
      </c>
      <c r="C49" s="89"/>
      <c r="D49" s="84"/>
      <c r="E49" s="106"/>
      <c r="F49" s="91"/>
      <c r="G49" s="106"/>
      <c r="H49" s="91"/>
      <c r="I49" s="106"/>
      <c r="J49" s="91"/>
      <c r="K49" s="106"/>
    </row>
    <row r="50" spans="1:11" ht="16.5" customHeight="1" x14ac:dyDescent="0.3">
      <c r="A50" s="92" t="s">
        <v>183</v>
      </c>
      <c r="B50" s="93"/>
      <c r="E50" s="17"/>
      <c r="F50" s="94"/>
      <c r="G50" s="17"/>
      <c r="I50" s="17"/>
      <c r="J50" s="94"/>
      <c r="K50" s="17"/>
    </row>
    <row r="51" spans="1:11" ht="16.5" customHeight="1" x14ac:dyDescent="0.3">
      <c r="A51" s="102" t="s">
        <v>50</v>
      </c>
      <c r="B51" s="93"/>
      <c r="E51" s="17">
        <v>-15150746</v>
      </c>
      <c r="F51" s="94"/>
      <c r="G51" s="17">
        <v>-14437287</v>
      </c>
      <c r="H51" s="94"/>
      <c r="I51" s="17">
        <v>44404</v>
      </c>
      <c r="J51" s="94"/>
      <c r="K51" s="17">
        <v>255297</v>
      </c>
    </row>
    <row r="52" spans="1:11" ht="16.5" customHeight="1" x14ac:dyDescent="0.3">
      <c r="A52" s="107" t="s">
        <v>184</v>
      </c>
      <c r="B52" s="93"/>
    </row>
    <row r="53" spans="1:11" ht="16.5" customHeight="1" x14ac:dyDescent="0.3">
      <c r="A53" s="107" t="s">
        <v>185</v>
      </c>
      <c r="B53" s="93"/>
      <c r="E53" s="17">
        <v>-67145</v>
      </c>
      <c r="F53" s="94"/>
      <c r="G53" s="78">
        <v>0</v>
      </c>
      <c r="H53" s="94"/>
      <c r="I53" s="78">
        <v>0</v>
      </c>
      <c r="J53" s="94"/>
      <c r="K53" s="78">
        <v>0</v>
      </c>
    </row>
    <row r="54" spans="1:11" ht="16.5" customHeight="1" x14ac:dyDescent="0.3">
      <c r="A54" s="107" t="s">
        <v>186</v>
      </c>
      <c r="B54" s="93"/>
      <c r="E54" s="17">
        <v>640506</v>
      </c>
      <c r="F54" s="94"/>
      <c r="G54" s="17">
        <v>739472</v>
      </c>
      <c r="H54" s="94"/>
      <c r="I54" s="78">
        <v>0</v>
      </c>
      <c r="J54" s="94"/>
      <c r="K54" s="78">
        <v>0</v>
      </c>
    </row>
    <row r="55" spans="1:11" ht="16.5" customHeight="1" x14ac:dyDescent="0.3">
      <c r="A55" s="83" t="s">
        <v>58</v>
      </c>
      <c r="B55" s="93"/>
      <c r="E55" s="17">
        <v>2028366</v>
      </c>
      <c r="F55" s="94"/>
      <c r="G55" s="17">
        <v>864013</v>
      </c>
      <c r="H55" s="94"/>
      <c r="I55" s="78">
        <v>0</v>
      </c>
      <c r="J55" s="94"/>
      <c r="K55" s="78">
        <v>0</v>
      </c>
    </row>
    <row r="56" spans="1:11" ht="16.5" customHeight="1" x14ac:dyDescent="0.3">
      <c r="A56" s="102" t="s">
        <v>59</v>
      </c>
      <c r="B56" s="93"/>
      <c r="E56" s="101">
        <v>0</v>
      </c>
      <c r="F56" s="94"/>
      <c r="G56" s="82">
        <v>-100097</v>
      </c>
      <c r="H56" s="94"/>
      <c r="I56" s="101">
        <v>0</v>
      </c>
      <c r="J56" s="94"/>
      <c r="K56" s="82">
        <v>-100097</v>
      </c>
    </row>
    <row r="57" spans="1:11" ht="16.5" customHeight="1" x14ac:dyDescent="0.3">
      <c r="A57" s="92" t="s">
        <v>187</v>
      </c>
      <c r="B57" s="93"/>
      <c r="E57" s="17">
        <f>SUM(E51:E56,E28:E35)</f>
        <v>28894822</v>
      </c>
      <c r="F57" s="94"/>
      <c r="G57" s="17">
        <f>SUM(G51:G56,G28:G35)</f>
        <v>20705772</v>
      </c>
      <c r="I57" s="17">
        <f>SUM(I51:I56,I28:I35)</f>
        <v>-1474254</v>
      </c>
      <c r="J57" s="94"/>
      <c r="K57" s="17">
        <f>SUM(K51:K56,K28:K35)</f>
        <v>-1080434</v>
      </c>
    </row>
    <row r="58" spans="1:11" ht="16.5" customHeight="1" x14ac:dyDescent="0.3">
      <c r="A58" s="95" t="s">
        <v>188</v>
      </c>
      <c r="B58" s="93"/>
      <c r="E58" s="17">
        <v>-340745</v>
      </c>
      <c r="F58" s="94"/>
      <c r="G58" s="17">
        <v>-589179</v>
      </c>
      <c r="H58" s="94"/>
      <c r="I58" s="78">
        <v>0</v>
      </c>
      <c r="J58" s="94"/>
      <c r="K58" s="78">
        <v>0</v>
      </c>
    </row>
    <row r="59" spans="1:11" ht="16.5" customHeight="1" x14ac:dyDescent="0.3">
      <c r="A59" s="95" t="s">
        <v>189</v>
      </c>
      <c r="B59" s="93"/>
      <c r="E59" s="17">
        <v>139000</v>
      </c>
      <c r="F59" s="94"/>
      <c r="G59" s="17">
        <v>221830</v>
      </c>
      <c r="H59" s="94"/>
      <c r="I59" s="17">
        <v>139000</v>
      </c>
      <c r="J59" s="94"/>
      <c r="K59" s="17">
        <v>213501</v>
      </c>
    </row>
    <row r="60" spans="1:11" ht="16.5" customHeight="1" x14ac:dyDescent="0.3">
      <c r="A60" s="95" t="s">
        <v>190</v>
      </c>
      <c r="B60" s="93"/>
      <c r="E60" s="78">
        <v>0</v>
      </c>
      <c r="F60" s="94"/>
      <c r="G60" s="17">
        <v>1599294</v>
      </c>
      <c r="H60" s="94"/>
      <c r="I60" s="78">
        <v>0</v>
      </c>
      <c r="J60" s="94"/>
      <c r="K60" s="17">
        <v>182587</v>
      </c>
    </row>
    <row r="61" spans="1:11" ht="16.5" customHeight="1" x14ac:dyDescent="0.3">
      <c r="A61" s="95" t="s">
        <v>191</v>
      </c>
      <c r="B61" s="93"/>
      <c r="E61" s="82">
        <v>-5633749</v>
      </c>
      <c r="F61" s="94"/>
      <c r="G61" s="82">
        <v>-4861972</v>
      </c>
      <c r="H61" s="94"/>
      <c r="I61" s="101">
        <v>0</v>
      </c>
      <c r="J61" s="94"/>
      <c r="K61" s="108">
        <v>-4426</v>
      </c>
    </row>
    <row r="62" spans="1:11" ht="16.5" customHeight="1" x14ac:dyDescent="0.3">
      <c r="A62" s="13" t="s">
        <v>192</v>
      </c>
      <c r="B62" s="93"/>
      <c r="E62" s="17"/>
      <c r="F62" s="94"/>
      <c r="G62" s="17"/>
      <c r="H62" s="94"/>
      <c r="I62" s="78"/>
      <c r="J62" s="94"/>
      <c r="K62" s="79"/>
    </row>
    <row r="63" spans="1:11" ht="16.5" customHeight="1" x14ac:dyDescent="0.3">
      <c r="A63" s="109" t="s">
        <v>193</v>
      </c>
      <c r="B63" s="93"/>
      <c r="E63" s="82">
        <f>SUM(E57:E61)</f>
        <v>23059328</v>
      </c>
      <c r="F63" s="94"/>
      <c r="G63" s="82">
        <f>SUM(G57:G61)</f>
        <v>17075745</v>
      </c>
      <c r="I63" s="82">
        <f>SUM(I57:I61)</f>
        <v>-1335254</v>
      </c>
      <c r="J63" s="94"/>
      <c r="K63" s="82">
        <f>SUM(K57:K61)</f>
        <v>-688772</v>
      </c>
    </row>
    <row r="64" spans="1:11" ht="16.5" customHeight="1" x14ac:dyDescent="0.3">
      <c r="A64" s="92" t="s">
        <v>194</v>
      </c>
      <c r="B64" s="93"/>
    </row>
    <row r="65" spans="1:11" ht="16.5" customHeight="1" x14ac:dyDescent="0.3">
      <c r="A65" s="92" t="s">
        <v>195</v>
      </c>
      <c r="B65" s="93"/>
    </row>
    <row r="66" spans="1:11" ht="16.5" customHeight="1" x14ac:dyDescent="0.3">
      <c r="A66" s="95" t="s">
        <v>221</v>
      </c>
      <c r="B66" s="93"/>
      <c r="E66" s="17"/>
      <c r="F66" s="94"/>
      <c r="G66" s="110"/>
      <c r="H66" s="94"/>
      <c r="I66" s="78"/>
      <c r="J66" s="94"/>
      <c r="K66" s="79"/>
    </row>
    <row r="67" spans="1:11" ht="16.5" customHeight="1" x14ac:dyDescent="0.3">
      <c r="A67" s="95" t="s">
        <v>196</v>
      </c>
      <c r="B67" s="93"/>
      <c r="E67" s="111">
        <v>-195000</v>
      </c>
      <c r="F67" s="112"/>
      <c r="G67" s="17">
        <v>5253463</v>
      </c>
      <c r="H67" s="112"/>
      <c r="I67" s="78">
        <v>0</v>
      </c>
      <c r="J67" s="94"/>
      <c r="K67" s="79">
        <v>0</v>
      </c>
    </row>
    <row r="68" spans="1:11" ht="16.5" customHeight="1" x14ac:dyDescent="0.3">
      <c r="A68" s="95" t="s">
        <v>197</v>
      </c>
      <c r="B68" s="93"/>
      <c r="E68" s="78">
        <v>0</v>
      </c>
      <c r="F68" s="76"/>
      <c r="G68" s="76">
        <v>0</v>
      </c>
      <c r="H68" s="94"/>
      <c r="I68" s="17">
        <v>-5000000</v>
      </c>
      <c r="J68" s="17"/>
      <c r="K68" s="17">
        <v>-29700000</v>
      </c>
    </row>
    <row r="69" spans="1:11" ht="16.5" customHeight="1" x14ac:dyDescent="0.3">
      <c r="A69" s="93" t="s">
        <v>198</v>
      </c>
      <c r="B69" s="93"/>
      <c r="E69" s="78">
        <v>0</v>
      </c>
      <c r="F69" s="76"/>
      <c r="G69" s="79">
        <v>0</v>
      </c>
      <c r="H69" s="112"/>
      <c r="I69" s="81">
        <v>0</v>
      </c>
      <c r="J69" s="17"/>
      <c r="K69" s="17">
        <v>30000000</v>
      </c>
    </row>
    <row r="70" spans="1:11" ht="16.5" customHeight="1" x14ac:dyDescent="0.3">
      <c r="A70" s="93" t="s">
        <v>199</v>
      </c>
      <c r="B70" s="93"/>
      <c r="E70" s="81">
        <v>0</v>
      </c>
      <c r="F70" s="76"/>
      <c r="G70" s="79">
        <v>700000</v>
      </c>
      <c r="H70" s="112"/>
      <c r="I70" s="78">
        <v>0</v>
      </c>
      <c r="J70" s="78"/>
      <c r="K70" s="76">
        <v>0</v>
      </c>
    </row>
    <row r="71" spans="1:11" ht="16.5" customHeight="1" x14ac:dyDescent="0.3">
      <c r="A71" s="93" t="s">
        <v>200</v>
      </c>
      <c r="B71" s="93"/>
      <c r="E71" s="17"/>
      <c r="F71" s="76"/>
      <c r="G71" s="110"/>
      <c r="I71" s="110"/>
      <c r="K71" s="110"/>
    </row>
    <row r="72" spans="1:11" ht="16.5" customHeight="1" x14ac:dyDescent="0.3">
      <c r="A72" s="93" t="s">
        <v>201</v>
      </c>
      <c r="B72" s="93"/>
      <c r="E72" s="82">
        <v>-2198231</v>
      </c>
      <c r="F72" s="112"/>
      <c r="G72" s="113">
        <v>-904621</v>
      </c>
      <c r="H72" s="112"/>
      <c r="I72" s="113">
        <v>0</v>
      </c>
      <c r="J72" s="77"/>
      <c r="K72" s="113">
        <v>0</v>
      </c>
    </row>
    <row r="73" spans="1:11" ht="16.5" customHeight="1" x14ac:dyDescent="0.3">
      <c r="A73" s="114" t="s">
        <v>192</v>
      </c>
      <c r="B73" s="93"/>
      <c r="E73" s="17"/>
      <c r="F73" s="112"/>
      <c r="G73" s="110"/>
      <c r="H73" s="112"/>
      <c r="I73" s="110"/>
      <c r="J73" s="77"/>
      <c r="K73" s="110"/>
    </row>
    <row r="74" spans="1:11" ht="16.5" customHeight="1" x14ac:dyDescent="0.3">
      <c r="A74" s="105" t="s">
        <v>202</v>
      </c>
      <c r="B74" s="93"/>
      <c r="E74" s="82">
        <f>SUM(E67:E72)</f>
        <v>-2393231</v>
      </c>
      <c r="G74" s="82">
        <f>SUM(G67:G72)</f>
        <v>5048842</v>
      </c>
      <c r="I74" s="82">
        <f>SUM(I67:I72)</f>
        <v>-5000000</v>
      </c>
      <c r="K74" s="82">
        <f>SUM(K67:K72)</f>
        <v>300000</v>
      </c>
    </row>
    <row r="76" spans="1:11" ht="16.5" customHeight="1" x14ac:dyDescent="0.3">
      <c r="A76" s="5" t="s">
        <v>43</v>
      </c>
      <c r="B76" s="93"/>
      <c r="E76" s="17"/>
      <c r="G76" s="17"/>
      <c r="I76" s="17"/>
      <c r="K76" s="17"/>
    </row>
    <row r="77" spans="1:11" ht="16.5" customHeight="1" x14ac:dyDescent="0.3">
      <c r="A77" s="5"/>
      <c r="B77" s="93"/>
      <c r="E77" s="17"/>
      <c r="G77" s="17"/>
      <c r="I77" s="17"/>
      <c r="K77" s="163" t="s">
        <v>87</v>
      </c>
    </row>
    <row r="78" spans="1:11" ht="6" customHeight="1" x14ac:dyDescent="0.3">
      <c r="A78" s="5"/>
      <c r="B78" s="93"/>
      <c r="E78" s="17"/>
      <c r="G78" s="17"/>
      <c r="I78" s="17"/>
      <c r="K78" s="72"/>
    </row>
    <row r="79" spans="1:11" ht="16.5" customHeight="1" x14ac:dyDescent="0.3">
      <c r="A79" s="195" t="s">
        <v>1</v>
      </c>
      <c r="B79" s="195"/>
      <c r="C79" s="195"/>
      <c r="D79" s="195"/>
      <c r="E79" s="195"/>
      <c r="F79" s="195"/>
      <c r="G79" s="195"/>
      <c r="H79" s="195"/>
      <c r="I79" s="195"/>
      <c r="J79" s="195"/>
      <c r="K79" s="195"/>
    </row>
    <row r="80" spans="1:11" ht="16.5" customHeight="1" x14ac:dyDescent="0.3">
      <c r="A80" s="194" t="s">
        <v>181</v>
      </c>
      <c r="B80" s="194"/>
      <c r="C80" s="194"/>
      <c r="D80" s="194"/>
      <c r="E80" s="194"/>
      <c r="F80" s="194"/>
      <c r="G80" s="194"/>
      <c r="H80" s="194"/>
      <c r="I80" s="194"/>
      <c r="J80" s="194"/>
      <c r="K80" s="194"/>
    </row>
    <row r="81" spans="1:11" ht="16.5" customHeight="1" x14ac:dyDescent="0.3">
      <c r="A81" s="192" t="s">
        <v>5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</row>
    <row r="82" spans="1:11" ht="16.5" customHeight="1" x14ac:dyDescent="0.3">
      <c r="A82" s="84"/>
      <c r="B82" s="84"/>
      <c r="C82" s="84"/>
      <c r="D82" s="84"/>
      <c r="E82" s="84"/>
      <c r="F82" s="84"/>
      <c r="G82" s="84"/>
      <c r="H82" s="84"/>
      <c r="I82" s="84"/>
      <c r="J82" s="84"/>
      <c r="K82" s="84"/>
    </row>
    <row r="83" spans="1:11" ht="16.5" customHeight="1" x14ac:dyDescent="0.3">
      <c r="A83" s="95"/>
      <c r="B83" s="93"/>
      <c r="C83" s="86"/>
      <c r="D83" s="86"/>
      <c r="E83" s="193" t="s">
        <v>9</v>
      </c>
      <c r="F83" s="193"/>
      <c r="G83" s="193"/>
      <c r="H83" s="193"/>
      <c r="I83" s="193"/>
      <c r="J83" s="193"/>
      <c r="K83" s="193"/>
    </row>
    <row r="84" spans="1:11" ht="16.5" customHeight="1" x14ac:dyDescent="0.3">
      <c r="A84" s="95"/>
      <c r="B84" s="93"/>
      <c r="C84" s="6"/>
      <c r="D84" s="6"/>
      <c r="E84" s="176" t="s">
        <v>10</v>
      </c>
      <c r="F84" s="177"/>
      <c r="G84" s="177"/>
      <c r="H84" s="6"/>
      <c r="I84" s="178" t="s">
        <v>11</v>
      </c>
      <c r="J84" s="178"/>
      <c r="K84" s="178"/>
    </row>
    <row r="85" spans="1:11" ht="16.5" customHeight="1" x14ac:dyDescent="0.3">
      <c r="A85" s="95"/>
      <c r="B85" s="93"/>
      <c r="C85" s="6"/>
      <c r="D85" s="6"/>
      <c r="E85" s="179" t="s">
        <v>12</v>
      </c>
      <c r="F85" s="179"/>
      <c r="G85" s="179"/>
      <c r="H85" s="6"/>
      <c r="I85" s="179" t="s">
        <v>12</v>
      </c>
      <c r="J85" s="179"/>
      <c r="K85" s="179"/>
    </row>
    <row r="86" spans="1:11" ht="16.5" customHeight="1" x14ac:dyDescent="0.3">
      <c r="A86" s="95"/>
      <c r="B86" s="93"/>
      <c r="C86" s="87" t="s">
        <v>161</v>
      </c>
      <c r="D86" s="84"/>
      <c r="E86" s="90">
        <v>2023</v>
      </c>
      <c r="F86" s="91"/>
      <c r="G86" s="90">
        <v>2022</v>
      </c>
      <c r="H86" s="91"/>
      <c r="I86" s="90">
        <v>2023</v>
      </c>
      <c r="J86" s="91"/>
      <c r="K86" s="90">
        <v>2022</v>
      </c>
    </row>
    <row r="87" spans="1:11" ht="16.5" customHeight="1" x14ac:dyDescent="0.3">
      <c r="A87" s="92" t="s">
        <v>194</v>
      </c>
      <c r="B87" s="93"/>
      <c r="E87" s="17"/>
      <c r="G87" s="110"/>
      <c r="I87" s="110"/>
      <c r="K87" s="110"/>
    </row>
    <row r="88" spans="1:11" ht="16.5" customHeight="1" x14ac:dyDescent="0.3">
      <c r="A88" s="92" t="s">
        <v>203</v>
      </c>
      <c r="B88" s="93"/>
      <c r="E88" s="17"/>
      <c r="G88" s="110"/>
      <c r="I88" s="110"/>
      <c r="K88" s="110"/>
    </row>
    <row r="89" spans="1:11" ht="16.5" customHeight="1" x14ac:dyDescent="0.3">
      <c r="A89" s="95" t="s">
        <v>204</v>
      </c>
      <c r="B89" s="95"/>
      <c r="C89" s="95"/>
      <c r="D89" s="95"/>
    </row>
    <row r="90" spans="1:11" ht="16.5" customHeight="1" x14ac:dyDescent="0.3">
      <c r="A90" s="95" t="s">
        <v>205</v>
      </c>
      <c r="B90" s="95"/>
      <c r="C90" s="95"/>
      <c r="D90" s="95"/>
      <c r="E90" s="81">
        <v>0</v>
      </c>
      <c r="F90" s="115"/>
      <c r="G90" s="17">
        <v>-20750665</v>
      </c>
      <c r="H90" s="115"/>
      <c r="I90" s="110">
        <v>0</v>
      </c>
      <c r="J90" s="115"/>
      <c r="K90" s="110">
        <v>0</v>
      </c>
    </row>
    <row r="91" spans="1:11" ht="16.5" customHeight="1" x14ac:dyDescent="0.3">
      <c r="A91" s="95" t="s">
        <v>206</v>
      </c>
      <c r="B91" s="93"/>
      <c r="E91" s="17">
        <v>-1113333</v>
      </c>
      <c r="F91" s="116"/>
      <c r="G91" s="110">
        <v>-1329552</v>
      </c>
      <c r="H91" s="116"/>
      <c r="I91" s="110">
        <v>0</v>
      </c>
      <c r="J91" s="115"/>
      <c r="K91" s="110">
        <v>0</v>
      </c>
    </row>
    <row r="92" spans="1:11" ht="16.5" customHeight="1" x14ac:dyDescent="0.3">
      <c r="A92" s="93" t="s">
        <v>207</v>
      </c>
      <c r="B92" s="93"/>
    </row>
    <row r="93" spans="1:11" ht="16.5" customHeight="1" x14ac:dyDescent="0.3">
      <c r="A93" s="93" t="s">
        <v>208</v>
      </c>
      <c r="B93" s="93"/>
      <c r="E93" s="82">
        <v>-1000200</v>
      </c>
      <c r="F93" s="116"/>
      <c r="G93" s="113">
        <v>-1000200</v>
      </c>
      <c r="H93" s="116"/>
      <c r="I93" s="113">
        <v>0</v>
      </c>
      <c r="J93" s="117"/>
      <c r="K93" s="113">
        <v>0</v>
      </c>
    </row>
    <row r="94" spans="1:11" ht="16.5" customHeight="1" x14ac:dyDescent="0.3">
      <c r="A94" s="109" t="s">
        <v>209</v>
      </c>
      <c r="B94" s="93"/>
      <c r="E94" s="82">
        <f>SUM(E90:E93)</f>
        <v>-2113533</v>
      </c>
      <c r="G94" s="82">
        <f>SUM(G90:G93)</f>
        <v>-23080417</v>
      </c>
      <c r="I94" s="113">
        <f>SUM(I90:I93)</f>
        <v>0</v>
      </c>
      <c r="J94" s="115"/>
      <c r="K94" s="113">
        <f>SUM(K90:K93)</f>
        <v>0</v>
      </c>
    </row>
    <row r="95" spans="1:11" ht="16.5" customHeight="1" x14ac:dyDescent="0.3">
      <c r="A95" s="109" t="s">
        <v>210</v>
      </c>
      <c r="B95" s="93"/>
      <c r="E95" s="17"/>
      <c r="G95" s="17"/>
      <c r="I95" s="110"/>
      <c r="J95" s="115"/>
      <c r="K95" s="110"/>
    </row>
    <row r="96" spans="1:11" ht="16.5" customHeight="1" x14ac:dyDescent="0.3">
      <c r="A96" s="118" t="s">
        <v>211</v>
      </c>
      <c r="B96" s="93"/>
      <c r="E96" s="17">
        <v>18552564</v>
      </c>
      <c r="G96" s="17">
        <v>-955830</v>
      </c>
      <c r="I96" s="17">
        <v>-6335254</v>
      </c>
      <c r="K96" s="17">
        <v>-388772</v>
      </c>
    </row>
    <row r="97" spans="1:11" ht="16.5" customHeight="1" x14ac:dyDescent="0.3">
      <c r="A97" s="95" t="s">
        <v>212</v>
      </c>
      <c r="B97" s="93"/>
      <c r="E97" s="17">
        <v>33026265</v>
      </c>
      <c r="F97" s="115"/>
      <c r="G97" s="17">
        <v>3258524</v>
      </c>
      <c r="H97" s="115"/>
      <c r="I97" s="17">
        <v>6643214</v>
      </c>
      <c r="J97" s="115"/>
      <c r="K97" s="17">
        <v>646083</v>
      </c>
    </row>
    <row r="98" spans="1:11" ht="16.5" customHeight="1" x14ac:dyDescent="0.35">
      <c r="A98" s="16" t="s">
        <v>213</v>
      </c>
      <c r="B98" s="93"/>
      <c r="E98" s="17"/>
      <c r="F98" s="115"/>
      <c r="G98" s="17"/>
      <c r="H98" s="115"/>
      <c r="I98" s="17"/>
      <c r="J98" s="115"/>
      <c r="K98" s="17"/>
    </row>
    <row r="99" spans="1:11" ht="16.5" customHeight="1" x14ac:dyDescent="0.3">
      <c r="A99" s="95" t="s">
        <v>214</v>
      </c>
      <c r="B99" s="93"/>
      <c r="C99" s="119">
        <v>23</v>
      </c>
      <c r="E99" s="78">
        <v>0</v>
      </c>
      <c r="F99" s="115"/>
      <c r="G99" s="79">
        <v>-750045</v>
      </c>
      <c r="H99" s="76"/>
      <c r="I99" s="78">
        <v>0</v>
      </c>
      <c r="J99" s="76"/>
      <c r="K99" s="78">
        <v>0</v>
      </c>
    </row>
    <row r="100" spans="1:11" ht="16.5" customHeight="1" thickBot="1" x14ac:dyDescent="0.35">
      <c r="A100" s="95" t="s">
        <v>215</v>
      </c>
      <c r="B100" s="93"/>
      <c r="E100" s="24">
        <f>SUM(E96:E99)</f>
        <v>51578829</v>
      </c>
      <c r="G100" s="24">
        <f>SUM(G96:G99)</f>
        <v>1552649</v>
      </c>
      <c r="I100" s="24">
        <f>SUM(I96:I99)</f>
        <v>307960</v>
      </c>
      <c r="K100" s="24">
        <f>SUM(K96:K99)</f>
        <v>257311</v>
      </c>
    </row>
    <row r="101" spans="1:11" ht="14.5" thickTop="1" x14ac:dyDescent="0.3">
      <c r="A101" s="95"/>
      <c r="B101" s="93"/>
      <c r="C101" s="89"/>
      <c r="D101" s="84"/>
      <c r="E101" s="106"/>
      <c r="F101" s="91"/>
      <c r="G101" s="106"/>
      <c r="H101" s="91"/>
      <c r="I101" s="106"/>
      <c r="J101" s="91"/>
      <c r="K101" s="106"/>
    </row>
    <row r="102" spans="1:11" ht="16.5" customHeight="1" x14ac:dyDescent="0.3">
      <c r="A102" s="105" t="s">
        <v>216</v>
      </c>
      <c r="C102" s="84"/>
      <c r="D102" s="84"/>
      <c r="E102" s="106"/>
      <c r="F102" s="91"/>
      <c r="G102" s="106"/>
      <c r="H102" s="91"/>
      <c r="I102" s="106"/>
      <c r="J102" s="91"/>
      <c r="K102" s="106"/>
    </row>
    <row r="103" spans="1:11" ht="16" customHeight="1" x14ac:dyDescent="0.3">
      <c r="A103" s="13" t="s">
        <v>217</v>
      </c>
      <c r="B103" s="93"/>
      <c r="G103" s="120"/>
    </row>
    <row r="104" spans="1:11" ht="16" customHeight="1" thickBot="1" x14ac:dyDescent="0.35">
      <c r="A104" s="16" t="s">
        <v>218</v>
      </c>
      <c r="B104" s="93"/>
      <c r="E104" s="121">
        <v>0</v>
      </c>
      <c r="F104" s="122"/>
      <c r="G104" s="121">
        <v>0</v>
      </c>
      <c r="H104" s="122"/>
      <c r="I104" s="121">
        <v>0</v>
      </c>
      <c r="J104" s="122"/>
      <c r="K104" s="121">
        <v>10000000</v>
      </c>
    </row>
    <row r="105" spans="1:11" ht="16" customHeight="1" thickTop="1" x14ac:dyDescent="0.3">
      <c r="A105" s="16" t="s">
        <v>219</v>
      </c>
      <c r="B105" s="93"/>
      <c r="E105" s="123"/>
      <c r="F105" s="122"/>
      <c r="G105" s="123"/>
      <c r="H105" s="122"/>
      <c r="I105" s="123"/>
      <c r="J105" s="122"/>
      <c r="K105" s="123"/>
    </row>
    <row r="106" spans="1:11" ht="16" customHeight="1" thickBot="1" x14ac:dyDescent="0.35">
      <c r="A106" s="57" t="s">
        <v>220</v>
      </c>
      <c r="B106" s="93"/>
      <c r="E106" s="121">
        <v>0</v>
      </c>
      <c r="F106" s="122"/>
      <c r="G106" s="121">
        <v>-300000</v>
      </c>
      <c r="H106" s="122"/>
      <c r="I106" s="121">
        <v>0</v>
      </c>
      <c r="J106" s="122"/>
      <c r="K106" s="121">
        <v>0</v>
      </c>
    </row>
    <row r="107" spans="1:11" ht="16.5" customHeight="1" thickTop="1" x14ac:dyDescent="0.3">
      <c r="A107" s="80"/>
      <c r="B107" s="93"/>
      <c r="E107" s="124"/>
      <c r="F107" s="125"/>
      <c r="G107" s="124"/>
      <c r="H107" s="125"/>
      <c r="I107" s="124"/>
      <c r="J107" s="125"/>
      <c r="K107" s="124"/>
    </row>
    <row r="108" spans="1:11" ht="16.5" customHeight="1" x14ac:dyDescent="0.3">
      <c r="A108" s="5" t="s">
        <v>43</v>
      </c>
      <c r="B108" s="93"/>
      <c r="E108" s="120"/>
      <c r="G108" s="120"/>
      <c r="I108" s="120"/>
      <c r="K108" s="120"/>
    </row>
  </sheetData>
  <mergeCells count="24">
    <mergeCell ref="A3:K3"/>
    <mergeCell ref="A4:K4"/>
    <mergeCell ref="A5:K5"/>
    <mergeCell ref="E7:K7"/>
    <mergeCell ref="E8:G8"/>
    <mergeCell ref="I8:K8"/>
    <mergeCell ref="A80:K80"/>
    <mergeCell ref="E9:G9"/>
    <mergeCell ref="I9:K9"/>
    <mergeCell ref="A40:K40"/>
    <mergeCell ref="A41:K41"/>
    <mergeCell ref="A42:K42"/>
    <mergeCell ref="E44:K44"/>
    <mergeCell ref="E45:G45"/>
    <mergeCell ref="I45:K45"/>
    <mergeCell ref="E46:G46"/>
    <mergeCell ref="I46:K46"/>
    <mergeCell ref="A79:K79"/>
    <mergeCell ref="A81:K81"/>
    <mergeCell ref="E83:K83"/>
    <mergeCell ref="E84:G84"/>
    <mergeCell ref="I84:K84"/>
    <mergeCell ref="E85:G85"/>
    <mergeCell ref="I85:K85"/>
  </mergeCells>
  <pageMargins left="0.78740157480314965" right="0.59055118110236227" top="0.78740157480314965" bottom="0.39370078740157483" header="0.31496062992125984" footer="0.31496062992125984"/>
  <pageSetup paperSize="9" scale="93" firstPageNumber="10" orientation="portrait" useFirstPageNumber="1" r:id="rId1"/>
  <headerFooter>
    <oddFooter>&amp;R&amp;"Times New Roman,Regular"Page &amp;P</oddFooter>
  </headerFooter>
  <rowBreaks count="2" manualBreakCount="2">
    <brk id="37" max="10" man="1"/>
    <brk id="7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EBS</vt:lpstr>
      <vt:lpstr>EPL</vt:lpstr>
      <vt:lpstr>Conso EEQ</vt:lpstr>
      <vt:lpstr>EEQ</vt:lpstr>
      <vt:lpstr>ECF</vt:lpstr>
      <vt:lpstr>'Conso EEQ'!Print_Area</vt:lpstr>
      <vt:lpstr>EBS!Print_Area</vt:lpstr>
      <vt:lpstr>ECF!Print_Area</vt:lpstr>
      <vt:lpstr>EEQ!Print_Area</vt:lpstr>
      <vt:lpstr>EPL!Print_Area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Wiyada</cp:lastModifiedBy>
  <cp:lastPrinted>2023-05-08T03:27:32Z</cp:lastPrinted>
  <dcterms:created xsi:type="dcterms:W3CDTF">2023-05-03T05:31:22Z</dcterms:created>
  <dcterms:modified xsi:type="dcterms:W3CDTF">2023-05-10T02:43:15Z</dcterms:modified>
</cp:coreProperties>
</file>