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G:\Shared drives\TH Bangkok Glass Public Company Limited\BGC\2023\Q1\FS preparation\15.05.2023\"/>
    </mc:Choice>
  </mc:AlternateContent>
  <xr:revisionPtr revIDLastSave="0" documentId="13_ncr:1_{1646D962-4554-4BF1-B3C9-6E288CDDE3B2}" xr6:coauthVersionLast="47" xr6:coauthVersionMax="47" xr10:uidLastSave="{00000000-0000-0000-0000-000000000000}"/>
  <bookViews>
    <workbookView xWindow="-1695" yWindow="1440" windowWidth="28770" windowHeight="12480" tabRatio="770" xr2:uid="{3C642B99-753E-485C-AE4E-E4C20E6B46EF}"/>
  </bookViews>
  <sheets>
    <sheet name="BS 2-4" sheetId="9" r:id="rId1"/>
    <sheet name="PL 5-6 (3M)" sheetId="12" r:id="rId2"/>
    <sheet name="EQ7" sheetId="14" r:id="rId3"/>
    <sheet name="EQ8" sheetId="15" r:id="rId4"/>
    <sheet name="CF 9-11 En" sheetId="16" r:id="rId5"/>
  </sheets>
  <externalReferences>
    <externalReference r:id="rId6"/>
    <externalReference r:id="rId7"/>
    <externalReference r:id="rId8"/>
    <externalReference r:id="rId9"/>
    <externalReference r:id="rId10"/>
  </externalReferences>
  <definedNames>
    <definedName name="\p">#REF!</definedName>
    <definedName name="_.._mik">#REF!</definedName>
    <definedName name="__kks1">#REF!</definedName>
    <definedName name="__W020798">#REF!</definedName>
    <definedName name="_1">#REF!</definedName>
    <definedName name="_1Excel_BuiltIn_Print_Area_4_1">#REF!</definedName>
    <definedName name="_2">#REF!</definedName>
    <definedName name="_4Excel_BuiltIn_Print_Area_4_1">#REF!</definedName>
    <definedName name="_CON1">#REF!</definedName>
    <definedName name="_CON2">#REF!</definedName>
    <definedName name="_DAT1">#REF!</definedName>
    <definedName name="_DAT3">#REF!</definedName>
    <definedName name="_DAT5">#REF!</definedName>
    <definedName name="_DAT6">#REF!</definedName>
    <definedName name="_Fill">#REF!</definedName>
    <definedName name="_GIA1">#REF!</definedName>
    <definedName name="_Key1">#REF!</definedName>
    <definedName name="_Key2">#REF!</definedName>
    <definedName name="_kks1">#REF!</definedName>
    <definedName name="_KL1">#REF!</definedName>
    <definedName name="_KL2">#REF!</definedName>
    <definedName name="_KL3">#REF!</definedName>
    <definedName name="_KL4">#REF!</definedName>
    <definedName name="_KL5">#REF!</definedName>
    <definedName name="_KL6">#REF!</definedName>
    <definedName name="_KL7">#REF!</definedName>
    <definedName name="_nc27">#REF!</definedName>
    <definedName name="_nc30">#REF!</definedName>
    <definedName name="_nc32">#REF!</definedName>
    <definedName name="_nc35">#REF!</definedName>
    <definedName name="_nc37">#REF!</definedName>
    <definedName name="_nc40">#REF!</definedName>
    <definedName name="_nc45">#REF!</definedName>
    <definedName name="_NET2">#REF!</definedName>
    <definedName name="_Order1">255</definedName>
    <definedName name="_Order2" hidden="1">255</definedName>
    <definedName name="_Sort">#REF!</definedName>
    <definedName name="_SQT10">#REF!</definedName>
    <definedName name="_SQT8">#REF!</definedName>
    <definedName name="_SQT9">#REF!</definedName>
    <definedName name="_st13">#REF!</definedName>
    <definedName name="_st14">#REF!</definedName>
    <definedName name="_st15">#REF!</definedName>
    <definedName name="_st16">#REF!</definedName>
    <definedName name="_st18">#REF!</definedName>
    <definedName name="_tnh10">#REF!</definedName>
    <definedName name="_TVL1">#REF!</definedName>
    <definedName name="_W020798">#REF!</definedName>
    <definedName name="a">'[1]q1-2003'!$C$1:$F$65536,'[1]q1-2003'!$A$1:$IV$2</definedName>
    <definedName name="a277Print_Titles">#REF!</definedName>
    <definedName name="abc">#REF!</definedName>
    <definedName name="account_code">#REF!</definedName>
    <definedName name="account_lao">#REF!</definedName>
    <definedName name="aø18">#REF!</definedName>
    <definedName name="ARA_Threshold">[2]Lead!$P$2</definedName>
    <definedName name="ARP_Threshold">[2]Lead!$O$2</definedName>
    <definedName name="AS2DocOpenMode" hidden="1">"AS2DocumentBrowse"</definedName>
    <definedName name="AS2ReportLS" hidden="1">1</definedName>
    <definedName name="AS2SyncStepLS" hidden="1">0</definedName>
    <definedName name="AS2TickmarkLS">#REF!</definedName>
    <definedName name="AS2VersionLS" hidden="1">300</definedName>
    <definedName name="avl">#REF!</definedName>
    <definedName name="B_Isc">#REF!</definedName>
    <definedName name="BarData">#REF!</definedName>
    <definedName name="BAÛNG_PHAÂN_TÍCH_THAØNH_PHAÀN_HAÏT__AASHTO_T_27___93">#REF!</definedName>
    <definedName name="beta">20</definedName>
    <definedName name="BG_Del" hidden="1">15</definedName>
    <definedName name="BG_Ins" hidden="1">4</definedName>
    <definedName name="BG_Mod" hidden="1">6</definedName>
    <definedName name="BGiacuoc">#REF!</definedName>
    <definedName name="BKP">#REF!</definedName>
    <definedName name="bnc">#REF!</definedName>
    <definedName name="BOQ">#REF!</definedName>
    <definedName name="BPK">#REF!</definedName>
    <definedName name="BPKLPG">#REF!</definedName>
    <definedName name="BSsheet">#REF!</definedName>
    <definedName name="BTH">#REF!</definedName>
    <definedName name="BTN">#REF!</definedName>
    <definedName name="BVCISUMMARY">#REF!</definedName>
    <definedName name="cao">#REF!</definedName>
    <definedName name="Category_All">#REF!</definedName>
    <definedName name="CATIN">#REF!</definedName>
    <definedName name="CATJYOU">#REF!</definedName>
    <definedName name="CATREC">#REF!</definedName>
    <definedName name="CATSYU">#REF!</definedName>
    <definedName name="cch">#REF!</definedName>
    <definedName name="cfk">#REF!</definedName>
    <definedName name="Chi_phí_chung">#REF!</definedName>
    <definedName name="chxe">#REF!</definedName>
    <definedName name="CLai">#REF!</definedName>
    <definedName name="CLIENT_NAME">'[3]Iron Curtain Method'!$F$3</definedName>
    <definedName name="CM">#REF!</definedName>
    <definedName name="Co">#REF!</definedName>
    <definedName name="COAT">#REF!</definedName>
    <definedName name="COCUOI">#REF!</definedName>
    <definedName name="CODE">#REF!</definedName>
    <definedName name="COMBPK">#REF!</definedName>
    <definedName name="COMMON">#REF!</definedName>
    <definedName name="COMOFF">#REF!</definedName>
    <definedName name="CON_EQP_COS">#REF!</definedName>
    <definedName name="CON_EQP_COST">#REF!</definedName>
    <definedName name="Cong_HM_DTCT">#REF!</definedName>
    <definedName name="Cong_M_DTCT">#REF!</definedName>
    <definedName name="Cong_NC_DTCT">#REF!</definedName>
    <definedName name="Cong_VL_DTCT">#REF!</definedName>
    <definedName name="congtron">#REF!</definedName>
    <definedName name="CONST_EQ">#REF!</definedName>
    <definedName name="Continue">#REF!</definedName>
    <definedName name="COST">#REF!</definedName>
    <definedName name="Cover">#REF!</definedName>
    <definedName name="CPC">#REF!</definedName>
    <definedName name="CPCC">#REF!</definedName>
    <definedName name="CPT">#REF!</definedName>
    <definedName name="CRITINST">#REF!</definedName>
    <definedName name="CRITPURC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TBTN">#REF!</definedName>
    <definedName name="CTHM1">#REF!</definedName>
    <definedName name="CTHM2">#REF!</definedName>
    <definedName name="ctiep">#REF!</definedName>
    <definedName name="ctr">#REF!</definedName>
    <definedName name="cu_ly">#REF!</definedName>
    <definedName name="cuoc_vc">#REF!</definedName>
    <definedName name="CURRENCY">#REF!</definedName>
    <definedName name="cust">#REF!</definedName>
    <definedName name="customer">#REF!</definedName>
    <definedName name="cxm">#REF!</definedName>
    <definedName name="d">#REF!</definedName>
    <definedName name="D_7101A_B">#REF!</definedName>
    <definedName name="d05x1">#REF!</definedName>
    <definedName name="d0x4">#REF!</definedName>
    <definedName name="d1x2">#REF!</definedName>
    <definedName name="d4x6">#REF!</definedName>
    <definedName name="Dæû_kiãún_thaïng_4">#REF!</definedName>
    <definedName name="data">#REF!</definedName>
    <definedName name="Data11">#REF!</definedName>
    <definedName name="Data41">#REF!</definedName>
    <definedName name="_xlnm.Database">#REF!</definedName>
    <definedName name="days">#REF!</definedName>
    <definedName name="dbt">#REF!</definedName>
    <definedName name="dd">#REF!</definedName>
    <definedName name="den_bu">#REF!</definedName>
    <definedName name="dencn">#REF!</definedName>
    <definedName name="dentk">#REF!</definedName>
    <definedName name="denvt">#REF!</definedName>
    <definedName name="df">#REF!</definedName>
    <definedName name="dg">#REF!</definedName>
    <definedName name="DGCT">#REF!</definedName>
    <definedName name="dgia">#REF!</definedName>
    <definedName name="dk">#REF!</definedName>
    <definedName name="dl_thue">#REF!</definedName>
    <definedName name="dl_vt">#REF!</definedName>
    <definedName name="dm">#REF!</definedName>
    <definedName name="DMBTN">#REF!</definedName>
    <definedName name="DOC">#REF!</definedName>
    <definedName name="Document_array">{"Book1"}</definedName>
    <definedName name="Documents_array">#REF!</definedName>
    <definedName name="DÖÏ_THAÀU">#REF!</definedName>
    <definedName name="Dollar_Threshold">'[2]Vertical Analyze'!$G$3</definedName>
    <definedName name="DonGia">#REF!</definedName>
    <definedName name="DSUMDATA">#REF!</definedName>
    <definedName name="dtc">#REF!</definedName>
    <definedName name="duong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xcel_BuiltIn_Print_Area_5">#REF!</definedName>
    <definedName name="Excel_BuiltIn_Print_Titles_4_1">#REF!</definedName>
    <definedName name="_xlnm.Extract">#REF!</definedName>
    <definedName name="FACTOR">#REF!</definedName>
    <definedName name="ff" hidden="1">{"'Sheet1'!$L$16"}</definedName>
    <definedName name="FP">#REF!</definedName>
    <definedName name="g">#REF!</definedName>
    <definedName name="ghichu">#REF!</definedName>
    <definedName name="GIA">#REF!</definedName>
    <definedName name="Gia_tien">#REF!</definedName>
    <definedName name="gia_tien_BTN">#REF!</definedName>
    <definedName name="GiaBTN">#REF!</definedName>
    <definedName name="GiaVTBTN">#REF!</definedName>
    <definedName name="GT">#REF!</definedName>
    <definedName name="gvk">#REF!</definedName>
    <definedName name="h" hidden="1">{"'Sheet1'!$L$16"}</definedName>
    <definedName name="ha">#REF!</definedName>
    <definedName name="HapCKVA">#REF!</definedName>
    <definedName name="HapCKvar">#REF!</definedName>
    <definedName name="HapCKW">#REF!</definedName>
    <definedName name="HapIKVA">#REF!</definedName>
    <definedName name="HapIKvar">#REF!</definedName>
    <definedName name="HapIKW">#REF!</definedName>
    <definedName name="HapKVA">#REF!</definedName>
    <definedName name="HapSKVA">#REF!</definedName>
    <definedName name="HapSKW">#REF!</definedName>
    <definedName name="hd">#REF!</definedName>
    <definedName name="Hello">#REF!</definedName>
    <definedName name="hg">#REF!</definedName>
    <definedName name="HH">#REF!</definedName>
    <definedName name="hien">#REF!</definedName>
    <definedName name="HM">#REF!</definedName>
    <definedName name="HMUC">#REF!</definedName>
    <definedName name="HNC">#REF!</definedName>
    <definedName name="HOME_MANP">#REF!</definedName>
    <definedName name="HOMEOFFICE_COST">#REF!</definedName>
    <definedName name="HSCPCC">#REF!</definedName>
    <definedName name="HSCPCD">#REF!</definedName>
    <definedName name="hscq">#REF!</definedName>
    <definedName name="HSKT1">#REF!</definedName>
    <definedName name="HSKT2">#REF!</definedName>
    <definedName name="HSNC">#REF!</definedName>
    <definedName name="hstn">#REF!</definedName>
    <definedName name="HSVC">#REF!</definedName>
    <definedName name="HSXM">#REF!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hidden="1">{"'Sheet1'!$L$16"}</definedName>
    <definedName name="HWSheet">1</definedName>
    <definedName name="HXM">#REF!</definedName>
    <definedName name="HY">#REF!</definedName>
    <definedName name="I">#REF!</definedName>
    <definedName name="I_A">#REF!</definedName>
    <definedName name="I_B">#REF!</definedName>
    <definedName name="I_c">#REF!</definedName>
    <definedName name="IDLAB_COST">#REF!</definedName>
    <definedName name="II_A">#REF!</definedName>
    <definedName name="II_B">#REF!</definedName>
    <definedName name="II_c">#REF!</definedName>
    <definedName name="III_a">#REF!</definedName>
    <definedName name="III_B">#REF!</definedName>
    <definedName name="III_c">#REF!</definedName>
    <definedName name="in">#REF!</definedName>
    <definedName name="IND_LAB">#REF!</definedName>
    <definedName name="INDMANP">#REF!</definedName>
    <definedName name="INPAY">#REF!</definedName>
    <definedName name="INREC">#REF!</definedName>
    <definedName name="IO">#REF!</definedName>
    <definedName name="j356C8">#REF!</definedName>
    <definedName name="jew">#REF!</definedName>
    <definedName name="jkklj">#REF!</definedName>
    <definedName name="K.L">#REF!</definedName>
    <definedName name="ka">2</definedName>
    <definedName name="kb">#REF!</definedName>
    <definedName name="kcong">#REF!</definedName>
    <definedName name="KH">#REF!</definedName>
    <definedName name="khac">#REF!</definedName>
    <definedName name="khach1">#REF!</definedName>
    <definedName name="khach10">#REF!</definedName>
    <definedName name="khach100">#REF!</definedName>
    <definedName name="khach101">#REF!</definedName>
    <definedName name="khach102">#REF!</definedName>
    <definedName name="khach103">#REF!</definedName>
    <definedName name="khach104">#REF!</definedName>
    <definedName name="khach105">#REF!</definedName>
    <definedName name="khach106">#REF!</definedName>
    <definedName name="khach107">#REF!</definedName>
    <definedName name="khach108">#REF!</definedName>
    <definedName name="khach109">#REF!</definedName>
    <definedName name="khach11">#REF!</definedName>
    <definedName name="khach110">#REF!</definedName>
    <definedName name="khach111">#REF!</definedName>
    <definedName name="khach112">#REF!</definedName>
    <definedName name="khach113">#REF!</definedName>
    <definedName name="khach114">#REF!</definedName>
    <definedName name="khach115">#REF!</definedName>
    <definedName name="khach116">#REF!</definedName>
    <definedName name="khach117">#REF!</definedName>
    <definedName name="khach118">#REF!</definedName>
    <definedName name="khach119">#REF!</definedName>
    <definedName name="khach12">#REF!</definedName>
    <definedName name="khach120">#REF!</definedName>
    <definedName name="khach121">#REF!</definedName>
    <definedName name="khach122">#REF!</definedName>
    <definedName name="khach123">#REF!</definedName>
    <definedName name="khach124">#REF!</definedName>
    <definedName name="khach125">#REF!</definedName>
    <definedName name="khach126">#REF!</definedName>
    <definedName name="khach127">#REF!</definedName>
    <definedName name="khach128">#REF!</definedName>
    <definedName name="khach129">#REF!</definedName>
    <definedName name="khach13">#REF!</definedName>
    <definedName name="khach130">#REF!</definedName>
    <definedName name="khach131">#REF!</definedName>
    <definedName name="khach132">#REF!</definedName>
    <definedName name="khach133">#REF!</definedName>
    <definedName name="khach134">#REF!</definedName>
    <definedName name="khach135">#REF!</definedName>
    <definedName name="khach136">#REF!</definedName>
    <definedName name="khach137">#REF!</definedName>
    <definedName name="khach138">#REF!</definedName>
    <definedName name="khach139">#REF!</definedName>
    <definedName name="khach14">#REF!</definedName>
    <definedName name="khach140">#REF!</definedName>
    <definedName name="khach141">#REF!</definedName>
    <definedName name="khach142">#REF!</definedName>
    <definedName name="khach143">#REF!</definedName>
    <definedName name="khach144">#REF!</definedName>
    <definedName name="khach145">#REF!</definedName>
    <definedName name="khach146">#REF!</definedName>
    <definedName name="khach147">#REF!</definedName>
    <definedName name="khach148">#REF!</definedName>
    <definedName name="khach15">#REF!</definedName>
    <definedName name="khach150">#REF!</definedName>
    <definedName name="khach151">#REF!</definedName>
    <definedName name="khach152">#REF!</definedName>
    <definedName name="khach153">#REF!</definedName>
    <definedName name="khach154">#REF!</definedName>
    <definedName name="khach155">#REF!</definedName>
    <definedName name="khach156">#REF!</definedName>
    <definedName name="khach157">#REF!</definedName>
    <definedName name="khach158">#REF!</definedName>
    <definedName name="khach159">#REF!</definedName>
    <definedName name="khach160">#REF!</definedName>
    <definedName name="khach161">#REF!</definedName>
    <definedName name="khach162">#REF!</definedName>
    <definedName name="khach1625">#REF!</definedName>
    <definedName name="khach163">#REF!</definedName>
    <definedName name="khach164">#REF!</definedName>
    <definedName name="khach165">#REF!</definedName>
    <definedName name="khach166">#REF!</definedName>
    <definedName name="khach167">#REF!</definedName>
    <definedName name="khach168">#REF!</definedName>
    <definedName name="khach169">#REF!</definedName>
    <definedName name="khach170">#REF!</definedName>
    <definedName name="khach171">#REF!</definedName>
    <definedName name="khach172">#REF!</definedName>
    <definedName name="khach173">#REF!</definedName>
    <definedName name="khach174">#REF!</definedName>
    <definedName name="khach175">#REF!</definedName>
    <definedName name="khach176">#REF!</definedName>
    <definedName name="khach177">#REF!</definedName>
    <definedName name="khach178">#REF!</definedName>
    <definedName name="khach179">#REF!</definedName>
    <definedName name="khach180">#REF!</definedName>
    <definedName name="khach181">#REF!</definedName>
    <definedName name="khach182">#REF!</definedName>
    <definedName name="khach183">#REF!</definedName>
    <definedName name="khach184">#REF!</definedName>
    <definedName name="khach185">#REF!</definedName>
    <definedName name="khach186">#REF!</definedName>
    <definedName name="khach187">#REF!</definedName>
    <definedName name="khach188">#REF!</definedName>
    <definedName name="khach189">#REF!</definedName>
    <definedName name="khach190">#REF!</definedName>
    <definedName name="khach191">#REF!</definedName>
    <definedName name="khach192">#REF!</definedName>
    <definedName name="khach193">#REF!</definedName>
    <definedName name="khach194">#REF!</definedName>
    <definedName name="khach195">#REF!</definedName>
    <definedName name="khach196">#REF!</definedName>
    <definedName name="khach197">#REF!</definedName>
    <definedName name="khach198">#REF!</definedName>
    <definedName name="khach199">#REF!</definedName>
    <definedName name="khach2">#REF!</definedName>
    <definedName name="khach200">#REF!</definedName>
    <definedName name="khach201">#REF!</definedName>
    <definedName name="khach202">#REF!</definedName>
    <definedName name="khach203">#REF!</definedName>
    <definedName name="khach204">#REF!</definedName>
    <definedName name="khach205">#REF!</definedName>
    <definedName name="khach206">#REF!</definedName>
    <definedName name="khach207">#REF!</definedName>
    <definedName name="khach208">#REF!</definedName>
    <definedName name="khach209">#REF!</definedName>
    <definedName name="khach210">#REF!</definedName>
    <definedName name="khach211">#REF!</definedName>
    <definedName name="khach212">#REF!</definedName>
    <definedName name="khach213">#REF!</definedName>
    <definedName name="khach214">#REF!</definedName>
    <definedName name="khach215">#REF!</definedName>
    <definedName name="khach216">#REF!</definedName>
    <definedName name="khach217">#REF!</definedName>
    <definedName name="khach218">#REF!</definedName>
    <definedName name="khach219">#REF!</definedName>
    <definedName name="khach220">#REF!</definedName>
    <definedName name="khach221">#REF!</definedName>
    <definedName name="khach222">#REF!</definedName>
    <definedName name="khach223">#REF!</definedName>
    <definedName name="khach224">#REF!</definedName>
    <definedName name="khach225">#REF!</definedName>
    <definedName name="khach226">#REF!</definedName>
    <definedName name="khach227">#REF!</definedName>
    <definedName name="khach228">#REF!</definedName>
    <definedName name="khach229">#REF!</definedName>
    <definedName name="khach230">#REF!</definedName>
    <definedName name="khach3">#REF!</definedName>
    <definedName name="khach4">#REF!</definedName>
    <definedName name="khach5">#REF!</definedName>
    <definedName name="khach51">#REF!</definedName>
    <definedName name="khach52">#REF!</definedName>
    <definedName name="khach53">#REF!</definedName>
    <definedName name="khach54">#REF!</definedName>
    <definedName name="khach55">#REF!</definedName>
    <definedName name="khach56">#REF!</definedName>
    <definedName name="khach57">#REF!</definedName>
    <definedName name="khach58">#REF!</definedName>
    <definedName name="khach59">#REF!</definedName>
    <definedName name="khach6">#REF!</definedName>
    <definedName name="khach60">#REF!</definedName>
    <definedName name="khach61">#REF!</definedName>
    <definedName name="khach62">#REF!</definedName>
    <definedName name="khach63">#REF!</definedName>
    <definedName name="khach64">#REF!</definedName>
    <definedName name="khach65">#REF!</definedName>
    <definedName name="khach66">#REF!</definedName>
    <definedName name="khach67">#REF!</definedName>
    <definedName name="khach68">#REF!</definedName>
    <definedName name="khach69">#REF!</definedName>
    <definedName name="khach7">#REF!</definedName>
    <definedName name="khach70">#REF!</definedName>
    <definedName name="khach71">#REF!</definedName>
    <definedName name="khach72">#REF!</definedName>
    <definedName name="khach73">#REF!</definedName>
    <definedName name="khach74">#REF!</definedName>
    <definedName name="khach75">#REF!</definedName>
    <definedName name="khach76">#REF!</definedName>
    <definedName name="khach77">#REF!</definedName>
    <definedName name="khach78">#REF!</definedName>
    <definedName name="khach79">#REF!</definedName>
    <definedName name="khach8">#REF!</definedName>
    <definedName name="khach80">#REF!</definedName>
    <definedName name="khach81">#REF!</definedName>
    <definedName name="khach82">#REF!</definedName>
    <definedName name="khach83">#REF!</definedName>
    <definedName name="khach84">#REF!</definedName>
    <definedName name="khach85">#REF!</definedName>
    <definedName name="khach86">#REF!</definedName>
    <definedName name="khach87">#REF!</definedName>
    <definedName name="khach88">#REF!</definedName>
    <definedName name="khach89">#REF!</definedName>
    <definedName name="khach9">#REF!</definedName>
    <definedName name="khach90">#REF!</definedName>
    <definedName name="khach91">#REF!</definedName>
    <definedName name="khach92">#REF!</definedName>
    <definedName name="khach93">#REF!</definedName>
    <definedName name="khach94">#REF!</definedName>
    <definedName name="khach95">#REF!</definedName>
    <definedName name="khach96">#REF!</definedName>
    <definedName name="khach97">#REF!</definedName>
    <definedName name="khach98">#REF!</definedName>
    <definedName name="khach99">#REF!</definedName>
    <definedName name="khmay">#REF!</definedName>
    <definedName name="KHN">#REF!</definedName>
    <definedName name="KhoiLuong">#REF!</definedName>
    <definedName name="Kiem_tra_trung_ten">#REF!</definedName>
    <definedName name="KL">#REF!</definedName>
    <definedName name="KLBTN">#REF!</definedName>
    <definedName name="KLC">#REF!</definedName>
    <definedName name="KLD">#REF!</definedName>
    <definedName name="KLVL1">#REF!</definedName>
    <definedName name="KNB">#REF!</definedName>
    <definedName name="KR">#REF!</definedName>
    <definedName name="L_Adjust">[2]Links!$H$1:$H$65536</definedName>
    <definedName name="L_AJE_Tot">[2]Links!$G$1:$G$65536</definedName>
    <definedName name="L_CY_Beg">[2]Links!$F$1:$F$65536</definedName>
    <definedName name="L_CY_End">[2]Links!$J$1:$J$65536</definedName>
    <definedName name="L_PY_End">[2]Links!$K$1:$K$65536</definedName>
    <definedName name="L_RJE_Tot">[2]Links!$I$1:$I$65536</definedName>
    <definedName name="LANANH4">#REF!</definedName>
    <definedName name="line15">#REF!</definedName>
    <definedName name="Lnsc">#REF!</definedName>
    <definedName name="loai">#REF!</definedName>
    <definedName name="LOAI_DUONG">#REF!</definedName>
    <definedName name="lsthu">#REF!</definedName>
    <definedName name="LT">#REF!</definedName>
    <definedName name="ltdbgt">#REF!</definedName>
    <definedName name="m">#REF!</definedName>
    <definedName name="MAJ_CON_EQP">#REF!</definedName>
    <definedName name="MAT">#REF!</definedName>
    <definedName name="may">#REF!</definedName>
    <definedName name="me">#REF!</definedName>
    <definedName name="MF">#REF!</definedName>
    <definedName name="MG_A">#REF!</definedName>
    <definedName name="MHDM">#REF!</definedName>
    <definedName name="Module.Prix_SMC">[4]!Module.Prix_SMC</definedName>
    <definedName name="Morong">#REF!</definedName>
    <definedName name="Morong4054_85">#REF!</definedName>
    <definedName name="my">#REF!</definedName>
    <definedName name="NC">#REF!</definedName>
    <definedName name="NCBTN">#REF!</definedName>
    <definedName name="NCD">#REF!</definedName>
    <definedName name="nen">#REF!</definedName>
    <definedName name="NenCPDD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w">#REF!</definedName>
    <definedName name="NH">#REF!</definedName>
    <definedName name="nhd">#REF!</definedName>
    <definedName name="NHot">#REF!</definedName>
    <definedName name="Nhucau">#REF!</definedName>
    <definedName name="nhucauvl">#REF!</definedName>
    <definedName name="No">#REF!</definedName>
    <definedName name="NOCUOI">#REF!</definedName>
    <definedName name="Notes">#REF!</definedName>
    <definedName name="NS">#REF!</definedName>
    <definedName name="NTB">#REF!</definedName>
    <definedName name="NVT">#REF!</definedName>
    <definedName name="OFF">#REF!</definedName>
    <definedName name="p">#REF!</definedName>
    <definedName name="PA">#REF!</definedName>
    <definedName name="PEJM">#REF!</definedName>
    <definedName name="Percent_Threshold">'[2]Vertical Analyze'!$F$3</definedName>
    <definedName name="PERIOD_END">'[3]Iron Curtain Method'!$F$4</definedName>
    <definedName name="PeriodsInYear">#REF!</definedName>
    <definedName name="PF">#REF!</definedName>
    <definedName name="Phuongtrinh">#REF!</definedName>
    <definedName name="PLstment">#REF!</definedName>
    <definedName name="PPD">#REF!</definedName>
    <definedName name="PREPARED_BY">'[3]Iron Curtain Method'!$L$3</definedName>
    <definedName name="PREPARED_DATE">'[3]Iron Curtain Method'!$L$4</definedName>
    <definedName name="price">#REF!</definedName>
    <definedName name="PRICE1">#REF!</definedName>
    <definedName name="_xlnm.Print_Area" localSheetId="0">'BS 2-4'!$A$1:$L$159</definedName>
    <definedName name="_xlnm.Print_Area" localSheetId="4">'CF 9-11 En'!$A$1:$M$185</definedName>
    <definedName name="_xlnm.Print_Area" localSheetId="1">'PL 5-6 (3M)'!$A$1:$N$107</definedName>
    <definedName name="_xlnm.Print_Area">#REF!</definedName>
    <definedName name="PRINT_AREA_MI">#REF!</definedName>
    <definedName name="Print_Area1">#REF!</definedName>
    <definedName name="_xlnm.Print_Titles">'[1]q1-2003'!$C$1:$F$65536,'[1]q1-2003'!$A$1:$IV$2</definedName>
    <definedName name="PRINT_TITLES_MI">#REF!</definedName>
    <definedName name="PRINTA">#REF!</definedName>
    <definedName name="PRINTB">#REF!</definedName>
    <definedName name="PRINTC">#REF!</definedName>
    <definedName name="Prix_SMC">[4]!Prix_SMC</definedName>
    <definedName name="prjName">#REF!</definedName>
    <definedName name="prjNo">#REF!</definedName>
    <definedName name="PROPOSAL">#REF!</definedName>
    <definedName name="PTB">#REF!</definedName>
    <definedName name="PTC">#REF!</definedName>
    <definedName name="PTD">#REF!</definedName>
    <definedName name="PTDG_cau">#REF!</definedName>
    <definedName name="PTDGBPTC">#REF!</definedName>
    <definedName name="ptdgc">#REF!</definedName>
    <definedName name="ptdgcd">#REF!</definedName>
    <definedName name="ptdgcdt">#REF!</definedName>
    <definedName name="ptdgd">#REF!</definedName>
    <definedName name="ptdggc">#REF!</definedName>
    <definedName name="ptdghg">#REF!</definedName>
    <definedName name="ptdgnv">#REF!</definedName>
    <definedName name="PTK">#REF!</definedName>
    <definedName name="PTY">#REF!</definedName>
    <definedName name="RECOUT">#REF!</definedName>
    <definedName name="Report">#REF!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T">#REF!</definedName>
    <definedName name="S_Adjust_Data">[2]Lead!$J$1:$J$213</definedName>
    <definedName name="S_AJE_Tot_Data">[2]Lead!$I$1:$I$213</definedName>
    <definedName name="S_CY_Beg_Data">[2]Lead!$G$1:$G$213</definedName>
    <definedName name="S_CY_End_Data">[2]Lead!$L$1:$L$213</definedName>
    <definedName name="S_PY_End_Data">[2]Lead!$N$1:$N$213</definedName>
    <definedName name="S_RJE_Tot_Data">[2]Lead!$K$1:$K$213</definedName>
    <definedName name="SALE_TSTC">#REF!</definedName>
    <definedName name="SB">#REF!</definedName>
    <definedName name="SCH">#REF!</definedName>
    <definedName name="SD">#REF!</definedName>
    <definedName name="SHDGC">#REF!</definedName>
    <definedName name="SHDGD">#REF!</definedName>
    <definedName name="Sheet1">#REF!</definedName>
    <definedName name="SHPC">#REF!</definedName>
    <definedName name="SHPD">#REF!</definedName>
    <definedName name="sieucao">#REF!</definedName>
    <definedName name="SIZE">#REF!</definedName>
    <definedName name="SL">#REF!</definedName>
    <definedName name="SORT">#REF!</definedName>
    <definedName name="SOTKCDKT">#REF!</definedName>
    <definedName name="SP">#REF!</definedName>
    <definedName name="Spec">#REF!</definedName>
    <definedName name="SPECSUMMARY">#REF!</definedName>
    <definedName name="sq">0.195*1.21</definedName>
    <definedName name="SQDKT10">#REF!</definedName>
    <definedName name="SQDKT11">#REF!</definedName>
    <definedName name="SQDKT9">#REF!</definedName>
    <definedName name="SR">#REF!</definedName>
    <definedName name="SRSQI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UM">#REF!</definedName>
    <definedName name="SUMMARY">#REF!</definedName>
    <definedName name="T">#REF!</definedName>
    <definedName name="tam">#REF!</definedName>
    <definedName name="taovungloc">#REF!</definedName>
    <definedName name="taweepong">#REF!</definedName>
    <definedName name="TaxTV">10%</definedName>
    <definedName name="TaxXL">5%</definedName>
    <definedName name="tbtn">#REF!</definedName>
    <definedName name="tca">#REF!</definedName>
    <definedName name="Tchuan">#REF!</definedName>
    <definedName name="TCVN">"Text Box 43"</definedName>
    <definedName name="ten">#REF!</definedName>
    <definedName name="tencongviec">#REF!</definedName>
    <definedName name="test">#REF!</definedName>
    <definedName name="TESTHKEY">#REF!</definedName>
    <definedName name="TESTVKEY">#REF!</definedName>
    <definedName name="TextRefCopy1">#REF!</definedName>
    <definedName name="TextRefCopy2">#REF!</definedName>
    <definedName name="TextRefCopy3">#REF!</definedName>
    <definedName name="TextRefCopy4">#REF!</definedName>
    <definedName name="TextRefCopyRangeCount" hidden="1">1</definedName>
    <definedName name="TG">#REF!</definedName>
    <definedName name="thcnkhach">#REF!</definedName>
    <definedName name="thh">#REF!</definedName>
    <definedName name="THI">#REF!</definedName>
    <definedName name="THK">#REF!</definedName>
    <definedName name="Tien">#REF!</definedName>
    <definedName name="TITAN">#REF!</definedName>
    <definedName name="TKTHCNK">#REF!</definedName>
    <definedName name="TLD">#REF!</definedName>
    <definedName name="TLTT_KHO1">#REF!</definedName>
    <definedName name="TLTT_UOT1">#REF!</definedName>
    <definedName name="TLTT_UOT2">#REF!</definedName>
    <definedName name="TLTT_UOT3">#REF!</definedName>
    <definedName name="TLTT_UOT4">#REF!</definedName>
    <definedName name="TLTT_UOT5">#REF!</definedName>
    <definedName name="TLTT_UOT6">#REF!</definedName>
    <definedName name="TLTT_UOT7">#REF!</definedName>
    <definedName name="TLY">#REF!</definedName>
    <definedName name="TN">#REF!</definedName>
    <definedName name="TNN">#REF!</definedName>
    <definedName name="Tong">#REF!</definedName>
    <definedName name="TOTAL">#REF!</definedName>
    <definedName name="TPLRP">#REF!</definedName>
    <definedName name="Tra_Cot">#REF!</definedName>
    <definedName name="Tra_DM_su_dung">#REF!</definedName>
    <definedName name="Tra_don_gia_KS">#REF!</definedName>
    <definedName name="Tra_DTCT">#REF!</definedName>
    <definedName name="Tra_GTDTXLST">#REF!</definedName>
    <definedName name="Tra_ten_cong">#REF!</definedName>
    <definedName name="Tra_tim_hang_mucPT_trung">#REF!</definedName>
    <definedName name="TRA_VAT_LIEU">#REF!</definedName>
    <definedName name="Tra_vËt_liÖu">#REF!</definedName>
    <definedName name="TRA_VL">#REF!</definedName>
    <definedName name="Tracp">#REF!</definedName>
    <definedName name="TRADE2">#REF!</definedName>
    <definedName name="tthi">#REF!</definedName>
    <definedName name="TTN">#REF!</definedName>
    <definedName name="tucn">#REF!</definedName>
    <definedName name="tung">#REF!</definedName>
    <definedName name="tutk">#REF!</definedName>
    <definedName name="ty_le">#REF!</definedName>
    <definedName name="ty_le_BTN">#REF!</definedName>
    <definedName name="type">#REF!</definedName>
    <definedName name="UB">#REF!</definedName>
    <definedName name="ui">#REF!</definedName>
    <definedName name="UP">#REF!</definedName>
    <definedName name="USD">15200</definedName>
    <definedName name="VARIINST">#REF!</definedName>
    <definedName name="VARIPURC">#REF!</definedName>
    <definedName name="VAT">#REF!</definedName>
    <definedName name="vd">#REF!</definedName>
    <definedName name="VT">#REF!</definedName>
    <definedName name="vungchon">#REF!</definedName>
    <definedName name="W">#REF!</definedName>
    <definedName name="WG">#REF!</definedName>
    <definedName name="X">#REF!</definedName>
    <definedName name="x_max">#REF!</definedName>
    <definedName name="x_min">#REF!</definedName>
    <definedName name="xangcu">#REF!</definedName>
    <definedName name="xangmoi">#REF!</definedName>
    <definedName name="xh">#REF!</definedName>
    <definedName name="xl">#REF!</definedName>
    <definedName name="xlc">#REF!</definedName>
    <definedName name="xlk">#REF!</definedName>
    <definedName name="xmax">#REF!</definedName>
    <definedName name="xn">#REF!</definedName>
    <definedName name="y_max">#REF!</definedName>
    <definedName name="y_min">#REF!</definedName>
    <definedName name="yc">#REF!</definedName>
    <definedName name="ymax">#REF!</definedName>
    <definedName name="ZYX">#REF!</definedName>
    <definedName name="ZZZ">#REF!</definedName>
    <definedName name="เงินโอนจาก_ธ._มหานคร">[5]รับจ่าย!#REF!</definedName>
    <definedName name="ค่าภาชนะบรรจุ">#REF!</definedName>
    <definedName name="จ่าย_T_R_ครบกำหนด">[5]รับจ่าย!#REF!</definedName>
    <definedName name="จำนวนทรายขาว">#REF!</definedName>
    <definedName name="จำนวนทรายดิบ">#REF!</definedName>
    <definedName name="ต้นทุนทรายดิบ">#REF!</definedName>
    <definedName name="ต้นทุนทรายดิบต่อกระสอบ">#REF!</definedName>
    <definedName name="ทรายดิบที่ใช้ทำทรายขาว">#REF!</definedName>
    <definedName name="พพพ">#REF!</definedName>
    <definedName name="本月天数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40" i="9" l="1"/>
  <c r="J40" i="9"/>
  <c r="H40" i="9"/>
  <c r="F40" i="9"/>
  <c r="N14" i="12" l="1"/>
  <c r="N19" i="12" s="1"/>
  <c r="N26" i="12" s="1"/>
  <c r="N29" i="12" s="1"/>
  <c r="N32" i="12" s="1"/>
  <c r="L14" i="12"/>
  <c r="L19" i="12" s="1"/>
  <c r="L26" i="12" s="1"/>
  <c r="L29" i="12" s="1"/>
  <c r="L32" i="12" s="1"/>
  <c r="J14" i="12"/>
  <c r="J19" i="12" s="1"/>
  <c r="J26" i="12" s="1"/>
  <c r="J29" i="12" s="1"/>
  <c r="J32" i="12" s="1"/>
  <c r="H14" i="12"/>
  <c r="H19" i="12" s="1"/>
  <c r="H26" i="12" s="1"/>
  <c r="H29" i="12" s="1"/>
  <c r="H32" i="12" s="1"/>
  <c r="K99" i="16"/>
  <c r="G99" i="16"/>
  <c r="X27" i="14"/>
  <c r="X26" i="14"/>
  <c r="R30" i="14"/>
  <c r="N27" i="14"/>
  <c r="Z27" i="14" s="1"/>
  <c r="AD27" i="14" s="1"/>
  <c r="R21" i="14"/>
  <c r="N26" i="14"/>
  <c r="N94" i="12"/>
  <c r="L94" i="12"/>
  <c r="J94" i="12"/>
  <c r="J135" i="9"/>
  <c r="J132" i="9"/>
  <c r="G13" i="16" l="1"/>
  <c r="I13" i="16"/>
  <c r="K13" i="16"/>
  <c r="M13" i="16"/>
  <c r="H94" i="12"/>
  <c r="O20" i="15"/>
  <c r="O13" i="15"/>
  <c r="M22" i="15"/>
  <c r="M24" i="15" s="1"/>
  <c r="M15" i="15"/>
  <c r="M17" i="15"/>
  <c r="M96" i="16" l="1"/>
  <c r="M85" i="16"/>
  <c r="I96" i="16"/>
  <c r="I85" i="16"/>
  <c r="I30" i="16" l="1"/>
  <c r="I41" i="16" s="1"/>
  <c r="I47" i="16" s="1"/>
  <c r="I98" i="16" s="1"/>
  <c r="I102" i="16" s="1"/>
  <c r="M30" i="16"/>
  <c r="M41" i="16" s="1"/>
  <c r="M47" i="16" s="1"/>
  <c r="M98" i="16" s="1"/>
  <c r="M102" i="16" s="1"/>
  <c r="N91" i="12"/>
  <c r="L91" i="12"/>
  <c r="J91" i="12"/>
  <c r="N85" i="12"/>
  <c r="L85" i="12"/>
  <c r="J85" i="12"/>
  <c r="N74" i="12"/>
  <c r="L74" i="12"/>
  <c r="J74" i="12"/>
  <c r="H74" i="12"/>
  <c r="X19" i="14" l="1"/>
  <c r="Z19" i="14" s="1"/>
  <c r="AD19" i="14" s="1"/>
  <c r="A3" i="16" l="1"/>
  <c r="I24" i="15"/>
  <c r="G24" i="15"/>
  <c r="E24" i="15"/>
  <c r="AB30" i="14"/>
  <c r="F138" i="9" s="1"/>
  <c r="V30" i="14"/>
  <c r="T30" i="14"/>
  <c r="P30" i="14"/>
  <c r="N30" i="14"/>
  <c r="F134" i="9" s="1"/>
  <c r="L30" i="14"/>
  <c r="F133" i="9" s="1"/>
  <c r="J30" i="14"/>
  <c r="F132" i="9" s="1"/>
  <c r="H30" i="14"/>
  <c r="F30" i="14"/>
  <c r="X28" i="14"/>
  <c r="Z28" i="14" s="1"/>
  <c r="AD28" i="14" s="1"/>
  <c r="Z26" i="14"/>
  <c r="X24" i="14"/>
  <c r="Z24" i="14" s="1"/>
  <c r="AD24" i="14" s="1"/>
  <c r="A3" i="14"/>
  <c r="A3" i="15" s="1"/>
  <c r="L137" i="9"/>
  <c r="L140" i="9" s="1"/>
  <c r="H137" i="9"/>
  <c r="H140" i="9" s="1"/>
  <c r="L91" i="9"/>
  <c r="H91" i="9"/>
  <c r="L79" i="9"/>
  <c r="H79" i="9"/>
  <c r="L23" i="9"/>
  <c r="J23" i="9"/>
  <c r="H23" i="9"/>
  <c r="X18" i="14"/>
  <c r="H85" i="12"/>
  <c r="A54" i="12"/>
  <c r="L93" i="9" l="1"/>
  <c r="L142" i="9" s="1"/>
  <c r="Z18" i="14"/>
  <c r="AD18" i="14" s="1"/>
  <c r="H42" i="9"/>
  <c r="L42" i="9"/>
  <c r="H93" i="9"/>
  <c r="H142" i="9" s="1"/>
  <c r="Z30" i="14"/>
  <c r="AD26" i="14"/>
  <c r="AD30" i="14" s="1"/>
  <c r="X30" i="14"/>
  <c r="F135" i="9" s="1"/>
  <c r="H21" i="14" l="1"/>
  <c r="F21" i="14"/>
  <c r="L21" i="14"/>
  <c r="T21" i="14"/>
  <c r="N21" i="14"/>
  <c r="K85" i="16"/>
  <c r="G85" i="16"/>
  <c r="A122" i="16" l="1"/>
  <c r="K96" i="16"/>
  <c r="G96" i="16"/>
  <c r="A61" i="16"/>
  <c r="G17" i="15"/>
  <c r="E17" i="15"/>
  <c r="X16" i="14"/>
  <c r="Z16" i="14" s="1"/>
  <c r="AD16" i="14" s="1"/>
  <c r="N77" i="12"/>
  <c r="N79" i="12" s="1"/>
  <c r="L77" i="12"/>
  <c r="L79" i="12" s="1"/>
  <c r="K22" i="15" s="1"/>
  <c r="J77" i="12"/>
  <c r="J79" i="12" s="1"/>
  <c r="H77" i="12"/>
  <c r="H79" i="12" s="1"/>
  <c r="A159" i="9"/>
  <c r="F137" i="9"/>
  <c r="A109" i="9"/>
  <c r="A108" i="9"/>
  <c r="A107" i="9"/>
  <c r="A106" i="9"/>
  <c r="A56" i="9"/>
  <c r="A55" i="9"/>
  <c r="A54" i="9"/>
  <c r="O22" i="15" l="1"/>
  <c r="O24" i="15" s="1"/>
  <c r="K24" i="15"/>
  <c r="J134" i="9" s="1"/>
  <c r="J137" i="9" s="1"/>
  <c r="J140" i="9" s="1"/>
  <c r="H91" i="12"/>
  <c r="AB21" i="14"/>
  <c r="V21" i="14"/>
  <c r="P21" i="14"/>
  <c r="J21" i="14"/>
  <c r="F140" i="9"/>
  <c r="F91" i="9"/>
  <c r="F79" i="9"/>
  <c r="F93" i="9" s="1"/>
  <c r="F23" i="9"/>
  <c r="F42" i="9" l="1"/>
  <c r="F142" i="9"/>
  <c r="J79" i="9"/>
  <c r="J91" i="9"/>
  <c r="I17" i="15"/>
  <c r="O15" i="15"/>
  <c r="K17" i="15"/>
  <c r="J93" i="9" l="1"/>
  <c r="J142" i="9" s="1"/>
  <c r="J42" i="9"/>
  <c r="O17" i="15"/>
  <c r="X21" i="14" l="1"/>
  <c r="Z21" i="14" l="1"/>
  <c r="G30" i="16"/>
  <c r="G41" i="16" s="1"/>
  <c r="G47" i="16" s="1"/>
  <c r="K30" i="16"/>
  <c r="K41" i="16" s="1"/>
  <c r="K47" i="16" s="1"/>
  <c r="K98" i="16" l="1"/>
  <c r="K102" i="16" s="1"/>
  <c r="G98" i="16"/>
  <c r="G102" i="16" s="1"/>
  <c r="AD21" i="14"/>
</calcChain>
</file>

<file path=xl/sharedStrings.xml><?xml version="1.0" encoding="utf-8"?>
<sst xmlns="http://schemas.openxmlformats.org/spreadsheetml/2006/main" count="437" uniqueCount="225">
  <si>
    <t>BG Container Glass Public Company Limited</t>
  </si>
  <si>
    <t>Statement of Financial Position</t>
  </si>
  <si>
    <t>Consolidated financial information</t>
  </si>
  <si>
    <t>Separate financial information</t>
  </si>
  <si>
    <t>Unaudited</t>
  </si>
  <si>
    <t>Audited</t>
  </si>
  <si>
    <t>31 December</t>
  </si>
  <si>
    <t>Notes</t>
  </si>
  <si>
    <t>Thousand Baht</t>
  </si>
  <si>
    <t>Assets</t>
  </si>
  <si>
    <t>Current assets</t>
  </si>
  <si>
    <t>Cash and cash equivalents</t>
  </si>
  <si>
    <t>Trade and other receivables, net</t>
  </si>
  <si>
    <t>Inventories, net</t>
  </si>
  <si>
    <t>Short-term borrowings to related parties</t>
  </si>
  <si>
    <t>Value added tax refundable</t>
  </si>
  <si>
    <t>Other current assets</t>
  </si>
  <si>
    <t>Total current assets</t>
  </si>
  <si>
    <t>Non-current assets</t>
  </si>
  <si>
    <t>Investments in subsidiaries, net</t>
  </si>
  <si>
    <t>Investment in associates</t>
  </si>
  <si>
    <t>Property, plant and equipment, net</t>
  </si>
  <si>
    <t>Right-of-use assets, net</t>
  </si>
  <si>
    <t>Intangible assets, net</t>
  </si>
  <si>
    <t>Deposits for purchases of equipment</t>
  </si>
  <si>
    <t>Deferred tax assets, net</t>
  </si>
  <si>
    <t>Other non-current assets</t>
  </si>
  <si>
    <t>Total non-current assets</t>
  </si>
  <si>
    <t>Total assets</t>
  </si>
  <si>
    <t>The accompanying notes are integral part of these financial information.</t>
  </si>
  <si>
    <t>Liabilities and equity</t>
  </si>
  <si>
    <t>Current liabilities</t>
  </si>
  <si>
    <t>Trade and other payables</t>
  </si>
  <si>
    <t xml:space="preserve">Current portion of long-term borrowings </t>
  </si>
  <si>
    <t>from financial institutions, net</t>
  </si>
  <si>
    <t>Current portion of lease liabilities, net</t>
  </si>
  <si>
    <t>Income tax payable</t>
  </si>
  <si>
    <t>Other current liabilities</t>
  </si>
  <si>
    <t>Total current liabilities</t>
  </si>
  <si>
    <t>Non-current liabilities</t>
  </si>
  <si>
    <t xml:space="preserve">Long-term borrowings from </t>
  </si>
  <si>
    <t>financial institutions, net</t>
  </si>
  <si>
    <t>Lease liabilities, net</t>
  </si>
  <si>
    <t>Provision for employee benefits</t>
  </si>
  <si>
    <t xml:space="preserve">Total non-current liabilities </t>
  </si>
  <si>
    <t>Total liabilities</t>
  </si>
  <si>
    <r>
      <t xml:space="preserve">Liabilities and equity </t>
    </r>
    <r>
      <rPr>
        <sz val="9"/>
        <rFont val="Arial"/>
        <family val="2"/>
      </rPr>
      <t>(continued)</t>
    </r>
  </si>
  <si>
    <t>Equity</t>
  </si>
  <si>
    <t>Share capital</t>
  </si>
  <si>
    <t>Registered</t>
  </si>
  <si>
    <t>Issued and paid up</t>
  </si>
  <si>
    <t>Share premium</t>
  </si>
  <si>
    <t>Retained earnings</t>
  </si>
  <si>
    <t>Appropriated - Legal reserve</t>
  </si>
  <si>
    <t>Appropriated - General reserve</t>
  </si>
  <si>
    <t>Unappropriated</t>
  </si>
  <si>
    <t>Other components of equity</t>
  </si>
  <si>
    <t>Equity attributable to owners of the Company</t>
  </si>
  <si>
    <t>Non-controlling interests</t>
  </si>
  <si>
    <t>Total equity</t>
  </si>
  <si>
    <t>Total liabilities and equity</t>
  </si>
  <si>
    <t>Statement of Comprehensive Income</t>
  </si>
  <si>
    <t>Separate financial statements</t>
  </si>
  <si>
    <t>Interest income</t>
  </si>
  <si>
    <t>Dividend income</t>
  </si>
  <si>
    <t xml:space="preserve">Other income </t>
  </si>
  <si>
    <t>Cost of sales</t>
  </si>
  <si>
    <t>Administrative expenses</t>
  </si>
  <si>
    <t>Profit before income tax</t>
  </si>
  <si>
    <t>Income tax</t>
  </si>
  <si>
    <t>Profit for the period</t>
  </si>
  <si>
    <t>subsequently to profit or loss</t>
  </si>
  <si>
    <t>for the period</t>
  </si>
  <si>
    <t>Profit attributable to:</t>
  </si>
  <si>
    <t>Owners of the Company</t>
  </si>
  <si>
    <t>Total comprehensive income attributable to:</t>
  </si>
  <si>
    <t>Earnings per share - owners of the Company</t>
  </si>
  <si>
    <t>Basic earnings per share</t>
  </si>
  <si>
    <t>Statement of Changes in Equity</t>
  </si>
  <si>
    <t>Consolidated financial information (Unaudited)</t>
  </si>
  <si>
    <t>Capital contributed</t>
  </si>
  <si>
    <t>Measurement of</t>
  </si>
  <si>
    <t>equity investments</t>
  </si>
  <si>
    <t>Issued and</t>
  </si>
  <si>
    <t>Translation</t>
  </si>
  <si>
    <t>at fair value through</t>
  </si>
  <si>
    <t>Business</t>
  </si>
  <si>
    <t>Total other</t>
  </si>
  <si>
    <t>attributable</t>
  </si>
  <si>
    <t xml:space="preserve"> paid-up</t>
  </si>
  <si>
    <t>Appropriated -</t>
  </si>
  <si>
    <t xml:space="preserve">of financial </t>
  </si>
  <si>
    <t>other comprehensive</t>
  </si>
  <si>
    <t>components</t>
  </si>
  <si>
    <t xml:space="preserve"> to owners</t>
  </si>
  <si>
    <t>Non-controlling</t>
  </si>
  <si>
    <t>share capital</t>
  </si>
  <si>
    <t>legal reserve</t>
  </si>
  <si>
    <t>general reserve</t>
  </si>
  <si>
    <t>information</t>
  </si>
  <si>
    <t>income</t>
  </si>
  <si>
    <t xml:space="preserve"> of equity</t>
  </si>
  <si>
    <t>of the Company</t>
  </si>
  <si>
    <t>interests</t>
  </si>
  <si>
    <t>Total  equity</t>
  </si>
  <si>
    <t>Changes in equity for the period</t>
  </si>
  <si>
    <t>Separate financial information (Unaudited)</t>
  </si>
  <si>
    <t>Unappropiated</t>
  </si>
  <si>
    <t>Total comprehensive income for the period</t>
  </si>
  <si>
    <t>Statement of Cash Flows</t>
  </si>
  <si>
    <t>Cash flows from operating activities</t>
  </si>
  <si>
    <t>Depreciation and amortisation expenses</t>
  </si>
  <si>
    <t>Gain on disposal of equipment</t>
  </si>
  <si>
    <t>Employee benefits expenses</t>
  </si>
  <si>
    <t>Interest received</t>
  </si>
  <si>
    <t>Interest paid</t>
  </si>
  <si>
    <t>Employee benefits paid</t>
  </si>
  <si>
    <t>Income tax paid</t>
  </si>
  <si>
    <t>Cash flows from investing activities</t>
  </si>
  <si>
    <t>Payments for purchases of intangible assets</t>
  </si>
  <si>
    <t>Proceeds from disposals of equipment</t>
  </si>
  <si>
    <t>Dividends received</t>
  </si>
  <si>
    <t>Cash flows from financing activities</t>
  </si>
  <si>
    <t>Payments for lease liabilities</t>
  </si>
  <si>
    <t>Non-cash items:</t>
  </si>
  <si>
    <t xml:space="preserve">   โอนสินทรัพย์ถาวรไปสินค้าคงเหลือ</t>
  </si>
  <si>
    <t>Transfer inventories to property, plant and equipment</t>
  </si>
  <si>
    <t>Loss on investment in equity instrument at fair value</t>
  </si>
  <si>
    <t>through other comprehensive income, net of tax</t>
  </si>
  <si>
    <t>Share of profit from investments in associates</t>
  </si>
  <si>
    <t>Net cash from (used in) financing activities</t>
  </si>
  <si>
    <t xml:space="preserve">of property, plant and equipment </t>
  </si>
  <si>
    <t>694,444,000 ordinary shares</t>
  </si>
  <si>
    <t>at a par value of Baht 5 per share</t>
  </si>
  <si>
    <t xml:space="preserve">   and other current assets</t>
  </si>
  <si>
    <t>Increase (Decrease) in other current liabilities</t>
  </si>
  <si>
    <t>31 March</t>
  </si>
  <si>
    <t>2022</t>
  </si>
  <si>
    <t>Balance as at 1 January 2022</t>
  </si>
  <si>
    <t>Balance as at  31 March 2022</t>
  </si>
  <si>
    <t>Proceeds of long-term borrowings to related parties</t>
  </si>
  <si>
    <t>7,10</t>
  </si>
  <si>
    <t xml:space="preserve">Increase in value added tax refundable </t>
  </si>
  <si>
    <t>Transfer property, plant and equipment to intangible assets</t>
  </si>
  <si>
    <t>Financial assets measured at fair value</t>
  </si>
  <si>
    <t>through other comprehensive income</t>
  </si>
  <si>
    <t>Other comprehensive income (expense)</t>
  </si>
  <si>
    <t>Gain on sale of group of assets classified as held-for-sale</t>
  </si>
  <si>
    <t>Decrease (Increase) in inventories</t>
  </si>
  <si>
    <t>Net cash from (used in) investing activities</t>
  </si>
  <si>
    <t>Transfer agreeement of long-term borrowing from</t>
  </si>
  <si>
    <t>financial institutions to a subsidiary</t>
  </si>
  <si>
    <t>restructuring of solar power business</t>
  </si>
  <si>
    <t>at fair value through other comprehensive income</t>
  </si>
  <si>
    <t>Loss on write-off of equipment and intangible assets</t>
  </si>
  <si>
    <t>2023</t>
  </si>
  <si>
    <t>As at 31 March 2023</t>
  </si>
  <si>
    <t>For the three-month period ended 31 March 2023</t>
  </si>
  <si>
    <t>Balance as at 1 January 2023</t>
  </si>
  <si>
    <t>Balance as at  31 March 2023</t>
  </si>
  <si>
    <t>Current portion of debentures, net</t>
  </si>
  <si>
    <t>Debentures, net</t>
  </si>
  <si>
    <t>Deferred tax liabilities, net</t>
  </si>
  <si>
    <t>Other comprehensive income</t>
  </si>
  <si>
    <t xml:space="preserve">Measurement of equity </t>
  </si>
  <si>
    <t xml:space="preserve">investments at fair value through </t>
  </si>
  <si>
    <t>other comprehensive income</t>
  </si>
  <si>
    <t xml:space="preserve">Items that will not be reclassified
</t>
  </si>
  <si>
    <t>subsequently to profit or loss :</t>
  </si>
  <si>
    <t xml:space="preserve">Total items that will not be reclassified </t>
  </si>
  <si>
    <t xml:space="preserve"> surplus  </t>
  </si>
  <si>
    <t>Asset revaluation</t>
  </si>
  <si>
    <t>Legal reserve</t>
  </si>
  <si>
    <t>combination</t>
  </si>
  <si>
    <t>(Reversal) loss on inventories to net realisable value</t>
  </si>
  <si>
    <t>(Reversal) loss on impairment of equipment</t>
  </si>
  <si>
    <t xml:space="preserve">Increase in payables for purchase  </t>
  </si>
  <si>
    <t>Restricted deposits with financial institutions</t>
  </si>
  <si>
    <t>Sales</t>
  </si>
  <si>
    <t xml:space="preserve">Gross profit </t>
  </si>
  <si>
    <t>Profit before expenses</t>
  </si>
  <si>
    <t>Selling expenses</t>
  </si>
  <si>
    <t>Other gains (losses), net</t>
  </si>
  <si>
    <t>Finance costs</t>
  </si>
  <si>
    <t>investments in associates</t>
  </si>
  <si>
    <t>Profit before share of profit from</t>
  </si>
  <si>
    <t>Reversal expected credit losses of account receivables</t>
  </si>
  <si>
    <t>Proceeds of short-term borrowings to related parties</t>
  </si>
  <si>
    <t>Payments for short-term borrowings to related parties</t>
  </si>
  <si>
    <t>Payments for purchases of property, plant and equipment</t>
  </si>
  <si>
    <t>Proceeds from short-term borrowings from financial institutions</t>
  </si>
  <si>
    <t>Payments for short-term borrowings from financial institutions</t>
  </si>
  <si>
    <t>Proceeds from short-term borrowings from related parties</t>
  </si>
  <si>
    <t>Payment for short-term borrowings from related parties</t>
  </si>
  <si>
    <t>Proceeds from long-term borrowings from financial institutions</t>
  </si>
  <si>
    <t>Payment for long-term borrowings from financial institutions</t>
  </si>
  <si>
    <t>Net decrease in cash and cash equivalents</t>
  </si>
  <si>
    <t>Cash and cash equivalents - opening balance</t>
  </si>
  <si>
    <t>Cash and cash equivalents - closing balance</t>
  </si>
  <si>
    <t>Cash payment for business combinations, net of cash acquired</t>
  </si>
  <si>
    <t>Short-term borrowings from related parties</t>
  </si>
  <si>
    <t>Short-term borrowings from financial institutions</t>
  </si>
  <si>
    <t>Adjustment items:</t>
  </si>
  <si>
    <t>Profit before income tax:</t>
  </si>
  <si>
    <t>Total</t>
  </si>
  <si>
    <t>Net cash generated from (used in) operating activities</t>
  </si>
  <si>
    <t>Other non-current liabilities</t>
  </si>
  <si>
    <t>12,16</t>
  </si>
  <si>
    <t>Gain on exchange rates</t>
  </si>
  <si>
    <t>Proceeds from sale of financial assets measured</t>
  </si>
  <si>
    <t>Increase in financial assets measured at fair value</t>
  </si>
  <si>
    <t xml:space="preserve">through other comprehensive income from </t>
  </si>
  <si>
    <t>Transfer deposits to property, plant and equipment</t>
  </si>
  <si>
    <t>Exchange loss on cash and cash equivalents</t>
  </si>
  <si>
    <t>Changes in operating assets and liabilities:</t>
  </si>
  <si>
    <t>Restructuring of solar power business</t>
  </si>
  <si>
    <t>Business combination</t>
  </si>
  <si>
    <t>Unallocated goodwill</t>
  </si>
  <si>
    <t>Gains on revaluation of land, net of tax</t>
  </si>
  <si>
    <t>classified as held for sale</t>
  </si>
  <si>
    <t>Decrease in liabilities directly related to group of assets</t>
  </si>
  <si>
    <t>Decrease in group of non-current assets</t>
  </si>
  <si>
    <t>Decrease (Increase) in trade and other receivables</t>
  </si>
  <si>
    <t>Decrease (Increase) in other non-current assets</t>
  </si>
  <si>
    <t>Increase (Decrease) in trade and other payables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</si>
</sst>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#,##0;\(#,##0\)"/>
    <numFmt numFmtId="165" formatCode="#,##0;\(#,##0\);\-"/>
    <numFmt numFmtId="166" formatCode="#,##0.00;\(#,##0.00\);\-"/>
    <numFmt numFmtId="167" formatCode="_(* #,##0.00_);_(* \(#,##0.00\);_(* &quot;-&quot;??_);_(@_)"/>
    <numFmt numFmtId="168" formatCode="&quot;£&quot;#,##0"/>
    <numFmt numFmtId="169" formatCode="_(* #,##0_);_(* \(#,##0\);_(* &quot;-&quot;_)\ \ \ \ \ ;_(@_)"/>
    <numFmt numFmtId="170" formatCode="_(* #,##0_);_(* \(#,##0\);_(* &quot;-&quot;_);_(@_)"/>
    <numFmt numFmtId="171" formatCode="_(* #,##0_);_(* \(#,##0\);_(* &quot;-&quot;??_);_(@_)"/>
    <numFmt numFmtId="172" formatCode="#,##0;\(#,##0\);&quot;-&quot;;@"/>
    <numFmt numFmtId="173" formatCode="#,##0.0;\(#,##0.0\)"/>
  </numFmts>
  <fonts count="22">
    <font>
      <sz val="11"/>
      <color theme="1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name val="Angsana New"/>
      <family val="1"/>
    </font>
    <font>
      <sz val="10"/>
      <name val="ApFont"/>
    </font>
    <font>
      <sz val="14"/>
      <name val="Cordia New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10"/>
      <name val="Microsoft Sans Serif"/>
      <family val="2"/>
    </font>
    <font>
      <sz val="10"/>
      <name val="Arial"/>
      <family val="2"/>
    </font>
    <font>
      <sz val="8"/>
      <name val="Arial"/>
      <family val="2"/>
    </font>
    <font>
      <sz val="9"/>
      <color rgb="FFFF0000"/>
      <name val="Arial"/>
      <family val="2"/>
    </font>
    <font>
      <b/>
      <sz val="9"/>
      <color theme="1"/>
      <name val="Arial"/>
      <family val="2"/>
    </font>
    <font>
      <sz val="11"/>
      <color theme="1"/>
      <name val="Arial"/>
      <family val="2"/>
    </font>
    <font>
      <sz val="13"/>
      <color theme="1"/>
      <name val="Browallia New"/>
      <family val="2"/>
    </font>
    <font>
      <sz val="14"/>
      <color rgb="FF000000"/>
      <name val="Angsana New"/>
      <family val="1"/>
    </font>
    <font>
      <sz val="9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0"/>
      </top>
      <bottom style="thin">
        <color indexed="64"/>
      </bottom>
      <diagonal/>
    </border>
  </borders>
  <cellStyleXfs count="38">
    <xf numFmtId="0" fontId="0" fillId="0" borderId="0"/>
    <xf numFmtId="0" fontId="5" fillId="0" borderId="2"/>
    <xf numFmtId="43" fontId="5" fillId="0" borderId="2" applyFont="0" applyFill="0" applyBorder="0" applyAlignment="0" applyProtection="0"/>
    <xf numFmtId="167" fontId="6" fillId="0" borderId="2" applyFont="0" applyFill="0" applyBorder="0" applyAlignment="0" applyProtection="0"/>
    <xf numFmtId="0" fontId="4" fillId="0" borderId="2"/>
    <xf numFmtId="0" fontId="7" fillId="0" borderId="2"/>
    <xf numFmtId="43" fontId="4" fillId="0" borderId="2" applyFont="0" applyFill="0" applyBorder="0" applyAlignment="0" applyProtection="0"/>
    <xf numFmtId="0" fontId="8" fillId="0" borderId="2"/>
    <xf numFmtId="0" fontId="3" fillId="0" borderId="2"/>
    <xf numFmtId="0" fontId="2" fillId="0" borderId="2"/>
    <xf numFmtId="43" fontId="2" fillId="0" borderId="2" applyFont="0" applyFill="0" applyBorder="0" applyAlignment="0" applyProtection="0"/>
    <xf numFmtId="0" fontId="13" fillId="0" borderId="2"/>
    <xf numFmtId="0" fontId="14" fillId="0" borderId="2"/>
    <xf numFmtId="0" fontId="13" fillId="0" borderId="2"/>
    <xf numFmtId="0" fontId="9" fillId="0" borderId="2"/>
    <xf numFmtId="0" fontId="15" fillId="0" borderId="2"/>
    <xf numFmtId="0" fontId="14" fillId="0" borderId="2"/>
    <xf numFmtId="167" fontId="6" fillId="0" borderId="2" applyFont="0" applyFill="0" applyBorder="0" applyAlignment="0" applyProtection="0"/>
    <xf numFmtId="0" fontId="8" fillId="0" borderId="2"/>
    <xf numFmtId="0" fontId="5" fillId="0" borderId="2"/>
    <xf numFmtId="43" fontId="5" fillId="0" borderId="2" applyFont="0" applyFill="0" applyBorder="0" applyAlignment="0" applyProtection="0"/>
    <xf numFmtId="0" fontId="18" fillId="0" borderId="2"/>
    <xf numFmtId="43" fontId="5" fillId="0" borderId="2" applyFont="0" applyFill="0" applyBorder="0" applyAlignment="0" applyProtection="0"/>
    <xf numFmtId="43" fontId="6" fillId="0" borderId="2" applyFont="0" applyFill="0" applyBorder="0" applyAlignment="0" applyProtection="0"/>
    <xf numFmtId="0" fontId="1" fillId="0" borderId="2"/>
    <xf numFmtId="0" fontId="18" fillId="0" borderId="2"/>
    <xf numFmtId="43" fontId="1" fillId="0" borderId="2" applyFont="0" applyFill="0" applyBorder="0" applyAlignment="0" applyProtection="0"/>
    <xf numFmtId="0" fontId="1" fillId="0" borderId="2"/>
    <xf numFmtId="0" fontId="1" fillId="0" borderId="2"/>
    <xf numFmtId="43" fontId="1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9" fillId="0" borderId="2" applyFont="0" applyFill="0" applyBorder="0" applyAlignment="0" applyProtection="0"/>
    <xf numFmtId="0" fontId="18" fillId="0" borderId="2"/>
    <xf numFmtId="0" fontId="18" fillId="0" borderId="2"/>
    <xf numFmtId="0" fontId="20" fillId="0" borderId="2"/>
    <xf numFmtId="167" fontId="20" fillId="0" borderId="2" applyFont="0" applyFill="0" applyBorder="0" applyAlignment="0" applyProtection="0"/>
    <xf numFmtId="9" fontId="6" fillId="0" borderId="2" applyFont="0" applyFill="0" applyBorder="0" applyAlignment="0" applyProtection="0"/>
  </cellStyleXfs>
  <cellXfs count="302">
    <xf numFmtId="0" fontId="0" fillId="0" borderId="0" xfId="0"/>
    <xf numFmtId="0" fontId="10" fillId="0" borderId="2" xfId="9" applyFont="1" applyAlignment="1">
      <alignment horizontal="left" vertical="center"/>
    </xf>
    <xf numFmtId="165" fontId="10" fillId="0" borderId="2" xfId="10" applyNumberFormat="1" applyFont="1" applyFill="1" applyBorder="1" applyAlignment="1">
      <alignment horizontal="left" vertical="center"/>
    </xf>
    <xf numFmtId="165" fontId="10" fillId="0" borderId="2" xfId="10" applyNumberFormat="1" applyFont="1" applyFill="1" applyBorder="1" applyAlignment="1">
      <alignment horizontal="right" vertical="center"/>
    </xf>
    <xf numFmtId="0" fontId="11" fillId="0" borderId="2" xfId="9" applyFont="1" applyAlignment="1">
      <alignment vertical="center"/>
    </xf>
    <xf numFmtId="0" fontId="12" fillId="0" borderId="2" xfId="9" applyFont="1"/>
    <xf numFmtId="0" fontId="10" fillId="0" borderId="2" xfId="9" applyFont="1" applyAlignment="1">
      <alignment vertical="center"/>
    </xf>
    <xf numFmtId="0" fontId="10" fillId="0" borderId="5" xfId="9" quotePrefix="1" applyFont="1" applyBorder="1" applyAlignment="1">
      <alignment vertical="center"/>
    </xf>
    <xf numFmtId="0" fontId="11" fillId="0" borderId="5" xfId="9" applyFont="1" applyBorder="1" applyAlignment="1">
      <alignment vertical="center"/>
    </xf>
    <xf numFmtId="0" fontId="11" fillId="0" borderId="2" xfId="11" applyFont="1" applyAlignment="1">
      <alignment vertical="center"/>
    </xf>
    <xf numFmtId="0" fontId="11" fillId="0" borderId="2" xfId="11" applyFont="1" applyAlignment="1">
      <alignment horizontal="center" vertical="center"/>
    </xf>
    <xf numFmtId="0" fontId="11" fillId="0" borderId="2" xfId="11" applyFont="1" applyAlignment="1">
      <alignment horizontal="right" vertical="center"/>
    </xf>
    <xf numFmtId="165" fontId="11" fillId="0" borderId="2" xfId="10" applyNumberFormat="1" applyFont="1" applyFill="1" applyAlignment="1">
      <alignment horizontal="right" vertical="center"/>
    </xf>
    <xf numFmtId="0" fontId="10" fillId="0" borderId="2" xfId="11" applyFont="1" applyAlignment="1">
      <alignment vertical="center"/>
    </xf>
    <xf numFmtId="0" fontId="11" fillId="0" borderId="2" xfId="12" applyFont="1" applyAlignment="1">
      <alignment vertical="center"/>
    </xf>
    <xf numFmtId="0" fontId="10" fillId="0" borderId="2" xfId="11" applyFont="1" applyAlignment="1">
      <alignment horizontal="center" vertical="center"/>
    </xf>
    <xf numFmtId="0" fontId="10" fillId="0" borderId="2" xfId="11" applyFont="1" applyAlignment="1">
      <alignment horizontal="right" vertical="center"/>
    </xf>
    <xf numFmtId="165" fontId="11" fillId="0" borderId="2" xfId="10" applyNumberFormat="1" applyFont="1" applyFill="1" applyAlignment="1">
      <alignment horizontal="center" vertical="center"/>
    </xf>
    <xf numFmtId="0" fontId="10" fillId="0" borderId="2" xfId="10" quotePrefix="1" applyNumberFormat="1" applyFont="1" applyFill="1" applyAlignment="1">
      <alignment horizontal="right" vertical="center"/>
    </xf>
    <xf numFmtId="165" fontId="10" fillId="0" borderId="2" xfId="10" applyNumberFormat="1" applyFont="1" applyFill="1" applyAlignment="1">
      <alignment horizontal="right" vertical="center"/>
    </xf>
    <xf numFmtId="0" fontId="11" fillId="0" borderId="2" xfId="9" applyFont="1"/>
    <xf numFmtId="165" fontId="10" fillId="0" borderId="2" xfId="10" quotePrefix="1" applyNumberFormat="1" applyFont="1" applyFill="1" applyAlignment="1">
      <alignment horizontal="right" vertical="center"/>
    </xf>
    <xf numFmtId="0" fontId="10" fillId="0" borderId="5" xfId="11" applyFont="1" applyBorder="1" applyAlignment="1">
      <alignment horizontal="center" vertical="center"/>
    </xf>
    <xf numFmtId="164" fontId="10" fillId="0" borderId="5" xfId="11" applyNumberFormat="1" applyFont="1" applyBorder="1" applyAlignment="1">
      <alignment horizontal="right" vertical="center"/>
    </xf>
    <xf numFmtId="164" fontId="10" fillId="0" borderId="2" xfId="11" applyNumberFormat="1" applyFont="1" applyAlignment="1">
      <alignment horizontal="right" vertical="center"/>
    </xf>
    <xf numFmtId="165" fontId="10" fillId="3" borderId="2" xfId="10" applyNumberFormat="1" applyFont="1" applyFill="1" applyBorder="1" applyAlignment="1">
      <alignment horizontal="right" vertical="center"/>
    </xf>
    <xf numFmtId="0" fontId="10" fillId="0" borderId="2" xfId="13" applyFont="1" applyAlignment="1">
      <alignment vertical="center"/>
    </xf>
    <xf numFmtId="0" fontId="11" fillId="0" borderId="2" xfId="13" applyFont="1" applyAlignment="1">
      <alignment horizontal="center" vertical="center"/>
    </xf>
    <xf numFmtId="0" fontId="11" fillId="0" borderId="2" xfId="13" applyFont="1" applyAlignment="1">
      <alignment horizontal="right" vertical="center"/>
    </xf>
    <xf numFmtId="165" fontId="11" fillId="3" borderId="2" xfId="10" applyNumberFormat="1" applyFont="1" applyFill="1" applyAlignment="1">
      <alignment horizontal="right" vertical="center"/>
    </xf>
    <xf numFmtId="165" fontId="11" fillId="3" borderId="2" xfId="10" applyNumberFormat="1" applyFont="1" applyFill="1" applyBorder="1" applyAlignment="1">
      <alignment horizontal="right" vertical="center"/>
    </xf>
    <xf numFmtId="165" fontId="11" fillId="0" borderId="2" xfId="10" applyNumberFormat="1" applyFont="1" applyFill="1" applyBorder="1" applyAlignment="1">
      <alignment horizontal="right" vertical="center"/>
    </xf>
    <xf numFmtId="0" fontId="12" fillId="0" borderId="2" xfId="14" applyFont="1" applyAlignment="1">
      <alignment horizontal="center" vertical="center"/>
    </xf>
    <xf numFmtId="0" fontId="11" fillId="0" borderId="2" xfId="15" applyFont="1" applyAlignment="1">
      <alignment horizontal="center" vertical="center"/>
    </xf>
    <xf numFmtId="165" fontId="11" fillId="3" borderId="4" xfId="10" applyNumberFormat="1" applyFont="1" applyFill="1" applyBorder="1" applyAlignment="1">
      <alignment horizontal="right" vertical="center"/>
    </xf>
    <xf numFmtId="165" fontId="11" fillId="0" borderId="6" xfId="10" applyNumberFormat="1" applyFont="1" applyFill="1" applyBorder="1" applyAlignment="1">
      <alignment horizontal="right" vertical="center"/>
    </xf>
    <xf numFmtId="165" fontId="11" fillId="3" borderId="6" xfId="10" applyNumberFormat="1" applyFont="1" applyFill="1" applyBorder="1" applyAlignment="1">
      <alignment horizontal="right" vertical="center"/>
    </xf>
    <xf numFmtId="0" fontId="11" fillId="0" borderId="2" xfId="12" applyFont="1" applyAlignment="1">
      <alignment horizontal="center" vertical="center"/>
    </xf>
    <xf numFmtId="164" fontId="12" fillId="0" borderId="2" xfId="14" applyNumberFormat="1" applyFont="1" applyAlignment="1">
      <alignment horizontal="center" vertical="center"/>
    </xf>
    <xf numFmtId="0" fontId="11" fillId="0" borderId="2" xfId="13" applyFont="1" applyAlignment="1">
      <alignment vertical="center"/>
    </xf>
    <xf numFmtId="165" fontId="11" fillId="3" borderId="7" xfId="10" applyNumberFormat="1" applyFont="1" applyFill="1" applyBorder="1" applyAlignment="1">
      <alignment horizontal="right" vertical="center"/>
    </xf>
    <xf numFmtId="165" fontId="11" fillId="0" borderId="7" xfId="10" applyNumberFormat="1" applyFont="1" applyFill="1" applyBorder="1" applyAlignment="1">
      <alignment horizontal="right" vertical="center"/>
    </xf>
    <xf numFmtId="37" fontId="10" fillId="0" borderId="2" xfId="11" applyNumberFormat="1" applyFont="1" applyAlignment="1">
      <alignment horizontal="left" vertical="center"/>
    </xf>
    <xf numFmtId="0" fontId="10" fillId="0" borderId="2" xfId="12" applyFont="1" applyAlignment="1">
      <alignment vertical="center"/>
    </xf>
    <xf numFmtId="0" fontId="11" fillId="0" borderId="2" xfId="12" applyFont="1" applyAlignment="1">
      <alignment horizontal="right" vertical="center"/>
    </xf>
    <xf numFmtId="165" fontId="11" fillId="0" borderId="2" xfId="10" applyNumberFormat="1" applyFont="1" applyFill="1" applyBorder="1" applyAlignment="1">
      <alignment vertical="center"/>
    </xf>
    <xf numFmtId="165" fontId="11" fillId="3" borderId="2" xfId="10" applyNumberFormat="1" applyFont="1" applyFill="1" applyBorder="1" applyAlignment="1">
      <alignment vertical="center"/>
    </xf>
    <xf numFmtId="165" fontId="11" fillId="3" borderId="6" xfId="10" applyNumberFormat="1" applyFont="1" applyFill="1" applyBorder="1" applyAlignment="1">
      <alignment vertical="center"/>
    </xf>
    <xf numFmtId="168" fontId="11" fillId="3" borderId="2" xfId="10" applyNumberFormat="1" applyFont="1" applyFill="1" applyBorder="1" applyAlignment="1">
      <alignment horizontal="right" vertical="center"/>
    </xf>
    <xf numFmtId="168" fontId="11" fillId="0" borderId="2" xfId="10" applyNumberFormat="1" applyFont="1" applyFill="1" applyBorder="1" applyAlignment="1">
      <alignment horizontal="right" vertical="center"/>
    </xf>
    <xf numFmtId="165" fontId="11" fillId="3" borderId="5" xfId="10" applyNumberFormat="1" applyFont="1" applyFill="1" applyBorder="1" applyAlignment="1">
      <alignment horizontal="right" vertical="center"/>
    </xf>
    <xf numFmtId="165" fontId="11" fillId="0" borderId="5" xfId="10" applyNumberFormat="1" applyFont="1" applyFill="1" applyBorder="1" applyAlignment="1">
      <alignment horizontal="right" vertical="center"/>
    </xf>
    <xf numFmtId="0" fontId="10" fillId="0" borderId="5" xfId="9" applyFont="1" applyBorder="1" applyAlignment="1">
      <alignment horizontal="left" vertical="center"/>
    </xf>
    <xf numFmtId="165" fontId="10" fillId="0" borderId="5" xfId="10" applyNumberFormat="1" applyFont="1" applyFill="1" applyBorder="1" applyAlignment="1">
      <alignment horizontal="right" vertical="center"/>
    </xf>
    <xf numFmtId="0" fontId="11" fillId="0" borderId="2" xfId="11" applyFont="1" applyAlignment="1">
      <alignment horizontal="distributed" vertical="center" wrapText="1"/>
    </xf>
    <xf numFmtId="165" fontId="11" fillId="0" borderId="2" xfId="10" applyNumberFormat="1" applyFont="1" applyFill="1" applyBorder="1" applyAlignment="1">
      <alignment horizontal="right" vertical="center" wrapText="1"/>
    </xf>
    <xf numFmtId="0" fontId="10" fillId="0" borderId="2" xfId="13" applyFont="1" applyAlignment="1">
      <alignment horizontal="center" vertical="center"/>
    </xf>
    <xf numFmtId="0" fontId="10" fillId="0" borderId="2" xfId="13" applyFont="1" applyAlignment="1">
      <alignment horizontal="right" vertical="center"/>
    </xf>
    <xf numFmtId="165" fontId="10" fillId="3" borderId="2" xfId="10" applyNumberFormat="1" applyFont="1" applyFill="1" applyAlignment="1">
      <alignment horizontal="right" vertical="center"/>
    </xf>
    <xf numFmtId="164" fontId="11" fillId="0" borderId="2" xfId="12" applyNumberFormat="1" applyFont="1" applyAlignment="1">
      <alignment vertical="center"/>
    </xf>
    <xf numFmtId="165" fontId="11" fillId="3" borderId="8" xfId="10" applyNumberFormat="1" applyFont="1" applyFill="1" applyBorder="1" applyAlignment="1">
      <alignment horizontal="right" vertical="center"/>
    </xf>
    <xf numFmtId="165" fontId="11" fillId="0" borderId="8" xfId="10" applyNumberFormat="1" applyFont="1" applyFill="1" applyBorder="1" applyAlignment="1">
      <alignment horizontal="right" vertical="center"/>
    </xf>
    <xf numFmtId="165" fontId="11" fillId="0" borderId="4" xfId="10" applyNumberFormat="1" applyFont="1" applyFill="1" applyBorder="1" applyAlignment="1">
      <alignment vertical="center"/>
    </xf>
    <xf numFmtId="165" fontId="11" fillId="0" borderId="4" xfId="10" applyNumberFormat="1" applyFont="1" applyFill="1" applyBorder="1" applyAlignment="1">
      <alignment horizontal="right" vertical="center"/>
    </xf>
    <xf numFmtId="165" fontId="16" fillId="0" borderId="2" xfId="10" applyNumberFormat="1" applyFont="1" applyFill="1" applyBorder="1" applyAlignment="1">
      <alignment horizontal="right" vertical="center"/>
    </xf>
    <xf numFmtId="165" fontId="10" fillId="0" borderId="2" xfId="10" applyNumberFormat="1" applyFont="1" applyFill="1" applyAlignment="1">
      <alignment vertical="center"/>
    </xf>
    <xf numFmtId="0" fontId="11" fillId="0" borderId="2" xfId="15" applyFont="1" applyAlignment="1">
      <alignment vertical="center"/>
    </xf>
    <xf numFmtId="169" fontId="11" fillId="0" borderId="2" xfId="15" applyNumberFormat="1" applyFont="1" applyAlignment="1">
      <alignment vertical="center"/>
    </xf>
    <xf numFmtId="0" fontId="10" fillId="0" borderId="2" xfId="15" applyFont="1" applyAlignment="1">
      <alignment vertical="center"/>
    </xf>
    <xf numFmtId="0" fontId="10" fillId="0" borderId="5" xfId="15" applyFont="1" applyBorder="1" applyAlignment="1">
      <alignment vertical="center"/>
    </xf>
    <xf numFmtId="0" fontId="11" fillId="0" borderId="5" xfId="15" applyFont="1" applyBorder="1" applyAlignment="1">
      <alignment vertical="center"/>
    </xf>
    <xf numFmtId="0" fontId="11" fillId="0" borderId="5" xfId="15" applyFont="1" applyBorder="1" applyAlignment="1">
      <alignment horizontal="center" vertical="center"/>
    </xf>
    <xf numFmtId="169" fontId="11" fillId="0" borderId="5" xfId="15" applyNumberFormat="1" applyFont="1" applyBorder="1" applyAlignment="1">
      <alignment vertical="center"/>
    </xf>
    <xf numFmtId="0" fontId="11" fillId="0" borderId="2" xfId="15" applyFont="1" applyAlignment="1">
      <alignment horizontal="right" vertical="center"/>
    </xf>
    <xf numFmtId="0" fontId="10" fillId="0" borderId="5" xfId="15" applyFont="1" applyBorder="1" applyAlignment="1">
      <alignment horizontal="center" vertical="center"/>
    </xf>
    <xf numFmtId="0" fontId="10" fillId="0" borderId="2" xfId="15" applyFont="1" applyAlignment="1">
      <alignment horizontal="right" vertical="center"/>
    </xf>
    <xf numFmtId="0" fontId="11" fillId="0" borderId="2" xfId="15" applyFont="1" applyAlignment="1">
      <alignment horizontal="left" vertical="center"/>
    </xf>
    <xf numFmtId="0" fontId="10" fillId="0" borderId="2" xfId="15" applyFont="1" applyAlignment="1">
      <alignment horizontal="left" vertical="center"/>
    </xf>
    <xf numFmtId="165" fontId="11" fillId="0" borderId="2" xfId="9" applyNumberFormat="1" applyFont="1" applyAlignment="1">
      <alignment horizontal="right" vertical="center"/>
    </xf>
    <xf numFmtId="165" fontId="11" fillId="0" borderId="2" xfId="9" applyNumberFormat="1" applyFont="1" applyAlignment="1">
      <alignment horizontal="center" vertical="center"/>
    </xf>
    <xf numFmtId="164" fontId="11" fillId="0" borderId="2" xfId="16" applyNumberFormat="1" applyFont="1" applyAlignment="1">
      <alignment vertical="center"/>
    </xf>
    <xf numFmtId="165" fontId="11" fillId="3" borderId="2" xfId="9" applyNumberFormat="1" applyFont="1" applyFill="1" applyAlignment="1">
      <alignment horizontal="right" vertical="center"/>
    </xf>
    <xf numFmtId="165" fontId="11" fillId="3" borderId="6" xfId="9" applyNumberFormat="1" applyFont="1" applyFill="1" applyBorder="1" applyAlignment="1">
      <alignment horizontal="right" vertical="center"/>
    </xf>
    <xf numFmtId="165" fontId="11" fillId="3" borderId="2" xfId="15" applyNumberFormat="1" applyFont="1" applyFill="1" applyAlignment="1">
      <alignment horizontal="right" vertical="center"/>
    </xf>
    <xf numFmtId="165" fontId="11" fillId="0" borderId="2" xfId="15" applyNumberFormat="1" applyFont="1" applyAlignment="1">
      <alignment horizontal="right" vertical="center"/>
    </xf>
    <xf numFmtId="165" fontId="11" fillId="0" borderId="2" xfId="15" applyNumberFormat="1" applyFont="1" applyAlignment="1">
      <alignment vertical="center"/>
    </xf>
    <xf numFmtId="0" fontId="10" fillId="0" borderId="2" xfId="15" applyFont="1" applyAlignment="1">
      <alignment horizontal="center" vertical="center"/>
    </xf>
    <xf numFmtId="165" fontId="11" fillId="3" borderId="7" xfId="9" applyNumberFormat="1" applyFont="1" applyFill="1" applyBorder="1" applyAlignment="1">
      <alignment horizontal="right" vertical="center"/>
    </xf>
    <xf numFmtId="165" fontId="10" fillId="0" borderId="2" xfId="3" applyNumberFormat="1" applyFont="1" applyFill="1" applyBorder="1" applyAlignment="1">
      <alignment horizontal="right" vertical="center"/>
    </xf>
    <xf numFmtId="165" fontId="10" fillId="0" borderId="2" xfId="3" applyNumberFormat="1" applyFont="1" applyFill="1" applyAlignment="1">
      <alignment horizontal="right" vertical="center"/>
    </xf>
    <xf numFmtId="171" fontId="11" fillId="0" borderId="2" xfId="9" applyNumberFormat="1" applyFont="1" applyAlignment="1">
      <alignment vertical="center"/>
    </xf>
    <xf numFmtId="165" fontId="11" fillId="0" borderId="2" xfId="3" applyNumberFormat="1" applyFont="1" applyFill="1" applyBorder="1" applyAlignment="1">
      <alignment horizontal="right" vertical="center"/>
    </xf>
    <xf numFmtId="165" fontId="11" fillId="3" borderId="2" xfId="3" applyNumberFormat="1" applyFont="1" applyFill="1" applyBorder="1" applyAlignment="1">
      <alignment horizontal="right" vertical="center"/>
    </xf>
    <xf numFmtId="0" fontId="11" fillId="0" borderId="2" xfId="9" quotePrefix="1" applyFont="1" applyAlignment="1">
      <alignment vertical="center"/>
    </xf>
    <xf numFmtId="165" fontId="11" fillId="3" borderId="2" xfId="5" applyNumberFormat="1" applyFont="1" applyFill="1" applyAlignment="1">
      <alignment vertical="center"/>
    </xf>
    <xf numFmtId="165" fontId="11" fillId="3" borderId="2" xfId="9" applyNumberFormat="1" applyFont="1" applyFill="1" applyAlignment="1">
      <alignment vertical="center"/>
    </xf>
    <xf numFmtId="165" fontId="11" fillId="0" borderId="2" xfId="9" applyNumberFormat="1" applyFont="1" applyAlignment="1">
      <alignment vertical="center"/>
    </xf>
    <xf numFmtId="165" fontId="11" fillId="3" borderId="6" xfId="9" applyNumberFormat="1" applyFont="1" applyFill="1" applyBorder="1" applyAlignment="1">
      <alignment vertical="center"/>
    </xf>
    <xf numFmtId="165" fontId="11" fillId="3" borderId="2" xfId="15" applyNumberFormat="1" applyFont="1" applyFill="1" applyAlignment="1">
      <alignment horizontal="center" vertical="center"/>
    </xf>
    <xf numFmtId="165" fontId="11" fillId="3" borderId="7" xfId="9" applyNumberFormat="1" applyFont="1" applyFill="1" applyBorder="1" applyAlignment="1">
      <alignment vertical="center"/>
    </xf>
    <xf numFmtId="0" fontId="11" fillId="0" borderId="2" xfId="9" applyFont="1" applyAlignment="1">
      <alignment horizontal="left" vertical="center"/>
    </xf>
    <xf numFmtId="165" fontId="11" fillId="3" borderId="2" xfId="17" applyNumberFormat="1" applyFont="1" applyFill="1" applyBorder="1" applyAlignment="1">
      <alignment horizontal="right" vertical="center"/>
    </xf>
    <xf numFmtId="165" fontId="11" fillId="0" borderId="2" xfId="17" applyNumberFormat="1" applyFont="1" applyFill="1" applyBorder="1" applyAlignment="1">
      <alignment horizontal="right" vertical="center"/>
    </xf>
    <xf numFmtId="166" fontId="11" fillId="3" borderId="7" xfId="9" applyNumberFormat="1" applyFont="1" applyFill="1" applyBorder="1" applyAlignment="1">
      <alignment vertical="center"/>
    </xf>
    <xf numFmtId="165" fontId="11" fillId="3" borderId="4" xfId="9" applyNumberFormat="1" applyFont="1" applyFill="1" applyBorder="1" applyAlignment="1">
      <alignment horizontal="right" vertical="center"/>
    </xf>
    <xf numFmtId="164" fontId="11" fillId="0" borderId="2" xfId="18" applyNumberFormat="1" applyFont="1" applyAlignment="1">
      <alignment vertical="center"/>
    </xf>
    <xf numFmtId="172" fontId="11" fillId="0" borderId="2" xfId="18" applyNumberFormat="1" applyFont="1" applyAlignment="1">
      <alignment vertical="center"/>
    </xf>
    <xf numFmtId="165" fontId="11" fillId="0" borderId="2" xfId="18" applyNumberFormat="1" applyFont="1" applyAlignment="1">
      <alignment horizontal="center" vertical="center"/>
    </xf>
    <xf numFmtId="172" fontId="11" fillId="0" borderId="2" xfId="18" applyNumberFormat="1" applyFont="1" applyAlignment="1">
      <alignment horizontal="center" vertical="center"/>
    </xf>
    <xf numFmtId="165" fontId="11" fillId="0" borderId="2" xfId="18" applyNumberFormat="1" applyFont="1" applyAlignment="1">
      <alignment horizontal="right" vertical="center"/>
    </xf>
    <xf numFmtId="165" fontId="11" fillId="0" borderId="2" xfId="18" applyNumberFormat="1" applyFont="1" applyAlignment="1">
      <alignment vertical="center"/>
    </xf>
    <xf numFmtId="0" fontId="10" fillId="0" borderId="2" xfId="15" applyFont="1" applyAlignment="1" applyProtection="1">
      <alignment horizontal="left" vertical="center"/>
      <protection locked="0"/>
    </xf>
    <xf numFmtId="164" fontId="10" fillId="0" borderId="2" xfId="18" applyNumberFormat="1" applyFont="1" applyAlignment="1">
      <alignment vertical="center"/>
    </xf>
    <xf numFmtId="172" fontId="10" fillId="0" borderId="2" xfId="18" applyNumberFormat="1" applyFont="1" applyAlignment="1">
      <alignment vertical="center"/>
    </xf>
    <xf numFmtId="165" fontId="10" fillId="0" borderId="2" xfId="18" applyNumberFormat="1" applyFont="1" applyAlignment="1">
      <alignment horizontal="center" vertical="center"/>
    </xf>
    <xf numFmtId="172" fontId="10" fillId="0" borderId="2" xfId="18" applyNumberFormat="1" applyFont="1" applyAlignment="1">
      <alignment horizontal="center" vertical="center"/>
    </xf>
    <xf numFmtId="165" fontId="10" fillId="0" borderId="2" xfId="18" applyNumberFormat="1" applyFont="1" applyAlignment="1">
      <alignment horizontal="right" vertical="center"/>
    </xf>
    <xf numFmtId="165" fontId="10" fillId="0" borderId="2" xfId="18" applyNumberFormat="1" applyFont="1" applyAlignment="1">
      <alignment vertical="center"/>
    </xf>
    <xf numFmtId="172" fontId="11" fillId="0" borderId="1" xfId="18" applyNumberFormat="1" applyFont="1" applyBorder="1" applyAlignment="1">
      <alignment vertical="center"/>
    </xf>
    <xf numFmtId="165" fontId="11" fillId="0" borderId="1" xfId="18" applyNumberFormat="1" applyFont="1" applyBorder="1" applyAlignment="1">
      <alignment horizontal="center" vertical="center"/>
    </xf>
    <xf numFmtId="172" fontId="11" fillId="0" borderId="1" xfId="18" applyNumberFormat="1" applyFont="1" applyBorder="1" applyAlignment="1">
      <alignment horizontal="center" vertical="center"/>
    </xf>
    <xf numFmtId="165" fontId="11" fillId="0" borderId="1" xfId="18" applyNumberFormat="1" applyFont="1" applyBorder="1" applyAlignment="1">
      <alignment horizontal="right" vertical="center"/>
    </xf>
    <xf numFmtId="165" fontId="11" fillId="0" borderId="1" xfId="18" applyNumberFormat="1" applyFont="1" applyBorder="1" applyAlignment="1">
      <alignment vertical="center"/>
    </xf>
    <xf numFmtId="172" fontId="11" fillId="0" borderId="4" xfId="18" applyNumberFormat="1" applyFont="1" applyBorder="1" applyAlignment="1">
      <alignment vertical="center"/>
    </xf>
    <xf numFmtId="164" fontId="11" fillId="0" borderId="4" xfId="18" applyNumberFormat="1" applyFont="1" applyBorder="1" applyAlignment="1">
      <alignment vertical="center"/>
    </xf>
    <xf numFmtId="164" fontId="11" fillId="0" borderId="2" xfId="18" applyNumberFormat="1" applyFont="1" applyAlignment="1">
      <alignment horizontal="center" vertical="center"/>
    </xf>
    <xf numFmtId="172" fontId="11" fillId="0" borderId="2" xfId="18" applyNumberFormat="1" applyFont="1" applyAlignment="1">
      <alignment horizontal="right" vertical="center"/>
    </xf>
    <xf numFmtId="172" fontId="10" fillId="0" borderId="2" xfId="18" applyNumberFormat="1" applyFont="1" applyAlignment="1">
      <alignment horizontal="right" vertical="center"/>
    </xf>
    <xf numFmtId="165" fontId="10" fillId="0" borderId="10" xfId="18" applyNumberFormat="1" applyFont="1" applyBorder="1" applyAlignment="1">
      <alignment horizontal="right" vertical="center"/>
    </xf>
    <xf numFmtId="172" fontId="10" fillId="0" borderId="10" xfId="18" applyNumberFormat="1" applyFont="1" applyBorder="1" applyAlignment="1">
      <alignment horizontal="right" vertical="center"/>
    </xf>
    <xf numFmtId="164" fontId="10" fillId="0" borderId="2" xfId="18" applyNumberFormat="1" applyFont="1" applyAlignment="1">
      <alignment horizontal="right" vertical="center"/>
    </xf>
    <xf numFmtId="164" fontId="10" fillId="0" borderId="2" xfId="18" applyNumberFormat="1" applyFont="1" applyAlignment="1">
      <alignment horizontal="center" vertical="center"/>
    </xf>
    <xf numFmtId="172" fontId="10" fillId="0" borderId="4" xfId="18" applyNumberFormat="1" applyFont="1" applyBorder="1" applyAlignment="1">
      <alignment horizontal="right" vertical="center"/>
    </xf>
    <xf numFmtId="172" fontId="11" fillId="3" borderId="2" xfId="18" applyNumberFormat="1" applyFont="1" applyFill="1" applyAlignment="1">
      <alignment vertical="center"/>
    </xf>
    <xf numFmtId="172" fontId="11" fillId="3" borderId="2" xfId="18" applyNumberFormat="1" applyFont="1" applyFill="1" applyAlignment="1">
      <alignment horizontal="center" vertical="center"/>
    </xf>
    <xf numFmtId="172" fontId="11" fillId="3" borderId="2" xfId="18" applyNumberFormat="1" applyFont="1" applyFill="1" applyAlignment="1">
      <alignment horizontal="right" vertical="center"/>
    </xf>
    <xf numFmtId="172" fontId="11" fillId="3" borderId="4" xfId="18" applyNumberFormat="1" applyFont="1" applyFill="1" applyBorder="1" applyAlignment="1">
      <alignment horizontal="right" vertical="center"/>
    </xf>
    <xf numFmtId="172" fontId="11" fillId="3" borderId="7" xfId="18" applyNumberFormat="1" applyFont="1" applyFill="1" applyBorder="1" applyAlignment="1">
      <alignment horizontal="right" vertical="center"/>
    </xf>
    <xf numFmtId="172" fontId="11" fillId="3" borderId="7" xfId="18" applyNumberFormat="1" applyFont="1" applyFill="1" applyBorder="1" applyAlignment="1">
      <alignment vertical="center"/>
    </xf>
    <xf numFmtId="0" fontId="9" fillId="0" borderId="2" xfId="9" applyFont="1" applyAlignment="1">
      <alignment vertical="center"/>
    </xf>
    <xf numFmtId="38" fontId="10" fillId="0" borderId="2" xfId="19" applyNumberFormat="1" applyFont="1" applyAlignment="1">
      <alignment horizontal="center" vertical="center"/>
    </xf>
    <xf numFmtId="172" fontId="10" fillId="0" borderId="2" xfId="19" applyNumberFormat="1" applyFont="1" applyAlignment="1">
      <alignment horizontal="center" vertical="center"/>
    </xf>
    <xf numFmtId="171" fontId="10" fillId="0" borderId="2" xfId="19" applyNumberFormat="1" applyFont="1" applyAlignment="1">
      <alignment horizontal="right" vertical="center"/>
    </xf>
    <xf numFmtId="172" fontId="10" fillId="0" borderId="2" xfId="19" applyNumberFormat="1" applyFont="1" applyAlignment="1">
      <alignment horizontal="right" vertical="center"/>
    </xf>
    <xf numFmtId="172" fontId="10" fillId="0" borderId="6" xfId="18" applyNumberFormat="1" applyFont="1" applyBorder="1" applyAlignment="1">
      <alignment horizontal="right" vertical="center"/>
    </xf>
    <xf numFmtId="170" fontId="11" fillId="0" borderId="2" xfId="19" applyNumberFormat="1" applyFont="1" applyAlignment="1">
      <alignment vertical="center"/>
    </xf>
    <xf numFmtId="172" fontId="11" fillId="3" borderId="6" xfId="18" applyNumberFormat="1" applyFont="1" applyFill="1" applyBorder="1" applyAlignment="1">
      <alignment horizontal="right" vertical="center"/>
    </xf>
    <xf numFmtId="172" fontId="11" fillId="3" borderId="7" xfId="19" applyNumberFormat="1" applyFont="1" applyFill="1" applyBorder="1" applyAlignment="1">
      <alignment vertical="center"/>
    </xf>
    <xf numFmtId="172" fontId="9" fillId="0" borderId="2" xfId="9" applyNumberFormat="1" applyFont="1" applyAlignment="1">
      <alignment vertical="center"/>
    </xf>
    <xf numFmtId="0" fontId="10" fillId="0" borderId="2" xfId="19" applyFont="1" applyAlignment="1">
      <alignment vertical="center"/>
    </xf>
    <xf numFmtId="0" fontId="10" fillId="0" borderId="2" xfId="19" applyFont="1" applyAlignment="1">
      <alignment horizontal="center" vertical="center"/>
    </xf>
    <xf numFmtId="172" fontId="10" fillId="0" borderId="2" xfId="19" applyNumberFormat="1" applyFont="1" applyAlignment="1">
      <alignment vertical="center"/>
    </xf>
    <xf numFmtId="172" fontId="10" fillId="0" borderId="2" xfId="20" applyNumberFormat="1" applyFont="1" applyFill="1" applyAlignment="1">
      <alignment vertical="center"/>
    </xf>
    <xf numFmtId="0" fontId="10" fillId="0" borderId="6" xfId="15" applyFont="1" applyBorder="1" applyAlignment="1">
      <alignment vertical="center"/>
    </xf>
    <xf numFmtId="0" fontId="10" fillId="0" borderId="6" xfId="19" applyFont="1" applyBorder="1" applyAlignment="1">
      <alignment vertical="center"/>
    </xf>
    <xf numFmtId="0" fontId="10" fillId="0" borderId="6" xfId="19" applyFont="1" applyBorder="1" applyAlignment="1">
      <alignment horizontal="center" vertical="center"/>
    </xf>
    <xf numFmtId="172" fontId="10" fillId="0" borderId="6" xfId="19" applyNumberFormat="1" applyFont="1" applyBorder="1" applyAlignment="1">
      <alignment vertical="center"/>
    </xf>
    <xf numFmtId="172" fontId="10" fillId="0" borderId="6" xfId="20" applyNumberFormat="1" applyFont="1" applyFill="1" applyBorder="1" applyAlignment="1">
      <alignment vertical="center"/>
    </xf>
    <xf numFmtId="0" fontId="11" fillId="0" borderId="2" xfId="19" applyFont="1" applyAlignment="1">
      <alignment vertical="center"/>
    </xf>
    <xf numFmtId="0" fontId="11" fillId="0" borderId="2" xfId="19" applyFont="1" applyAlignment="1">
      <alignment horizontal="center" vertical="center"/>
    </xf>
    <xf numFmtId="172" fontId="11" fillId="0" borderId="2" xfId="19" applyNumberFormat="1" applyFont="1" applyAlignment="1">
      <alignment horizontal="right" vertical="center"/>
    </xf>
    <xf numFmtId="164" fontId="11" fillId="0" borderId="2" xfId="19" applyNumberFormat="1" applyFont="1" applyAlignment="1">
      <alignment horizontal="right" vertical="center"/>
    </xf>
    <xf numFmtId="172" fontId="11" fillId="0" borderId="2" xfId="20" applyNumberFormat="1" applyFont="1" applyFill="1" applyBorder="1" applyAlignment="1">
      <alignment horizontal="right" vertical="center"/>
    </xf>
    <xf numFmtId="165" fontId="11" fillId="0" borderId="2" xfId="19" applyNumberFormat="1" applyFont="1" applyAlignment="1">
      <alignment horizontal="right" vertical="center"/>
    </xf>
    <xf numFmtId="172" fontId="10" fillId="0" borderId="2" xfId="3" applyNumberFormat="1" applyFont="1" applyFill="1" applyBorder="1" applyAlignment="1">
      <alignment horizontal="right" vertical="center"/>
    </xf>
    <xf numFmtId="172" fontId="10" fillId="0" borderId="2" xfId="3" quotePrefix="1" applyNumberFormat="1" applyFont="1" applyFill="1" applyAlignment="1">
      <alignment horizontal="right" vertical="center"/>
    </xf>
    <xf numFmtId="172" fontId="10" fillId="0" borderId="5" xfId="11" applyNumberFormat="1" applyFont="1" applyBorder="1" applyAlignment="1">
      <alignment horizontal="right" vertical="center"/>
    </xf>
    <xf numFmtId="172" fontId="11" fillId="3" borderId="2" xfId="19" applyNumberFormat="1" applyFont="1" applyFill="1" applyAlignment="1">
      <alignment horizontal="right" vertical="center"/>
    </xf>
    <xf numFmtId="172" fontId="11" fillId="0" borderId="2" xfId="20" applyNumberFormat="1" applyFont="1" applyFill="1" applyBorder="1" applyAlignment="1">
      <alignment vertical="center"/>
    </xf>
    <xf numFmtId="172" fontId="11" fillId="3" borderId="2" xfId="19" applyNumberFormat="1" applyFont="1" applyFill="1" applyAlignment="1">
      <alignment vertical="center"/>
    </xf>
    <xf numFmtId="172" fontId="11" fillId="0" borderId="2" xfId="19" applyNumberFormat="1" applyFont="1" applyAlignment="1">
      <alignment vertical="center"/>
    </xf>
    <xf numFmtId="0" fontId="11" fillId="0" borderId="2" xfId="9" applyFont="1" applyAlignment="1">
      <alignment horizontal="center" vertical="center"/>
    </xf>
    <xf numFmtId="172" fontId="11" fillId="3" borderId="4" xfId="19" applyNumberFormat="1" applyFont="1" applyFill="1" applyBorder="1" applyAlignment="1">
      <alignment vertical="center"/>
    </xf>
    <xf numFmtId="172" fontId="11" fillId="0" borderId="4" xfId="20" applyNumberFormat="1" applyFont="1" applyFill="1" applyBorder="1" applyAlignment="1">
      <alignment vertical="center"/>
    </xf>
    <xf numFmtId="172" fontId="11" fillId="0" borderId="4" xfId="19" applyNumberFormat="1" applyFont="1" applyBorder="1" applyAlignment="1">
      <alignment vertical="center"/>
    </xf>
    <xf numFmtId="172" fontId="11" fillId="3" borderId="2" xfId="15" applyNumberFormat="1" applyFont="1" applyFill="1" applyAlignment="1">
      <alignment horizontal="center" vertical="center"/>
    </xf>
    <xf numFmtId="172" fontId="11" fillId="3" borderId="2" xfId="9" applyNumberFormat="1" applyFont="1" applyFill="1" applyAlignment="1">
      <alignment horizontal="right" vertical="center"/>
    </xf>
    <xf numFmtId="172" fontId="11" fillId="3" borderId="2" xfId="20" applyNumberFormat="1" applyFont="1" applyFill="1" applyBorder="1" applyAlignment="1">
      <alignment horizontal="right" vertical="center"/>
    </xf>
    <xf numFmtId="0" fontId="11" fillId="0" borderId="2" xfId="19" quotePrefix="1" applyFont="1" applyAlignment="1">
      <alignment vertical="center"/>
    </xf>
    <xf numFmtId="0" fontId="11" fillId="0" borderId="2" xfId="19" applyFont="1"/>
    <xf numFmtId="172" fontId="11" fillId="3" borderId="4" xfId="9" applyNumberFormat="1" applyFont="1" applyFill="1" applyBorder="1" applyAlignment="1">
      <alignment horizontal="right" vertical="center"/>
    </xf>
    <xf numFmtId="165" fontId="11" fillId="0" borderId="2" xfId="19" applyNumberFormat="1" applyFont="1" applyAlignment="1">
      <alignment vertical="center"/>
    </xf>
    <xf numFmtId="0" fontId="11" fillId="0" borderId="4" xfId="19" applyFont="1" applyBorder="1" applyAlignment="1">
      <alignment vertical="center"/>
    </xf>
    <xf numFmtId="165" fontId="11" fillId="0" borderId="4" xfId="19" applyNumberFormat="1" applyFont="1" applyBorder="1" applyAlignment="1">
      <alignment vertical="center"/>
    </xf>
    <xf numFmtId="172" fontId="11" fillId="0" borderId="2" xfId="9" applyNumberFormat="1" applyFont="1" applyAlignment="1">
      <alignment vertical="center"/>
    </xf>
    <xf numFmtId="172" fontId="11" fillId="3" borderId="4" xfId="20" applyNumberFormat="1" applyFont="1" applyFill="1" applyBorder="1" applyAlignment="1">
      <alignment horizontal="right" vertical="center"/>
    </xf>
    <xf numFmtId="172" fontId="11" fillId="0" borderId="4" xfId="20" applyNumberFormat="1" applyFont="1" applyFill="1" applyBorder="1" applyAlignment="1">
      <alignment horizontal="right" vertical="center"/>
    </xf>
    <xf numFmtId="0" fontId="10" fillId="0" borderId="4" xfId="15" applyFont="1" applyBorder="1" applyAlignment="1">
      <alignment vertical="center"/>
    </xf>
    <xf numFmtId="0" fontId="10" fillId="0" borderId="4" xfId="19" applyFont="1" applyBorder="1" applyAlignment="1">
      <alignment vertical="center"/>
    </xf>
    <xf numFmtId="0" fontId="10" fillId="0" borderId="4" xfId="19" applyFont="1" applyBorder="1" applyAlignment="1">
      <alignment horizontal="center" vertical="center"/>
    </xf>
    <xf numFmtId="172" fontId="10" fillId="0" borderId="4" xfId="19" applyNumberFormat="1" applyFont="1" applyBorder="1" applyAlignment="1">
      <alignment vertical="center"/>
    </xf>
    <xf numFmtId="172" fontId="10" fillId="0" borderId="4" xfId="20" applyNumberFormat="1" applyFont="1" applyFill="1" applyBorder="1" applyAlignment="1">
      <alignment vertical="center"/>
    </xf>
    <xf numFmtId="172" fontId="11" fillId="3" borderId="2" xfId="9" applyNumberFormat="1" applyFont="1" applyFill="1" applyAlignment="1">
      <alignment vertical="center"/>
    </xf>
    <xf numFmtId="172" fontId="11" fillId="3" borderId="6" xfId="9" applyNumberFormat="1" applyFont="1" applyFill="1" applyBorder="1" applyAlignment="1">
      <alignment vertical="center"/>
    </xf>
    <xf numFmtId="172" fontId="11" fillId="0" borderId="6" xfId="9" applyNumberFormat="1" applyFont="1" applyBorder="1" applyAlignment="1">
      <alignment vertical="center"/>
    </xf>
    <xf numFmtId="170" fontId="11" fillId="0" borderId="2" xfId="9" applyNumberFormat="1" applyFont="1" applyAlignment="1">
      <alignment vertical="center"/>
    </xf>
    <xf numFmtId="0" fontId="11" fillId="0" borderId="6" xfId="9" applyFont="1" applyBorder="1" applyAlignment="1">
      <alignment vertical="center"/>
    </xf>
    <xf numFmtId="0" fontId="11" fillId="0" borderId="6" xfId="9" applyFont="1" applyBorder="1" applyAlignment="1">
      <alignment horizontal="center" vertical="center"/>
    </xf>
    <xf numFmtId="172" fontId="11" fillId="0" borderId="2" xfId="20" applyNumberFormat="1" applyFont="1" applyFill="1" applyAlignment="1">
      <alignment vertical="center"/>
    </xf>
    <xf numFmtId="0" fontId="11" fillId="0" borderId="6" xfId="19" applyFont="1" applyBorder="1" applyAlignment="1">
      <alignment vertical="center"/>
    </xf>
    <xf numFmtId="0" fontId="11" fillId="0" borderId="6" xfId="19" applyFont="1" applyBorder="1" applyAlignment="1">
      <alignment horizontal="center" vertical="center"/>
    </xf>
    <xf numFmtId="172" fontId="11" fillId="0" borderId="6" xfId="19" applyNumberFormat="1" applyFont="1" applyBorder="1" applyAlignment="1">
      <alignment vertical="center"/>
    </xf>
    <xf numFmtId="172" fontId="11" fillId="0" borderId="6" xfId="20" applyNumberFormat="1" applyFont="1" applyFill="1" applyBorder="1" applyAlignment="1">
      <alignment vertical="center"/>
    </xf>
    <xf numFmtId="172" fontId="12" fillId="0" borderId="2" xfId="9" applyNumberFormat="1" applyFont="1"/>
    <xf numFmtId="0" fontId="10" fillId="0" borderId="2" xfId="9" applyFont="1"/>
    <xf numFmtId="165" fontId="11" fillId="0" borderId="6" xfId="9" applyNumberFormat="1" applyFont="1" applyBorder="1" applyAlignment="1">
      <alignment horizontal="right" vertical="center"/>
    </xf>
    <xf numFmtId="165" fontId="11" fillId="0" borderId="6" xfId="9" applyNumberFormat="1" applyFont="1" applyBorder="1" applyAlignment="1">
      <alignment horizontal="center" vertical="center"/>
    </xf>
    <xf numFmtId="172" fontId="11" fillId="3" borderId="6" xfId="10" applyNumberFormat="1" applyFont="1" applyFill="1" applyBorder="1" applyAlignment="1">
      <alignment horizontal="right" vertical="center"/>
    </xf>
    <xf numFmtId="165" fontId="10" fillId="0" borderId="2" xfId="9" applyNumberFormat="1" applyFont="1" applyAlignment="1">
      <alignment horizontal="right" vertical="center"/>
    </xf>
    <xf numFmtId="165" fontId="11" fillId="0" borderId="2" xfId="9" applyNumberFormat="1" applyFont="1"/>
    <xf numFmtId="0" fontId="11" fillId="0" borderId="6" xfId="15" applyFont="1" applyBorder="1" applyAlignment="1">
      <alignment vertical="center"/>
    </xf>
    <xf numFmtId="0" fontId="11" fillId="0" borderId="6" xfId="15" applyFont="1" applyBorder="1" applyAlignment="1">
      <alignment horizontal="right" vertical="center"/>
    </xf>
    <xf numFmtId="170" fontId="11" fillId="0" borderId="2" xfId="5" applyNumberFormat="1" applyFont="1" applyAlignment="1">
      <alignment horizontal="right" vertical="center"/>
    </xf>
    <xf numFmtId="170" fontId="11" fillId="0" borderId="6" xfId="5" applyNumberFormat="1" applyFont="1" applyBorder="1" applyAlignment="1">
      <alignment horizontal="right" vertical="center"/>
    </xf>
    <xf numFmtId="172" fontId="11" fillId="3" borderId="6" xfId="18" applyNumberFormat="1" applyFont="1" applyFill="1" applyBorder="1" applyAlignment="1">
      <alignment vertical="center"/>
    </xf>
    <xf numFmtId="172" fontId="11" fillId="0" borderId="6" xfId="18" applyNumberFormat="1" applyFont="1" applyBorder="1" applyAlignment="1">
      <alignment vertical="center"/>
    </xf>
    <xf numFmtId="164" fontId="11" fillId="0" borderId="1" xfId="18" applyNumberFormat="1" applyFont="1" applyBorder="1" applyAlignment="1">
      <alignment vertical="center"/>
    </xf>
    <xf numFmtId="165" fontId="12" fillId="2" borderId="3" xfId="9" applyNumberFormat="1" applyFont="1" applyFill="1" applyBorder="1" applyAlignment="1">
      <alignment vertical="center"/>
    </xf>
    <xf numFmtId="0" fontId="9" fillId="0" borderId="0" xfId="0" applyFont="1"/>
    <xf numFmtId="165" fontId="11" fillId="3" borderId="7" xfId="9" applyNumberFormat="1" applyFont="1" applyFill="1" applyBorder="1"/>
    <xf numFmtId="172" fontId="11" fillId="0" borderId="7" xfId="18" applyNumberFormat="1" applyFont="1" applyBorder="1" applyAlignment="1">
      <alignment horizontal="right" vertical="center"/>
    </xf>
    <xf numFmtId="172" fontId="11" fillId="0" borderId="7" xfId="18" applyNumberFormat="1" applyFont="1" applyBorder="1" applyAlignment="1">
      <alignment vertical="center"/>
    </xf>
    <xf numFmtId="172" fontId="11" fillId="0" borderId="6" xfId="10" applyNumberFormat="1" applyFont="1" applyFill="1" applyBorder="1" applyAlignment="1">
      <alignment horizontal="right" vertical="center"/>
    </xf>
    <xf numFmtId="172" fontId="11" fillId="0" borderId="6" xfId="18" applyNumberFormat="1" applyFont="1" applyBorder="1" applyAlignment="1">
      <alignment horizontal="right" vertical="center"/>
    </xf>
    <xf numFmtId="172" fontId="11" fillId="0" borderId="7" xfId="19" applyNumberFormat="1" applyFont="1" applyBorder="1" applyAlignment="1">
      <alignment vertical="center"/>
    </xf>
    <xf numFmtId="172" fontId="10" fillId="3" borderId="2" xfId="11" applyNumberFormat="1" applyFont="1" applyFill="1" applyAlignment="1">
      <alignment horizontal="right" vertical="center"/>
    </xf>
    <xf numFmtId="165" fontId="19" fillId="0" borderId="0" xfId="0" applyNumberFormat="1" applyFont="1" applyAlignment="1">
      <alignment horizontal="right" vertical="center"/>
    </xf>
    <xf numFmtId="165" fontId="19" fillId="2" borderId="2" xfId="0" applyNumberFormat="1" applyFont="1" applyFill="1" applyBorder="1" applyAlignment="1">
      <alignment horizontal="right" vertical="center"/>
    </xf>
    <xf numFmtId="166" fontId="19" fillId="2" borderId="3" xfId="0" applyNumberFormat="1" applyFont="1" applyFill="1" applyBorder="1" applyAlignment="1">
      <alignment horizontal="right" vertical="center"/>
    </xf>
    <xf numFmtId="172" fontId="11" fillId="3" borderId="4" xfId="9" applyNumberFormat="1" applyFont="1" applyFill="1" applyBorder="1" applyAlignment="1">
      <alignment vertical="center"/>
    </xf>
    <xf numFmtId="172" fontId="11" fillId="3" borderId="2" xfId="10" applyNumberFormat="1" applyFont="1" applyFill="1" applyBorder="1" applyAlignment="1">
      <alignment vertical="center"/>
    </xf>
    <xf numFmtId="164" fontId="11" fillId="0" borderId="2" xfId="9" applyNumberFormat="1" applyFont="1" applyAlignment="1">
      <alignment horizontal="center" vertical="center"/>
    </xf>
    <xf numFmtId="172" fontId="11" fillId="0" borderId="2" xfId="9" applyNumberFormat="1" applyFont="1"/>
    <xf numFmtId="172" fontId="10" fillId="0" borderId="2" xfId="11" applyNumberFormat="1" applyFont="1" applyAlignment="1">
      <alignment horizontal="right" vertical="center"/>
    </xf>
    <xf numFmtId="172" fontId="11" fillId="0" borderId="2" xfId="15" applyNumberFormat="1" applyFont="1" applyAlignment="1">
      <alignment horizontal="center" vertical="center"/>
    </xf>
    <xf numFmtId="172" fontId="11" fillId="0" borderId="2" xfId="9" applyNumberFormat="1" applyFont="1" applyAlignment="1">
      <alignment horizontal="right" vertical="center"/>
    </xf>
    <xf numFmtId="172" fontId="11" fillId="0" borderId="4" xfId="9" applyNumberFormat="1" applyFont="1" applyBorder="1" applyAlignment="1">
      <alignment horizontal="right" vertical="center"/>
    </xf>
    <xf numFmtId="164" fontId="11" fillId="0" borderId="2" xfId="9" applyNumberFormat="1" applyFont="1" applyAlignment="1">
      <alignment horizontal="right" vertical="center"/>
    </xf>
    <xf numFmtId="172" fontId="11" fillId="0" borderId="4" xfId="9" applyNumberFormat="1" applyFont="1" applyBorder="1" applyAlignment="1">
      <alignment vertical="center"/>
    </xf>
    <xf numFmtId="165" fontId="12" fillId="0" borderId="3" xfId="9" applyNumberFormat="1" applyFont="1" applyBorder="1" applyAlignment="1">
      <alignment vertical="center"/>
    </xf>
    <xf numFmtId="172" fontId="11" fillId="0" borderId="2" xfId="10" applyNumberFormat="1" applyFont="1" applyFill="1" applyBorder="1" applyAlignment="1">
      <alignment vertical="center"/>
    </xf>
    <xf numFmtId="165" fontId="11" fillId="0" borderId="4" xfId="9" applyNumberFormat="1" applyFont="1" applyBorder="1" applyAlignment="1">
      <alignment horizontal="right" vertical="center"/>
    </xf>
    <xf numFmtId="165" fontId="11" fillId="0" borderId="4" xfId="15" applyNumberFormat="1" applyFont="1" applyBorder="1" applyAlignment="1">
      <alignment horizontal="right" vertical="center"/>
    </xf>
    <xf numFmtId="165" fontId="19" fillId="0" borderId="0" xfId="0" applyNumberFormat="1" applyFont="1" applyAlignment="1">
      <alignment vertical="center"/>
    </xf>
    <xf numFmtId="165" fontId="11" fillId="0" borderId="7" xfId="9" applyNumberFormat="1" applyFont="1" applyBorder="1"/>
    <xf numFmtId="165" fontId="11" fillId="0" borderId="2" xfId="5" applyNumberFormat="1" applyFont="1" applyAlignment="1">
      <alignment vertical="center"/>
    </xf>
    <xf numFmtId="165" fontId="11" fillId="0" borderId="6" xfId="9" applyNumberFormat="1" applyFont="1" applyBorder="1" applyAlignment="1">
      <alignment vertical="center"/>
    </xf>
    <xf numFmtId="165" fontId="11" fillId="0" borderId="7" xfId="9" applyNumberFormat="1" applyFont="1" applyBorder="1" applyAlignment="1">
      <alignment vertical="center"/>
    </xf>
    <xf numFmtId="166" fontId="11" fillId="0" borderId="7" xfId="9" applyNumberFormat="1" applyFont="1" applyBorder="1" applyAlignment="1">
      <alignment horizontal="right" vertical="center"/>
    </xf>
    <xf numFmtId="172" fontId="10" fillId="0" borderId="11" xfId="19" applyNumberFormat="1" applyFont="1" applyBorder="1" applyAlignment="1">
      <alignment horizontal="right" vertical="center"/>
    </xf>
    <xf numFmtId="173" fontId="12" fillId="0" borderId="2" xfId="14" applyNumberFormat="1" applyFont="1" applyAlignment="1">
      <alignment horizontal="center" vertical="center"/>
    </xf>
    <xf numFmtId="0" fontId="17" fillId="0" borderId="2" xfId="35" applyFont="1" applyAlignment="1">
      <alignment horizontal="left" vertical="center"/>
    </xf>
    <xf numFmtId="0" fontId="12" fillId="0" borderId="2" xfId="35" applyFont="1" applyAlignment="1">
      <alignment vertical="center"/>
    </xf>
    <xf numFmtId="0" fontId="12" fillId="0" borderId="2" xfId="35" applyFont="1" applyAlignment="1">
      <alignment horizontal="center" vertical="center"/>
    </xf>
    <xf numFmtId="0" fontId="21" fillId="0" borderId="2" xfId="35" applyFont="1"/>
    <xf numFmtId="0" fontId="17" fillId="0" borderId="2" xfId="35" applyFont="1" applyAlignment="1">
      <alignment vertical="center"/>
    </xf>
    <xf numFmtId="0" fontId="12" fillId="0" borderId="2" xfId="35" applyFont="1" applyAlignment="1">
      <alignment horizontal="right" vertical="center"/>
    </xf>
    <xf numFmtId="165" fontId="12" fillId="0" borderId="2" xfId="35" applyNumberFormat="1" applyFont="1" applyAlignment="1">
      <alignment horizontal="center" vertical="center"/>
    </xf>
    <xf numFmtId="165" fontId="17" fillId="0" borderId="2" xfId="35" quotePrefix="1" applyNumberFormat="1" applyFont="1" applyAlignment="1">
      <alignment horizontal="right" vertical="center"/>
    </xf>
    <xf numFmtId="165" fontId="17" fillId="0" borderId="2" xfId="35" applyNumberFormat="1" applyFont="1" applyAlignment="1">
      <alignment horizontal="right" vertical="center"/>
    </xf>
    <xf numFmtId="0" fontId="17" fillId="0" borderId="1" xfId="35" applyFont="1" applyBorder="1" applyAlignment="1">
      <alignment horizontal="center" vertical="center"/>
    </xf>
    <xf numFmtId="0" fontId="17" fillId="0" borderId="2" xfId="35" applyFont="1" applyAlignment="1">
      <alignment horizontal="right" vertical="center"/>
    </xf>
    <xf numFmtId="164" fontId="17" fillId="0" borderId="1" xfId="35" applyNumberFormat="1" applyFont="1" applyBorder="1" applyAlignment="1">
      <alignment horizontal="right" vertical="center"/>
    </xf>
    <xf numFmtId="164" fontId="17" fillId="0" borderId="2" xfId="35" applyNumberFormat="1" applyFont="1" applyAlignment="1">
      <alignment horizontal="right" vertical="center"/>
    </xf>
    <xf numFmtId="164" fontId="12" fillId="3" borderId="2" xfId="35" applyNumberFormat="1" applyFont="1" applyFill="1" applyAlignment="1">
      <alignment vertical="center"/>
    </xf>
    <xf numFmtId="164" fontId="12" fillId="0" borderId="2" xfId="35" applyNumberFormat="1" applyFont="1" applyAlignment="1">
      <alignment vertical="center"/>
    </xf>
    <xf numFmtId="165" fontId="12" fillId="3" borderId="2" xfId="35" applyNumberFormat="1" applyFont="1" applyFill="1" applyAlignment="1">
      <alignment horizontal="right" vertical="center"/>
    </xf>
    <xf numFmtId="165" fontId="12" fillId="0" borderId="2" xfId="35" applyNumberFormat="1" applyFont="1" applyAlignment="1">
      <alignment horizontal="right" vertical="center"/>
    </xf>
    <xf numFmtId="165" fontId="12" fillId="3" borderId="1" xfId="35" applyNumberFormat="1" applyFont="1" applyFill="1" applyBorder="1" applyAlignment="1">
      <alignment horizontal="right" vertical="center"/>
    </xf>
    <xf numFmtId="165" fontId="12" fillId="0" borderId="1" xfId="35" applyNumberFormat="1" applyFont="1" applyBorder="1" applyAlignment="1">
      <alignment horizontal="right" vertical="center"/>
    </xf>
    <xf numFmtId="164" fontId="12" fillId="3" borderId="2" xfId="35" applyNumberFormat="1" applyFont="1" applyFill="1" applyAlignment="1">
      <alignment horizontal="right" vertical="center"/>
    </xf>
    <xf numFmtId="164" fontId="12" fillId="0" borderId="2" xfId="35" applyNumberFormat="1" applyFont="1" applyAlignment="1">
      <alignment horizontal="right" vertical="center"/>
    </xf>
    <xf numFmtId="0" fontId="12" fillId="0" borderId="2" xfId="35" applyFont="1" applyAlignment="1">
      <alignment horizontal="left" vertical="center"/>
    </xf>
    <xf numFmtId="164" fontId="17" fillId="0" borderId="2" xfId="35" applyNumberFormat="1" applyFont="1" applyAlignment="1">
      <alignment vertical="center"/>
    </xf>
    <xf numFmtId="165" fontId="12" fillId="0" borderId="2" xfId="35" applyNumberFormat="1" applyFont="1" applyAlignment="1">
      <alignment vertical="center"/>
    </xf>
    <xf numFmtId="165" fontId="12" fillId="3" borderId="3" xfId="35" applyNumberFormat="1" applyFont="1" applyFill="1" applyBorder="1" applyAlignment="1">
      <alignment horizontal="right" vertical="center"/>
    </xf>
    <xf numFmtId="165" fontId="12" fillId="0" borderId="3" xfId="35" applyNumberFormat="1" applyFont="1" applyBorder="1" applyAlignment="1">
      <alignment horizontal="right" vertical="center"/>
    </xf>
    <xf numFmtId="173" fontId="11" fillId="0" borderId="2" xfId="9" applyNumberFormat="1" applyFont="1" applyAlignment="1">
      <alignment horizontal="center" vertical="center"/>
    </xf>
    <xf numFmtId="0" fontId="11" fillId="0" borderId="2" xfId="27" applyFont="1" applyAlignment="1">
      <alignment vertical="center"/>
    </xf>
    <xf numFmtId="0" fontId="12" fillId="0" borderId="2" xfId="14" applyFont="1" applyAlignment="1">
      <alignment vertical="center"/>
    </xf>
    <xf numFmtId="165" fontId="10" fillId="0" borderId="6" xfId="10" applyNumberFormat="1" applyFont="1" applyFill="1" applyBorder="1" applyAlignment="1">
      <alignment horizontal="center" vertical="center"/>
    </xf>
    <xf numFmtId="0" fontId="11" fillId="0" borderId="5" xfId="11" applyFont="1" applyBorder="1" applyAlignment="1">
      <alignment horizontal="left" vertical="center" wrapText="1"/>
    </xf>
    <xf numFmtId="165" fontId="10" fillId="0" borderId="4" xfId="10" applyNumberFormat="1" applyFont="1" applyFill="1" applyBorder="1" applyAlignment="1">
      <alignment horizontal="center" vertical="center"/>
    </xf>
    <xf numFmtId="0" fontId="11" fillId="0" borderId="6" xfId="11" applyFont="1" applyBorder="1" applyAlignment="1">
      <alignment horizontal="left" vertical="center" wrapText="1"/>
    </xf>
    <xf numFmtId="0" fontId="11" fillId="0" borderId="5" xfId="11" applyFont="1" applyBorder="1" applyAlignment="1">
      <alignment horizontal="justify" vertical="center"/>
    </xf>
    <xf numFmtId="165" fontId="10" fillId="0" borderId="5" xfId="10" applyNumberFormat="1" applyFont="1" applyFill="1" applyBorder="1" applyAlignment="1">
      <alignment horizontal="center" vertical="center"/>
    </xf>
    <xf numFmtId="165" fontId="17" fillId="0" borderId="1" xfId="35" applyNumberFormat="1" applyFont="1" applyBorder="1" applyAlignment="1">
      <alignment horizontal="center" vertical="center"/>
    </xf>
    <xf numFmtId="0" fontId="11" fillId="0" borderId="1" xfId="35" applyFont="1" applyBorder="1"/>
    <xf numFmtId="0" fontId="11" fillId="0" borderId="4" xfId="11" applyFont="1" applyBorder="1" applyAlignment="1">
      <alignment horizontal="left" vertical="center"/>
    </xf>
    <xf numFmtId="172" fontId="11" fillId="0" borderId="4" xfId="11" applyNumberFormat="1" applyFont="1" applyBorder="1" applyAlignment="1">
      <alignment horizontal="left" vertical="center"/>
    </xf>
    <xf numFmtId="0" fontId="11" fillId="0" borderId="6" xfId="11" applyFont="1" applyBorder="1" applyAlignment="1">
      <alignment horizontal="left" vertical="center"/>
    </xf>
    <xf numFmtId="164" fontId="10" fillId="0" borderId="4" xfId="18" applyNumberFormat="1" applyFont="1" applyBorder="1" applyAlignment="1">
      <alignment horizontal="center" vertical="center"/>
    </xf>
    <xf numFmtId="172" fontId="10" fillId="0" borderId="4" xfId="18" applyNumberFormat="1" applyFont="1" applyBorder="1" applyAlignment="1">
      <alignment horizontal="center" vertical="center"/>
    </xf>
    <xf numFmtId="164" fontId="10" fillId="0" borderId="6" xfId="18" applyNumberFormat="1" applyFont="1" applyBorder="1" applyAlignment="1">
      <alignment horizontal="center" vertical="center"/>
    </xf>
    <xf numFmtId="172" fontId="10" fillId="0" borderId="9" xfId="18" applyNumberFormat="1" applyFont="1" applyBorder="1" applyAlignment="1">
      <alignment horizontal="center" vertical="center"/>
    </xf>
    <xf numFmtId="165" fontId="10" fillId="0" borderId="9" xfId="18" applyNumberFormat="1" applyFont="1" applyBorder="1" applyAlignment="1">
      <alignment horizontal="center" vertical="center"/>
    </xf>
    <xf numFmtId="165" fontId="10" fillId="0" borderId="4" xfId="18" applyNumberFormat="1" applyFont="1" applyBorder="1" applyAlignment="1">
      <alignment horizontal="center" vertical="center"/>
    </xf>
    <xf numFmtId="169" fontId="10" fillId="0" borderId="5" xfId="15" applyNumberFormat="1" applyFont="1" applyBorder="1" applyAlignment="1" applyProtection="1">
      <alignment horizontal="center" vertical="center"/>
      <protection locked="0"/>
    </xf>
    <xf numFmtId="164" fontId="10" fillId="0" borderId="5" xfId="15" applyNumberFormat="1" applyFont="1" applyBorder="1" applyAlignment="1" applyProtection="1">
      <alignment horizontal="center" vertical="center"/>
      <protection locked="0"/>
    </xf>
    <xf numFmtId="164" fontId="11" fillId="0" borderId="1" xfId="18" applyNumberFormat="1" applyFont="1" applyBorder="1" applyAlignment="1">
      <alignment vertical="center"/>
    </xf>
    <xf numFmtId="165" fontId="10" fillId="0" borderId="6" xfId="3" applyNumberFormat="1" applyFont="1" applyFill="1" applyBorder="1" applyAlignment="1">
      <alignment horizontal="center" vertical="center"/>
    </xf>
    <xf numFmtId="165" fontId="10" fillId="0" borderId="4" xfId="3" applyNumberFormat="1" applyFont="1" applyFill="1" applyBorder="1" applyAlignment="1">
      <alignment horizontal="center" vertical="center"/>
    </xf>
  </cellXfs>
  <cellStyles count="38">
    <cellStyle name="Comma 101 2 3" xfId="6" xr:uid="{7D3F8ABF-0792-4A89-B799-B52B4F207709}"/>
    <cellStyle name="Comma 101 2 3 2" xfId="26" xr:uid="{B094911D-EF27-440F-BC96-94505B1F28FC}"/>
    <cellStyle name="Comma 12" xfId="2" xr:uid="{54C571E5-7A43-4006-9812-B804605DBED7}"/>
    <cellStyle name="Comma 12 2" xfId="22" xr:uid="{287AA26A-AB9D-41FF-8FAB-21B79E07B3E8}"/>
    <cellStyle name="Comma 2" xfId="10" xr:uid="{AEB1D7BD-91D7-4CEA-962E-787E217660B4}"/>
    <cellStyle name="Comma 2 2" xfId="29" xr:uid="{3AC3895D-EF89-4A71-8044-A0D9E749F807}"/>
    <cellStyle name="Comma 2 8" xfId="3" xr:uid="{C21F10FD-F17F-404F-BF3B-1CA4D5E080CE}"/>
    <cellStyle name="Comma 2 8 2" xfId="23" xr:uid="{C6AF7C56-6818-43B5-8D97-C779C3F2A8CA}"/>
    <cellStyle name="Comma 3" xfId="17" xr:uid="{BE2EE81F-D567-4A72-962C-4696AC84C6D1}"/>
    <cellStyle name="Comma 3 2" xfId="30" xr:uid="{853AE091-CF77-438B-83FE-5C5B8C61465C}"/>
    <cellStyle name="Comma 4" xfId="20" xr:uid="{B1F6563B-456B-4A2D-B4CE-A48CB7E90307}"/>
    <cellStyle name="Comma 4 2" xfId="31" xr:uid="{3D20B58F-2B88-4ECE-9B8E-ACBA6DC30E7F}"/>
    <cellStyle name="Comma 5" xfId="32" xr:uid="{E7DC857C-E66E-4AA2-8418-3B59F7EFE4C9}"/>
    <cellStyle name="Comma 5 2" xfId="36" xr:uid="{9F108C2A-9A03-4E78-82ED-24C1FE42B54C}"/>
    <cellStyle name="Normal" xfId="0" builtinId="0"/>
    <cellStyle name="Normal 11 2" xfId="7" xr:uid="{1BF4EA4A-FAA3-44A4-B850-087434095476}"/>
    <cellStyle name="Normal 11 2 2" xfId="16" xr:uid="{FBFF863C-F95E-4A58-B634-FA71236FCB5D}"/>
    <cellStyle name="Normal 11 2 2 2" xfId="18" xr:uid="{3E029503-661E-4EA5-B0CF-DFFD39B719D3}"/>
    <cellStyle name="Normal 14" xfId="1" xr:uid="{7C0D5C64-E032-460C-83A7-CCC381D33D88}"/>
    <cellStyle name="Normal 2" xfId="9" xr:uid="{7D17E783-E252-4E68-96A7-AA7BBF5B63E0}"/>
    <cellStyle name="Normal 2 10" xfId="8" xr:uid="{2F955835-753E-422F-8FD1-111508025A7C}"/>
    <cellStyle name="Normal 2 10 2" xfId="27" xr:uid="{461EA1D3-D45C-4E22-B8EB-B247E09E804D}"/>
    <cellStyle name="Normal 2 10 9" xfId="4" xr:uid="{D02775B9-6CB2-4261-9191-E1C2EC22E1F9}"/>
    <cellStyle name="Normal 2 10 9 2" xfId="24" xr:uid="{E7984B93-A0AF-47D6-9911-BCA9D7113A91}"/>
    <cellStyle name="Normal 2 2" xfId="14" xr:uid="{A18A5F09-99D5-4FD0-8273-D6BBAD6EAF89}"/>
    <cellStyle name="Normal 2 2 2" xfId="15" xr:uid="{D9EF1814-128D-4DFE-8AB5-268D547F2565}"/>
    <cellStyle name="Normal 2 3" xfId="28" xr:uid="{37C06C1C-9D39-4678-9EFA-0A9D115179A4}"/>
    <cellStyle name="Normal 3" xfId="21" xr:uid="{07763520-5F99-4B17-9167-0F6358D98ACE}"/>
    <cellStyle name="Normal 4" xfId="25" xr:uid="{DDBB4AC6-2D7B-4EA4-B74A-2E0597D9EA79}"/>
    <cellStyle name="Normal 5" xfId="19" xr:uid="{DBE44855-2828-4203-9506-44D4DF0A9086}"/>
    <cellStyle name="Normal 5 2" xfId="35" xr:uid="{FDEA712D-4A73-49EC-AFE7-0639FFCCA8BE}"/>
    <cellStyle name="Normal 6" xfId="33" xr:uid="{EC088FFA-3657-46E9-A8AA-44F2B043C018}"/>
    <cellStyle name="Normal 7" xfId="34" xr:uid="{3DB81A4E-931D-45DF-9088-73F66C118172}"/>
    <cellStyle name="Normal_B008 - PLT" xfId="5" xr:uid="{23FB09F0-E46D-4963-AB8A-EA3D71D4D83F}"/>
    <cellStyle name="Normal_Noble-311207_Revised 250208" xfId="13" xr:uid="{FBD64F2B-4927-4790-BF75-EB16600AFA10}"/>
    <cellStyle name="Normal_Noble-E04" xfId="11" xr:uid="{F82D258B-3BCC-4380-B9FA-B7C2BF300FAE}"/>
    <cellStyle name="Normal_PAE_FS" xfId="12" xr:uid="{554ACE3D-5A63-4D30-A423-DF5BB3D04F6C}"/>
    <cellStyle name="Percent 2" xfId="37" xr:uid="{3F48B22D-C852-41B3-8733-5E78EDA8409A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4.0.41\GPC%20RC%20Finance%20Community\ACpool\NOBLECEN\conso\CONSO%20SUB%20Q1%202003%20aaa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4.0.41\GPC%20RC%20Finance%20Community\Package%20Note\Documents%20and%20Settings\chawanin%20tritavornyu\My%20Documents\Aura%20Recovered%20Files\Worksheet%20in%20(C)%205000%20Assets%20Combined%20Leadsheet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slsugar\account_1\DOCUME~1\NALINE~1\LOCALS~1\Temp\notesC9812B\SUD_LJATS_Q2_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4.0.41\GPC%20RC%20Finance%20Community\Shared%20folder\Lucanet\Conso%202016\Conso%202016%2012\Income%20Tax\TUE1%20CS16%20-%20compared%202015%20vs%202016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mrong-xp\account_1\Documents%20and%20Settings\wannipa.KSLGROUP\Local%20Settings\Temporary%20Internet%20Files\OLK4\6.&#3649;&#3610;&#3610;&#3615;&#3629;&#3619;&#3660;&#3617;&#3619;&#3634;&#3618;&#3591;&#3634;&#3609;&#3585;&#3634;&#3619;&#3648;&#3591;&#3636;&#3609;&#3611;&#3619;&#3632;&#3592;&#3635;&#3623;&#3633;&#360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  <sheetName val="Non-Statistical Sampling Master"/>
      <sheetName val="Two Step Revenue Testing Master"/>
      <sheetName val="Global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E20">
            <v>0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D49">
            <v>0</v>
          </cell>
          <cell r="E49">
            <v>0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E68">
            <v>0</v>
          </cell>
          <cell r="F68">
            <v>273478203.39965993</v>
          </cell>
        </row>
        <row r="69">
          <cell r="D69" t="str">
            <v>R/E Dificits;-</v>
          </cell>
          <cell r="E69">
            <v>0</v>
          </cell>
          <cell r="F69">
            <v>752925128.44965994</v>
          </cell>
        </row>
        <row r="70">
          <cell r="D70" t="str">
            <v>Retained Earning</v>
          </cell>
          <cell r="E70">
            <v>0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D89">
            <v>0</v>
          </cell>
          <cell r="E89">
            <v>0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D479">
            <v>0</v>
          </cell>
          <cell r="E479">
            <v>0</v>
          </cell>
          <cell r="F479">
            <v>0</v>
          </cell>
        </row>
        <row r="480">
          <cell r="C480" t="str">
            <v>Interst Income</v>
          </cell>
          <cell r="D480">
            <v>0</v>
          </cell>
          <cell r="E480">
            <v>0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D482">
            <v>0</v>
          </cell>
          <cell r="E482">
            <v>0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D485">
            <v>0</v>
          </cell>
          <cell r="E485">
            <v>0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Drydock"/>
      <sheetName val="Nature of account"/>
      <sheetName val="Vertical Analyze"/>
      <sheetName val="Liquidity ratio"/>
      <sheetName val="Tickmarks"/>
      <sheetName val="Detail- Deposit down payment"/>
      <sheetName val="Review fair value"/>
      <sheetName val="Scoping"/>
      <sheetName val="NTFS AR TMA"/>
      <sheetName val="Grouping 2018"/>
      <sheetName val="Group AR"/>
      <sheetName val="11200-05, 21400-05"/>
    </sheetNames>
    <sheetDataSet>
      <sheetData sheetId="0" refreshError="1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Mar. 31, 09</v>
          </cell>
          <cell r="N2" t="str">
            <v>Dec. 31, 08</v>
          </cell>
          <cell r="O2">
            <v>0</v>
          </cell>
          <cell r="P2">
            <v>3100000</v>
          </cell>
        </row>
        <row r="3">
          <cell r="G3" t="str">
            <v>GL</v>
          </cell>
          <cell r="N3" t="str">
            <v>PY</v>
          </cell>
        </row>
        <row r="4">
          <cell r="G4">
            <v>758000</v>
          </cell>
          <cell r="I4">
            <v>0</v>
          </cell>
          <cell r="J4">
            <v>758000</v>
          </cell>
          <cell r="K4">
            <v>0</v>
          </cell>
          <cell r="L4">
            <v>758000</v>
          </cell>
          <cell r="N4">
            <v>758000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111164.62</v>
          </cell>
          <cell r="I6">
            <v>0</v>
          </cell>
          <cell r="J6">
            <v>111164.62</v>
          </cell>
          <cell r="K6">
            <v>0</v>
          </cell>
          <cell r="L6">
            <v>111164.62</v>
          </cell>
          <cell r="N6">
            <v>25250.1</v>
          </cell>
        </row>
        <row r="7">
          <cell r="G7">
            <v>2703280.28</v>
          </cell>
          <cell r="I7">
            <v>0</v>
          </cell>
          <cell r="J7">
            <v>2703280.28</v>
          </cell>
          <cell r="K7">
            <v>0</v>
          </cell>
          <cell r="L7">
            <v>2703280.28</v>
          </cell>
          <cell r="N7">
            <v>297971.88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8977295.9100000001</v>
          </cell>
          <cell r="I9">
            <v>0</v>
          </cell>
          <cell r="J9">
            <v>8977295.9100000001</v>
          </cell>
          <cell r="K9">
            <v>0</v>
          </cell>
          <cell r="L9">
            <v>8977295.9100000001</v>
          </cell>
          <cell r="N9">
            <v>16827604.710000001</v>
          </cell>
        </row>
        <row r="10">
          <cell r="G10">
            <v>97247032.819999993</v>
          </cell>
          <cell r="I10">
            <v>0</v>
          </cell>
          <cell r="J10">
            <v>97247032.819999993</v>
          </cell>
          <cell r="K10">
            <v>0</v>
          </cell>
          <cell r="L10">
            <v>97247032.819999993</v>
          </cell>
          <cell r="N10">
            <v>70073797.730000004</v>
          </cell>
        </row>
        <row r="11">
          <cell r="G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N11">
            <v>0</v>
          </cell>
        </row>
        <row r="12">
          <cell r="G12">
            <v>1322504.6100000001</v>
          </cell>
          <cell r="I12">
            <v>0</v>
          </cell>
          <cell r="J12">
            <v>1322504.6100000001</v>
          </cell>
          <cell r="K12">
            <v>0</v>
          </cell>
          <cell r="L12">
            <v>1322504.6100000001</v>
          </cell>
          <cell r="N12">
            <v>1164248.25</v>
          </cell>
        </row>
        <row r="13">
          <cell r="G13">
            <v>34916767.039999999</v>
          </cell>
          <cell r="I13">
            <v>0</v>
          </cell>
          <cell r="J13">
            <v>34916767.039999999</v>
          </cell>
          <cell r="K13">
            <v>-180890</v>
          </cell>
          <cell r="L13">
            <v>34735877.039999999</v>
          </cell>
          <cell r="N13">
            <v>63169029.020000003</v>
          </cell>
        </row>
        <row r="14">
          <cell r="G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N14">
            <v>0</v>
          </cell>
        </row>
        <row r="15">
          <cell r="G15">
            <v>3709728.72</v>
          </cell>
          <cell r="I15">
            <v>0</v>
          </cell>
          <cell r="J15">
            <v>3709728.72</v>
          </cell>
          <cell r="K15">
            <v>0</v>
          </cell>
          <cell r="L15">
            <v>3709728.72</v>
          </cell>
          <cell r="N15">
            <v>12896269.199999999</v>
          </cell>
        </row>
        <row r="16">
          <cell r="G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N16">
            <v>0</v>
          </cell>
        </row>
        <row r="17">
          <cell r="G17">
            <v>2803.13</v>
          </cell>
          <cell r="I17">
            <v>0</v>
          </cell>
          <cell r="J17">
            <v>2803.13</v>
          </cell>
          <cell r="K17">
            <v>0</v>
          </cell>
          <cell r="L17">
            <v>2803.13</v>
          </cell>
          <cell r="N17">
            <v>2803.13</v>
          </cell>
        </row>
        <row r="18">
          <cell r="G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N18">
            <v>0</v>
          </cell>
        </row>
        <row r="19">
          <cell r="G19">
            <v>114158243.45999999</v>
          </cell>
          <cell r="I19">
            <v>0</v>
          </cell>
          <cell r="J19">
            <v>114158243.45999999</v>
          </cell>
          <cell r="K19">
            <v>0</v>
          </cell>
          <cell r="L19">
            <v>114158243.45999999</v>
          </cell>
          <cell r="N19">
            <v>172405812.50999999</v>
          </cell>
        </row>
        <row r="20">
          <cell r="G20">
            <v>725098.58</v>
          </cell>
          <cell r="I20">
            <v>0</v>
          </cell>
          <cell r="J20">
            <v>725098.58</v>
          </cell>
          <cell r="K20">
            <v>0</v>
          </cell>
          <cell r="L20">
            <v>725098.58</v>
          </cell>
          <cell r="N20">
            <v>488408.02</v>
          </cell>
        </row>
        <row r="21">
          <cell r="G21">
            <v>0</v>
          </cell>
          <cell r="I21">
            <v>0</v>
          </cell>
          <cell r="J21">
            <v>0</v>
          </cell>
          <cell r="K21">
            <v>14558248.630000001</v>
          </cell>
          <cell r="L21">
            <v>14558248.630000001</v>
          </cell>
          <cell r="N21">
            <v>8038721.8300000001</v>
          </cell>
        </row>
        <row r="22">
          <cell r="G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N22">
            <v>0</v>
          </cell>
        </row>
        <row r="23">
          <cell r="G23">
            <v>370000000</v>
          </cell>
          <cell r="I23">
            <v>0</v>
          </cell>
          <cell r="J23">
            <v>370000000</v>
          </cell>
          <cell r="K23">
            <v>0</v>
          </cell>
          <cell r="L23">
            <v>370000000</v>
          </cell>
          <cell r="N23">
            <v>70000000</v>
          </cell>
        </row>
        <row r="24">
          <cell r="G24">
            <v>634631919.16999996</v>
          </cell>
          <cell r="I24">
            <v>0</v>
          </cell>
          <cell r="J24">
            <v>634631919.16999996</v>
          </cell>
          <cell r="K24">
            <v>14377358.630000001</v>
          </cell>
          <cell r="L24">
            <v>649009277.79999995</v>
          </cell>
          <cell r="N24">
            <v>416147916.37999994</v>
          </cell>
        </row>
        <row r="25">
          <cell r="G25">
            <v>-2043346.51</v>
          </cell>
          <cell r="I25">
            <v>0</v>
          </cell>
          <cell r="J25">
            <v>-2043346.51</v>
          </cell>
          <cell r="K25">
            <v>12960</v>
          </cell>
          <cell r="L25">
            <v>-2030386.51</v>
          </cell>
          <cell r="N25">
            <v>0</v>
          </cell>
        </row>
        <row r="26">
          <cell r="G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N26">
            <v>0</v>
          </cell>
        </row>
        <row r="27">
          <cell r="G27">
            <v>116020000</v>
          </cell>
          <cell r="I27">
            <v>0</v>
          </cell>
          <cell r="J27">
            <v>116020000</v>
          </cell>
          <cell r="K27">
            <v>0</v>
          </cell>
          <cell r="L27">
            <v>116020000</v>
          </cell>
          <cell r="N27">
            <v>116020000</v>
          </cell>
        </row>
        <row r="28">
          <cell r="G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N28">
            <v>0</v>
          </cell>
        </row>
        <row r="29">
          <cell r="G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N29">
            <v>0</v>
          </cell>
        </row>
        <row r="30">
          <cell r="G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N30">
            <v>0</v>
          </cell>
        </row>
        <row r="31">
          <cell r="G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N31">
            <v>0</v>
          </cell>
        </row>
        <row r="32">
          <cell r="G32">
            <v>116020000</v>
          </cell>
          <cell r="I32">
            <v>0</v>
          </cell>
          <cell r="J32">
            <v>116020000</v>
          </cell>
          <cell r="K32">
            <v>0</v>
          </cell>
          <cell r="L32">
            <v>116020000</v>
          </cell>
          <cell r="N32">
            <v>116020000</v>
          </cell>
        </row>
        <row r="33">
          <cell r="G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N33">
            <v>0</v>
          </cell>
        </row>
        <row r="34">
          <cell r="G34">
            <v>597969376.34000003</v>
          </cell>
          <cell r="I34">
            <v>0</v>
          </cell>
          <cell r="J34">
            <v>597969376.34000003</v>
          </cell>
          <cell r="K34">
            <v>-3145464.86</v>
          </cell>
          <cell r="L34">
            <v>594823911.48000002</v>
          </cell>
          <cell r="N34">
            <v>596313388.04999995</v>
          </cell>
        </row>
        <row r="35">
          <cell r="G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N35">
            <v>1093710</v>
          </cell>
        </row>
        <row r="36">
          <cell r="G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N36">
            <v>-4031871.25</v>
          </cell>
        </row>
        <row r="37">
          <cell r="G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N37">
            <v>0</v>
          </cell>
        </row>
        <row r="38">
          <cell r="G38">
            <v>-10</v>
          </cell>
          <cell r="I38">
            <v>0</v>
          </cell>
          <cell r="J38">
            <v>-10</v>
          </cell>
          <cell r="K38">
            <v>0</v>
          </cell>
          <cell r="L38">
            <v>-10</v>
          </cell>
          <cell r="N38">
            <v>0</v>
          </cell>
        </row>
        <row r="39">
          <cell r="G39">
            <v>-12973840.130000001</v>
          </cell>
          <cell r="I39">
            <v>0</v>
          </cell>
          <cell r="J39">
            <v>-12973840.130000001</v>
          </cell>
          <cell r="K39">
            <v>0</v>
          </cell>
          <cell r="L39">
            <v>-12973840.130000001</v>
          </cell>
          <cell r="N39">
            <v>0</v>
          </cell>
        </row>
        <row r="40">
          <cell r="G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N40">
            <v>0</v>
          </cell>
        </row>
        <row r="41">
          <cell r="G41">
            <v>28941739.579999998</v>
          </cell>
          <cell r="I41">
            <v>0</v>
          </cell>
          <cell r="J41">
            <v>28941739.579999998</v>
          </cell>
          <cell r="K41">
            <v>0</v>
          </cell>
          <cell r="L41">
            <v>28941739.579999998</v>
          </cell>
          <cell r="N41">
            <v>28941739.579999998</v>
          </cell>
        </row>
        <row r="42">
          <cell r="G42">
            <v>-28941739.579999998</v>
          </cell>
          <cell r="I42">
            <v>0</v>
          </cell>
          <cell r="J42">
            <v>-28941739.579999998</v>
          </cell>
          <cell r="K42">
            <v>0</v>
          </cell>
          <cell r="L42">
            <v>-28941739.579999998</v>
          </cell>
          <cell r="N42">
            <v>-28941739.579999998</v>
          </cell>
        </row>
        <row r="43">
          <cell r="G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N43">
            <v>0</v>
          </cell>
        </row>
        <row r="44">
          <cell r="G44">
            <v>14871417.800000001</v>
          </cell>
          <cell r="I44">
            <v>0</v>
          </cell>
          <cell r="J44">
            <v>14871417.800000001</v>
          </cell>
          <cell r="K44">
            <v>-7568756.6299999999</v>
          </cell>
          <cell r="L44">
            <v>7302661.1699999999</v>
          </cell>
          <cell r="N44">
            <v>21244949.960000001</v>
          </cell>
        </row>
        <row r="45">
          <cell r="G45">
            <v>34949216.109999999</v>
          </cell>
          <cell r="I45">
            <v>0</v>
          </cell>
          <cell r="J45">
            <v>34949216.109999999</v>
          </cell>
          <cell r="K45">
            <v>-6989492</v>
          </cell>
          <cell r="L45">
            <v>27959724.109999999</v>
          </cell>
          <cell r="N45">
            <v>0</v>
          </cell>
        </row>
        <row r="46">
          <cell r="G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N46">
            <v>17949621.780000001</v>
          </cell>
        </row>
        <row r="47">
          <cell r="G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N47">
            <v>0</v>
          </cell>
        </row>
        <row r="48">
          <cell r="G48">
            <v>1311318.81</v>
          </cell>
          <cell r="I48">
            <v>0</v>
          </cell>
          <cell r="J48">
            <v>1311318.81</v>
          </cell>
          <cell r="K48">
            <v>0</v>
          </cell>
          <cell r="L48">
            <v>1311318.81</v>
          </cell>
          <cell r="N48">
            <v>224430.06</v>
          </cell>
        </row>
        <row r="49">
          <cell r="G49">
            <v>636127478.92999995</v>
          </cell>
          <cell r="I49">
            <v>0</v>
          </cell>
          <cell r="J49">
            <v>636127478.92999995</v>
          </cell>
          <cell r="K49">
            <v>-17703713.490000002</v>
          </cell>
          <cell r="L49">
            <v>618423765.43999994</v>
          </cell>
          <cell r="N49">
            <v>632794228.5999999</v>
          </cell>
        </row>
        <row r="50">
          <cell r="G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N50">
            <v>17949621.780000001</v>
          </cell>
        </row>
        <row r="51">
          <cell r="G51">
            <v>0</v>
          </cell>
          <cell r="I51">
            <v>0</v>
          </cell>
          <cell r="J51">
            <v>0</v>
          </cell>
          <cell r="K51">
            <v>3137464.36</v>
          </cell>
          <cell r="L51">
            <v>3137464.36</v>
          </cell>
          <cell r="N51">
            <v>5412875</v>
          </cell>
        </row>
        <row r="52">
          <cell r="G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N52">
            <v>922788.07</v>
          </cell>
        </row>
        <row r="53">
          <cell r="G53">
            <v>0</v>
          </cell>
          <cell r="I53">
            <v>0</v>
          </cell>
          <cell r="J53">
            <v>0</v>
          </cell>
          <cell r="K53">
            <v>3137464.36</v>
          </cell>
          <cell r="L53">
            <v>3137464.36</v>
          </cell>
          <cell r="N53">
            <v>6335663.0700000003</v>
          </cell>
        </row>
        <row r="55">
          <cell r="G55">
            <v>8570098.9100000001</v>
          </cell>
          <cell r="I55">
            <v>0</v>
          </cell>
          <cell r="J55">
            <v>8570098.9100000001</v>
          </cell>
          <cell r="K55">
            <v>0</v>
          </cell>
          <cell r="L55">
            <v>8570098.9100000001</v>
          </cell>
          <cell r="N55">
            <v>8570098.9100000001</v>
          </cell>
        </row>
        <row r="56">
          <cell r="G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N56">
            <v>0</v>
          </cell>
        </row>
        <row r="57">
          <cell r="G57">
            <v>0</v>
          </cell>
          <cell r="I57">
            <v>0</v>
          </cell>
          <cell r="J57">
            <v>0</v>
          </cell>
          <cell r="K57">
            <v>-8570098.9100000001</v>
          </cell>
          <cell r="L57">
            <v>-8570098.9100000001</v>
          </cell>
          <cell r="N57">
            <v>-8570098.9100000001</v>
          </cell>
        </row>
        <row r="58">
          <cell r="G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N58">
            <v>0</v>
          </cell>
        </row>
        <row r="59">
          <cell r="G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N59">
            <v>0</v>
          </cell>
        </row>
        <row r="60">
          <cell r="G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N60">
            <v>0</v>
          </cell>
        </row>
        <row r="61">
          <cell r="G61">
            <v>1323500000</v>
          </cell>
          <cell r="I61">
            <v>0</v>
          </cell>
          <cell r="J61">
            <v>1323500000</v>
          </cell>
          <cell r="K61">
            <v>-1323500000</v>
          </cell>
          <cell r="L61">
            <v>0</v>
          </cell>
          <cell r="N61">
            <v>0</v>
          </cell>
        </row>
        <row r="62">
          <cell r="G62">
            <v>0</v>
          </cell>
          <cell r="I62">
            <v>0</v>
          </cell>
          <cell r="J62">
            <v>0</v>
          </cell>
          <cell r="K62">
            <v>1323500000</v>
          </cell>
          <cell r="L62">
            <v>1323500000</v>
          </cell>
          <cell r="N62">
            <v>1314000000</v>
          </cell>
        </row>
        <row r="63">
          <cell r="G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N63">
            <v>0</v>
          </cell>
        </row>
        <row r="64">
          <cell r="G64">
            <v>40997421.149999999</v>
          </cell>
          <cell r="I64">
            <v>0</v>
          </cell>
          <cell r="J64">
            <v>40997421.149999999</v>
          </cell>
          <cell r="K64">
            <v>0</v>
          </cell>
          <cell r="L64">
            <v>40997421.149999999</v>
          </cell>
          <cell r="N64">
            <v>35368952.009999998</v>
          </cell>
        </row>
        <row r="65">
          <cell r="G65">
            <v>6080527</v>
          </cell>
          <cell r="I65">
            <v>0</v>
          </cell>
          <cell r="J65">
            <v>6080527</v>
          </cell>
          <cell r="K65">
            <v>8000</v>
          </cell>
          <cell r="L65">
            <v>6088527</v>
          </cell>
          <cell r="N65">
            <v>6056509.8200000003</v>
          </cell>
        </row>
        <row r="66">
          <cell r="G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N66">
            <v>0</v>
          </cell>
        </row>
        <row r="67">
          <cell r="G67">
            <v>151247.04000000001</v>
          </cell>
          <cell r="I67">
            <v>0</v>
          </cell>
          <cell r="J67">
            <v>151247.04000000001</v>
          </cell>
          <cell r="K67">
            <v>0</v>
          </cell>
          <cell r="L67">
            <v>151247.04000000001</v>
          </cell>
          <cell r="N67">
            <v>32055.22</v>
          </cell>
        </row>
        <row r="68">
          <cell r="G68">
            <v>1521327.62</v>
          </cell>
          <cell r="I68">
            <v>0</v>
          </cell>
          <cell r="J68">
            <v>1521327.62</v>
          </cell>
          <cell r="K68">
            <v>0</v>
          </cell>
          <cell r="L68">
            <v>1521327.62</v>
          </cell>
          <cell r="N68">
            <v>0</v>
          </cell>
        </row>
        <row r="69">
          <cell r="G69">
            <v>100800</v>
          </cell>
          <cell r="I69">
            <v>0</v>
          </cell>
          <cell r="J69">
            <v>100800</v>
          </cell>
          <cell r="K69">
            <v>0</v>
          </cell>
          <cell r="L69">
            <v>100800</v>
          </cell>
          <cell r="N69">
            <v>0</v>
          </cell>
        </row>
        <row r="70">
          <cell r="G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N70">
            <v>0</v>
          </cell>
        </row>
        <row r="71">
          <cell r="G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N71">
            <v>134260</v>
          </cell>
        </row>
        <row r="72">
          <cell r="G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N72">
            <v>0</v>
          </cell>
        </row>
        <row r="73">
          <cell r="G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N73">
            <v>1434006.47</v>
          </cell>
        </row>
        <row r="74">
          <cell r="G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N74">
            <v>43629125</v>
          </cell>
        </row>
        <row r="75">
          <cell r="G75">
            <v>1108970.97</v>
          </cell>
          <cell r="I75">
            <v>0</v>
          </cell>
          <cell r="J75">
            <v>1108970.97</v>
          </cell>
          <cell r="K75">
            <v>0</v>
          </cell>
          <cell r="L75">
            <v>1108970.97</v>
          </cell>
          <cell r="N75">
            <v>858094.27</v>
          </cell>
        </row>
        <row r="76">
          <cell r="G76">
            <v>-406782.39</v>
          </cell>
          <cell r="I76">
            <v>0</v>
          </cell>
          <cell r="J76">
            <v>-406782.39</v>
          </cell>
          <cell r="K76">
            <v>-37996.49</v>
          </cell>
          <cell r="L76">
            <v>-444778.88</v>
          </cell>
          <cell r="N76">
            <v>-322153.65999999997</v>
          </cell>
        </row>
        <row r="77">
          <cell r="G77">
            <v>39074920.229999997</v>
          </cell>
          <cell r="I77">
            <v>0</v>
          </cell>
          <cell r="J77">
            <v>39074920.229999997</v>
          </cell>
          <cell r="K77">
            <v>-39074919.840000004</v>
          </cell>
          <cell r="L77">
            <v>0.39</v>
          </cell>
          <cell r="N77">
            <v>0</v>
          </cell>
        </row>
        <row r="78">
          <cell r="G78">
            <v>526483.26</v>
          </cell>
          <cell r="I78">
            <v>0</v>
          </cell>
          <cell r="J78">
            <v>526483.26</v>
          </cell>
          <cell r="K78">
            <v>0</v>
          </cell>
          <cell r="L78">
            <v>526483.26</v>
          </cell>
          <cell r="N78">
            <v>609929.24</v>
          </cell>
        </row>
        <row r="79">
          <cell r="G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N79">
            <v>0</v>
          </cell>
        </row>
        <row r="80">
          <cell r="G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N80">
            <v>0</v>
          </cell>
        </row>
        <row r="81">
          <cell r="G81">
            <v>6618244.2699999996</v>
          </cell>
          <cell r="I81">
            <v>0</v>
          </cell>
          <cell r="J81">
            <v>6618244.2699999996</v>
          </cell>
          <cell r="K81">
            <v>-95783.1</v>
          </cell>
          <cell r="L81">
            <v>6522461.1699999999</v>
          </cell>
          <cell r="N81">
            <v>2457757.37</v>
          </cell>
        </row>
        <row r="82">
          <cell r="G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N82">
            <v>0</v>
          </cell>
        </row>
        <row r="83">
          <cell r="G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N83">
            <v>0</v>
          </cell>
        </row>
        <row r="84">
          <cell r="G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N84">
            <v>0</v>
          </cell>
        </row>
        <row r="85">
          <cell r="G85">
            <v>1427843258.0599999</v>
          </cell>
          <cell r="I85">
            <v>0</v>
          </cell>
          <cell r="J85">
            <v>1427843258.0599999</v>
          </cell>
          <cell r="K85">
            <v>-47770798.340000093</v>
          </cell>
          <cell r="L85">
            <v>1380072459.72</v>
          </cell>
          <cell r="N85">
            <v>1404258535.7399998</v>
          </cell>
        </row>
        <row r="86">
          <cell r="G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N86">
            <v>0</v>
          </cell>
        </row>
        <row r="87">
          <cell r="G87">
            <v>-56818938.789999999</v>
          </cell>
          <cell r="I87">
            <v>0</v>
          </cell>
          <cell r="J87">
            <v>-56818938.789999999</v>
          </cell>
          <cell r="K87">
            <v>8665882.0099999998</v>
          </cell>
          <cell r="L87">
            <v>-48153056.780000001</v>
          </cell>
          <cell r="N87">
            <v>-48153056.780000001</v>
          </cell>
        </row>
        <row r="88">
          <cell r="G88">
            <v>-56818938.789999999</v>
          </cell>
          <cell r="I88">
            <v>0</v>
          </cell>
          <cell r="J88">
            <v>-56818938.789999999</v>
          </cell>
          <cell r="K88">
            <v>8665882.0099999998</v>
          </cell>
          <cell r="L88">
            <v>-48153056.780000001</v>
          </cell>
          <cell r="N88">
            <v>-48153056.780000001</v>
          </cell>
        </row>
        <row r="89">
          <cell r="G89">
            <v>435024326.9600001</v>
          </cell>
          <cell r="I89">
            <v>0</v>
          </cell>
          <cell r="J89">
            <v>435024326.9600001</v>
          </cell>
          <cell r="K89">
            <v>-49813004.32000003</v>
          </cell>
          <cell r="L89">
            <v>385211322.64000005</v>
          </cell>
          <cell r="N89">
            <v>1404258535.7399998</v>
          </cell>
        </row>
        <row r="90">
          <cell r="G90">
            <v>145752201.40000001</v>
          </cell>
          <cell r="I90">
            <v>0</v>
          </cell>
          <cell r="J90">
            <v>145752201.40000001</v>
          </cell>
          <cell r="K90">
            <v>0</v>
          </cell>
          <cell r="L90">
            <v>145752201.40000001</v>
          </cell>
          <cell r="N90">
            <v>194556028.47</v>
          </cell>
        </row>
        <row r="91">
          <cell r="G91">
            <v>37140338.310000002</v>
          </cell>
          <cell r="I91">
            <v>0</v>
          </cell>
          <cell r="J91">
            <v>37140338.310000002</v>
          </cell>
          <cell r="K91">
            <v>0</v>
          </cell>
          <cell r="L91">
            <v>37140338.310000002</v>
          </cell>
          <cell r="N91">
            <v>54628586.009999998</v>
          </cell>
        </row>
        <row r="92">
          <cell r="G92">
            <v>5420006.0099999998</v>
          </cell>
          <cell r="I92">
            <v>0</v>
          </cell>
          <cell r="J92">
            <v>5420006.0099999998</v>
          </cell>
          <cell r="K92">
            <v>0</v>
          </cell>
          <cell r="L92">
            <v>5420006.0099999998</v>
          </cell>
          <cell r="N92">
            <v>5452196.6100000003</v>
          </cell>
        </row>
        <row r="93">
          <cell r="G93">
            <v>359766.69</v>
          </cell>
          <cell r="I93">
            <v>0</v>
          </cell>
          <cell r="J93">
            <v>359766.69</v>
          </cell>
          <cell r="K93">
            <v>0</v>
          </cell>
          <cell r="L93">
            <v>359766.69</v>
          </cell>
          <cell r="N93">
            <v>307495.46000000002</v>
          </cell>
        </row>
        <row r="94">
          <cell r="G94">
            <v>3006928.81</v>
          </cell>
          <cell r="I94">
            <v>0</v>
          </cell>
          <cell r="J94">
            <v>3006928.81</v>
          </cell>
          <cell r="K94">
            <v>0</v>
          </cell>
          <cell r="L94">
            <v>3006928.81</v>
          </cell>
          <cell r="N94">
            <v>1620565.87</v>
          </cell>
        </row>
        <row r="95">
          <cell r="G95">
            <v>191679241.22</v>
          </cell>
          <cell r="I95">
            <v>0</v>
          </cell>
          <cell r="J95">
            <v>191679241.22</v>
          </cell>
          <cell r="K95">
            <v>0</v>
          </cell>
          <cell r="L95">
            <v>191679241.22</v>
          </cell>
          <cell r="N95">
            <v>256564872.42000002</v>
          </cell>
        </row>
        <row r="96">
          <cell r="G96">
            <v>5253666.5999999996</v>
          </cell>
          <cell r="I96">
            <v>0</v>
          </cell>
          <cell r="J96">
            <v>5253666.5999999996</v>
          </cell>
          <cell r="K96">
            <v>0</v>
          </cell>
          <cell r="L96">
            <v>5253666.5999999996</v>
          </cell>
          <cell r="N96">
            <v>5452196.6100000003</v>
          </cell>
        </row>
        <row r="97">
          <cell r="G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N97">
            <v>0</v>
          </cell>
        </row>
        <row r="98">
          <cell r="G98">
            <v>3862127.55</v>
          </cell>
          <cell r="I98">
            <v>0</v>
          </cell>
          <cell r="J98">
            <v>3862127.55</v>
          </cell>
          <cell r="K98">
            <v>0</v>
          </cell>
          <cell r="L98">
            <v>3862127.55</v>
          </cell>
          <cell r="N98">
            <v>1620565.87</v>
          </cell>
        </row>
        <row r="99">
          <cell r="G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N99">
            <v>0</v>
          </cell>
        </row>
        <row r="101">
          <cell r="G101">
            <v>-740789.01</v>
          </cell>
          <cell r="I101">
            <v>0</v>
          </cell>
          <cell r="J101">
            <v>-740789.01</v>
          </cell>
          <cell r="K101">
            <v>0</v>
          </cell>
          <cell r="L101">
            <v>-740789.01</v>
          </cell>
          <cell r="N101">
            <v>-740789.01</v>
          </cell>
        </row>
        <row r="102">
          <cell r="G102">
            <v>-740789.01</v>
          </cell>
          <cell r="I102">
            <v>0</v>
          </cell>
          <cell r="J102">
            <v>-740789.01</v>
          </cell>
          <cell r="K102">
            <v>0</v>
          </cell>
          <cell r="L102">
            <v>-740789.01</v>
          </cell>
          <cell r="N102">
            <v>-740789.01</v>
          </cell>
        </row>
        <row r="103">
          <cell r="G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N103">
            <v>0</v>
          </cell>
        </row>
        <row r="104">
          <cell r="G104">
            <v>944469.98</v>
          </cell>
          <cell r="I104">
            <v>0</v>
          </cell>
          <cell r="J104">
            <v>944469.98</v>
          </cell>
          <cell r="K104">
            <v>0</v>
          </cell>
          <cell r="L104">
            <v>944469.98</v>
          </cell>
          <cell r="N104">
            <v>1031227.53</v>
          </cell>
        </row>
        <row r="105">
          <cell r="G105">
            <v>1634822.46</v>
          </cell>
          <cell r="I105">
            <v>0</v>
          </cell>
          <cell r="J105">
            <v>1634822.46</v>
          </cell>
          <cell r="K105">
            <v>0</v>
          </cell>
          <cell r="L105">
            <v>1634822.46</v>
          </cell>
          <cell r="N105">
            <v>1314071.94</v>
          </cell>
        </row>
        <row r="106">
          <cell r="G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N106">
            <v>0</v>
          </cell>
        </row>
        <row r="107">
          <cell r="G107">
            <v>2173174.9300000002</v>
          </cell>
          <cell r="I107">
            <v>0</v>
          </cell>
          <cell r="J107">
            <v>2173174.9300000002</v>
          </cell>
          <cell r="K107">
            <v>0</v>
          </cell>
          <cell r="L107">
            <v>2173174.9300000002</v>
          </cell>
          <cell r="N107">
            <v>2806963.84</v>
          </cell>
        </row>
        <row r="108">
          <cell r="G108">
            <v>339080.65</v>
          </cell>
          <cell r="I108">
            <v>0</v>
          </cell>
          <cell r="J108">
            <v>339080.65</v>
          </cell>
          <cell r="K108">
            <v>0</v>
          </cell>
          <cell r="L108">
            <v>339080.65</v>
          </cell>
          <cell r="N108">
            <v>637074.17000000004</v>
          </cell>
        </row>
        <row r="109">
          <cell r="G109">
            <v>264910.52</v>
          </cell>
          <cell r="I109">
            <v>0</v>
          </cell>
          <cell r="J109">
            <v>264910.52</v>
          </cell>
          <cell r="K109">
            <v>-264910.52</v>
          </cell>
          <cell r="L109">
            <v>0</v>
          </cell>
          <cell r="N109">
            <v>0</v>
          </cell>
        </row>
        <row r="110">
          <cell r="G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N110">
            <v>0</v>
          </cell>
        </row>
        <row r="111">
          <cell r="G111">
            <v>44217</v>
          </cell>
          <cell r="I111">
            <v>0</v>
          </cell>
          <cell r="J111">
            <v>44217</v>
          </cell>
          <cell r="K111">
            <v>0</v>
          </cell>
          <cell r="L111">
            <v>44217</v>
          </cell>
          <cell r="N111">
            <v>45284</v>
          </cell>
        </row>
        <row r="112">
          <cell r="G112">
            <v>5400675.540000001</v>
          </cell>
          <cell r="I112">
            <v>0</v>
          </cell>
          <cell r="J112">
            <v>5400675.540000001</v>
          </cell>
          <cell r="K112">
            <v>-264910.52</v>
          </cell>
          <cell r="L112">
            <v>5135765.0200000005</v>
          </cell>
          <cell r="N112">
            <v>5834621.4799999995</v>
          </cell>
        </row>
        <row r="113">
          <cell r="G113">
            <v>1125484.1200000001</v>
          </cell>
          <cell r="I113">
            <v>0</v>
          </cell>
          <cell r="J113">
            <v>1125484.1200000001</v>
          </cell>
          <cell r="K113">
            <v>-1125484.1200000001</v>
          </cell>
          <cell r="L113">
            <v>0</v>
          </cell>
          <cell r="N113">
            <v>0</v>
          </cell>
        </row>
        <row r="114">
          <cell r="G114">
            <v>237126850.58000001</v>
          </cell>
          <cell r="I114">
            <v>0</v>
          </cell>
          <cell r="J114">
            <v>237126850.58000001</v>
          </cell>
          <cell r="K114">
            <v>-11274048.25</v>
          </cell>
          <cell r="L114">
            <v>225852802.33000001</v>
          </cell>
          <cell r="N114">
            <v>225852802.33000001</v>
          </cell>
        </row>
        <row r="115">
          <cell r="G115">
            <v>237126850.58000001</v>
          </cell>
          <cell r="I115">
            <v>0</v>
          </cell>
          <cell r="J115">
            <v>237126850.58000001</v>
          </cell>
          <cell r="K115">
            <v>-11274048.25</v>
          </cell>
          <cell r="L115">
            <v>225852802.33000001</v>
          </cell>
          <cell r="N115">
            <v>225852802.33000001</v>
          </cell>
        </row>
        <row r="116">
          <cell r="G116">
            <v>6445261.54</v>
          </cell>
          <cell r="I116">
            <v>0</v>
          </cell>
          <cell r="J116">
            <v>6445261.54</v>
          </cell>
          <cell r="K116">
            <v>-1125484.1200000001</v>
          </cell>
          <cell r="L116">
            <v>5319777.42</v>
          </cell>
          <cell r="N116">
            <v>5834621.4799999995</v>
          </cell>
        </row>
        <row r="117">
          <cell r="G117">
            <v>204683463.22</v>
          </cell>
          <cell r="I117">
            <v>0</v>
          </cell>
          <cell r="J117">
            <v>204683463.22</v>
          </cell>
          <cell r="K117">
            <v>-60730446.240000002</v>
          </cell>
          <cell r="L117">
            <v>143953016.97999999</v>
          </cell>
          <cell r="N117">
            <v>143442244.12</v>
          </cell>
        </row>
        <row r="118">
          <cell r="G118">
            <v>204683463.22</v>
          </cell>
          <cell r="I118">
            <v>0</v>
          </cell>
          <cell r="J118">
            <v>204683463.22</v>
          </cell>
          <cell r="K118">
            <v>-60730446.240000002</v>
          </cell>
          <cell r="L118">
            <v>143953016.97999999</v>
          </cell>
          <cell r="N118">
            <v>143442244.12</v>
          </cell>
        </row>
        <row r="119">
          <cell r="G119">
            <v>237609850.58000001</v>
          </cell>
          <cell r="I119">
            <v>0</v>
          </cell>
          <cell r="J119">
            <v>237609850.58000001</v>
          </cell>
          <cell r="K119">
            <v>-11757048.25</v>
          </cell>
          <cell r="L119">
            <v>225852802.33000001</v>
          </cell>
          <cell r="N119">
            <v>225852802.33000001</v>
          </cell>
        </row>
        <row r="120">
          <cell r="G120">
            <v>-115619439.69</v>
          </cell>
          <cell r="I120">
            <v>0</v>
          </cell>
          <cell r="J120">
            <v>-115619439.69</v>
          </cell>
          <cell r="K120">
            <v>41131916.869999997</v>
          </cell>
          <cell r="L120">
            <v>-74487522.819999993</v>
          </cell>
          <cell r="N120">
            <v>-73021135.319999993</v>
          </cell>
        </row>
        <row r="121">
          <cell r="G121">
            <v>-115619439.69</v>
          </cell>
          <cell r="I121">
            <v>0</v>
          </cell>
          <cell r="J121">
            <v>-115619439.69</v>
          </cell>
          <cell r="K121">
            <v>41131916.869999997</v>
          </cell>
          <cell r="L121">
            <v>-74487522.819999993</v>
          </cell>
          <cell r="N121">
            <v>-73021135.319999993</v>
          </cell>
        </row>
        <row r="122">
          <cell r="G122">
            <v>204820463.22</v>
          </cell>
          <cell r="I122">
            <v>0</v>
          </cell>
          <cell r="J122">
            <v>204820463.22</v>
          </cell>
          <cell r="K122">
            <v>-60867446.240000002</v>
          </cell>
          <cell r="L122">
            <v>143953016.97999999</v>
          </cell>
          <cell r="N122">
            <v>143442244.12</v>
          </cell>
        </row>
        <row r="123">
          <cell r="G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N123">
            <v>0</v>
          </cell>
        </row>
        <row r="124">
          <cell r="G124">
            <v>-117521609.38</v>
          </cell>
          <cell r="I124">
            <v>0</v>
          </cell>
          <cell r="J124">
            <v>-117521609.38</v>
          </cell>
          <cell r="K124">
            <v>41131916.869999997</v>
          </cell>
          <cell r="L124">
            <v>-76389692.510000005</v>
          </cell>
          <cell r="N124">
            <v>-73021135.319999993</v>
          </cell>
        </row>
        <row r="125">
          <cell r="G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N125">
            <v>0</v>
          </cell>
        </row>
        <row r="127">
          <cell r="G127">
            <v>522143227.97000003</v>
          </cell>
          <cell r="I127">
            <v>0</v>
          </cell>
          <cell r="J127">
            <v>522143227.97000003</v>
          </cell>
          <cell r="K127">
            <v>0</v>
          </cell>
          <cell r="L127">
            <v>522143227.97000003</v>
          </cell>
          <cell r="N127">
            <v>476132822.52999997</v>
          </cell>
        </row>
        <row r="128">
          <cell r="G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N128">
            <v>0</v>
          </cell>
        </row>
        <row r="129">
          <cell r="G129">
            <v>522143227.97000003</v>
          </cell>
          <cell r="I129">
            <v>0</v>
          </cell>
          <cell r="J129">
            <v>522143227.97000003</v>
          </cell>
          <cell r="K129">
            <v>0</v>
          </cell>
          <cell r="L129">
            <v>522143227.97000003</v>
          </cell>
          <cell r="N129">
            <v>476132822.52999997</v>
          </cell>
        </row>
        <row r="131">
          <cell r="G131">
            <v>-271721460.74000001</v>
          </cell>
          <cell r="I131">
            <v>0</v>
          </cell>
          <cell r="J131">
            <v>-271721460.74000001</v>
          </cell>
          <cell r="K131">
            <v>0</v>
          </cell>
          <cell r="L131">
            <v>-271721460.74000001</v>
          </cell>
          <cell r="N131">
            <v>-264438483.13999999</v>
          </cell>
        </row>
        <row r="132">
          <cell r="G132">
            <v>-271721460.74000001</v>
          </cell>
          <cell r="I132">
            <v>0</v>
          </cell>
          <cell r="J132">
            <v>-271721460.74000001</v>
          </cell>
          <cell r="K132">
            <v>0</v>
          </cell>
          <cell r="L132">
            <v>-271721460.74000001</v>
          </cell>
          <cell r="N132">
            <v>-264438483.13999999</v>
          </cell>
        </row>
        <row r="133">
          <cell r="G133">
            <v>522189919.62</v>
          </cell>
          <cell r="I133">
            <v>0</v>
          </cell>
          <cell r="J133">
            <v>522189919.62</v>
          </cell>
          <cell r="K133">
            <v>0</v>
          </cell>
          <cell r="L133">
            <v>522189919.62</v>
          </cell>
          <cell r="N133">
            <v>476132822.52999997</v>
          </cell>
        </row>
        <row r="134">
          <cell r="G134">
            <v>98687847.859999999</v>
          </cell>
          <cell r="I134">
            <v>0</v>
          </cell>
          <cell r="J134">
            <v>98687847.859999999</v>
          </cell>
          <cell r="K134">
            <v>0</v>
          </cell>
          <cell r="L134">
            <v>98687847.859999999</v>
          </cell>
          <cell r="N134">
            <v>97588527.150000006</v>
          </cell>
        </row>
        <row r="135">
          <cell r="G135">
            <v>48433431.799999997</v>
          </cell>
          <cell r="I135">
            <v>0</v>
          </cell>
          <cell r="J135">
            <v>48433431.799999997</v>
          </cell>
          <cell r="K135">
            <v>-12714911.68</v>
          </cell>
          <cell r="L135">
            <v>35718520.119999997</v>
          </cell>
          <cell r="N135">
            <v>35660220.119999997</v>
          </cell>
        </row>
        <row r="136">
          <cell r="G136">
            <v>147121279.66</v>
          </cell>
          <cell r="I136">
            <v>0</v>
          </cell>
          <cell r="J136">
            <v>147121279.66</v>
          </cell>
          <cell r="K136">
            <v>-12714911.68</v>
          </cell>
          <cell r="L136">
            <v>134406367.97999999</v>
          </cell>
          <cell r="N136">
            <v>133248747.27000001</v>
          </cell>
        </row>
        <row r="138">
          <cell r="G138">
            <v>-84971392.620000005</v>
          </cell>
          <cell r="I138">
            <v>0</v>
          </cell>
          <cell r="J138">
            <v>-84971392.620000005</v>
          </cell>
          <cell r="K138">
            <v>0</v>
          </cell>
          <cell r="L138">
            <v>-84971392.620000005</v>
          </cell>
          <cell r="N138">
            <v>-83290177.079999998</v>
          </cell>
        </row>
        <row r="139">
          <cell r="G139">
            <v>-38960174.969999999</v>
          </cell>
          <cell r="I139">
            <v>0</v>
          </cell>
          <cell r="J139">
            <v>-38960174.969999999</v>
          </cell>
          <cell r="K139">
            <v>10319793.109999999</v>
          </cell>
          <cell r="L139">
            <v>-28640381.859999999</v>
          </cell>
          <cell r="N139">
            <v>-27723922.699999999</v>
          </cell>
        </row>
        <row r="140">
          <cell r="G140">
            <v>-123931567.59</v>
          </cell>
          <cell r="I140">
            <v>0</v>
          </cell>
          <cell r="J140">
            <v>-123931567.59</v>
          </cell>
          <cell r="K140">
            <v>10319793.109999999</v>
          </cell>
          <cell r="L140">
            <v>-113611774.48</v>
          </cell>
          <cell r="N140">
            <v>-111014099.78</v>
          </cell>
        </row>
        <row r="142">
          <cell r="G142">
            <v>97528870.049999997</v>
          </cell>
          <cell r="I142">
            <v>0</v>
          </cell>
          <cell r="J142">
            <v>97528870.049999997</v>
          </cell>
          <cell r="K142">
            <v>-235000</v>
          </cell>
          <cell r="L142">
            <v>97293870.049999997</v>
          </cell>
          <cell r="N142">
            <v>89974637.069999993</v>
          </cell>
        </row>
        <row r="143">
          <cell r="G143">
            <v>97528870.049999997</v>
          </cell>
          <cell r="I143">
            <v>0</v>
          </cell>
          <cell r="J143">
            <v>97528870.049999997</v>
          </cell>
          <cell r="K143">
            <v>-235000</v>
          </cell>
          <cell r="L143">
            <v>97293870.049999997</v>
          </cell>
          <cell r="N143">
            <v>89974637.069999993</v>
          </cell>
        </row>
        <row r="144">
          <cell r="G144">
            <v>-126261690.02000001</v>
          </cell>
          <cell r="I144">
            <v>0</v>
          </cell>
          <cell r="J144">
            <v>-126261690.02000001</v>
          </cell>
          <cell r="K144">
            <v>10418300.949999999</v>
          </cell>
          <cell r="L144">
            <v>-115843389.07000001</v>
          </cell>
          <cell r="N144">
            <v>-111014099.78</v>
          </cell>
        </row>
        <row r="145">
          <cell r="G145">
            <v>-72077752.700000003</v>
          </cell>
          <cell r="I145">
            <v>0</v>
          </cell>
          <cell r="J145">
            <v>-72077752.700000003</v>
          </cell>
          <cell r="K145">
            <v>234999</v>
          </cell>
          <cell r="L145">
            <v>-71842753.700000003</v>
          </cell>
          <cell r="N145">
            <v>-69248234.090000004</v>
          </cell>
        </row>
        <row r="146">
          <cell r="G146">
            <v>-72077752.700000003</v>
          </cell>
          <cell r="I146">
            <v>0</v>
          </cell>
          <cell r="J146">
            <v>-72077752.700000003</v>
          </cell>
          <cell r="K146">
            <v>234999</v>
          </cell>
          <cell r="L146">
            <v>-71842753.700000003</v>
          </cell>
          <cell r="N146">
            <v>-69248234.090000004</v>
          </cell>
        </row>
        <row r="147">
          <cell r="G147">
            <v>97217758.939999998</v>
          </cell>
          <cell r="I147">
            <v>0</v>
          </cell>
          <cell r="J147">
            <v>97217758.939999998</v>
          </cell>
          <cell r="K147">
            <v>-235000</v>
          </cell>
          <cell r="L147">
            <v>96982758.939999998</v>
          </cell>
          <cell r="N147">
            <v>89974637.069999993</v>
          </cell>
        </row>
        <row r="148">
          <cell r="G148">
            <v>25458745.16</v>
          </cell>
          <cell r="I148">
            <v>0</v>
          </cell>
          <cell r="J148">
            <v>25458745.16</v>
          </cell>
          <cell r="K148">
            <v>0</v>
          </cell>
          <cell r="L148">
            <v>25458745.16</v>
          </cell>
          <cell r="N148">
            <v>26052376.289999999</v>
          </cell>
        </row>
        <row r="149">
          <cell r="G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N149">
            <v>16111125.199999999</v>
          </cell>
        </row>
        <row r="150">
          <cell r="G150">
            <v>3772140</v>
          </cell>
          <cell r="I150">
            <v>0</v>
          </cell>
          <cell r="J150">
            <v>3772140</v>
          </cell>
          <cell r="K150">
            <v>-3697140</v>
          </cell>
          <cell r="L150">
            <v>75000</v>
          </cell>
          <cell r="N150">
            <v>75000</v>
          </cell>
        </row>
        <row r="151">
          <cell r="G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N151">
            <v>18683661.010000002</v>
          </cell>
        </row>
        <row r="152">
          <cell r="G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N152">
            <v>6732233</v>
          </cell>
        </row>
        <row r="153">
          <cell r="G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N153">
            <v>1454482.68</v>
          </cell>
        </row>
        <row r="154">
          <cell r="G154">
            <v>2502196.29</v>
          </cell>
          <cell r="I154">
            <v>0</v>
          </cell>
          <cell r="J154">
            <v>2502196.29</v>
          </cell>
          <cell r="K154">
            <v>0</v>
          </cell>
          <cell r="L154">
            <v>2502196.29</v>
          </cell>
          <cell r="N154">
            <v>4826286.29</v>
          </cell>
        </row>
        <row r="155">
          <cell r="G155">
            <v>2380586.5299999998</v>
          </cell>
          <cell r="I155">
            <v>0</v>
          </cell>
          <cell r="J155">
            <v>2380586.5299999998</v>
          </cell>
          <cell r="K155">
            <v>0</v>
          </cell>
          <cell r="L155">
            <v>2380586.5299999998</v>
          </cell>
          <cell r="N155">
            <v>0</v>
          </cell>
        </row>
        <row r="156">
          <cell r="G156">
            <v>17155431.920000002</v>
          </cell>
          <cell r="I156">
            <v>0</v>
          </cell>
          <cell r="J156">
            <v>17155431.920000002</v>
          </cell>
          <cell r="K156">
            <v>0</v>
          </cell>
          <cell r="L156">
            <v>17155431.920000002</v>
          </cell>
          <cell r="N156">
            <v>0</v>
          </cell>
        </row>
        <row r="157">
          <cell r="G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N157">
            <v>25005605.039999999</v>
          </cell>
        </row>
        <row r="158">
          <cell r="G158">
            <v>51269099.899999999</v>
          </cell>
          <cell r="I158">
            <v>0</v>
          </cell>
          <cell r="J158">
            <v>51269099.899999999</v>
          </cell>
          <cell r="K158">
            <v>-3697140</v>
          </cell>
          <cell r="L158">
            <v>47571959.900000006</v>
          </cell>
          <cell r="N158">
            <v>98940769.51000002</v>
          </cell>
        </row>
        <row r="159">
          <cell r="G159">
            <v>2339402.41</v>
          </cell>
          <cell r="I159">
            <v>0</v>
          </cell>
          <cell r="J159">
            <v>2339402.41</v>
          </cell>
          <cell r="K159">
            <v>0</v>
          </cell>
          <cell r="L159">
            <v>2339402.41</v>
          </cell>
          <cell r="N159">
            <v>0</v>
          </cell>
        </row>
        <row r="160">
          <cell r="G160">
            <v>2235674073.8200002</v>
          </cell>
          <cell r="I160">
            <v>0</v>
          </cell>
          <cell r="J160">
            <v>2235674073.8200002</v>
          </cell>
          <cell r="K160">
            <v>0</v>
          </cell>
          <cell r="L160">
            <v>2235674073.8200002</v>
          </cell>
          <cell r="N160">
            <v>2219158317.3000002</v>
          </cell>
        </row>
        <row r="161">
          <cell r="G161">
            <v>93358636.510000005</v>
          </cell>
          <cell r="I161">
            <v>0</v>
          </cell>
          <cell r="J161">
            <v>93358636.510000005</v>
          </cell>
          <cell r="K161">
            <v>0</v>
          </cell>
          <cell r="L161">
            <v>93358636.510000005</v>
          </cell>
          <cell r="N161">
            <v>93332828.310000002</v>
          </cell>
        </row>
        <row r="162">
          <cell r="G162">
            <v>188759863.86000001</v>
          </cell>
          <cell r="I162">
            <v>0</v>
          </cell>
          <cell r="J162">
            <v>188759863.86000001</v>
          </cell>
          <cell r="K162">
            <v>0</v>
          </cell>
          <cell r="L162">
            <v>188759863.86000001</v>
          </cell>
          <cell r="N162">
            <v>187153004.74000001</v>
          </cell>
        </row>
        <row r="163">
          <cell r="G163">
            <v>2517792574.1900005</v>
          </cell>
          <cell r="I163">
            <v>0</v>
          </cell>
          <cell r="J163">
            <v>2517792574.1900005</v>
          </cell>
          <cell r="K163">
            <v>0</v>
          </cell>
          <cell r="L163">
            <v>2517792574.1900005</v>
          </cell>
          <cell r="N163">
            <v>2499644150.3500004</v>
          </cell>
        </row>
        <row r="164">
          <cell r="G164">
            <v>2243379796.5799999</v>
          </cell>
          <cell r="I164">
            <v>0</v>
          </cell>
          <cell r="J164">
            <v>2243379796.5799999</v>
          </cell>
          <cell r="K164">
            <v>0</v>
          </cell>
          <cell r="L164">
            <v>2243379796.5799999</v>
          </cell>
          <cell r="N164">
            <v>2219158317.3000002</v>
          </cell>
        </row>
        <row r="165">
          <cell r="G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N165">
            <v>0</v>
          </cell>
        </row>
        <row r="166">
          <cell r="G166">
            <v>-1795460375.46</v>
          </cell>
          <cell r="I166">
            <v>0</v>
          </cell>
          <cell r="J166">
            <v>-1795460375.46</v>
          </cell>
          <cell r="K166">
            <v>0</v>
          </cell>
          <cell r="L166">
            <v>-1795460375.46</v>
          </cell>
          <cell r="N166">
            <v>-1773476955.25</v>
          </cell>
        </row>
        <row r="167">
          <cell r="G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N167">
            <v>0</v>
          </cell>
        </row>
        <row r="168">
          <cell r="G168">
            <v>-71739598.989999995</v>
          </cell>
          <cell r="I168">
            <v>0</v>
          </cell>
          <cell r="J168">
            <v>-71739598.989999995</v>
          </cell>
          <cell r="K168">
            <v>0</v>
          </cell>
          <cell r="L168">
            <v>-71739598.989999995</v>
          </cell>
          <cell r="N168">
            <v>-69811193.409999996</v>
          </cell>
        </row>
        <row r="169">
          <cell r="G169">
            <v>-134520745.16</v>
          </cell>
          <cell r="I169">
            <v>0</v>
          </cell>
          <cell r="J169">
            <v>-134520745.16</v>
          </cell>
          <cell r="K169">
            <v>0</v>
          </cell>
          <cell r="L169">
            <v>-134520745.16</v>
          </cell>
          <cell r="N169">
            <v>-130802039.78</v>
          </cell>
        </row>
        <row r="170">
          <cell r="G170">
            <v>-2001720719.6100001</v>
          </cell>
          <cell r="I170">
            <v>0</v>
          </cell>
          <cell r="J170">
            <v>-2001720719.6100001</v>
          </cell>
          <cell r="K170">
            <v>0</v>
          </cell>
          <cell r="L170">
            <v>-2001720719.6100001</v>
          </cell>
          <cell r="N170">
            <v>-1974090188.4400001</v>
          </cell>
        </row>
        <row r="171">
          <cell r="G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N171">
            <v>0</v>
          </cell>
        </row>
        <row r="172">
          <cell r="G172">
            <v>61624227.880000003</v>
          </cell>
          <cell r="I172">
            <v>0</v>
          </cell>
          <cell r="J172">
            <v>61624227.880000003</v>
          </cell>
          <cell r="K172">
            <v>0</v>
          </cell>
          <cell r="L172">
            <v>61624227.880000003</v>
          </cell>
          <cell r="N172">
            <v>0</v>
          </cell>
        </row>
        <row r="173">
          <cell r="G173">
            <v>27478619.780000001</v>
          </cell>
          <cell r="I173">
            <v>0</v>
          </cell>
          <cell r="J173">
            <v>27478619.780000001</v>
          </cell>
          <cell r="K173">
            <v>0</v>
          </cell>
          <cell r="L173">
            <v>27478619.780000001</v>
          </cell>
          <cell r="N173">
            <v>0</v>
          </cell>
        </row>
        <row r="174">
          <cell r="G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N174">
            <v>61624227.880000003</v>
          </cell>
        </row>
        <row r="175">
          <cell r="G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N175">
            <v>27478619.780000001</v>
          </cell>
        </row>
        <row r="176">
          <cell r="G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N176">
            <v>0</v>
          </cell>
        </row>
        <row r="177">
          <cell r="G177">
            <v>89102847.659999996</v>
          </cell>
          <cell r="I177">
            <v>0</v>
          </cell>
          <cell r="J177">
            <v>89102847.659999996</v>
          </cell>
          <cell r="K177">
            <v>0</v>
          </cell>
          <cell r="L177">
            <v>89102847.659999996</v>
          </cell>
          <cell r="N177">
            <v>89102847.659999996</v>
          </cell>
        </row>
        <row r="178">
          <cell r="G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N178">
            <v>61624227.880000003</v>
          </cell>
        </row>
        <row r="179">
          <cell r="G179">
            <v>-24483839.100000001</v>
          </cell>
          <cell r="I179">
            <v>0</v>
          </cell>
          <cell r="J179">
            <v>-24483839.100000001</v>
          </cell>
          <cell r="K179">
            <v>0</v>
          </cell>
          <cell r="L179">
            <v>-24483839.100000001</v>
          </cell>
          <cell r="N179">
            <v>0</v>
          </cell>
        </row>
        <row r="180">
          <cell r="G180">
            <v>-61399580.939999998</v>
          </cell>
          <cell r="I180">
            <v>0</v>
          </cell>
          <cell r="J180">
            <v>-61399580.939999998</v>
          </cell>
          <cell r="K180">
            <v>0</v>
          </cell>
          <cell r="L180">
            <v>-61399580.939999998</v>
          </cell>
          <cell r="N180">
            <v>-61369010.170000002</v>
          </cell>
        </row>
        <row r="181">
          <cell r="G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N181">
            <v>-23473533.440000001</v>
          </cell>
        </row>
        <row r="182">
          <cell r="G182">
            <v>-85883420.039999992</v>
          </cell>
          <cell r="I182">
            <v>0</v>
          </cell>
          <cell r="J182">
            <v>-85883420.039999992</v>
          </cell>
          <cell r="K182">
            <v>0</v>
          </cell>
          <cell r="L182">
            <v>-85883420.039999992</v>
          </cell>
          <cell r="N182">
            <v>-84842543.609999999</v>
          </cell>
        </row>
        <row r="183">
          <cell r="G183">
            <v>-25639998.109999999</v>
          </cell>
          <cell r="I183">
            <v>0</v>
          </cell>
          <cell r="J183">
            <v>-25639998.109999999</v>
          </cell>
          <cell r="K183">
            <v>0</v>
          </cell>
          <cell r="L183">
            <v>-25639998.109999999</v>
          </cell>
          <cell r="N183">
            <v>0</v>
          </cell>
        </row>
        <row r="184">
          <cell r="G184">
            <v>30084713.82</v>
          </cell>
          <cell r="I184">
            <v>0</v>
          </cell>
          <cell r="J184">
            <v>30084713.82</v>
          </cell>
          <cell r="K184">
            <v>0</v>
          </cell>
          <cell r="L184">
            <v>30084713.82</v>
          </cell>
          <cell r="N184">
            <v>30084713.82</v>
          </cell>
        </row>
        <row r="185">
          <cell r="G185">
            <v>11028437.4</v>
          </cell>
          <cell r="I185">
            <v>0</v>
          </cell>
          <cell r="J185">
            <v>11028437.4</v>
          </cell>
          <cell r="K185">
            <v>0</v>
          </cell>
          <cell r="L185">
            <v>11028437.4</v>
          </cell>
          <cell r="N185">
            <v>11028437.4</v>
          </cell>
        </row>
        <row r="186">
          <cell r="G186">
            <v>41113151.219999999</v>
          </cell>
          <cell r="I186">
            <v>0</v>
          </cell>
          <cell r="J186">
            <v>41113151.219999999</v>
          </cell>
          <cell r="K186">
            <v>0</v>
          </cell>
          <cell r="L186">
            <v>41113151.219999999</v>
          </cell>
          <cell r="N186">
            <v>41113151.219999999</v>
          </cell>
        </row>
        <row r="188">
          <cell r="G188">
            <v>-8672474.7599999998</v>
          </cell>
          <cell r="I188">
            <v>0</v>
          </cell>
          <cell r="J188">
            <v>-8672474.7599999998</v>
          </cell>
          <cell r="K188">
            <v>0</v>
          </cell>
          <cell r="L188">
            <v>-8672474.7599999998</v>
          </cell>
          <cell r="N188">
            <v>-8557296.5999999996</v>
          </cell>
        </row>
        <row r="189">
          <cell r="G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N189">
            <v>0</v>
          </cell>
        </row>
        <row r="190">
          <cell r="G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N190">
            <v>0</v>
          </cell>
        </row>
        <row r="191">
          <cell r="G191">
            <v>-8672474.7599999998</v>
          </cell>
          <cell r="I191">
            <v>0</v>
          </cell>
          <cell r="J191">
            <v>-8672474.7599999998</v>
          </cell>
          <cell r="K191">
            <v>0</v>
          </cell>
          <cell r="L191">
            <v>-8672474.7599999998</v>
          </cell>
          <cell r="N191">
            <v>-8557296.5999999996</v>
          </cell>
        </row>
        <row r="192">
          <cell r="G192">
            <v>-8789938.3599999994</v>
          </cell>
          <cell r="I192">
            <v>0</v>
          </cell>
          <cell r="J192">
            <v>-8789938.3599999994</v>
          </cell>
          <cell r="K192">
            <v>0</v>
          </cell>
          <cell r="L192">
            <v>-8789938.3599999994</v>
          </cell>
          <cell r="N192">
            <v>-8557296.5999999996</v>
          </cell>
        </row>
        <row r="193">
          <cell r="G193">
            <v>0</v>
          </cell>
          <cell r="I193">
            <v>0</v>
          </cell>
          <cell r="J193">
            <v>0</v>
          </cell>
          <cell r="K193">
            <v>180890</v>
          </cell>
          <cell r="L193">
            <v>180890</v>
          </cell>
          <cell r="N193">
            <v>180890</v>
          </cell>
        </row>
        <row r="194">
          <cell r="G194">
            <v>0</v>
          </cell>
          <cell r="I194">
            <v>0</v>
          </cell>
          <cell r="J194">
            <v>0</v>
          </cell>
          <cell r="K194">
            <v>11274048.25</v>
          </cell>
          <cell r="L194">
            <v>11274048.25</v>
          </cell>
          <cell r="N194">
            <v>11274048.25</v>
          </cell>
        </row>
        <row r="195">
          <cell r="G195">
            <v>0</v>
          </cell>
          <cell r="I195">
            <v>0</v>
          </cell>
          <cell r="J195">
            <v>0</v>
          </cell>
          <cell r="K195">
            <v>60730446.240000002</v>
          </cell>
          <cell r="L195">
            <v>60730446.240000002</v>
          </cell>
          <cell r="N195">
            <v>60730446.240000002</v>
          </cell>
        </row>
        <row r="196">
          <cell r="G196">
            <v>0</v>
          </cell>
          <cell r="I196">
            <v>0</v>
          </cell>
          <cell r="J196">
            <v>0</v>
          </cell>
          <cell r="K196">
            <v>12714911.68</v>
          </cell>
          <cell r="L196">
            <v>12714911.68</v>
          </cell>
          <cell r="N196">
            <v>12714911.68</v>
          </cell>
        </row>
        <row r="197">
          <cell r="G197">
            <v>0</v>
          </cell>
          <cell r="I197">
            <v>0</v>
          </cell>
          <cell r="J197">
            <v>0</v>
          </cell>
          <cell r="K197">
            <v>235000</v>
          </cell>
          <cell r="L197">
            <v>235000</v>
          </cell>
          <cell r="N197">
            <v>235000</v>
          </cell>
        </row>
        <row r="198">
          <cell r="G198">
            <v>0</v>
          </cell>
          <cell r="I198">
            <v>0</v>
          </cell>
          <cell r="J198">
            <v>0</v>
          </cell>
          <cell r="K198">
            <v>3697140</v>
          </cell>
          <cell r="L198">
            <v>3697140</v>
          </cell>
          <cell r="N198">
            <v>3697140</v>
          </cell>
        </row>
        <row r="199">
          <cell r="G199">
            <v>0</v>
          </cell>
          <cell r="I199">
            <v>0</v>
          </cell>
          <cell r="J199">
            <v>0</v>
          </cell>
          <cell r="K199">
            <v>-41131916.869999997</v>
          </cell>
          <cell r="L199">
            <v>-41131916.869999997</v>
          </cell>
          <cell r="N199">
            <v>-41131916.869999997</v>
          </cell>
        </row>
        <row r="200">
          <cell r="G200">
            <v>0</v>
          </cell>
          <cell r="I200">
            <v>0</v>
          </cell>
          <cell r="J200">
            <v>0</v>
          </cell>
          <cell r="K200">
            <v>-10319793.109999999</v>
          </cell>
          <cell r="L200">
            <v>-10319793.109999999</v>
          </cell>
          <cell r="N200">
            <v>-10252269.48</v>
          </cell>
        </row>
        <row r="201">
          <cell r="G201">
            <v>0</v>
          </cell>
          <cell r="I201">
            <v>0</v>
          </cell>
          <cell r="J201">
            <v>0</v>
          </cell>
          <cell r="K201">
            <v>-234999</v>
          </cell>
          <cell r="L201">
            <v>-234999</v>
          </cell>
          <cell r="N201">
            <v>-234999</v>
          </cell>
        </row>
        <row r="202">
          <cell r="G202">
            <v>6230000</v>
          </cell>
          <cell r="I202">
            <v>0</v>
          </cell>
          <cell r="J202">
            <v>6230000</v>
          </cell>
          <cell r="K202">
            <v>0</v>
          </cell>
          <cell r="L202">
            <v>6230000</v>
          </cell>
          <cell r="N202">
            <v>6230000</v>
          </cell>
        </row>
        <row r="203">
          <cell r="G203">
            <v>-6230000</v>
          </cell>
          <cell r="I203">
            <v>0</v>
          </cell>
          <cell r="J203">
            <v>-6230000</v>
          </cell>
          <cell r="K203">
            <v>0</v>
          </cell>
          <cell r="L203">
            <v>-6230000</v>
          </cell>
          <cell r="N203">
            <v>-6230000</v>
          </cell>
        </row>
        <row r="204">
          <cell r="G204">
            <v>6398710.8099999996</v>
          </cell>
          <cell r="I204">
            <v>0</v>
          </cell>
          <cell r="J204">
            <v>6398710.8099999996</v>
          </cell>
          <cell r="K204">
            <v>0</v>
          </cell>
          <cell r="L204">
            <v>6398710.8099999996</v>
          </cell>
          <cell r="N204">
            <v>6398710.8099999996</v>
          </cell>
        </row>
        <row r="205">
          <cell r="G205">
            <v>1309200</v>
          </cell>
          <cell r="I205">
            <v>0</v>
          </cell>
          <cell r="J205">
            <v>1309200</v>
          </cell>
          <cell r="K205">
            <v>0</v>
          </cell>
          <cell r="L205">
            <v>1309200</v>
          </cell>
          <cell r="N205">
            <v>2243810</v>
          </cell>
        </row>
        <row r="206">
          <cell r="G206">
            <v>49881.71</v>
          </cell>
          <cell r="I206">
            <v>0</v>
          </cell>
          <cell r="J206">
            <v>49881.71</v>
          </cell>
          <cell r="K206">
            <v>0</v>
          </cell>
          <cell r="L206">
            <v>49881.71</v>
          </cell>
          <cell r="N206">
            <v>49881.71</v>
          </cell>
        </row>
        <row r="207">
          <cell r="G207">
            <v>245691</v>
          </cell>
          <cell r="I207">
            <v>0</v>
          </cell>
          <cell r="J207">
            <v>245691</v>
          </cell>
          <cell r="K207">
            <v>0</v>
          </cell>
          <cell r="L207">
            <v>245691</v>
          </cell>
          <cell r="N207">
            <v>22531</v>
          </cell>
        </row>
        <row r="208">
          <cell r="G208">
            <v>21246397.170000002</v>
          </cell>
          <cell r="I208">
            <v>0</v>
          </cell>
          <cell r="J208">
            <v>21246397.170000002</v>
          </cell>
          <cell r="K208">
            <v>0</v>
          </cell>
          <cell r="L208">
            <v>21246397.170000002</v>
          </cell>
          <cell r="N208">
            <v>443507.17</v>
          </cell>
        </row>
        <row r="209">
          <cell r="G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N209">
            <v>0</v>
          </cell>
        </row>
        <row r="210">
          <cell r="G210">
            <v>1449300</v>
          </cell>
          <cell r="I210">
            <v>0</v>
          </cell>
          <cell r="J210">
            <v>1449300</v>
          </cell>
          <cell r="K210">
            <v>0</v>
          </cell>
          <cell r="L210">
            <v>1449300</v>
          </cell>
          <cell r="N210">
            <v>2389020</v>
          </cell>
        </row>
        <row r="211">
          <cell r="G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N211">
            <v>0</v>
          </cell>
        </row>
        <row r="212">
          <cell r="G212">
            <v>30699180.690000001</v>
          </cell>
          <cell r="I212">
            <v>0</v>
          </cell>
          <cell r="J212">
            <v>30699180.690000001</v>
          </cell>
          <cell r="K212">
            <v>37145727.19000002</v>
          </cell>
          <cell r="L212">
            <v>67844907.880000025</v>
          </cell>
          <cell r="N212">
            <v>48760711.510000028</v>
          </cell>
        </row>
        <row r="213">
          <cell r="G213">
            <v>4213096555.130002</v>
          </cell>
          <cell r="I213">
            <v>0</v>
          </cell>
          <cell r="J213">
            <v>4213096555.130002</v>
          </cell>
          <cell r="K213">
            <v>-39377827.350000091</v>
          </cell>
          <cell r="L213">
            <v>4173718727.7799997</v>
          </cell>
          <cell r="N213">
            <v>4050062894.4900002</v>
          </cell>
        </row>
      </sheetData>
      <sheetData sheetId="1" refreshError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'Mar. 31, 09</v>
          </cell>
          <cell r="K1" t="str">
            <v>'Dec. 31, 08</v>
          </cell>
        </row>
        <row r="3">
          <cell r="F3">
            <v>758000</v>
          </cell>
          <cell r="G3">
            <v>0</v>
          </cell>
          <cell r="H3">
            <v>758000</v>
          </cell>
          <cell r="I3">
            <v>0</v>
          </cell>
          <cell r="J3">
            <v>758000</v>
          </cell>
          <cell r="K3">
            <v>758000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111164.62</v>
          </cell>
          <cell r="G5">
            <v>0</v>
          </cell>
          <cell r="H5">
            <v>111164.62</v>
          </cell>
          <cell r="I5">
            <v>0</v>
          </cell>
          <cell r="J5">
            <v>111164.62</v>
          </cell>
          <cell r="K5">
            <v>25250.1</v>
          </cell>
        </row>
        <row r="6">
          <cell r="F6">
            <v>2703280.28</v>
          </cell>
          <cell r="G6">
            <v>0</v>
          </cell>
          <cell r="H6">
            <v>2703280.28</v>
          </cell>
          <cell r="I6">
            <v>0</v>
          </cell>
          <cell r="J6">
            <v>2703280.28</v>
          </cell>
          <cell r="K6">
            <v>297971.88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8977295.9100000001</v>
          </cell>
          <cell r="G8">
            <v>0</v>
          </cell>
          <cell r="H8">
            <v>8977295.9100000001</v>
          </cell>
          <cell r="I8">
            <v>0</v>
          </cell>
          <cell r="J8">
            <v>8977295.9100000001</v>
          </cell>
          <cell r="K8">
            <v>16827604.710000001</v>
          </cell>
        </row>
        <row r="9">
          <cell r="F9">
            <v>97247032.819999993</v>
          </cell>
          <cell r="G9">
            <v>0</v>
          </cell>
          <cell r="H9">
            <v>97247032.819999993</v>
          </cell>
          <cell r="I9">
            <v>0</v>
          </cell>
          <cell r="J9">
            <v>97247032.819999993</v>
          </cell>
          <cell r="K9">
            <v>70073797.730000004</v>
          </cell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F11">
            <v>1322504.6100000001</v>
          </cell>
          <cell r="G11">
            <v>0</v>
          </cell>
          <cell r="H11">
            <v>1322504.6100000001</v>
          </cell>
          <cell r="I11">
            <v>0</v>
          </cell>
          <cell r="J11">
            <v>1322504.6100000001</v>
          </cell>
          <cell r="K11">
            <v>1164248.25</v>
          </cell>
        </row>
        <row r="12">
          <cell r="F12">
            <v>34916767.039999999</v>
          </cell>
          <cell r="G12">
            <v>0</v>
          </cell>
          <cell r="H12">
            <v>34916767.039999999</v>
          </cell>
          <cell r="I12">
            <v>-180890</v>
          </cell>
          <cell r="J12">
            <v>34735877.039999999</v>
          </cell>
          <cell r="K12">
            <v>63169029.020000003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F14">
            <v>3709728.72</v>
          </cell>
          <cell r="G14">
            <v>0</v>
          </cell>
          <cell r="H14">
            <v>3709728.72</v>
          </cell>
          <cell r="I14">
            <v>0</v>
          </cell>
          <cell r="J14">
            <v>3709728.72</v>
          </cell>
          <cell r="K14">
            <v>12896269.199999999</v>
          </cell>
        </row>
        <row r="15"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F16">
            <v>2803.13</v>
          </cell>
          <cell r="G16">
            <v>0</v>
          </cell>
          <cell r="H16">
            <v>2803.13</v>
          </cell>
          <cell r="I16">
            <v>0</v>
          </cell>
          <cell r="J16">
            <v>2803.13</v>
          </cell>
          <cell r="K16">
            <v>2803.13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F18">
            <v>114158243.45999999</v>
          </cell>
          <cell r="G18">
            <v>0</v>
          </cell>
          <cell r="H18">
            <v>114158243.45999999</v>
          </cell>
          <cell r="I18">
            <v>0</v>
          </cell>
          <cell r="J18">
            <v>114158243.45999999</v>
          </cell>
          <cell r="K18">
            <v>172405812.50999999</v>
          </cell>
        </row>
        <row r="19">
          <cell r="F19">
            <v>725098.58</v>
          </cell>
          <cell r="G19">
            <v>0</v>
          </cell>
          <cell r="H19">
            <v>725098.58</v>
          </cell>
          <cell r="I19">
            <v>0</v>
          </cell>
          <cell r="J19">
            <v>725098.58</v>
          </cell>
          <cell r="K19">
            <v>488408.02</v>
          </cell>
        </row>
        <row r="20">
          <cell r="F20">
            <v>0</v>
          </cell>
          <cell r="G20">
            <v>0</v>
          </cell>
          <cell r="H20">
            <v>0</v>
          </cell>
          <cell r="I20">
            <v>14558248.630000001</v>
          </cell>
          <cell r="J20">
            <v>14558248.630000001</v>
          </cell>
          <cell r="K20">
            <v>8038721.8300000001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</row>
        <row r="22">
          <cell r="F22">
            <v>370000000</v>
          </cell>
          <cell r="G22">
            <v>0</v>
          </cell>
          <cell r="H22">
            <v>370000000</v>
          </cell>
          <cell r="I22">
            <v>0</v>
          </cell>
          <cell r="J22">
            <v>370000000</v>
          </cell>
          <cell r="K22">
            <v>70000000</v>
          </cell>
        </row>
        <row r="23">
          <cell r="F23">
            <v>634631919.16999996</v>
          </cell>
          <cell r="G23">
            <v>0</v>
          </cell>
          <cell r="H23">
            <v>634631919.16999996</v>
          </cell>
          <cell r="I23">
            <v>14377358.630000001</v>
          </cell>
          <cell r="J23">
            <v>649009277.79999995</v>
          </cell>
          <cell r="K23">
            <v>416147916.37999994</v>
          </cell>
        </row>
        <row r="24">
          <cell r="F24">
            <v>-2043346.51</v>
          </cell>
          <cell r="G24">
            <v>0</v>
          </cell>
          <cell r="H24">
            <v>-2043346.51</v>
          </cell>
          <cell r="I24">
            <v>12960</v>
          </cell>
          <cell r="J24">
            <v>-2030386.51</v>
          </cell>
          <cell r="K24">
            <v>0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F26">
            <v>116020000</v>
          </cell>
          <cell r="G26">
            <v>0</v>
          </cell>
          <cell r="H26">
            <v>116020000</v>
          </cell>
          <cell r="I26">
            <v>0</v>
          </cell>
          <cell r="J26">
            <v>116020000</v>
          </cell>
          <cell r="K26">
            <v>116020000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F31">
            <v>116020000</v>
          </cell>
          <cell r="G31">
            <v>0</v>
          </cell>
          <cell r="H31">
            <v>116020000</v>
          </cell>
          <cell r="I31">
            <v>0</v>
          </cell>
          <cell r="J31">
            <v>116020000</v>
          </cell>
          <cell r="K31">
            <v>116020000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597969376.34000003</v>
          </cell>
          <cell r="G33">
            <v>0</v>
          </cell>
          <cell r="H33">
            <v>597969376.34000003</v>
          </cell>
          <cell r="I33">
            <v>-3145464.86</v>
          </cell>
          <cell r="J33">
            <v>594823911.48000002</v>
          </cell>
          <cell r="K33">
            <v>596313388.04999995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1093710</v>
          </cell>
        </row>
        <row r="35"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-4031871.25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F37">
            <v>-10</v>
          </cell>
          <cell r="G37">
            <v>0</v>
          </cell>
          <cell r="H37">
            <v>-10</v>
          </cell>
          <cell r="I37">
            <v>0</v>
          </cell>
          <cell r="J37">
            <v>-10</v>
          </cell>
          <cell r="K37">
            <v>0</v>
          </cell>
        </row>
        <row r="38">
          <cell r="F38">
            <v>-12973840.130000001</v>
          </cell>
          <cell r="G38">
            <v>0</v>
          </cell>
          <cell r="H38">
            <v>-12973840.130000001</v>
          </cell>
          <cell r="I38">
            <v>0</v>
          </cell>
          <cell r="J38">
            <v>-12973840.130000001</v>
          </cell>
          <cell r="K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F40">
            <v>28941739.579999998</v>
          </cell>
          <cell r="G40">
            <v>0</v>
          </cell>
          <cell r="H40">
            <v>28941739.579999998</v>
          </cell>
          <cell r="I40">
            <v>0</v>
          </cell>
          <cell r="J40">
            <v>28941739.579999998</v>
          </cell>
          <cell r="K40">
            <v>28941739.579999998</v>
          </cell>
        </row>
        <row r="41">
          <cell r="F41">
            <v>-28941739.579999998</v>
          </cell>
          <cell r="G41">
            <v>0</v>
          </cell>
          <cell r="H41">
            <v>-28941739.579999998</v>
          </cell>
          <cell r="I41">
            <v>0</v>
          </cell>
          <cell r="J41">
            <v>-28941739.579999998</v>
          </cell>
          <cell r="K41">
            <v>-28941739.579999998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</row>
        <row r="43">
          <cell r="F43">
            <v>14871417.800000001</v>
          </cell>
          <cell r="G43">
            <v>0</v>
          </cell>
          <cell r="H43">
            <v>14871417.800000001</v>
          </cell>
          <cell r="I43">
            <v>-7568756.6299999999</v>
          </cell>
          <cell r="J43">
            <v>7302661.1699999999</v>
          </cell>
          <cell r="K43">
            <v>21244949.960000001</v>
          </cell>
        </row>
        <row r="44">
          <cell r="F44">
            <v>34949216.109999999</v>
          </cell>
          <cell r="G44">
            <v>0</v>
          </cell>
          <cell r="H44">
            <v>34949216.109999999</v>
          </cell>
          <cell r="I44">
            <v>-6989492</v>
          </cell>
          <cell r="J44">
            <v>27959724.109999999</v>
          </cell>
          <cell r="K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17949621.780000001</v>
          </cell>
        </row>
        <row r="46"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F47">
            <v>1311318.81</v>
          </cell>
          <cell r="G47">
            <v>0</v>
          </cell>
          <cell r="H47">
            <v>1311318.81</v>
          </cell>
          <cell r="I47">
            <v>0</v>
          </cell>
          <cell r="J47">
            <v>1311318.81</v>
          </cell>
          <cell r="K47">
            <v>224430.06</v>
          </cell>
        </row>
        <row r="48">
          <cell r="F48">
            <v>636127478.92999995</v>
          </cell>
          <cell r="G48">
            <v>0</v>
          </cell>
          <cell r="H48">
            <v>636127478.92999995</v>
          </cell>
          <cell r="I48">
            <v>-17703713.490000002</v>
          </cell>
          <cell r="J48">
            <v>618423765.43999994</v>
          </cell>
          <cell r="K48">
            <v>632794228.5999999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17949621.780000001</v>
          </cell>
        </row>
        <row r="50">
          <cell r="F50">
            <v>0</v>
          </cell>
          <cell r="G50">
            <v>0</v>
          </cell>
          <cell r="H50">
            <v>0</v>
          </cell>
          <cell r="I50">
            <v>3137464.36</v>
          </cell>
          <cell r="J50">
            <v>3137464.36</v>
          </cell>
          <cell r="K50">
            <v>5412875</v>
          </cell>
        </row>
        <row r="51"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922788.07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3137464.36</v>
          </cell>
          <cell r="J52">
            <v>3137464.36</v>
          </cell>
          <cell r="K52">
            <v>6335663.0700000003</v>
          </cell>
        </row>
        <row r="54">
          <cell r="F54">
            <v>8570098.9100000001</v>
          </cell>
          <cell r="G54">
            <v>0</v>
          </cell>
          <cell r="H54">
            <v>8570098.9100000001</v>
          </cell>
          <cell r="I54">
            <v>0</v>
          </cell>
          <cell r="J54">
            <v>8570098.9100000001</v>
          </cell>
          <cell r="K54">
            <v>8570098.9100000001</v>
          </cell>
        </row>
        <row r="55"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I56">
            <v>-8570098.9100000001</v>
          </cell>
          <cell r="J56">
            <v>-8570098.9100000001</v>
          </cell>
          <cell r="K56">
            <v>-8570098.9100000001</v>
          </cell>
        </row>
        <row r="57"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</row>
        <row r="58"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</row>
        <row r="59"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</row>
        <row r="60">
          <cell r="F60">
            <v>1323500000</v>
          </cell>
          <cell r="G60">
            <v>0</v>
          </cell>
          <cell r="H60">
            <v>1323500000</v>
          </cell>
          <cell r="I60">
            <v>-1323500000</v>
          </cell>
          <cell r="J60">
            <v>0</v>
          </cell>
          <cell r="K60">
            <v>0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1323500000</v>
          </cell>
          <cell r="J61">
            <v>1323500000</v>
          </cell>
          <cell r="K61">
            <v>1314000000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F63">
            <v>40997421.149999999</v>
          </cell>
          <cell r="G63">
            <v>0</v>
          </cell>
          <cell r="H63">
            <v>40997421.149999999</v>
          </cell>
          <cell r="I63">
            <v>0</v>
          </cell>
          <cell r="J63">
            <v>40997421.149999999</v>
          </cell>
          <cell r="K63">
            <v>35368952.009999998</v>
          </cell>
        </row>
        <row r="64">
          <cell r="F64">
            <v>6080527</v>
          </cell>
          <cell r="G64">
            <v>0</v>
          </cell>
          <cell r="H64">
            <v>6080527</v>
          </cell>
          <cell r="I64">
            <v>8000</v>
          </cell>
          <cell r="J64">
            <v>6088527</v>
          </cell>
          <cell r="K64">
            <v>6056509.8200000003</v>
          </cell>
        </row>
        <row r="65"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</row>
        <row r="66">
          <cell r="F66">
            <v>151247.04000000001</v>
          </cell>
          <cell r="G66">
            <v>0</v>
          </cell>
          <cell r="H66">
            <v>151247.04000000001</v>
          </cell>
          <cell r="I66">
            <v>0</v>
          </cell>
          <cell r="J66">
            <v>151247.04000000001</v>
          </cell>
          <cell r="K66">
            <v>32055.22</v>
          </cell>
        </row>
        <row r="67">
          <cell r="F67">
            <v>1521327.62</v>
          </cell>
          <cell r="G67">
            <v>0</v>
          </cell>
          <cell r="H67">
            <v>1521327.62</v>
          </cell>
          <cell r="I67">
            <v>0</v>
          </cell>
          <cell r="J67">
            <v>1521327.62</v>
          </cell>
          <cell r="K67">
            <v>0</v>
          </cell>
        </row>
        <row r="68">
          <cell r="F68">
            <v>100800</v>
          </cell>
          <cell r="G68">
            <v>0</v>
          </cell>
          <cell r="H68">
            <v>100800</v>
          </cell>
          <cell r="I68">
            <v>0</v>
          </cell>
          <cell r="J68">
            <v>100800</v>
          </cell>
          <cell r="K68">
            <v>0</v>
          </cell>
        </row>
        <row r="69"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</row>
        <row r="70"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134260</v>
          </cell>
        </row>
        <row r="71"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</row>
        <row r="72"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1434006.47</v>
          </cell>
        </row>
        <row r="73"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43629125</v>
          </cell>
        </row>
        <row r="74">
          <cell r="F74">
            <v>1108970.97</v>
          </cell>
          <cell r="G74">
            <v>0</v>
          </cell>
          <cell r="H74">
            <v>1108970.97</v>
          </cell>
          <cell r="I74">
            <v>0</v>
          </cell>
          <cell r="J74">
            <v>1108970.97</v>
          </cell>
          <cell r="K74">
            <v>858094.27</v>
          </cell>
        </row>
        <row r="75">
          <cell r="F75">
            <v>-406782.39</v>
          </cell>
          <cell r="G75">
            <v>0</v>
          </cell>
          <cell r="H75">
            <v>-406782.39</v>
          </cell>
          <cell r="I75">
            <v>-37996.49</v>
          </cell>
          <cell r="J75">
            <v>-444778.88</v>
          </cell>
          <cell r="K75">
            <v>-322153.65999999997</v>
          </cell>
        </row>
        <row r="76">
          <cell r="F76">
            <v>39074920.229999997</v>
          </cell>
          <cell r="G76">
            <v>0</v>
          </cell>
          <cell r="H76">
            <v>39074920.229999997</v>
          </cell>
          <cell r="I76">
            <v>-39074919.840000004</v>
          </cell>
          <cell r="J76">
            <v>0.39</v>
          </cell>
          <cell r="K76">
            <v>0</v>
          </cell>
        </row>
        <row r="77">
          <cell r="F77">
            <v>526483.26</v>
          </cell>
          <cell r="G77">
            <v>0</v>
          </cell>
          <cell r="H77">
            <v>526483.26</v>
          </cell>
          <cell r="I77">
            <v>0</v>
          </cell>
          <cell r="J77">
            <v>526483.26</v>
          </cell>
          <cell r="K77">
            <v>609929.24</v>
          </cell>
        </row>
        <row r="78"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</row>
        <row r="79"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</row>
        <row r="80">
          <cell r="F80">
            <v>6618244.2699999996</v>
          </cell>
          <cell r="G80">
            <v>0</v>
          </cell>
          <cell r="H80">
            <v>6618244.2699999996</v>
          </cell>
          <cell r="I80">
            <v>-95783.1</v>
          </cell>
          <cell r="J80">
            <v>6522461.1699999999</v>
          </cell>
          <cell r="K80">
            <v>2457757.37</v>
          </cell>
        </row>
        <row r="81"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</row>
        <row r="83"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</row>
        <row r="84">
          <cell r="F84">
            <v>1427843258.0599999</v>
          </cell>
          <cell r="G84">
            <v>0</v>
          </cell>
          <cell r="H84">
            <v>1427843258.0599999</v>
          </cell>
          <cell r="I84">
            <v>-47770798.340000093</v>
          </cell>
          <cell r="J84">
            <v>1380072459.72</v>
          </cell>
          <cell r="K84">
            <v>1404258535.7399998</v>
          </cell>
        </row>
        <row r="85"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</row>
        <row r="86">
          <cell r="F86">
            <v>-56818938.789999999</v>
          </cell>
          <cell r="G86">
            <v>0</v>
          </cell>
          <cell r="H86">
            <v>-56818938.789999999</v>
          </cell>
          <cell r="I86">
            <v>8665882.0099999998</v>
          </cell>
          <cell r="J86">
            <v>-48153056.780000001</v>
          </cell>
          <cell r="K86">
            <v>-48153056.780000001</v>
          </cell>
        </row>
        <row r="87">
          <cell r="F87">
            <v>-56818938.789999999</v>
          </cell>
          <cell r="G87">
            <v>0</v>
          </cell>
          <cell r="H87">
            <v>-56818938.789999999</v>
          </cell>
          <cell r="I87">
            <v>8665882.0099999998</v>
          </cell>
          <cell r="J87">
            <v>-48153056.780000001</v>
          </cell>
          <cell r="K87">
            <v>-48153056.780000001</v>
          </cell>
        </row>
        <row r="88">
          <cell r="F88">
            <v>435024326.9600001</v>
          </cell>
          <cell r="G88">
            <v>0</v>
          </cell>
          <cell r="H88">
            <v>435024326.9600001</v>
          </cell>
          <cell r="I88">
            <v>-49813004.32000003</v>
          </cell>
          <cell r="J88">
            <v>385211322.64000005</v>
          </cell>
          <cell r="K88">
            <v>1404258535.7399998</v>
          </cell>
        </row>
        <row r="89">
          <cell r="F89">
            <v>145752201.40000001</v>
          </cell>
          <cell r="G89">
            <v>0</v>
          </cell>
          <cell r="H89">
            <v>145752201.40000001</v>
          </cell>
          <cell r="I89">
            <v>0</v>
          </cell>
          <cell r="J89">
            <v>145752201.40000001</v>
          </cell>
          <cell r="K89">
            <v>194556028.47</v>
          </cell>
        </row>
        <row r="90">
          <cell r="F90">
            <v>37140338.310000002</v>
          </cell>
          <cell r="G90">
            <v>0</v>
          </cell>
          <cell r="H90">
            <v>37140338.310000002</v>
          </cell>
          <cell r="I90">
            <v>0</v>
          </cell>
          <cell r="J90">
            <v>37140338.310000002</v>
          </cell>
          <cell r="K90">
            <v>54628586.009999998</v>
          </cell>
        </row>
        <row r="91">
          <cell r="F91">
            <v>5420006.0099999998</v>
          </cell>
          <cell r="G91">
            <v>0</v>
          </cell>
          <cell r="H91">
            <v>5420006.0099999998</v>
          </cell>
          <cell r="I91">
            <v>0</v>
          </cell>
          <cell r="J91">
            <v>5420006.0099999998</v>
          </cell>
          <cell r="K91">
            <v>5452196.6100000003</v>
          </cell>
        </row>
        <row r="92">
          <cell r="F92">
            <v>359766.69</v>
          </cell>
          <cell r="G92">
            <v>0</v>
          </cell>
          <cell r="H92">
            <v>359766.69</v>
          </cell>
          <cell r="I92">
            <v>0</v>
          </cell>
          <cell r="J92">
            <v>359766.69</v>
          </cell>
          <cell r="K92">
            <v>307495.46000000002</v>
          </cell>
        </row>
        <row r="93">
          <cell r="F93">
            <v>3006928.81</v>
          </cell>
          <cell r="G93">
            <v>0</v>
          </cell>
          <cell r="H93">
            <v>3006928.81</v>
          </cell>
          <cell r="I93">
            <v>0</v>
          </cell>
          <cell r="J93">
            <v>3006928.81</v>
          </cell>
          <cell r="K93">
            <v>1620565.87</v>
          </cell>
        </row>
        <row r="94">
          <cell r="F94">
            <v>191679241.22</v>
          </cell>
          <cell r="G94">
            <v>0</v>
          </cell>
          <cell r="H94">
            <v>191679241.22</v>
          </cell>
          <cell r="I94">
            <v>0</v>
          </cell>
          <cell r="J94">
            <v>191679241.22</v>
          </cell>
          <cell r="K94">
            <v>256564872.42000002</v>
          </cell>
        </row>
        <row r="95">
          <cell r="F95">
            <v>5253666.5999999996</v>
          </cell>
          <cell r="G95">
            <v>0</v>
          </cell>
          <cell r="H95">
            <v>5253666.5999999996</v>
          </cell>
          <cell r="I95">
            <v>0</v>
          </cell>
          <cell r="J95">
            <v>5253666.5999999996</v>
          </cell>
          <cell r="K95">
            <v>5452196.6100000003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7">
          <cell r="F97">
            <v>3862127.55</v>
          </cell>
          <cell r="G97">
            <v>0</v>
          </cell>
          <cell r="H97">
            <v>3862127.55</v>
          </cell>
          <cell r="I97">
            <v>0</v>
          </cell>
          <cell r="J97">
            <v>3862127.55</v>
          </cell>
          <cell r="K97">
            <v>1620565.87</v>
          </cell>
        </row>
        <row r="98"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</row>
        <row r="100">
          <cell r="F100">
            <v>-740789.01</v>
          </cell>
          <cell r="G100">
            <v>0</v>
          </cell>
          <cell r="H100">
            <v>-740789.01</v>
          </cell>
          <cell r="I100">
            <v>0</v>
          </cell>
          <cell r="J100">
            <v>-740789.01</v>
          </cell>
          <cell r="K100">
            <v>-740789.01</v>
          </cell>
        </row>
        <row r="101">
          <cell r="F101">
            <v>-740789.01</v>
          </cell>
          <cell r="G101">
            <v>0</v>
          </cell>
          <cell r="H101">
            <v>-740789.01</v>
          </cell>
          <cell r="I101">
            <v>0</v>
          </cell>
          <cell r="J101">
            <v>-740789.01</v>
          </cell>
          <cell r="K101">
            <v>-740789.01</v>
          </cell>
        </row>
        <row r="102"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</row>
        <row r="103">
          <cell r="F103">
            <v>944469.98</v>
          </cell>
          <cell r="G103">
            <v>0</v>
          </cell>
          <cell r="H103">
            <v>944469.98</v>
          </cell>
          <cell r="I103">
            <v>0</v>
          </cell>
          <cell r="J103">
            <v>944469.98</v>
          </cell>
          <cell r="K103">
            <v>1031227.53</v>
          </cell>
        </row>
        <row r="104">
          <cell r="F104">
            <v>1634822.46</v>
          </cell>
          <cell r="G104">
            <v>0</v>
          </cell>
          <cell r="H104">
            <v>1634822.46</v>
          </cell>
          <cell r="I104">
            <v>0</v>
          </cell>
          <cell r="J104">
            <v>1634822.46</v>
          </cell>
          <cell r="K104">
            <v>1314071.94</v>
          </cell>
        </row>
        <row r="105"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</row>
        <row r="106">
          <cell r="F106">
            <v>2173174.9300000002</v>
          </cell>
          <cell r="G106">
            <v>0</v>
          </cell>
          <cell r="H106">
            <v>2173174.9300000002</v>
          </cell>
          <cell r="I106">
            <v>0</v>
          </cell>
          <cell r="J106">
            <v>2173174.9300000002</v>
          </cell>
          <cell r="K106">
            <v>2806963.84</v>
          </cell>
        </row>
        <row r="107">
          <cell r="F107">
            <v>339080.65</v>
          </cell>
          <cell r="G107">
            <v>0</v>
          </cell>
          <cell r="H107">
            <v>339080.65</v>
          </cell>
          <cell r="I107">
            <v>0</v>
          </cell>
          <cell r="J107">
            <v>339080.65</v>
          </cell>
          <cell r="K107">
            <v>637074.17000000004</v>
          </cell>
        </row>
        <row r="108">
          <cell r="F108">
            <v>264910.52</v>
          </cell>
          <cell r="G108">
            <v>0</v>
          </cell>
          <cell r="H108">
            <v>264910.52</v>
          </cell>
          <cell r="I108">
            <v>-264910.52</v>
          </cell>
          <cell r="J108">
            <v>0</v>
          </cell>
          <cell r="K108">
            <v>0</v>
          </cell>
        </row>
        <row r="109"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</row>
        <row r="110">
          <cell r="F110">
            <v>44217</v>
          </cell>
          <cell r="G110">
            <v>0</v>
          </cell>
          <cell r="H110">
            <v>44217</v>
          </cell>
          <cell r="I110">
            <v>0</v>
          </cell>
          <cell r="J110">
            <v>44217</v>
          </cell>
          <cell r="K110">
            <v>45284</v>
          </cell>
        </row>
        <row r="111">
          <cell r="F111">
            <v>5400675.540000001</v>
          </cell>
          <cell r="G111">
            <v>0</v>
          </cell>
          <cell r="H111">
            <v>5400675.540000001</v>
          </cell>
          <cell r="I111">
            <v>-264910.52</v>
          </cell>
          <cell r="J111">
            <v>5135765.0200000005</v>
          </cell>
          <cell r="K111">
            <v>5834621.4799999995</v>
          </cell>
        </row>
        <row r="112">
          <cell r="F112">
            <v>1125484.1200000001</v>
          </cell>
          <cell r="G112">
            <v>0</v>
          </cell>
          <cell r="H112">
            <v>1125484.1200000001</v>
          </cell>
          <cell r="I112">
            <v>-1125484.1200000001</v>
          </cell>
          <cell r="J112">
            <v>0</v>
          </cell>
          <cell r="K112">
            <v>0</v>
          </cell>
        </row>
        <row r="113">
          <cell r="F113">
            <v>237126850.58000001</v>
          </cell>
          <cell r="G113">
            <v>0</v>
          </cell>
          <cell r="H113">
            <v>237126850.58000001</v>
          </cell>
          <cell r="I113">
            <v>-11274048.25</v>
          </cell>
          <cell r="J113">
            <v>225852802.33000001</v>
          </cell>
          <cell r="K113">
            <v>225852802.33000001</v>
          </cell>
        </row>
        <row r="114">
          <cell r="F114">
            <v>237126850.58000001</v>
          </cell>
          <cell r="G114">
            <v>0</v>
          </cell>
          <cell r="H114">
            <v>237126850.58000001</v>
          </cell>
          <cell r="I114">
            <v>-11274048.25</v>
          </cell>
          <cell r="J114">
            <v>225852802.33000001</v>
          </cell>
          <cell r="K114">
            <v>225852802.33000001</v>
          </cell>
        </row>
        <row r="115">
          <cell r="F115">
            <v>6445261.54</v>
          </cell>
          <cell r="G115">
            <v>0</v>
          </cell>
          <cell r="H115">
            <v>6445261.54</v>
          </cell>
          <cell r="I115">
            <v>-1125484.1200000001</v>
          </cell>
          <cell r="J115">
            <v>5319777.42</v>
          </cell>
          <cell r="K115">
            <v>5834621.4799999995</v>
          </cell>
        </row>
        <row r="116">
          <cell r="F116">
            <v>204683463.22</v>
          </cell>
          <cell r="G116">
            <v>0</v>
          </cell>
          <cell r="H116">
            <v>204683463.22</v>
          </cell>
          <cell r="I116">
            <v>-60730446.240000002</v>
          </cell>
          <cell r="J116">
            <v>143953016.97999999</v>
          </cell>
          <cell r="K116">
            <v>143442244.12</v>
          </cell>
        </row>
        <row r="117">
          <cell r="F117">
            <v>204683463.22</v>
          </cell>
          <cell r="G117">
            <v>0</v>
          </cell>
          <cell r="H117">
            <v>204683463.22</v>
          </cell>
          <cell r="I117">
            <v>-60730446.240000002</v>
          </cell>
          <cell r="J117">
            <v>143953016.97999999</v>
          </cell>
          <cell r="K117">
            <v>143442244.12</v>
          </cell>
        </row>
        <row r="118">
          <cell r="F118">
            <v>237609850.58000001</v>
          </cell>
          <cell r="G118">
            <v>0</v>
          </cell>
          <cell r="H118">
            <v>237609850.58000001</v>
          </cell>
          <cell r="I118">
            <v>-11757048.25</v>
          </cell>
          <cell r="J118">
            <v>225852802.33000001</v>
          </cell>
          <cell r="K118">
            <v>225852802.33000001</v>
          </cell>
        </row>
        <row r="119">
          <cell r="F119">
            <v>-115619439.69</v>
          </cell>
          <cell r="G119">
            <v>0</v>
          </cell>
          <cell r="H119">
            <v>-115619439.69</v>
          </cell>
          <cell r="I119">
            <v>41131916.869999997</v>
          </cell>
          <cell r="J119">
            <v>-74487522.819999993</v>
          </cell>
          <cell r="K119">
            <v>-73021135.319999993</v>
          </cell>
        </row>
        <row r="120">
          <cell r="F120">
            <v>-115619439.69</v>
          </cell>
          <cell r="G120">
            <v>0</v>
          </cell>
          <cell r="H120">
            <v>-115619439.69</v>
          </cell>
          <cell r="I120">
            <v>41131916.869999997</v>
          </cell>
          <cell r="J120">
            <v>-74487522.819999993</v>
          </cell>
          <cell r="K120">
            <v>-73021135.319999993</v>
          </cell>
        </row>
        <row r="121">
          <cell r="F121">
            <v>204820463.22</v>
          </cell>
          <cell r="G121">
            <v>0</v>
          </cell>
          <cell r="H121">
            <v>204820463.22</v>
          </cell>
          <cell r="I121">
            <v>-60867446.240000002</v>
          </cell>
          <cell r="J121">
            <v>143953016.97999999</v>
          </cell>
          <cell r="K121">
            <v>143442244.12</v>
          </cell>
        </row>
        <row r="122"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</row>
        <row r="123">
          <cell r="F123">
            <v>-117521609.38</v>
          </cell>
          <cell r="G123">
            <v>0</v>
          </cell>
          <cell r="H123">
            <v>-117521609.38</v>
          </cell>
          <cell r="I123">
            <v>41131916.869999997</v>
          </cell>
          <cell r="J123">
            <v>-76389692.510000005</v>
          </cell>
          <cell r="K123">
            <v>-73021135.319999993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6">
          <cell r="F126">
            <v>522143227.97000003</v>
          </cell>
          <cell r="G126">
            <v>0</v>
          </cell>
          <cell r="H126">
            <v>522143227.97000003</v>
          </cell>
          <cell r="I126">
            <v>0</v>
          </cell>
          <cell r="J126">
            <v>522143227.97000003</v>
          </cell>
          <cell r="K126">
            <v>476132822.52999997</v>
          </cell>
        </row>
        <row r="127"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</row>
        <row r="128">
          <cell r="F128">
            <v>522143227.97000003</v>
          </cell>
          <cell r="G128">
            <v>0</v>
          </cell>
          <cell r="H128">
            <v>522143227.97000003</v>
          </cell>
          <cell r="I128">
            <v>0</v>
          </cell>
          <cell r="J128">
            <v>522143227.97000003</v>
          </cell>
          <cell r="K128">
            <v>476132822.52999997</v>
          </cell>
        </row>
        <row r="130">
          <cell r="F130">
            <v>-271721460.74000001</v>
          </cell>
          <cell r="G130">
            <v>0</v>
          </cell>
          <cell r="H130">
            <v>-271721460.74000001</v>
          </cell>
          <cell r="I130">
            <v>0</v>
          </cell>
          <cell r="J130">
            <v>-271721460.74000001</v>
          </cell>
          <cell r="K130">
            <v>-264438483.13999999</v>
          </cell>
        </row>
        <row r="131">
          <cell r="F131">
            <v>-271721460.74000001</v>
          </cell>
          <cell r="G131">
            <v>0</v>
          </cell>
          <cell r="H131">
            <v>-271721460.74000001</v>
          </cell>
          <cell r="I131">
            <v>0</v>
          </cell>
          <cell r="J131">
            <v>-271721460.74000001</v>
          </cell>
          <cell r="K131">
            <v>-264438483.13999999</v>
          </cell>
        </row>
        <row r="132">
          <cell r="F132">
            <v>522189919.62</v>
          </cell>
          <cell r="G132">
            <v>0</v>
          </cell>
          <cell r="H132">
            <v>522189919.62</v>
          </cell>
          <cell r="I132">
            <v>0</v>
          </cell>
          <cell r="J132">
            <v>522189919.62</v>
          </cell>
          <cell r="K132">
            <v>476132822.52999997</v>
          </cell>
        </row>
        <row r="133">
          <cell r="F133">
            <v>98687847.859999999</v>
          </cell>
          <cell r="G133">
            <v>0</v>
          </cell>
          <cell r="H133">
            <v>98687847.859999999</v>
          </cell>
          <cell r="I133">
            <v>0</v>
          </cell>
          <cell r="J133">
            <v>98687847.859999999</v>
          </cell>
          <cell r="K133">
            <v>97588527.150000006</v>
          </cell>
        </row>
        <row r="134">
          <cell r="F134">
            <v>48433431.799999997</v>
          </cell>
          <cell r="G134">
            <v>0</v>
          </cell>
          <cell r="H134">
            <v>48433431.799999997</v>
          </cell>
          <cell r="I134">
            <v>-12714911.68</v>
          </cell>
          <cell r="J134">
            <v>35718520.119999997</v>
          </cell>
          <cell r="K134">
            <v>35660220.119999997</v>
          </cell>
        </row>
        <row r="135">
          <cell r="F135">
            <v>147121279.66</v>
          </cell>
          <cell r="G135">
            <v>0</v>
          </cell>
          <cell r="H135">
            <v>147121279.66</v>
          </cell>
          <cell r="I135">
            <v>-12714911.68</v>
          </cell>
          <cell r="J135">
            <v>134406367.97999999</v>
          </cell>
          <cell r="K135">
            <v>133248747.27000001</v>
          </cell>
        </row>
        <row r="137">
          <cell r="F137">
            <v>-84971392.620000005</v>
          </cell>
          <cell r="G137">
            <v>0</v>
          </cell>
          <cell r="H137">
            <v>-84971392.620000005</v>
          </cell>
          <cell r="I137">
            <v>0</v>
          </cell>
          <cell r="J137">
            <v>-84971392.620000005</v>
          </cell>
          <cell r="K137">
            <v>-83290177.079999998</v>
          </cell>
        </row>
        <row r="138">
          <cell r="F138">
            <v>-38960174.969999999</v>
          </cell>
          <cell r="G138">
            <v>0</v>
          </cell>
          <cell r="H138">
            <v>-38960174.969999999</v>
          </cell>
          <cell r="I138">
            <v>10319793.109999999</v>
          </cell>
          <cell r="J138">
            <v>-28640381.859999999</v>
          </cell>
          <cell r="K138">
            <v>-27723922.699999999</v>
          </cell>
        </row>
        <row r="139">
          <cell r="F139">
            <v>-123931567.59</v>
          </cell>
          <cell r="G139">
            <v>0</v>
          </cell>
          <cell r="H139">
            <v>-123931567.59</v>
          </cell>
          <cell r="I139">
            <v>10319793.109999999</v>
          </cell>
          <cell r="J139">
            <v>-113611774.48</v>
          </cell>
          <cell r="K139">
            <v>-111014099.78</v>
          </cell>
        </row>
        <row r="141">
          <cell r="F141">
            <v>97528870.049999997</v>
          </cell>
          <cell r="G141">
            <v>0</v>
          </cell>
          <cell r="H141">
            <v>97528870.049999997</v>
          </cell>
          <cell r="I141">
            <v>-235000</v>
          </cell>
          <cell r="J141">
            <v>97293870.049999997</v>
          </cell>
          <cell r="K141">
            <v>89974637.069999993</v>
          </cell>
        </row>
        <row r="142">
          <cell r="F142">
            <v>97528870.049999997</v>
          </cell>
          <cell r="G142">
            <v>0</v>
          </cell>
          <cell r="H142">
            <v>97528870.049999997</v>
          </cell>
          <cell r="I142">
            <v>-235000</v>
          </cell>
          <cell r="J142">
            <v>97293870.049999997</v>
          </cell>
          <cell r="K142">
            <v>89974637.069999993</v>
          </cell>
        </row>
        <row r="143">
          <cell r="F143">
            <v>-126261690.02000001</v>
          </cell>
          <cell r="G143">
            <v>0</v>
          </cell>
          <cell r="H143">
            <v>-126261690.02000001</v>
          </cell>
          <cell r="I143">
            <v>10418300.949999999</v>
          </cell>
          <cell r="J143">
            <v>-115843389.07000001</v>
          </cell>
          <cell r="K143">
            <v>-111014099.78</v>
          </cell>
        </row>
        <row r="144">
          <cell r="F144">
            <v>-72077752.700000003</v>
          </cell>
          <cell r="G144">
            <v>0</v>
          </cell>
          <cell r="H144">
            <v>-72077752.700000003</v>
          </cell>
          <cell r="I144">
            <v>234999</v>
          </cell>
          <cell r="J144">
            <v>-71842753.700000003</v>
          </cell>
          <cell r="K144">
            <v>-69248234.090000004</v>
          </cell>
        </row>
        <row r="145">
          <cell r="F145">
            <v>-72077752.700000003</v>
          </cell>
          <cell r="G145">
            <v>0</v>
          </cell>
          <cell r="H145">
            <v>-72077752.700000003</v>
          </cell>
          <cell r="I145">
            <v>234999</v>
          </cell>
          <cell r="J145">
            <v>-71842753.700000003</v>
          </cell>
          <cell r="K145">
            <v>-69248234.090000004</v>
          </cell>
        </row>
        <row r="146">
          <cell r="F146">
            <v>97217758.939999998</v>
          </cell>
          <cell r="G146">
            <v>0</v>
          </cell>
          <cell r="H146">
            <v>97217758.939999998</v>
          </cell>
          <cell r="I146">
            <v>-235000</v>
          </cell>
          <cell r="J146">
            <v>96982758.939999998</v>
          </cell>
          <cell r="K146">
            <v>89974637.069999993</v>
          </cell>
        </row>
        <row r="147">
          <cell r="F147">
            <v>25458745.16</v>
          </cell>
          <cell r="G147">
            <v>0</v>
          </cell>
          <cell r="H147">
            <v>25458745.16</v>
          </cell>
          <cell r="I147">
            <v>0</v>
          </cell>
          <cell r="J147">
            <v>25458745.16</v>
          </cell>
          <cell r="K147">
            <v>26052376.289999999</v>
          </cell>
        </row>
        <row r="148"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16111125.199999999</v>
          </cell>
        </row>
        <row r="149">
          <cell r="F149">
            <v>3772140</v>
          </cell>
          <cell r="G149">
            <v>0</v>
          </cell>
          <cell r="H149">
            <v>3772140</v>
          </cell>
          <cell r="I149">
            <v>-3697140</v>
          </cell>
          <cell r="J149">
            <v>75000</v>
          </cell>
          <cell r="K149">
            <v>75000</v>
          </cell>
        </row>
        <row r="150"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18683661.010000002</v>
          </cell>
        </row>
        <row r="151"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6732233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1454482.68</v>
          </cell>
        </row>
        <row r="153">
          <cell r="F153">
            <v>2502196.29</v>
          </cell>
          <cell r="G153">
            <v>0</v>
          </cell>
          <cell r="H153">
            <v>2502196.29</v>
          </cell>
          <cell r="I153">
            <v>0</v>
          </cell>
          <cell r="J153">
            <v>2502196.29</v>
          </cell>
          <cell r="K153">
            <v>4826286.29</v>
          </cell>
        </row>
        <row r="154">
          <cell r="F154">
            <v>2380586.5299999998</v>
          </cell>
          <cell r="G154">
            <v>0</v>
          </cell>
          <cell r="H154">
            <v>2380586.5299999998</v>
          </cell>
          <cell r="I154">
            <v>0</v>
          </cell>
          <cell r="J154">
            <v>2380586.5299999998</v>
          </cell>
          <cell r="K154">
            <v>0</v>
          </cell>
        </row>
        <row r="155">
          <cell r="F155">
            <v>17155431.920000002</v>
          </cell>
          <cell r="G155">
            <v>0</v>
          </cell>
          <cell r="H155">
            <v>17155431.920000002</v>
          </cell>
          <cell r="I155">
            <v>0</v>
          </cell>
          <cell r="J155">
            <v>17155431.920000002</v>
          </cell>
          <cell r="K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25005605.039999999</v>
          </cell>
        </row>
        <row r="157">
          <cell r="F157">
            <v>51269099.899999999</v>
          </cell>
          <cell r="G157">
            <v>0</v>
          </cell>
          <cell r="H157">
            <v>51269099.899999999</v>
          </cell>
          <cell r="I157">
            <v>-3697140</v>
          </cell>
          <cell r="J157">
            <v>47571959.900000006</v>
          </cell>
          <cell r="K157">
            <v>98940769.51000002</v>
          </cell>
        </row>
        <row r="158">
          <cell r="F158">
            <v>2339402.41</v>
          </cell>
          <cell r="G158">
            <v>0</v>
          </cell>
          <cell r="H158">
            <v>2339402.41</v>
          </cell>
          <cell r="I158">
            <v>0</v>
          </cell>
          <cell r="J158">
            <v>2339402.41</v>
          </cell>
          <cell r="K158">
            <v>0</v>
          </cell>
        </row>
        <row r="159">
          <cell r="F159">
            <v>2235674073.8200002</v>
          </cell>
          <cell r="G159">
            <v>0</v>
          </cell>
          <cell r="H159">
            <v>2235674073.8200002</v>
          </cell>
          <cell r="I159">
            <v>0</v>
          </cell>
          <cell r="J159">
            <v>2235674073.8200002</v>
          </cell>
          <cell r="K159">
            <v>2219158317.3000002</v>
          </cell>
        </row>
        <row r="160">
          <cell r="F160">
            <v>93358636.510000005</v>
          </cell>
          <cell r="G160">
            <v>0</v>
          </cell>
          <cell r="H160">
            <v>93358636.510000005</v>
          </cell>
          <cell r="I160">
            <v>0</v>
          </cell>
          <cell r="J160">
            <v>93358636.510000005</v>
          </cell>
          <cell r="K160">
            <v>93332828.310000002</v>
          </cell>
        </row>
        <row r="161">
          <cell r="F161">
            <v>188759863.86000001</v>
          </cell>
          <cell r="G161">
            <v>0</v>
          </cell>
          <cell r="H161">
            <v>188759863.86000001</v>
          </cell>
          <cell r="I161">
            <v>0</v>
          </cell>
          <cell r="J161">
            <v>188759863.86000001</v>
          </cell>
          <cell r="K161">
            <v>187153004.74000001</v>
          </cell>
        </row>
        <row r="162">
          <cell r="F162">
            <v>2517792574.1900005</v>
          </cell>
          <cell r="G162">
            <v>0</v>
          </cell>
          <cell r="H162">
            <v>2517792574.1900005</v>
          </cell>
          <cell r="I162">
            <v>0</v>
          </cell>
          <cell r="J162">
            <v>2517792574.1900005</v>
          </cell>
          <cell r="K162">
            <v>2499644150.3500004</v>
          </cell>
        </row>
        <row r="163">
          <cell r="F163">
            <v>2243379796.5799999</v>
          </cell>
          <cell r="G163">
            <v>0</v>
          </cell>
          <cell r="H163">
            <v>2243379796.5799999</v>
          </cell>
          <cell r="I163">
            <v>0</v>
          </cell>
          <cell r="J163">
            <v>2243379796.5799999</v>
          </cell>
          <cell r="K163">
            <v>2219158317.3000002</v>
          </cell>
        </row>
        <row r="164"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5">
          <cell r="F165">
            <v>-1795460375.46</v>
          </cell>
          <cell r="G165">
            <v>0</v>
          </cell>
          <cell r="H165">
            <v>-1795460375.46</v>
          </cell>
          <cell r="I165">
            <v>0</v>
          </cell>
          <cell r="J165">
            <v>-1795460375.46</v>
          </cell>
          <cell r="K165">
            <v>-1773476955.25</v>
          </cell>
        </row>
        <row r="166"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</row>
        <row r="167">
          <cell r="F167">
            <v>-71739598.989999995</v>
          </cell>
          <cell r="G167">
            <v>0</v>
          </cell>
          <cell r="H167">
            <v>-71739598.989999995</v>
          </cell>
          <cell r="I167">
            <v>0</v>
          </cell>
          <cell r="J167">
            <v>-71739598.989999995</v>
          </cell>
          <cell r="K167">
            <v>-69811193.409999996</v>
          </cell>
        </row>
        <row r="168">
          <cell r="F168">
            <v>-134520745.16</v>
          </cell>
          <cell r="G168">
            <v>0</v>
          </cell>
          <cell r="H168">
            <v>-134520745.16</v>
          </cell>
          <cell r="I168">
            <v>0</v>
          </cell>
          <cell r="J168">
            <v>-134520745.16</v>
          </cell>
          <cell r="K168">
            <v>-130802039.78</v>
          </cell>
        </row>
        <row r="169">
          <cell r="F169">
            <v>-2001720719.6100001</v>
          </cell>
          <cell r="G169">
            <v>0</v>
          </cell>
          <cell r="H169">
            <v>-2001720719.6100001</v>
          </cell>
          <cell r="I169">
            <v>0</v>
          </cell>
          <cell r="J169">
            <v>-2001720719.6100001</v>
          </cell>
          <cell r="K169">
            <v>-1974090188.4400001</v>
          </cell>
        </row>
        <row r="170"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</row>
        <row r="171">
          <cell r="F171">
            <v>61624227.880000003</v>
          </cell>
          <cell r="G171">
            <v>0</v>
          </cell>
          <cell r="H171">
            <v>61624227.880000003</v>
          </cell>
          <cell r="I171">
            <v>0</v>
          </cell>
          <cell r="J171">
            <v>61624227.880000003</v>
          </cell>
          <cell r="K171">
            <v>0</v>
          </cell>
        </row>
        <row r="172">
          <cell r="F172">
            <v>27478619.780000001</v>
          </cell>
          <cell r="G172">
            <v>0</v>
          </cell>
          <cell r="H172">
            <v>27478619.780000001</v>
          </cell>
          <cell r="I172">
            <v>0</v>
          </cell>
          <cell r="J172">
            <v>27478619.780000001</v>
          </cell>
          <cell r="K172">
            <v>0</v>
          </cell>
        </row>
        <row r="173"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61624227.880000003</v>
          </cell>
        </row>
        <row r="174"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27478619.780000001</v>
          </cell>
        </row>
        <row r="175"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</row>
        <row r="176">
          <cell r="F176">
            <v>89102847.659999996</v>
          </cell>
          <cell r="G176">
            <v>0</v>
          </cell>
          <cell r="H176">
            <v>89102847.659999996</v>
          </cell>
          <cell r="I176">
            <v>0</v>
          </cell>
          <cell r="J176">
            <v>89102847.659999996</v>
          </cell>
          <cell r="K176">
            <v>89102847.659999996</v>
          </cell>
        </row>
        <row r="177"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61624227.880000003</v>
          </cell>
        </row>
        <row r="178">
          <cell r="F178">
            <v>-24483839.100000001</v>
          </cell>
          <cell r="G178">
            <v>0</v>
          </cell>
          <cell r="H178">
            <v>-24483839.100000001</v>
          </cell>
          <cell r="I178">
            <v>0</v>
          </cell>
          <cell r="J178">
            <v>-24483839.100000001</v>
          </cell>
          <cell r="K178">
            <v>0</v>
          </cell>
        </row>
        <row r="179">
          <cell r="F179">
            <v>-61399580.939999998</v>
          </cell>
          <cell r="G179">
            <v>0</v>
          </cell>
          <cell r="H179">
            <v>-61399580.939999998</v>
          </cell>
          <cell r="I179">
            <v>0</v>
          </cell>
          <cell r="J179">
            <v>-61399580.939999998</v>
          </cell>
          <cell r="K179">
            <v>-61369010.170000002</v>
          </cell>
        </row>
        <row r="180"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-23473533.440000001</v>
          </cell>
        </row>
        <row r="181">
          <cell r="F181">
            <v>-85883420.039999992</v>
          </cell>
          <cell r="G181">
            <v>0</v>
          </cell>
          <cell r="H181">
            <v>-85883420.039999992</v>
          </cell>
          <cell r="I181">
            <v>0</v>
          </cell>
          <cell r="J181">
            <v>-85883420.039999992</v>
          </cell>
          <cell r="K181">
            <v>-84842543.609999999</v>
          </cell>
        </row>
        <row r="182">
          <cell r="F182">
            <v>-25639998.109999999</v>
          </cell>
          <cell r="G182">
            <v>0</v>
          </cell>
          <cell r="H182">
            <v>-25639998.109999999</v>
          </cell>
          <cell r="I182">
            <v>0</v>
          </cell>
          <cell r="J182">
            <v>-25639998.109999999</v>
          </cell>
          <cell r="K182">
            <v>0</v>
          </cell>
        </row>
        <row r="183">
          <cell r="F183">
            <v>30084713.82</v>
          </cell>
          <cell r="G183">
            <v>0</v>
          </cell>
          <cell r="H183">
            <v>30084713.82</v>
          </cell>
          <cell r="I183">
            <v>0</v>
          </cell>
          <cell r="J183">
            <v>30084713.82</v>
          </cell>
          <cell r="K183">
            <v>30084713.82</v>
          </cell>
        </row>
        <row r="184">
          <cell r="F184">
            <v>11028437.4</v>
          </cell>
          <cell r="G184">
            <v>0</v>
          </cell>
          <cell r="H184">
            <v>11028437.4</v>
          </cell>
          <cell r="I184">
            <v>0</v>
          </cell>
          <cell r="J184">
            <v>11028437.4</v>
          </cell>
          <cell r="K184">
            <v>11028437.4</v>
          </cell>
        </row>
        <row r="185">
          <cell r="F185">
            <v>41113151.219999999</v>
          </cell>
          <cell r="G185">
            <v>0</v>
          </cell>
          <cell r="H185">
            <v>41113151.219999999</v>
          </cell>
          <cell r="I185">
            <v>0</v>
          </cell>
          <cell r="J185">
            <v>41113151.219999999</v>
          </cell>
          <cell r="K185">
            <v>41113151.219999999</v>
          </cell>
        </row>
        <row r="187">
          <cell r="F187">
            <v>-8672474.7599999998</v>
          </cell>
          <cell r="G187">
            <v>0</v>
          </cell>
          <cell r="H187">
            <v>-8672474.7599999998</v>
          </cell>
          <cell r="I187">
            <v>0</v>
          </cell>
          <cell r="J187">
            <v>-8672474.7599999998</v>
          </cell>
          <cell r="K187">
            <v>-8557296.5999999996</v>
          </cell>
        </row>
        <row r="188"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</row>
        <row r="189"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F190">
            <v>-8672474.7599999998</v>
          </cell>
          <cell r="G190">
            <v>0</v>
          </cell>
          <cell r="H190">
            <v>-8672474.7599999998</v>
          </cell>
          <cell r="I190">
            <v>0</v>
          </cell>
          <cell r="J190">
            <v>-8672474.7599999998</v>
          </cell>
          <cell r="K190">
            <v>-8557296.5999999996</v>
          </cell>
        </row>
        <row r="191">
          <cell r="F191">
            <v>-8789938.3599999994</v>
          </cell>
          <cell r="G191">
            <v>0</v>
          </cell>
          <cell r="H191">
            <v>-8789938.3599999994</v>
          </cell>
          <cell r="I191">
            <v>0</v>
          </cell>
          <cell r="J191">
            <v>-8789938.3599999994</v>
          </cell>
          <cell r="K191">
            <v>-8557296.5999999996</v>
          </cell>
        </row>
        <row r="192">
          <cell r="F192">
            <v>0</v>
          </cell>
          <cell r="G192">
            <v>0</v>
          </cell>
          <cell r="H192">
            <v>0</v>
          </cell>
          <cell r="I192">
            <v>180890</v>
          </cell>
          <cell r="J192">
            <v>180890</v>
          </cell>
          <cell r="K192">
            <v>180890</v>
          </cell>
        </row>
        <row r="193">
          <cell r="F193">
            <v>0</v>
          </cell>
          <cell r="G193">
            <v>0</v>
          </cell>
          <cell r="H193">
            <v>0</v>
          </cell>
          <cell r="I193">
            <v>11274048.25</v>
          </cell>
          <cell r="J193">
            <v>11274048.25</v>
          </cell>
          <cell r="K193">
            <v>11274048.25</v>
          </cell>
        </row>
        <row r="194">
          <cell r="F194">
            <v>0</v>
          </cell>
          <cell r="G194">
            <v>0</v>
          </cell>
          <cell r="H194">
            <v>0</v>
          </cell>
          <cell r="I194">
            <v>60730446.240000002</v>
          </cell>
          <cell r="J194">
            <v>60730446.240000002</v>
          </cell>
          <cell r="K194">
            <v>60730446.240000002</v>
          </cell>
        </row>
        <row r="195">
          <cell r="F195">
            <v>0</v>
          </cell>
          <cell r="G195">
            <v>0</v>
          </cell>
          <cell r="H195">
            <v>0</v>
          </cell>
          <cell r="I195">
            <v>12714911.68</v>
          </cell>
          <cell r="J195">
            <v>12714911.68</v>
          </cell>
          <cell r="K195">
            <v>12714911.68</v>
          </cell>
        </row>
        <row r="196">
          <cell r="F196">
            <v>0</v>
          </cell>
          <cell r="G196">
            <v>0</v>
          </cell>
          <cell r="H196">
            <v>0</v>
          </cell>
          <cell r="I196">
            <v>235000</v>
          </cell>
          <cell r="J196">
            <v>235000</v>
          </cell>
          <cell r="K196">
            <v>235000</v>
          </cell>
        </row>
        <row r="197">
          <cell r="F197">
            <v>0</v>
          </cell>
          <cell r="G197">
            <v>0</v>
          </cell>
          <cell r="H197">
            <v>0</v>
          </cell>
          <cell r="I197">
            <v>3697140</v>
          </cell>
          <cell r="J197">
            <v>3697140</v>
          </cell>
          <cell r="K197">
            <v>3697140</v>
          </cell>
        </row>
        <row r="198">
          <cell r="F198">
            <v>0</v>
          </cell>
          <cell r="G198">
            <v>0</v>
          </cell>
          <cell r="H198">
            <v>0</v>
          </cell>
          <cell r="I198">
            <v>-41131916.869999997</v>
          </cell>
          <cell r="J198">
            <v>-41131916.869999997</v>
          </cell>
          <cell r="K198">
            <v>-41131916.869999997</v>
          </cell>
        </row>
        <row r="199">
          <cell r="F199">
            <v>0</v>
          </cell>
          <cell r="G199">
            <v>0</v>
          </cell>
          <cell r="H199">
            <v>0</v>
          </cell>
          <cell r="I199">
            <v>-10319793.109999999</v>
          </cell>
          <cell r="J199">
            <v>-10319793.109999999</v>
          </cell>
          <cell r="K199">
            <v>-10252269.48</v>
          </cell>
        </row>
        <row r="200">
          <cell r="F200">
            <v>0</v>
          </cell>
          <cell r="G200">
            <v>0</v>
          </cell>
          <cell r="H200">
            <v>0</v>
          </cell>
          <cell r="I200">
            <v>-234999</v>
          </cell>
          <cell r="J200">
            <v>-234999</v>
          </cell>
          <cell r="K200">
            <v>-234999</v>
          </cell>
        </row>
        <row r="201">
          <cell r="F201">
            <v>6230000</v>
          </cell>
          <cell r="G201">
            <v>0</v>
          </cell>
          <cell r="H201">
            <v>6230000</v>
          </cell>
          <cell r="I201">
            <v>0</v>
          </cell>
          <cell r="J201">
            <v>6230000</v>
          </cell>
          <cell r="K201">
            <v>6230000</v>
          </cell>
        </row>
        <row r="202">
          <cell r="F202">
            <v>-6230000</v>
          </cell>
          <cell r="G202">
            <v>0</v>
          </cell>
          <cell r="H202">
            <v>-6230000</v>
          </cell>
          <cell r="I202">
            <v>0</v>
          </cell>
          <cell r="J202">
            <v>-6230000</v>
          </cell>
          <cell r="K202">
            <v>-6230000</v>
          </cell>
        </row>
        <row r="203">
          <cell r="F203">
            <v>6398710.8099999996</v>
          </cell>
          <cell r="G203">
            <v>0</v>
          </cell>
          <cell r="H203">
            <v>6398710.8099999996</v>
          </cell>
          <cell r="I203">
            <v>0</v>
          </cell>
          <cell r="J203">
            <v>6398710.8099999996</v>
          </cell>
          <cell r="K203">
            <v>6398710.8099999996</v>
          </cell>
        </row>
        <row r="204">
          <cell r="F204">
            <v>1309200</v>
          </cell>
          <cell r="G204">
            <v>0</v>
          </cell>
          <cell r="H204">
            <v>1309200</v>
          </cell>
          <cell r="I204">
            <v>0</v>
          </cell>
          <cell r="J204">
            <v>1309200</v>
          </cell>
          <cell r="K204">
            <v>2243810</v>
          </cell>
        </row>
        <row r="205">
          <cell r="F205">
            <v>49881.71</v>
          </cell>
          <cell r="G205">
            <v>0</v>
          </cell>
          <cell r="H205">
            <v>49881.71</v>
          </cell>
          <cell r="I205">
            <v>0</v>
          </cell>
          <cell r="J205">
            <v>49881.71</v>
          </cell>
          <cell r="K205">
            <v>49881.71</v>
          </cell>
        </row>
        <row r="206">
          <cell r="F206">
            <v>245691</v>
          </cell>
          <cell r="G206">
            <v>0</v>
          </cell>
          <cell r="H206">
            <v>245691</v>
          </cell>
          <cell r="I206">
            <v>0</v>
          </cell>
          <cell r="J206">
            <v>245691</v>
          </cell>
          <cell r="K206">
            <v>22531</v>
          </cell>
        </row>
        <row r="207">
          <cell r="F207">
            <v>21246397.170000002</v>
          </cell>
          <cell r="G207">
            <v>0</v>
          </cell>
          <cell r="H207">
            <v>21246397.170000002</v>
          </cell>
          <cell r="I207">
            <v>0</v>
          </cell>
          <cell r="J207">
            <v>21246397.170000002</v>
          </cell>
          <cell r="K207">
            <v>443507.17</v>
          </cell>
        </row>
        <row r="208"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</row>
        <row r="209">
          <cell r="F209">
            <v>1449300</v>
          </cell>
          <cell r="G209">
            <v>0</v>
          </cell>
          <cell r="H209">
            <v>1449300</v>
          </cell>
          <cell r="I209">
            <v>0</v>
          </cell>
          <cell r="J209">
            <v>1449300</v>
          </cell>
          <cell r="K209">
            <v>2389020</v>
          </cell>
        </row>
        <row r="210"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</row>
        <row r="211">
          <cell r="F211">
            <v>30699180.690000001</v>
          </cell>
          <cell r="G211">
            <v>0</v>
          </cell>
          <cell r="H211">
            <v>30699180.690000001</v>
          </cell>
          <cell r="I211">
            <v>37145727.19000002</v>
          </cell>
          <cell r="J211">
            <v>67844907.880000025</v>
          </cell>
          <cell r="K211">
            <v>48760711.510000028</v>
          </cell>
        </row>
        <row r="212">
          <cell r="F212">
            <v>4213096555.130002</v>
          </cell>
          <cell r="G212">
            <v>0</v>
          </cell>
          <cell r="H212">
            <v>4213096555.130002</v>
          </cell>
          <cell r="I212">
            <v>-39377827.350000091</v>
          </cell>
          <cell r="J212">
            <v>4173718727.7799997</v>
          </cell>
          <cell r="K212">
            <v>4050062894.4900002</v>
          </cell>
        </row>
        <row r="213">
          <cell r="F213">
            <v>223660</v>
          </cell>
          <cell r="G213">
            <v>0</v>
          </cell>
          <cell r="H213">
            <v>223660</v>
          </cell>
          <cell r="I213">
            <v>0</v>
          </cell>
          <cell r="J213">
            <v>223660</v>
          </cell>
          <cell r="K213">
            <v>22531</v>
          </cell>
        </row>
        <row r="214">
          <cell r="F214">
            <v>8852495.1199999992</v>
          </cell>
          <cell r="G214">
            <v>0</v>
          </cell>
          <cell r="H214">
            <v>8852495.1199999992</v>
          </cell>
          <cell r="I214">
            <v>0</v>
          </cell>
          <cell r="J214">
            <v>8852495.1199999992</v>
          </cell>
          <cell r="K214">
            <v>443507.17</v>
          </cell>
        </row>
        <row r="215"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</row>
        <row r="216">
          <cell r="F216">
            <v>1516176</v>
          </cell>
          <cell r="G216">
            <v>0</v>
          </cell>
          <cell r="H216">
            <v>1516176</v>
          </cell>
          <cell r="I216">
            <v>0</v>
          </cell>
          <cell r="J216">
            <v>1516176</v>
          </cell>
          <cell r="K216">
            <v>2389020</v>
          </cell>
        </row>
        <row r="217"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F218">
            <v>18326123.640000001</v>
          </cell>
          <cell r="G218">
            <v>0</v>
          </cell>
          <cell r="H218">
            <v>18326123.640000001</v>
          </cell>
          <cell r="I218">
            <v>38568079.350000024</v>
          </cell>
          <cell r="J218">
            <v>56894202.990000024</v>
          </cell>
          <cell r="K218">
            <v>48760711.510000028</v>
          </cell>
        </row>
        <row r="219">
          <cell r="F219">
            <v>3357915561.249999</v>
          </cell>
          <cell r="G219">
            <v>0</v>
          </cell>
          <cell r="H219">
            <v>3357915561.249999</v>
          </cell>
          <cell r="I219">
            <v>-42021256.930000037</v>
          </cell>
          <cell r="J219">
            <v>3315894304.3199992</v>
          </cell>
          <cell r="K219">
            <v>4050062894.4900002</v>
          </cell>
        </row>
      </sheetData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5">
          <cell r="F5">
            <v>2018</v>
          </cell>
        </row>
      </sheetData>
      <sheetData sheetId="11"/>
      <sheetData sheetId="12"/>
      <sheetData sheetId="1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Qualitative factors"/>
      <sheetName val="Iron Curtain Method"/>
      <sheetName val="Rollover Method"/>
      <sheetName val="Rollover Method - Example"/>
      <sheetName val="Iron Curtain Method_Q2_08"/>
      <sheetName val="Hyperion July"/>
      <sheetName val="Qualitative_factors"/>
      <sheetName val="Iron_Curtain_Method"/>
      <sheetName val="Rollover_Method"/>
      <sheetName val="Rollover_Method_-_Example"/>
      <sheetName val="Iron_Curtain_Method_Q2_08"/>
      <sheetName val="งบดุล"/>
      <sheetName val="งบกำไรขาดทุน"/>
      <sheetName val="Qualitative_factors1"/>
      <sheetName val="Iron_Curtain_Method1"/>
      <sheetName val="Rollover_Method1"/>
      <sheetName val="Rollover_Method_-_Example1"/>
      <sheetName val="Iron_Curtain_Method_Q2_081"/>
      <sheetName val="Hyperion_July"/>
    </sheetNames>
    <sheetDataSet>
      <sheetData sheetId="0">
        <row r="4">
          <cell r="L4">
            <v>0</v>
          </cell>
        </row>
      </sheetData>
      <sheetData sheetId="1">
        <row r="4">
          <cell r="L4">
            <v>0</v>
          </cell>
        </row>
      </sheetData>
      <sheetData sheetId="2">
        <row r="4">
          <cell r="L4" t="str">
            <v/>
          </cell>
        </row>
      </sheetData>
      <sheetData sheetId="3"/>
      <sheetData sheetId="4"/>
      <sheetData sheetId="5"/>
      <sheetData sheetId="6" refreshError="1"/>
      <sheetData sheetId="7">
        <row r="4">
          <cell r="L4">
            <v>0</v>
          </cell>
        </row>
      </sheetData>
      <sheetData sheetId="8">
        <row r="4">
          <cell r="L4">
            <v>0</v>
          </cell>
        </row>
      </sheetData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UE1 CS16 - compared 2015 vs 20"/>
    </sheetNames>
    <definedNames>
      <definedName name="Module.Prix_SMC"/>
      <definedName name="Prix_SMC"/>
    </definedNames>
    <sheetDataSet>
      <sheetData sheetId="0"/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ธนาคาร-สนญ."/>
      <sheetName val="เงินสดย่อย"/>
      <sheetName val="รับจ่าย"/>
      <sheetName val="เงินกู้ PN"/>
      <sheetName val="เช็คล่วงหน้า"/>
      <sheetName val="Module1"/>
      <sheetName val="Masterประเภท"/>
      <sheetName val="J1"/>
      <sheetName val="ＣＡＭＹ　ＭⅢ"/>
      <sheetName val="งบดุล"/>
      <sheetName val="Machine2,3'04"/>
      <sheetName val="B 600"/>
      <sheetName val="ธนาคาร-สนญ_"/>
      <sheetName val="เงินกู้_PN"/>
      <sheetName val="ธนาคาร-สนญ_1"/>
      <sheetName val="เงินกู้_PN1"/>
      <sheetName val="B_60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892F69-56B2-4CE8-BEA8-8EF4725A29AD}">
  <dimension ref="A1:L159"/>
  <sheetViews>
    <sheetView tabSelected="1" topLeftCell="A27" zoomScale="90" zoomScaleNormal="90" zoomScaleSheetLayoutView="85" workbookViewId="0">
      <selection activeCell="F40" sqref="F40"/>
    </sheetView>
  </sheetViews>
  <sheetFormatPr defaultColWidth="8" defaultRowHeight="16.5" customHeight="1"/>
  <cols>
    <col min="1" max="2" width="1.25" style="5" customWidth="1"/>
    <col min="3" max="3" width="29.5" style="5" customWidth="1"/>
    <col min="4" max="4" width="5" style="5" customWidth="1"/>
    <col min="5" max="5" width="0.75" style="5" customWidth="1"/>
    <col min="6" max="6" width="12.625" style="5" customWidth="1"/>
    <col min="7" max="7" width="0.75" style="5" customWidth="1"/>
    <col min="8" max="8" width="12.625" style="5" customWidth="1"/>
    <col min="9" max="9" width="0.75" style="5" customWidth="1"/>
    <col min="10" max="10" width="12.625" style="5" customWidth="1"/>
    <col min="11" max="11" width="0.75" style="5" customWidth="1"/>
    <col min="12" max="12" width="12.625" style="5" customWidth="1"/>
    <col min="13" max="16384" width="8" style="5"/>
  </cols>
  <sheetData>
    <row r="1" spans="1:12" ht="16.5" customHeight="1">
      <c r="A1" s="1" t="s">
        <v>0</v>
      </c>
      <c r="B1" s="1"/>
      <c r="C1" s="1"/>
      <c r="D1" s="2"/>
      <c r="E1" s="2"/>
      <c r="F1" s="2"/>
      <c r="G1" s="2"/>
      <c r="H1" s="2"/>
      <c r="I1" s="2"/>
      <c r="J1" s="3"/>
      <c r="K1" s="4"/>
      <c r="L1" s="3"/>
    </row>
    <row r="2" spans="1:12" ht="16.5" customHeight="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4"/>
      <c r="L2" s="6"/>
    </row>
    <row r="3" spans="1:12" ht="16.5" customHeight="1">
      <c r="A3" s="7" t="s">
        <v>156</v>
      </c>
      <c r="B3" s="7"/>
      <c r="C3" s="7"/>
      <c r="D3" s="7"/>
      <c r="E3" s="7"/>
      <c r="F3" s="7"/>
      <c r="G3" s="7"/>
      <c r="H3" s="7"/>
      <c r="I3" s="7"/>
      <c r="J3" s="7"/>
      <c r="K3" s="8"/>
      <c r="L3" s="7"/>
    </row>
    <row r="4" spans="1:12" ht="16.5" customHeight="1">
      <c r="A4" s="9"/>
      <c r="B4" s="9"/>
      <c r="C4" s="9"/>
      <c r="D4" s="10"/>
      <c r="E4" s="11"/>
      <c r="F4" s="12"/>
      <c r="G4" s="12"/>
      <c r="H4" s="12"/>
      <c r="I4" s="12"/>
      <c r="J4" s="12"/>
      <c r="K4" s="12"/>
      <c r="L4" s="12"/>
    </row>
    <row r="5" spans="1:12" ht="16.5" customHeight="1">
      <c r="A5" s="9"/>
      <c r="B5" s="9"/>
      <c r="C5" s="9"/>
      <c r="D5" s="10"/>
      <c r="E5" s="11"/>
      <c r="F5" s="12"/>
      <c r="G5" s="12"/>
      <c r="H5" s="12"/>
      <c r="I5" s="12"/>
      <c r="J5" s="12"/>
      <c r="K5" s="12"/>
      <c r="L5" s="12"/>
    </row>
    <row r="6" spans="1:12" ht="16.5" customHeight="1">
      <c r="A6" s="13"/>
      <c r="B6" s="13"/>
      <c r="C6" s="14"/>
      <c r="D6" s="15"/>
      <c r="E6" s="16"/>
      <c r="F6" s="282" t="s">
        <v>2</v>
      </c>
      <c r="G6" s="282"/>
      <c r="H6" s="282"/>
      <c r="I6" s="17"/>
      <c r="J6" s="282" t="s">
        <v>3</v>
      </c>
      <c r="K6" s="282"/>
      <c r="L6" s="282"/>
    </row>
    <row r="7" spans="1:12" ht="16.5" customHeight="1">
      <c r="A7" s="13"/>
      <c r="B7" s="13"/>
      <c r="C7" s="14"/>
      <c r="D7" s="15"/>
      <c r="E7" s="16"/>
      <c r="F7" s="18" t="s">
        <v>4</v>
      </c>
      <c r="G7" s="19"/>
      <c r="H7" s="18" t="s">
        <v>5</v>
      </c>
      <c r="I7" s="19"/>
      <c r="J7" s="18" t="s">
        <v>4</v>
      </c>
      <c r="K7" s="19"/>
      <c r="L7" s="18" t="s">
        <v>5</v>
      </c>
    </row>
    <row r="8" spans="1:12" ht="16.5" customHeight="1">
      <c r="A8" s="13"/>
      <c r="B8" s="13"/>
      <c r="C8" s="20"/>
      <c r="D8" s="15"/>
      <c r="E8" s="16"/>
      <c r="F8" s="18" t="s">
        <v>136</v>
      </c>
      <c r="G8" s="19"/>
      <c r="H8" s="18" t="s">
        <v>6</v>
      </c>
      <c r="I8" s="19"/>
      <c r="J8" s="18" t="s">
        <v>136</v>
      </c>
      <c r="K8" s="19"/>
      <c r="L8" s="18" t="s">
        <v>6</v>
      </c>
    </row>
    <row r="9" spans="1:12" ht="16.5" customHeight="1">
      <c r="A9" s="13"/>
      <c r="B9" s="13"/>
      <c r="C9" s="14"/>
      <c r="D9" s="15"/>
      <c r="E9" s="16"/>
      <c r="F9" s="21" t="s">
        <v>155</v>
      </c>
      <c r="G9" s="19"/>
      <c r="H9" s="21" t="s">
        <v>137</v>
      </c>
      <c r="I9" s="19"/>
      <c r="J9" s="21" t="s">
        <v>155</v>
      </c>
      <c r="K9" s="19"/>
      <c r="L9" s="21" t="s">
        <v>137</v>
      </c>
    </row>
    <row r="10" spans="1:12" ht="16.5" customHeight="1">
      <c r="A10" s="13"/>
      <c r="B10" s="13"/>
      <c r="C10" s="14"/>
      <c r="D10" s="22" t="s">
        <v>7</v>
      </c>
      <c r="E10" s="16"/>
      <c r="F10" s="23" t="s">
        <v>8</v>
      </c>
      <c r="G10" s="24"/>
      <c r="H10" s="23" t="s">
        <v>8</v>
      </c>
      <c r="I10" s="24"/>
      <c r="J10" s="23" t="s">
        <v>8</v>
      </c>
      <c r="K10" s="24"/>
      <c r="L10" s="23" t="s">
        <v>8</v>
      </c>
    </row>
    <row r="11" spans="1:12" ht="16.5" customHeight="1">
      <c r="A11" s="13"/>
      <c r="B11" s="13"/>
      <c r="C11" s="14"/>
      <c r="D11" s="15"/>
      <c r="E11" s="16"/>
      <c r="F11" s="25"/>
      <c r="G11" s="19"/>
      <c r="H11" s="3"/>
      <c r="I11" s="19"/>
      <c r="J11" s="25"/>
      <c r="K11" s="19"/>
      <c r="L11" s="3"/>
    </row>
    <row r="12" spans="1:12" ht="16.5" customHeight="1">
      <c r="A12" s="26" t="s">
        <v>9</v>
      </c>
      <c r="B12" s="9"/>
      <c r="C12" s="14"/>
      <c r="D12" s="27"/>
      <c r="E12" s="28"/>
      <c r="F12" s="29"/>
      <c r="G12" s="12"/>
      <c r="H12" s="12"/>
      <c r="I12" s="12"/>
      <c r="J12" s="29"/>
      <c r="K12" s="12"/>
      <c r="L12" s="12"/>
    </row>
    <row r="13" spans="1:12" ht="16.5" customHeight="1">
      <c r="A13" s="26"/>
      <c r="B13" s="9"/>
      <c r="C13" s="14"/>
      <c r="D13" s="27"/>
      <c r="E13" s="28"/>
      <c r="F13" s="29"/>
      <c r="G13" s="12"/>
      <c r="H13" s="12"/>
      <c r="I13" s="12"/>
      <c r="J13" s="29"/>
      <c r="K13" s="12"/>
      <c r="L13" s="12"/>
    </row>
    <row r="14" spans="1:12" ht="16.5" customHeight="1">
      <c r="A14" s="26" t="s">
        <v>10</v>
      </c>
      <c r="B14" s="9"/>
      <c r="C14" s="14"/>
      <c r="D14" s="27"/>
      <c r="E14" s="28"/>
      <c r="F14" s="29"/>
      <c r="G14" s="12"/>
      <c r="H14" s="12"/>
      <c r="I14" s="12"/>
      <c r="J14" s="29"/>
      <c r="K14" s="12"/>
      <c r="L14" s="12"/>
    </row>
    <row r="15" spans="1:12" ht="16.5" customHeight="1">
      <c r="A15" s="26"/>
      <c r="B15" s="9"/>
      <c r="C15" s="14"/>
      <c r="D15" s="27"/>
      <c r="E15" s="28"/>
      <c r="F15" s="29"/>
      <c r="G15" s="12"/>
      <c r="H15" s="12"/>
      <c r="I15" s="12"/>
      <c r="J15" s="29"/>
      <c r="K15" s="12"/>
      <c r="L15" s="12"/>
    </row>
    <row r="16" spans="1:12" ht="16.5" customHeight="1">
      <c r="A16" s="14" t="s">
        <v>11</v>
      </c>
      <c r="B16" s="14"/>
      <c r="C16" s="14"/>
      <c r="D16" s="27"/>
      <c r="E16" s="28"/>
      <c r="F16" s="30">
        <v>135404</v>
      </c>
      <c r="G16" s="31"/>
      <c r="H16" s="31">
        <v>190141</v>
      </c>
      <c r="I16" s="31"/>
      <c r="J16" s="30">
        <v>35929</v>
      </c>
      <c r="K16" s="31"/>
      <c r="L16" s="31">
        <v>81428</v>
      </c>
    </row>
    <row r="17" spans="1:12" ht="16.5" customHeight="1">
      <c r="A17" s="14" t="s">
        <v>12</v>
      </c>
      <c r="B17" s="14"/>
      <c r="C17" s="14"/>
      <c r="D17" s="32">
        <v>8</v>
      </c>
      <c r="E17" s="28"/>
      <c r="F17" s="30">
        <v>1800537</v>
      </c>
      <c r="G17" s="31"/>
      <c r="H17" s="31">
        <v>1537570</v>
      </c>
      <c r="I17" s="31"/>
      <c r="J17" s="30">
        <v>919337</v>
      </c>
      <c r="K17" s="31"/>
      <c r="L17" s="31">
        <v>949924</v>
      </c>
    </row>
    <row r="18" spans="1:12" ht="16.5" customHeight="1">
      <c r="A18" s="14" t="s">
        <v>13</v>
      </c>
      <c r="B18" s="14"/>
      <c r="C18" s="14"/>
      <c r="D18" s="32">
        <v>9</v>
      </c>
      <c r="E18" s="28"/>
      <c r="F18" s="30">
        <v>2550235</v>
      </c>
      <c r="G18" s="31"/>
      <c r="H18" s="31">
        <v>2680848</v>
      </c>
      <c r="I18" s="31"/>
      <c r="J18" s="30">
        <v>43000</v>
      </c>
      <c r="K18" s="31"/>
      <c r="L18" s="31">
        <v>40710</v>
      </c>
    </row>
    <row r="19" spans="1:12" ht="16.5" customHeight="1">
      <c r="A19" s="14" t="s">
        <v>14</v>
      </c>
      <c r="B19" s="14"/>
      <c r="C19" s="14"/>
      <c r="D19" s="32">
        <v>18.5</v>
      </c>
      <c r="E19" s="28"/>
      <c r="F19" s="30">
        <v>0</v>
      </c>
      <c r="G19" s="31"/>
      <c r="H19" s="31">
        <v>0</v>
      </c>
      <c r="I19" s="31"/>
      <c r="J19" s="30">
        <v>1279750</v>
      </c>
      <c r="K19" s="31"/>
      <c r="L19" s="31">
        <v>1085750</v>
      </c>
    </row>
    <row r="20" spans="1:12" ht="16.5" customHeight="1">
      <c r="A20" s="14" t="s">
        <v>15</v>
      </c>
      <c r="B20" s="14"/>
      <c r="C20" s="14"/>
      <c r="D20" s="33"/>
      <c r="E20" s="28"/>
      <c r="F20" s="30">
        <v>155914</v>
      </c>
      <c r="G20" s="31"/>
      <c r="H20" s="31">
        <v>127150</v>
      </c>
      <c r="I20" s="31"/>
      <c r="J20" s="30">
        <v>118871</v>
      </c>
      <c r="K20" s="31"/>
      <c r="L20" s="31">
        <v>113415</v>
      </c>
    </row>
    <row r="21" spans="1:12" ht="16.5" customHeight="1">
      <c r="A21" s="14" t="s">
        <v>16</v>
      </c>
      <c r="B21" s="14"/>
      <c r="C21" s="14"/>
      <c r="D21" s="33"/>
      <c r="E21" s="28"/>
      <c r="F21" s="36">
        <v>250751</v>
      </c>
      <c r="G21" s="31"/>
      <c r="H21" s="35">
        <v>148847</v>
      </c>
      <c r="I21" s="31"/>
      <c r="J21" s="36">
        <v>108404</v>
      </c>
      <c r="K21" s="31"/>
      <c r="L21" s="35">
        <v>65472</v>
      </c>
    </row>
    <row r="22" spans="1:12" ht="16.5" customHeight="1">
      <c r="A22" s="20"/>
      <c r="B22" s="14"/>
      <c r="C22" s="14"/>
      <c r="D22" s="37"/>
      <c r="E22" s="20"/>
      <c r="F22" s="30"/>
      <c r="G22" s="31"/>
      <c r="H22" s="31"/>
      <c r="I22" s="31"/>
      <c r="J22" s="30"/>
      <c r="K22" s="31"/>
      <c r="L22" s="31"/>
    </row>
    <row r="23" spans="1:12" ht="16.5" customHeight="1">
      <c r="A23" s="26" t="s">
        <v>17</v>
      </c>
      <c r="B23" s="9"/>
      <c r="C23" s="14"/>
      <c r="D23" s="27"/>
      <c r="E23" s="28"/>
      <c r="F23" s="36">
        <f>SUM(F16:F21)</f>
        <v>4892841</v>
      </c>
      <c r="G23" s="31"/>
      <c r="H23" s="35">
        <f>SUM(H16:H21)</f>
        <v>4684556</v>
      </c>
      <c r="I23" s="31"/>
      <c r="J23" s="36">
        <f>SUM(J16:J21)</f>
        <v>2505291</v>
      </c>
      <c r="K23" s="31"/>
      <c r="L23" s="35">
        <f>SUM(L16:L21)</f>
        <v>2336699</v>
      </c>
    </row>
    <row r="24" spans="1:12" ht="16.5" customHeight="1">
      <c r="A24" s="26"/>
      <c r="B24" s="9"/>
      <c r="C24" s="14"/>
      <c r="D24" s="27"/>
      <c r="E24" s="28"/>
      <c r="F24" s="30"/>
      <c r="G24" s="31"/>
      <c r="H24" s="31"/>
      <c r="I24" s="31"/>
      <c r="J24" s="30"/>
      <c r="K24" s="31"/>
      <c r="L24" s="31"/>
    </row>
    <row r="25" spans="1:12" ht="16.5" customHeight="1">
      <c r="A25" s="26" t="s">
        <v>18</v>
      </c>
      <c r="B25" s="9"/>
      <c r="C25" s="14"/>
      <c r="D25" s="27"/>
      <c r="E25" s="28"/>
      <c r="F25" s="30"/>
      <c r="G25" s="31"/>
      <c r="H25" s="31"/>
      <c r="I25" s="31"/>
      <c r="J25" s="30"/>
      <c r="K25" s="31"/>
      <c r="L25" s="31"/>
    </row>
    <row r="26" spans="1:12" ht="16.5" customHeight="1">
      <c r="A26" s="26"/>
      <c r="B26" s="9"/>
      <c r="C26" s="14"/>
      <c r="D26" s="27"/>
      <c r="E26" s="28"/>
      <c r="F26" s="30"/>
      <c r="G26" s="31"/>
      <c r="H26" s="31"/>
      <c r="I26" s="31"/>
      <c r="J26" s="30"/>
      <c r="K26" s="31"/>
      <c r="L26" s="31"/>
    </row>
    <row r="27" spans="1:12" ht="16.5" customHeight="1">
      <c r="A27" s="14" t="s">
        <v>177</v>
      </c>
      <c r="B27" s="9"/>
      <c r="C27" s="14"/>
      <c r="D27" s="32"/>
      <c r="E27" s="28"/>
      <c r="F27" s="30">
        <v>25000</v>
      </c>
      <c r="G27" s="31"/>
      <c r="H27" s="31">
        <v>0</v>
      </c>
      <c r="I27" s="31"/>
      <c r="J27" s="30">
        <v>0</v>
      </c>
      <c r="K27" s="31"/>
      <c r="L27" s="31">
        <v>0</v>
      </c>
    </row>
    <row r="28" spans="1:12" ht="16.5" customHeight="1">
      <c r="A28" s="14" t="s">
        <v>144</v>
      </c>
      <c r="B28" s="9"/>
      <c r="C28" s="14"/>
      <c r="D28" s="27"/>
      <c r="E28" s="28"/>
      <c r="F28" s="30"/>
      <c r="G28" s="31"/>
      <c r="H28" s="31"/>
      <c r="I28" s="31"/>
      <c r="J28" s="30"/>
      <c r="K28" s="31"/>
      <c r="L28" s="31"/>
    </row>
    <row r="29" spans="1:12" ht="16.5" customHeight="1">
      <c r="A29" s="14"/>
      <c r="B29" s="9" t="s">
        <v>145</v>
      </c>
      <c r="C29" s="14"/>
      <c r="D29" s="32" t="s">
        <v>141</v>
      </c>
      <c r="E29" s="28"/>
      <c r="F29" s="30">
        <v>941167</v>
      </c>
      <c r="G29" s="31"/>
      <c r="H29" s="31">
        <v>941384</v>
      </c>
      <c r="I29" s="31"/>
      <c r="J29" s="30">
        <v>935900</v>
      </c>
      <c r="K29" s="31"/>
      <c r="L29" s="31">
        <v>935900</v>
      </c>
    </row>
    <row r="30" spans="1:12" ht="16.5" customHeight="1">
      <c r="A30" s="14" t="s">
        <v>19</v>
      </c>
      <c r="B30" s="9"/>
      <c r="C30" s="14"/>
      <c r="D30" s="32">
        <v>11.1</v>
      </c>
      <c r="E30" s="28"/>
      <c r="F30" s="30">
        <v>0</v>
      </c>
      <c r="G30" s="31"/>
      <c r="H30" s="31">
        <v>0</v>
      </c>
      <c r="I30" s="31"/>
      <c r="J30" s="30">
        <v>9574108</v>
      </c>
      <c r="K30" s="31"/>
      <c r="L30" s="31">
        <v>9569108</v>
      </c>
    </row>
    <row r="31" spans="1:12" ht="16.5" customHeight="1">
      <c r="A31" s="14" t="s">
        <v>20</v>
      </c>
      <c r="B31" s="9"/>
      <c r="C31" s="14"/>
      <c r="D31" s="32">
        <v>11.2</v>
      </c>
      <c r="E31" s="28"/>
      <c r="F31" s="30">
        <v>152718</v>
      </c>
      <c r="G31" s="31"/>
      <c r="H31" s="31">
        <v>152047</v>
      </c>
      <c r="I31" s="31"/>
      <c r="J31" s="30">
        <v>145738</v>
      </c>
      <c r="K31" s="31"/>
      <c r="L31" s="31">
        <v>145738</v>
      </c>
    </row>
    <row r="32" spans="1:12" ht="16.5" customHeight="1">
      <c r="A32" s="14" t="s">
        <v>21</v>
      </c>
      <c r="B32" s="9"/>
      <c r="C32" s="14"/>
      <c r="D32" s="32">
        <v>12</v>
      </c>
      <c r="E32" s="28"/>
      <c r="F32" s="30">
        <v>10878789</v>
      </c>
      <c r="G32" s="31"/>
      <c r="H32" s="31">
        <v>9535302</v>
      </c>
      <c r="I32" s="31"/>
      <c r="J32" s="30">
        <v>176045</v>
      </c>
      <c r="K32" s="31"/>
      <c r="L32" s="31">
        <v>169016</v>
      </c>
    </row>
    <row r="33" spans="1:12" ht="16.5" customHeight="1">
      <c r="A33" s="14" t="s">
        <v>22</v>
      </c>
      <c r="B33" s="9"/>
      <c r="C33" s="14"/>
      <c r="D33" s="32"/>
      <c r="E33" s="28"/>
      <c r="F33" s="30">
        <v>489330</v>
      </c>
      <c r="G33" s="31"/>
      <c r="H33" s="31">
        <v>320680</v>
      </c>
      <c r="I33" s="31"/>
      <c r="J33" s="30">
        <v>295211</v>
      </c>
      <c r="K33" s="31"/>
      <c r="L33" s="31">
        <v>121392</v>
      </c>
    </row>
    <row r="34" spans="1:12" ht="16.5" customHeight="1">
      <c r="A34" s="39" t="s">
        <v>23</v>
      </c>
      <c r="B34" s="9"/>
      <c r="C34" s="14"/>
      <c r="D34" s="32">
        <v>12</v>
      </c>
      <c r="E34" s="28"/>
      <c r="F34" s="30">
        <v>72966</v>
      </c>
      <c r="G34" s="31"/>
      <c r="H34" s="31">
        <v>75565</v>
      </c>
      <c r="I34" s="31"/>
      <c r="J34" s="30">
        <v>65375</v>
      </c>
      <c r="K34" s="31"/>
      <c r="L34" s="31">
        <v>66974</v>
      </c>
    </row>
    <row r="35" spans="1:12" ht="16.5" customHeight="1">
      <c r="A35" s="14" t="s">
        <v>24</v>
      </c>
      <c r="B35" s="14"/>
      <c r="C35" s="14"/>
      <c r="D35" s="27"/>
      <c r="E35" s="28"/>
      <c r="F35" s="30">
        <v>145178</v>
      </c>
      <c r="G35" s="31"/>
      <c r="H35" s="31">
        <v>136021</v>
      </c>
      <c r="I35" s="31"/>
      <c r="J35" s="30">
        <v>0</v>
      </c>
      <c r="K35" s="31"/>
      <c r="L35" s="31">
        <v>0</v>
      </c>
    </row>
    <row r="36" spans="1:12" ht="16.5" customHeight="1">
      <c r="A36" s="14" t="s">
        <v>217</v>
      </c>
      <c r="B36" s="9"/>
      <c r="C36" s="14"/>
      <c r="D36" s="32">
        <v>11.1</v>
      </c>
      <c r="E36" s="28"/>
      <c r="F36" s="30">
        <v>109374</v>
      </c>
      <c r="G36" s="31"/>
      <c r="H36" s="31">
        <v>0</v>
      </c>
      <c r="I36" s="31"/>
      <c r="J36" s="30">
        <v>0</v>
      </c>
      <c r="K36" s="31"/>
      <c r="L36" s="31">
        <v>0</v>
      </c>
    </row>
    <row r="37" spans="1:12" ht="16.5" customHeight="1">
      <c r="A37" s="9" t="s">
        <v>25</v>
      </c>
      <c r="B37" s="13"/>
      <c r="C37" s="14"/>
      <c r="D37" s="27"/>
      <c r="E37" s="11"/>
      <c r="F37" s="30">
        <v>81872</v>
      </c>
      <c r="G37" s="31"/>
      <c r="H37" s="31">
        <v>194214</v>
      </c>
      <c r="I37" s="31"/>
      <c r="J37" s="30">
        <v>0</v>
      </c>
      <c r="K37" s="31"/>
      <c r="L37" s="31">
        <v>0</v>
      </c>
    </row>
    <row r="38" spans="1:12" ht="16.5" customHeight="1">
      <c r="A38" s="14" t="s">
        <v>26</v>
      </c>
      <c r="B38" s="9"/>
      <c r="C38" s="14"/>
      <c r="D38" s="33"/>
      <c r="E38" s="28"/>
      <c r="F38" s="36">
        <v>16411</v>
      </c>
      <c r="G38" s="31"/>
      <c r="H38" s="35">
        <v>15633</v>
      </c>
      <c r="I38" s="31"/>
      <c r="J38" s="36">
        <v>9807</v>
      </c>
      <c r="K38" s="31"/>
      <c r="L38" s="35">
        <v>9597</v>
      </c>
    </row>
    <row r="39" spans="1:12" ht="16.5" customHeight="1">
      <c r="A39" s="9"/>
      <c r="B39" s="9"/>
      <c r="C39" s="14"/>
      <c r="D39" s="27"/>
      <c r="E39" s="28"/>
      <c r="F39" s="30"/>
      <c r="G39" s="31"/>
      <c r="H39" s="31"/>
      <c r="I39" s="31"/>
      <c r="J39" s="30"/>
      <c r="K39" s="31"/>
      <c r="L39" s="31"/>
    </row>
    <row r="40" spans="1:12" ht="16.5" customHeight="1">
      <c r="A40" s="26" t="s">
        <v>27</v>
      </c>
      <c r="B40" s="9"/>
      <c r="C40" s="14"/>
      <c r="D40" s="27"/>
      <c r="E40" s="28"/>
      <c r="F40" s="36">
        <f>SUM(F27:F38)</f>
        <v>12912805</v>
      </c>
      <c r="G40" s="31"/>
      <c r="H40" s="35">
        <f>SUM(H27:H38)</f>
        <v>11370846</v>
      </c>
      <c r="I40" s="31"/>
      <c r="J40" s="36">
        <f>SUM(J27:J38)</f>
        <v>11202184</v>
      </c>
      <c r="K40" s="31"/>
      <c r="L40" s="35">
        <f>SUM(L27:L38)</f>
        <v>11017725</v>
      </c>
    </row>
    <row r="41" spans="1:12" ht="16.5" customHeight="1">
      <c r="A41" s="26"/>
      <c r="B41" s="9"/>
      <c r="C41" s="14"/>
      <c r="D41" s="27"/>
      <c r="E41" s="28"/>
      <c r="F41" s="30"/>
      <c r="G41" s="31"/>
      <c r="H41" s="31"/>
      <c r="I41" s="31"/>
      <c r="J41" s="30"/>
      <c r="K41" s="31"/>
      <c r="L41" s="31"/>
    </row>
    <row r="42" spans="1:12" ht="16.5" customHeight="1" thickBot="1">
      <c r="A42" s="26" t="s">
        <v>28</v>
      </c>
      <c r="B42" s="9"/>
      <c r="C42" s="14"/>
      <c r="D42" s="27"/>
      <c r="E42" s="28"/>
      <c r="F42" s="40">
        <f>SUM(F23,F40)</f>
        <v>17805646</v>
      </c>
      <c r="G42" s="31"/>
      <c r="H42" s="41">
        <f>SUM(H23,H40)</f>
        <v>16055402</v>
      </c>
      <c r="I42" s="31"/>
      <c r="J42" s="40">
        <f>SUM(J23,J40)</f>
        <v>13707475</v>
      </c>
      <c r="K42" s="31"/>
      <c r="L42" s="41">
        <f>SUM(L23,L40)</f>
        <v>13354424</v>
      </c>
    </row>
    <row r="43" spans="1:12" ht="16.5" customHeight="1" thickTop="1">
      <c r="A43" s="26"/>
      <c r="B43" s="9"/>
      <c r="C43" s="14"/>
      <c r="D43" s="27"/>
      <c r="E43" s="28"/>
      <c r="F43" s="31"/>
      <c r="G43" s="31"/>
      <c r="H43" s="31"/>
      <c r="I43" s="31"/>
      <c r="J43" s="31"/>
      <c r="K43" s="31"/>
      <c r="L43" s="31"/>
    </row>
    <row r="44" spans="1:12" ht="16.5" customHeight="1">
      <c r="A44" s="26"/>
      <c r="B44" s="9"/>
      <c r="C44" s="14"/>
      <c r="D44" s="27"/>
      <c r="E44" s="28"/>
      <c r="F44" s="31"/>
      <c r="G44" s="31"/>
      <c r="H44" s="31"/>
      <c r="I44" s="31"/>
      <c r="J44" s="31"/>
      <c r="K44" s="31"/>
      <c r="L44" s="31"/>
    </row>
    <row r="45" spans="1:12" ht="16.5" customHeight="1">
      <c r="A45" s="26"/>
      <c r="B45" s="9"/>
      <c r="C45" s="14"/>
      <c r="D45" s="27"/>
      <c r="E45" s="28"/>
      <c r="F45" s="31"/>
      <c r="G45" s="31"/>
      <c r="H45" s="31"/>
      <c r="I45" s="31"/>
      <c r="J45" s="31"/>
      <c r="K45" s="31"/>
      <c r="L45" s="31"/>
    </row>
    <row r="46" spans="1:12" ht="16.5" customHeight="1">
      <c r="A46" s="26"/>
      <c r="B46" s="9"/>
      <c r="C46" s="14"/>
      <c r="D46" s="27"/>
      <c r="E46" s="28"/>
      <c r="F46" s="31"/>
      <c r="G46" s="31"/>
      <c r="H46" s="31"/>
      <c r="I46" s="31"/>
      <c r="J46" s="31"/>
      <c r="K46" s="31"/>
      <c r="L46" s="31"/>
    </row>
    <row r="47" spans="1:12" ht="22.5" customHeight="1">
      <c r="A47" s="26"/>
      <c r="B47" s="9"/>
      <c r="C47" s="14"/>
      <c r="D47" s="27"/>
      <c r="E47" s="28"/>
      <c r="F47" s="31"/>
      <c r="G47" s="31"/>
      <c r="H47" s="31"/>
      <c r="I47" s="31"/>
      <c r="J47" s="31"/>
      <c r="K47" s="31"/>
      <c r="L47" s="31"/>
    </row>
    <row r="48" spans="1:12" ht="16.5" customHeight="1">
      <c r="A48" s="26"/>
      <c r="B48" s="9"/>
      <c r="C48" s="14"/>
      <c r="D48" s="27"/>
      <c r="E48" s="28"/>
      <c r="F48" s="31"/>
      <c r="G48" s="31"/>
      <c r="H48" s="31"/>
      <c r="I48" s="31"/>
      <c r="J48" s="31"/>
      <c r="K48" s="31"/>
      <c r="L48" s="31"/>
    </row>
    <row r="49" spans="1:12" ht="16.5" customHeight="1">
      <c r="A49" s="26"/>
      <c r="B49" s="9"/>
      <c r="C49" s="14"/>
      <c r="D49" s="27"/>
      <c r="E49" s="28"/>
      <c r="F49" s="31"/>
      <c r="G49" s="31"/>
      <c r="H49" s="31"/>
      <c r="I49" s="31"/>
      <c r="J49" s="31"/>
      <c r="K49" s="31"/>
      <c r="L49" s="31"/>
    </row>
    <row r="50" spans="1:12" ht="16.5" customHeight="1">
      <c r="A50" s="26"/>
      <c r="B50" s="9"/>
      <c r="C50" s="14"/>
      <c r="D50" s="27"/>
      <c r="E50" s="28"/>
      <c r="F50" s="31"/>
      <c r="G50" s="31"/>
      <c r="H50" s="31"/>
      <c r="I50" s="31"/>
      <c r="J50" s="31"/>
      <c r="K50" s="31"/>
      <c r="L50" s="31"/>
    </row>
    <row r="51" spans="1:12" ht="16.5" customHeight="1">
      <c r="A51" s="26"/>
      <c r="B51" s="9"/>
      <c r="C51" s="14"/>
      <c r="D51" s="27"/>
      <c r="E51" s="28"/>
      <c r="F51" s="31"/>
      <c r="G51" s="31"/>
      <c r="H51" s="31"/>
      <c r="I51" s="31"/>
      <c r="J51" s="31"/>
      <c r="K51" s="31"/>
      <c r="L51" s="31"/>
    </row>
    <row r="52" spans="1:12" ht="13.5" customHeight="1">
      <c r="A52" s="9"/>
      <c r="B52" s="9"/>
      <c r="C52" s="14"/>
      <c r="D52" s="10"/>
      <c r="E52" s="11"/>
      <c r="F52" s="31"/>
      <c r="G52" s="31"/>
      <c r="H52" s="31"/>
      <c r="I52" s="31"/>
      <c r="J52" s="31"/>
      <c r="K52" s="31"/>
      <c r="L52" s="31"/>
    </row>
    <row r="53" spans="1:12" ht="21.95" customHeight="1">
      <c r="A53" s="283" t="s">
        <v>29</v>
      </c>
      <c r="B53" s="283"/>
      <c r="C53" s="283"/>
      <c r="D53" s="283"/>
      <c r="E53" s="283"/>
      <c r="F53" s="283"/>
      <c r="G53" s="283"/>
      <c r="H53" s="283"/>
      <c r="I53" s="283"/>
      <c r="J53" s="283"/>
      <c r="K53" s="283"/>
      <c r="L53" s="283"/>
    </row>
    <row r="54" spans="1:12" ht="16.5" customHeight="1">
      <c r="A54" s="1" t="str">
        <f>A1</f>
        <v>BG Container Glass Public Company Limited</v>
      </c>
      <c r="B54" s="42"/>
      <c r="C54" s="42"/>
      <c r="D54" s="15"/>
      <c r="E54" s="16"/>
      <c r="F54" s="19"/>
      <c r="G54" s="19"/>
      <c r="H54" s="19"/>
      <c r="I54" s="19"/>
      <c r="J54" s="19"/>
      <c r="K54" s="19"/>
      <c r="L54" s="19"/>
    </row>
    <row r="55" spans="1:12" ht="16.5" customHeight="1">
      <c r="A55" s="6" t="str">
        <f>A2</f>
        <v>Statement of Financial Position</v>
      </c>
      <c r="B55" s="1"/>
      <c r="C55" s="1"/>
      <c r="D55" s="1"/>
      <c r="E55" s="1"/>
      <c r="F55" s="1"/>
      <c r="G55" s="1"/>
      <c r="H55" s="1"/>
      <c r="I55" s="1"/>
      <c r="J55" s="1"/>
      <c r="K55" s="19"/>
      <c r="L55" s="1"/>
    </row>
    <row r="56" spans="1:12" ht="16.5" customHeight="1">
      <c r="A56" s="7" t="str">
        <f>A3</f>
        <v>As at 31 March 2023</v>
      </c>
      <c r="B56" s="7"/>
      <c r="C56" s="7"/>
      <c r="D56" s="7"/>
      <c r="E56" s="7"/>
      <c r="F56" s="7"/>
      <c r="G56" s="7"/>
      <c r="H56" s="7"/>
      <c r="I56" s="7"/>
      <c r="J56" s="7"/>
      <c r="K56" s="8"/>
      <c r="L56" s="7"/>
    </row>
    <row r="57" spans="1:12" ht="16.5" customHeight="1">
      <c r="A57" s="9"/>
      <c r="B57" s="9"/>
      <c r="C57" s="9"/>
      <c r="D57" s="10"/>
      <c r="E57" s="11"/>
      <c r="F57" s="12"/>
      <c r="G57" s="12"/>
      <c r="H57" s="12"/>
      <c r="I57" s="12"/>
      <c r="J57" s="12"/>
      <c r="K57" s="12"/>
      <c r="L57" s="12"/>
    </row>
    <row r="58" spans="1:12" ht="16.5" customHeight="1">
      <c r="A58" s="43"/>
      <c r="B58" s="9"/>
      <c r="C58" s="14"/>
      <c r="D58" s="37"/>
      <c r="E58" s="44"/>
      <c r="F58" s="31"/>
      <c r="G58" s="31"/>
      <c r="H58" s="31"/>
      <c r="I58" s="31"/>
      <c r="J58" s="31"/>
      <c r="K58" s="31"/>
      <c r="L58" s="31"/>
    </row>
    <row r="59" spans="1:12" ht="16.5" customHeight="1">
      <c r="A59" s="43"/>
      <c r="B59" s="9"/>
      <c r="C59" s="14"/>
      <c r="D59" s="37"/>
      <c r="E59" s="44"/>
      <c r="F59" s="280" t="s">
        <v>2</v>
      </c>
      <c r="G59" s="280"/>
      <c r="H59" s="280"/>
      <c r="I59" s="17"/>
      <c r="J59" s="280" t="s">
        <v>3</v>
      </c>
      <c r="K59" s="280"/>
      <c r="L59" s="280"/>
    </row>
    <row r="60" spans="1:12" ht="16.5" customHeight="1">
      <c r="A60" s="13"/>
      <c r="B60" s="13"/>
      <c r="C60" s="13"/>
      <c r="D60" s="15"/>
      <c r="E60" s="16"/>
      <c r="F60" s="18" t="s">
        <v>4</v>
      </c>
      <c r="G60" s="19"/>
      <c r="H60" s="18" t="s">
        <v>5</v>
      </c>
      <c r="I60" s="19"/>
      <c r="J60" s="18" t="s">
        <v>4</v>
      </c>
      <c r="K60" s="19"/>
      <c r="L60" s="18" t="s">
        <v>5</v>
      </c>
    </row>
    <row r="61" spans="1:12" ht="16.5" customHeight="1">
      <c r="A61" s="13"/>
      <c r="B61" s="13"/>
      <c r="C61" s="14"/>
      <c r="D61" s="15"/>
      <c r="E61" s="16"/>
      <c r="F61" s="18" t="s">
        <v>136</v>
      </c>
      <c r="G61" s="19"/>
      <c r="H61" s="18" t="s">
        <v>6</v>
      </c>
      <c r="I61" s="19"/>
      <c r="J61" s="18" t="s">
        <v>136</v>
      </c>
      <c r="K61" s="19"/>
      <c r="L61" s="18" t="s">
        <v>6</v>
      </c>
    </row>
    <row r="62" spans="1:12" ht="16.5" customHeight="1">
      <c r="A62" s="13"/>
      <c r="B62" s="13"/>
      <c r="C62" s="14"/>
      <c r="D62" s="15"/>
      <c r="E62" s="16"/>
      <c r="F62" s="21" t="s">
        <v>155</v>
      </c>
      <c r="G62" s="19"/>
      <c r="H62" s="21" t="s">
        <v>137</v>
      </c>
      <c r="I62" s="19"/>
      <c r="J62" s="21" t="s">
        <v>155</v>
      </c>
      <c r="K62" s="19"/>
      <c r="L62" s="21" t="s">
        <v>137</v>
      </c>
    </row>
    <row r="63" spans="1:12" ht="16.5" customHeight="1">
      <c r="A63" s="13"/>
      <c r="B63" s="13"/>
      <c r="C63" s="14"/>
      <c r="D63" s="22" t="s">
        <v>7</v>
      </c>
      <c r="E63" s="16"/>
      <c r="F63" s="23" t="s">
        <v>8</v>
      </c>
      <c r="G63" s="24"/>
      <c r="H63" s="23" t="s">
        <v>8</v>
      </c>
      <c r="I63" s="24"/>
      <c r="J63" s="23" t="s">
        <v>8</v>
      </c>
      <c r="K63" s="24"/>
      <c r="L63" s="23" t="s">
        <v>8</v>
      </c>
    </row>
    <row r="64" spans="1:12" ht="16.5" customHeight="1">
      <c r="A64" s="13"/>
      <c r="B64" s="13"/>
      <c r="C64" s="14"/>
      <c r="D64" s="15"/>
      <c r="E64" s="16"/>
      <c r="F64" s="25"/>
      <c r="G64" s="19"/>
      <c r="H64" s="3"/>
      <c r="I64" s="19"/>
      <c r="J64" s="25"/>
      <c r="K64" s="19"/>
      <c r="L64" s="3"/>
    </row>
    <row r="65" spans="1:12" ht="16.5" customHeight="1">
      <c r="A65" s="26" t="s">
        <v>30</v>
      </c>
      <c r="B65" s="13"/>
      <c r="C65" s="14"/>
      <c r="D65" s="15"/>
      <c r="E65" s="16"/>
      <c r="F65" s="25"/>
      <c r="G65" s="19"/>
      <c r="H65" s="3"/>
      <c r="I65" s="19"/>
      <c r="J65" s="25"/>
      <c r="K65" s="19"/>
      <c r="L65" s="3"/>
    </row>
    <row r="66" spans="1:12" ht="16.5" customHeight="1">
      <c r="A66" s="26"/>
      <c r="B66" s="9"/>
      <c r="C66" s="14"/>
      <c r="D66" s="27"/>
      <c r="E66" s="28"/>
      <c r="F66" s="29"/>
      <c r="G66" s="12"/>
      <c r="H66" s="12"/>
      <c r="I66" s="12"/>
      <c r="J66" s="29"/>
      <c r="K66" s="12"/>
      <c r="L66" s="12"/>
    </row>
    <row r="67" spans="1:12" ht="16.5" customHeight="1">
      <c r="A67" s="43" t="s">
        <v>31</v>
      </c>
      <c r="B67" s="9"/>
      <c r="C67" s="14"/>
      <c r="D67" s="37"/>
      <c r="E67" s="44"/>
      <c r="F67" s="29"/>
      <c r="G67" s="12"/>
      <c r="H67" s="12"/>
      <c r="I67" s="12"/>
      <c r="J67" s="29"/>
      <c r="K67" s="12"/>
      <c r="L67" s="12"/>
    </row>
    <row r="68" spans="1:12" ht="16.5" customHeight="1">
      <c r="A68" s="43"/>
      <c r="B68" s="9"/>
      <c r="C68" s="14"/>
      <c r="D68" s="37"/>
      <c r="E68" s="44"/>
      <c r="F68" s="29"/>
      <c r="G68" s="12"/>
      <c r="H68" s="12"/>
      <c r="I68" s="12"/>
      <c r="J68" s="29"/>
      <c r="K68" s="12"/>
      <c r="L68" s="12"/>
    </row>
    <row r="69" spans="1:12" ht="16.5" customHeight="1">
      <c r="A69" s="14" t="s">
        <v>32</v>
      </c>
      <c r="B69" s="9"/>
      <c r="C69" s="14"/>
      <c r="D69" s="38">
        <v>13</v>
      </c>
      <c r="E69" s="44"/>
      <c r="F69" s="30">
        <v>1846229</v>
      </c>
      <c r="G69" s="45"/>
      <c r="H69" s="31">
        <v>1875442</v>
      </c>
      <c r="I69" s="45"/>
      <c r="J69" s="46">
        <v>2799023</v>
      </c>
      <c r="K69" s="45"/>
      <c r="L69" s="45">
        <v>2780643</v>
      </c>
    </row>
    <row r="70" spans="1:12" ht="16.5" customHeight="1">
      <c r="A70" s="14" t="s">
        <v>201</v>
      </c>
      <c r="B70" s="9"/>
      <c r="C70" s="14"/>
      <c r="D70" s="38"/>
      <c r="E70" s="44"/>
      <c r="F70" s="30">
        <v>6393000</v>
      </c>
      <c r="G70" s="12"/>
      <c r="H70" s="31">
        <v>5256000</v>
      </c>
      <c r="I70" s="12"/>
      <c r="J70" s="46">
        <v>2526000</v>
      </c>
      <c r="K70" s="12"/>
      <c r="L70" s="45">
        <v>2404000</v>
      </c>
    </row>
    <row r="71" spans="1:12" ht="16.5" customHeight="1">
      <c r="A71" s="14" t="s">
        <v>200</v>
      </c>
      <c r="B71" s="9"/>
      <c r="C71" s="14"/>
      <c r="D71" s="250">
        <v>18.600000000000001</v>
      </c>
      <c r="E71" s="44"/>
      <c r="F71" s="30">
        <v>0</v>
      </c>
      <c r="G71" s="45"/>
      <c r="H71" s="31">
        <v>0</v>
      </c>
      <c r="I71" s="45"/>
      <c r="J71" s="46">
        <v>373000</v>
      </c>
      <c r="K71" s="45"/>
      <c r="L71" s="45">
        <v>191000</v>
      </c>
    </row>
    <row r="72" spans="1:12" ht="16.5" customHeight="1">
      <c r="A72" s="14" t="s">
        <v>33</v>
      </c>
      <c r="B72" s="9"/>
      <c r="C72" s="14"/>
      <c r="D72" s="38"/>
      <c r="E72" s="44"/>
      <c r="F72" s="30"/>
      <c r="G72" s="45"/>
      <c r="H72" s="31"/>
      <c r="I72" s="45"/>
      <c r="J72" s="46"/>
      <c r="K72" s="45"/>
      <c r="L72" s="45"/>
    </row>
    <row r="73" spans="1:12" ht="16.5" customHeight="1">
      <c r="A73" s="20"/>
      <c r="B73" s="9" t="s">
        <v>34</v>
      </c>
      <c r="C73" s="14"/>
      <c r="D73" s="38">
        <v>14</v>
      </c>
      <c r="E73" s="14"/>
      <c r="F73" s="30">
        <v>1071241</v>
      </c>
      <c r="G73" s="14"/>
      <c r="H73" s="31">
        <v>1201967</v>
      </c>
      <c r="I73" s="14"/>
      <c r="J73" s="46">
        <v>660000</v>
      </c>
      <c r="K73" s="14"/>
      <c r="L73" s="45">
        <v>660000</v>
      </c>
    </row>
    <row r="74" spans="1:12" ht="16.5" customHeight="1">
      <c r="A74" s="14" t="s">
        <v>160</v>
      </c>
      <c r="B74" s="14"/>
      <c r="C74" s="14"/>
      <c r="D74" s="38">
        <v>15</v>
      </c>
      <c r="E74" s="14"/>
      <c r="F74" s="30">
        <v>30321</v>
      </c>
      <c r="G74" s="14"/>
      <c r="H74" s="31">
        <v>30234</v>
      </c>
      <c r="I74" s="14"/>
      <c r="J74" s="46">
        <v>30321</v>
      </c>
      <c r="K74" s="14"/>
      <c r="L74" s="45">
        <v>30234</v>
      </c>
    </row>
    <row r="75" spans="1:12" ht="16.5" customHeight="1">
      <c r="A75" s="14" t="s">
        <v>35</v>
      </c>
      <c r="B75" s="9"/>
      <c r="C75" s="14"/>
      <c r="D75" s="37"/>
      <c r="E75" s="44"/>
      <c r="F75" s="30">
        <v>117348</v>
      </c>
      <c r="G75" s="31"/>
      <c r="H75" s="31">
        <v>98574</v>
      </c>
      <c r="I75" s="31"/>
      <c r="J75" s="46">
        <v>66943</v>
      </c>
      <c r="K75" s="45"/>
      <c r="L75" s="45">
        <v>50606</v>
      </c>
    </row>
    <row r="76" spans="1:12" ht="16.5" customHeight="1">
      <c r="A76" s="14" t="s">
        <v>36</v>
      </c>
      <c r="B76" s="9"/>
      <c r="C76" s="14"/>
      <c r="D76" s="37"/>
      <c r="E76" s="44"/>
      <c r="F76" s="30">
        <v>30435</v>
      </c>
      <c r="G76" s="31"/>
      <c r="H76" s="31">
        <v>20590</v>
      </c>
      <c r="I76" s="31"/>
      <c r="J76" s="30">
        <v>0</v>
      </c>
      <c r="K76" s="45"/>
      <c r="L76" s="45">
        <v>0</v>
      </c>
    </row>
    <row r="77" spans="1:12" ht="16.5" customHeight="1">
      <c r="A77" s="14" t="s">
        <v>37</v>
      </c>
      <c r="B77" s="9"/>
      <c r="C77" s="14"/>
      <c r="D77" s="32"/>
      <c r="E77" s="44"/>
      <c r="F77" s="36">
        <v>74340</v>
      </c>
      <c r="G77" s="31"/>
      <c r="H77" s="35">
        <v>60487</v>
      </c>
      <c r="I77" s="31"/>
      <c r="J77" s="36">
        <v>2237</v>
      </c>
      <c r="K77" s="31"/>
      <c r="L77" s="35">
        <v>23932</v>
      </c>
    </row>
    <row r="78" spans="1:12" ht="16.5" customHeight="1">
      <c r="A78" s="14"/>
      <c r="B78" s="9"/>
      <c r="C78" s="14"/>
      <c r="D78" s="37"/>
      <c r="E78" s="44"/>
      <c r="F78" s="30"/>
      <c r="G78" s="31"/>
      <c r="H78" s="31"/>
      <c r="I78" s="31"/>
      <c r="J78" s="30"/>
      <c r="K78" s="31"/>
      <c r="L78" s="31"/>
    </row>
    <row r="79" spans="1:12" ht="16.5" customHeight="1">
      <c r="A79" s="43" t="s">
        <v>38</v>
      </c>
      <c r="B79" s="9"/>
      <c r="C79" s="14"/>
      <c r="D79" s="37"/>
      <c r="E79" s="44"/>
      <c r="F79" s="36">
        <f>SUM(F69:F77)</f>
        <v>9562914</v>
      </c>
      <c r="G79" s="31"/>
      <c r="H79" s="35">
        <f>SUM(H69:H77)</f>
        <v>8543294</v>
      </c>
      <c r="I79" s="31"/>
      <c r="J79" s="36">
        <f>SUM(J69:J77)</f>
        <v>6457524</v>
      </c>
      <c r="K79" s="31"/>
      <c r="L79" s="35">
        <f>SUM(L69:L77)</f>
        <v>6140415</v>
      </c>
    </row>
    <row r="80" spans="1:12" ht="16.5" customHeight="1">
      <c r="A80" s="20"/>
      <c r="B80" s="9"/>
      <c r="C80" s="14"/>
      <c r="D80" s="37"/>
      <c r="E80" s="44"/>
      <c r="F80" s="30"/>
      <c r="G80" s="31"/>
      <c r="H80" s="31"/>
      <c r="I80" s="31"/>
      <c r="J80" s="30"/>
      <c r="K80" s="31"/>
      <c r="L80" s="31"/>
    </row>
    <row r="81" spans="1:12" ht="16.5" customHeight="1">
      <c r="A81" s="43" t="s">
        <v>39</v>
      </c>
      <c r="B81" s="9"/>
      <c r="C81" s="14"/>
      <c r="D81" s="37"/>
      <c r="E81" s="44"/>
      <c r="F81" s="29"/>
      <c r="G81" s="12"/>
      <c r="H81" s="12"/>
      <c r="I81" s="12"/>
      <c r="J81" s="29"/>
      <c r="K81" s="12"/>
      <c r="L81" s="12"/>
    </row>
    <row r="82" spans="1:12" ht="16.5" customHeight="1">
      <c r="A82" s="43"/>
      <c r="B82" s="9"/>
      <c r="C82" s="14"/>
      <c r="D82" s="37"/>
      <c r="E82" s="44"/>
      <c r="F82" s="29"/>
      <c r="G82" s="12"/>
      <c r="H82" s="12"/>
      <c r="I82" s="12"/>
      <c r="J82" s="29"/>
      <c r="K82" s="12"/>
      <c r="L82" s="12"/>
    </row>
    <row r="83" spans="1:12" ht="16.5" customHeight="1">
      <c r="A83" s="14" t="s">
        <v>40</v>
      </c>
      <c r="B83" s="9"/>
      <c r="C83" s="14"/>
      <c r="D83" s="37"/>
      <c r="E83" s="44"/>
      <c r="F83" s="29"/>
      <c r="G83" s="12"/>
      <c r="H83" s="12"/>
      <c r="I83" s="12"/>
      <c r="J83" s="29"/>
      <c r="K83" s="12"/>
      <c r="L83" s="12"/>
    </row>
    <row r="84" spans="1:12" ht="16.5" customHeight="1">
      <c r="B84" s="14" t="s">
        <v>41</v>
      </c>
      <c r="C84" s="14"/>
      <c r="D84" s="38">
        <v>14</v>
      </c>
      <c r="E84" s="44"/>
      <c r="F84" s="29">
        <v>889750</v>
      </c>
      <c r="G84" s="12"/>
      <c r="H84" s="12">
        <v>830000</v>
      </c>
      <c r="I84" s="12"/>
      <c r="J84" s="29">
        <v>495000</v>
      </c>
      <c r="K84" s="12"/>
      <c r="L84" s="12">
        <v>660000</v>
      </c>
    </row>
    <row r="85" spans="1:12" ht="16.5" customHeight="1">
      <c r="A85" s="14" t="s">
        <v>161</v>
      </c>
      <c r="B85" s="14"/>
      <c r="C85" s="14"/>
      <c r="D85" s="38">
        <v>15</v>
      </c>
      <c r="E85" s="44"/>
      <c r="F85" s="29">
        <v>968596</v>
      </c>
      <c r="G85" s="12"/>
      <c r="H85" s="12">
        <v>968576</v>
      </c>
      <c r="I85" s="12"/>
      <c r="J85" s="29">
        <v>968596</v>
      </c>
      <c r="K85" s="12"/>
      <c r="L85" s="12">
        <v>968576</v>
      </c>
    </row>
    <row r="86" spans="1:12" ht="16.5" customHeight="1">
      <c r="A86" s="14" t="s">
        <v>42</v>
      </c>
      <c r="B86" s="9"/>
      <c r="C86" s="14"/>
      <c r="D86" s="37"/>
      <c r="E86" s="44"/>
      <c r="F86" s="29">
        <v>335686</v>
      </c>
      <c r="G86" s="12"/>
      <c r="H86" s="12">
        <v>243247</v>
      </c>
      <c r="I86" s="12"/>
      <c r="J86" s="29">
        <v>189986</v>
      </c>
      <c r="K86" s="12"/>
      <c r="L86" s="12">
        <v>75350</v>
      </c>
    </row>
    <row r="87" spans="1:12" ht="16.5" customHeight="1">
      <c r="A87" s="14" t="s">
        <v>43</v>
      </c>
      <c r="B87" s="9"/>
      <c r="C87" s="14"/>
      <c r="D87" s="37"/>
      <c r="E87" s="44"/>
      <c r="F87" s="30">
        <v>615029</v>
      </c>
      <c r="G87" s="12"/>
      <c r="H87" s="31">
        <v>594507</v>
      </c>
      <c r="I87" s="12"/>
      <c r="J87" s="30">
        <v>234151</v>
      </c>
      <c r="K87" s="12"/>
      <c r="L87" s="31">
        <v>228637</v>
      </c>
    </row>
    <row r="88" spans="1:12" ht="16.5" customHeight="1">
      <c r="A88" s="14" t="s">
        <v>162</v>
      </c>
      <c r="B88" s="9"/>
      <c r="C88" s="14"/>
      <c r="D88" s="37"/>
      <c r="E88" s="44"/>
      <c r="F88" s="30">
        <v>13454</v>
      </c>
      <c r="G88" s="12"/>
      <c r="H88" s="31">
        <v>2687</v>
      </c>
      <c r="I88" s="12"/>
      <c r="J88" s="30">
        <v>2426</v>
      </c>
      <c r="K88" s="12"/>
      <c r="L88" s="31">
        <v>2687</v>
      </c>
    </row>
    <row r="89" spans="1:12" ht="16.5" customHeight="1">
      <c r="A89" s="14" t="s">
        <v>206</v>
      </c>
      <c r="B89" s="9"/>
      <c r="C89" s="14"/>
      <c r="D89" s="32">
        <v>11.1</v>
      </c>
      <c r="E89" s="44"/>
      <c r="F89" s="36">
        <v>80887</v>
      </c>
      <c r="G89" s="12"/>
      <c r="H89" s="35">
        <v>0</v>
      </c>
      <c r="I89" s="12"/>
      <c r="J89" s="36">
        <v>0</v>
      </c>
      <c r="K89" s="12"/>
      <c r="L89" s="35">
        <v>0</v>
      </c>
    </row>
    <row r="90" spans="1:12" ht="16.5" customHeight="1">
      <c r="A90" s="14"/>
      <c r="B90" s="9"/>
      <c r="C90" s="14"/>
      <c r="D90" s="37"/>
      <c r="E90" s="44"/>
      <c r="F90" s="48"/>
      <c r="G90" s="49"/>
      <c r="H90" s="49"/>
      <c r="I90" s="49"/>
      <c r="J90" s="48"/>
      <c r="K90" s="49"/>
      <c r="L90" s="49"/>
    </row>
    <row r="91" spans="1:12" ht="16.5" customHeight="1">
      <c r="A91" s="43" t="s">
        <v>44</v>
      </c>
      <c r="B91" s="9"/>
      <c r="C91" s="14"/>
      <c r="D91" s="37"/>
      <c r="E91" s="44"/>
      <c r="F91" s="50">
        <f>SUM(F84:F90)</f>
        <v>2903402</v>
      </c>
      <c r="G91" s="31"/>
      <c r="H91" s="51">
        <f>SUM(H84:H90)</f>
        <v>2639017</v>
      </c>
      <c r="I91" s="31"/>
      <c r="J91" s="50">
        <f>SUM(J84:J90)</f>
        <v>1890159</v>
      </c>
      <c r="K91" s="31"/>
      <c r="L91" s="51">
        <f>SUM(L84:L90)</f>
        <v>1935250</v>
      </c>
    </row>
    <row r="92" spans="1:12" ht="16.5" customHeight="1">
      <c r="A92" s="14"/>
      <c r="B92" s="9"/>
      <c r="C92" s="14"/>
      <c r="D92" s="37"/>
      <c r="E92" s="44"/>
      <c r="F92" s="30"/>
      <c r="G92" s="31"/>
      <c r="H92" s="31"/>
      <c r="I92" s="31"/>
      <c r="J92" s="30"/>
      <c r="K92" s="31"/>
      <c r="L92" s="31"/>
    </row>
    <row r="93" spans="1:12" ht="16.5" customHeight="1">
      <c r="A93" s="43" t="s">
        <v>45</v>
      </c>
      <c r="B93" s="9"/>
      <c r="C93" s="14"/>
      <c r="D93" s="37"/>
      <c r="E93" s="44"/>
      <c r="F93" s="50">
        <f>SUM(F79,F91)</f>
        <v>12466316</v>
      </c>
      <c r="G93" s="31"/>
      <c r="H93" s="51">
        <f>SUM(H79,H91)</f>
        <v>11182311</v>
      </c>
      <c r="I93" s="31"/>
      <c r="J93" s="50">
        <f>SUM(J79,J91)</f>
        <v>8347683</v>
      </c>
      <c r="K93" s="31"/>
      <c r="L93" s="51">
        <f>SUM(L79,L91)</f>
        <v>8075665</v>
      </c>
    </row>
    <row r="94" spans="1:12" ht="16.5" customHeight="1">
      <c r="A94" s="43"/>
      <c r="B94" s="9"/>
      <c r="C94" s="14"/>
      <c r="D94" s="37"/>
      <c r="E94" s="44"/>
      <c r="F94" s="31"/>
      <c r="G94" s="31"/>
      <c r="H94" s="31"/>
      <c r="I94" s="31"/>
      <c r="J94" s="31"/>
      <c r="K94" s="31"/>
      <c r="L94" s="31"/>
    </row>
    <row r="95" spans="1:12" ht="16.5" customHeight="1">
      <c r="A95" s="43"/>
      <c r="B95" s="9"/>
      <c r="C95" s="14"/>
      <c r="D95" s="27"/>
      <c r="E95" s="28"/>
      <c r="F95" s="31"/>
      <c r="G95" s="31"/>
      <c r="H95" s="31"/>
      <c r="I95" s="31"/>
      <c r="J95" s="31"/>
      <c r="K95" s="31"/>
      <c r="L95" s="31"/>
    </row>
    <row r="96" spans="1:12" ht="16.5" customHeight="1">
      <c r="A96" s="43"/>
      <c r="B96" s="9"/>
      <c r="C96" s="14"/>
      <c r="D96" s="27"/>
      <c r="E96" s="28"/>
      <c r="F96" s="31"/>
      <c r="G96" s="31"/>
      <c r="H96" s="31"/>
      <c r="I96" s="31"/>
      <c r="J96" s="31"/>
      <c r="K96" s="31"/>
      <c r="L96" s="31"/>
    </row>
    <row r="97" spans="1:12" ht="16.5" customHeight="1">
      <c r="A97" s="43"/>
      <c r="B97" s="9"/>
      <c r="C97" s="14"/>
      <c r="D97" s="27"/>
      <c r="E97" s="28"/>
      <c r="F97" s="31"/>
      <c r="G97" s="31"/>
      <c r="H97" s="31"/>
      <c r="I97" s="31"/>
      <c r="J97" s="31"/>
      <c r="K97" s="31"/>
      <c r="L97" s="31"/>
    </row>
    <row r="98" spans="1:12" ht="16.5" customHeight="1">
      <c r="A98" s="43"/>
      <c r="B98" s="9"/>
      <c r="C98" s="14"/>
      <c r="D98" s="27"/>
      <c r="E98" s="28"/>
      <c r="F98" s="31"/>
      <c r="G98" s="31"/>
      <c r="H98" s="31"/>
      <c r="I98" s="31"/>
      <c r="J98" s="31"/>
      <c r="K98" s="31"/>
      <c r="L98" s="31"/>
    </row>
    <row r="99" spans="1:12" ht="16.5" customHeight="1">
      <c r="A99" s="43"/>
      <c r="B99" s="9"/>
      <c r="C99" s="14"/>
      <c r="D99" s="27"/>
      <c r="E99" s="28"/>
      <c r="F99" s="31"/>
      <c r="G99" s="31"/>
      <c r="H99" s="31"/>
      <c r="I99" s="31"/>
      <c r="J99" s="31"/>
      <c r="K99" s="31"/>
      <c r="L99" s="31"/>
    </row>
    <row r="100" spans="1:12" ht="16.5" customHeight="1">
      <c r="A100" s="43"/>
      <c r="B100" s="9"/>
      <c r="C100" s="14"/>
      <c r="D100" s="27"/>
      <c r="E100" s="28"/>
      <c r="F100" s="31"/>
      <c r="G100" s="31"/>
      <c r="H100" s="31"/>
      <c r="I100" s="31"/>
      <c r="J100" s="31"/>
      <c r="K100" s="31"/>
      <c r="L100" s="31"/>
    </row>
    <row r="101" spans="1:12" ht="16.5" customHeight="1">
      <c r="A101" s="43"/>
      <c r="B101" s="9"/>
      <c r="C101" s="14"/>
      <c r="D101" s="27"/>
      <c r="E101" s="28"/>
      <c r="F101" s="31"/>
      <c r="G101" s="31"/>
      <c r="H101" s="31"/>
      <c r="I101" s="31"/>
      <c r="J101" s="31"/>
      <c r="K101" s="31"/>
      <c r="L101" s="31"/>
    </row>
    <row r="102" spans="1:12" ht="16.5" customHeight="1">
      <c r="A102" s="43"/>
      <c r="B102" s="9"/>
      <c r="C102" s="14"/>
      <c r="D102" s="27"/>
      <c r="E102" s="28"/>
      <c r="F102" s="31"/>
      <c r="G102" s="31"/>
      <c r="H102" s="31"/>
      <c r="I102" s="31"/>
      <c r="J102" s="31"/>
      <c r="K102" s="31"/>
      <c r="L102" s="31"/>
    </row>
    <row r="103" spans="1:12" ht="22.5" customHeight="1">
      <c r="A103" s="43"/>
      <c r="B103" s="9"/>
      <c r="C103" s="14"/>
      <c r="D103" s="27"/>
      <c r="E103" s="28"/>
      <c r="F103" s="31"/>
      <c r="G103" s="31"/>
      <c r="H103" s="31"/>
      <c r="I103" s="31"/>
      <c r="J103" s="31"/>
      <c r="K103" s="31"/>
      <c r="L103" s="31"/>
    </row>
    <row r="104" spans="1:12" ht="16.5" customHeight="1">
      <c r="A104" s="43"/>
      <c r="B104" s="9"/>
      <c r="C104" s="14"/>
      <c r="D104" s="27"/>
      <c r="E104" s="28"/>
      <c r="F104" s="31"/>
      <c r="G104" s="31"/>
      <c r="H104" s="31"/>
      <c r="I104" s="31"/>
      <c r="J104" s="31"/>
      <c r="K104" s="31"/>
      <c r="L104" s="31"/>
    </row>
    <row r="105" spans="1:12" ht="12.75" customHeight="1">
      <c r="A105" s="43"/>
      <c r="B105" s="9"/>
      <c r="C105" s="14"/>
      <c r="D105" s="27"/>
      <c r="E105" s="28"/>
      <c r="F105" s="31"/>
      <c r="G105" s="31"/>
      <c r="H105" s="31"/>
      <c r="I105" s="31"/>
      <c r="J105" s="31"/>
      <c r="K105" s="31"/>
      <c r="L105" s="31"/>
    </row>
    <row r="106" spans="1:12" ht="21.95" customHeight="1">
      <c r="A106" s="283" t="str">
        <f>A53</f>
        <v>The accompanying notes are integral part of these financial information.</v>
      </c>
      <c r="B106" s="283"/>
      <c r="C106" s="283"/>
      <c r="D106" s="283"/>
      <c r="E106" s="283"/>
      <c r="F106" s="283"/>
      <c r="G106" s="283"/>
      <c r="H106" s="283"/>
      <c r="I106" s="283"/>
      <c r="J106" s="283"/>
      <c r="K106" s="283"/>
      <c r="L106" s="283"/>
    </row>
    <row r="107" spans="1:12" ht="16.5" customHeight="1">
      <c r="A107" s="1" t="str">
        <f>A1</f>
        <v>BG Container Glass Public Company Limited</v>
      </c>
      <c r="B107" s="42"/>
      <c r="C107" s="42"/>
      <c r="D107" s="15"/>
      <c r="E107" s="16"/>
      <c r="F107" s="19"/>
      <c r="G107" s="19"/>
      <c r="H107" s="19"/>
      <c r="I107" s="19"/>
      <c r="J107" s="19"/>
      <c r="K107" s="19"/>
      <c r="L107" s="19"/>
    </row>
    <row r="108" spans="1:12" ht="16.5" customHeight="1">
      <c r="A108" s="6" t="str">
        <f>A2</f>
        <v>Statement of Financial Position</v>
      </c>
      <c r="B108" s="1"/>
      <c r="C108" s="1"/>
      <c r="D108" s="1"/>
      <c r="E108" s="1"/>
      <c r="F108" s="1"/>
      <c r="G108" s="1"/>
      <c r="H108" s="1"/>
      <c r="I108" s="1"/>
      <c r="J108" s="1"/>
      <c r="K108" s="19"/>
      <c r="L108" s="1"/>
    </row>
    <row r="109" spans="1:12" ht="16.5" customHeight="1">
      <c r="A109" s="7" t="str">
        <f>A3</f>
        <v>As at 31 March 2023</v>
      </c>
      <c r="B109" s="52"/>
      <c r="C109" s="52"/>
      <c r="D109" s="52"/>
      <c r="E109" s="52"/>
      <c r="F109" s="52"/>
      <c r="G109" s="52"/>
      <c r="H109" s="52"/>
      <c r="I109" s="52"/>
      <c r="J109" s="52"/>
      <c r="K109" s="53"/>
      <c r="L109" s="52"/>
    </row>
    <row r="110" spans="1:12" ht="16.5" customHeight="1">
      <c r="A110" s="54"/>
      <c r="B110" s="54"/>
      <c r="C110" s="54"/>
      <c r="D110" s="54"/>
      <c r="E110" s="54"/>
      <c r="F110" s="55"/>
      <c r="G110" s="55"/>
      <c r="H110" s="55"/>
      <c r="I110" s="55"/>
      <c r="J110" s="55"/>
      <c r="K110" s="55"/>
      <c r="L110" s="55"/>
    </row>
    <row r="111" spans="1:12" ht="16.5" customHeight="1">
      <c r="A111" s="13"/>
      <c r="B111" s="13"/>
      <c r="C111" s="13"/>
      <c r="D111" s="10"/>
      <c r="E111" s="11"/>
      <c r="F111" s="12"/>
      <c r="G111" s="12"/>
      <c r="H111" s="12"/>
      <c r="I111" s="12"/>
      <c r="J111" s="12"/>
      <c r="K111" s="12"/>
      <c r="L111" s="12"/>
    </row>
    <row r="112" spans="1:12" ht="16.5" customHeight="1">
      <c r="A112" s="13"/>
      <c r="B112" s="13"/>
      <c r="C112" s="13"/>
      <c r="D112" s="10"/>
      <c r="E112" s="11"/>
      <c r="F112" s="280" t="s">
        <v>2</v>
      </c>
      <c r="G112" s="280"/>
      <c r="H112" s="280"/>
      <c r="I112" s="17"/>
      <c r="J112" s="280" t="s">
        <v>3</v>
      </c>
      <c r="K112" s="280"/>
      <c r="L112" s="280"/>
    </row>
    <row r="113" spans="1:12" ht="16.5" customHeight="1">
      <c r="A113" s="9"/>
      <c r="B113" s="9"/>
      <c r="C113" s="9"/>
      <c r="D113" s="15"/>
      <c r="E113" s="16"/>
      <c r="F113" s="18" t="s">
        <v>4</v>
      </c>
      <c r="G113" s="19"/>
      <c r="H113" s="18" t="s">
        <v>5</v>
      </c>
      <c r="I113" s="19"/>
      <c r="J113" s="18" t="s">
        <v>4</v>
      </c>
      <c r="K113" s="19"/>
      <c r="L113" s="18" t="s">
        <v>5</v>
      </c>
    </row>
    <row r="114" spans="1:12" ht="16.5" customHeight="1">
      <c r="A114" s="13"/>
      <c r="B114" s="13"/>
      <c r="C114" s="14"/>
      <c r="D114" s="15"/>
      <c r="E114" s="16"/>
      <c r="F114" s="18" t="s">
        <v>136</v>
      </c>
      <c r="G114" s="19"/>
      <c r="H114" s="18" t="s">
        <v>6</v>
      </c>
      <c r="I114" s="19"/>
      <c r="J114" s="18" t="s">
        <v>136</v>
      </c>
      <c r="K114" s="19"/>
      <c r="L114" s="18" t="s">
        <v>6</v>
      </c>
    </row>
    <row r="115" spans="1:12" ht="16.5" customHeight="1">
      <c r="A115" s="13"/>
      <c r="B115" s="13"/>
      <c r="C115" s="14"/>
      <c r="D115" s="15"/>
      <c r="E115" s="16"/>
      <c r="F115" s="21" t="s">
        <v>155</v>
      </c>
      <c r="G115" s="19"/>
      <c r="H115" s="21" t="s">
        <v>137</v>
      </c>
      <c r="I115" s="19"/>
      <c r="J115" s="21" t="s">
        <v>155</v>
      </c>
      <c r="K115" s="19"/>
      <c r="L115" s="21" t="s">
        <v>137</v>
      </c>
    </row>
    <row r="116" spans="1:12" ht="16.5" customHeight="1">
      <c r="A116" s="13"/>
      <c r="B116" s="13"/>
      <c r="C116" s="14"/>
      <c r="D116" s="15"/>
      <c r="E116" s="11"/>
      <c r="F116" s="23" t="s">
        <v>8</v>
      </c>
      <c r="G116" s="24"/>
      <c r="H116" s="23" t="s">
        <v>8</v>
      </c>
      <c r="I116" s="24"/>
      <c r="J116" s="23" t="s">
        <v>8</v>
      </c>
      <c r="K116" s="24"/>
      <c r="L116" s="23" t="s">
        <v>8</v>
      </c>
    </row>
    <row r="117" spans="1:12" ht="16.5" customHeight="1">
      <c r="A117" s="9"/>
      <c r="B117" s="9"/>
      <c r="C117" s="9"/>
      <c r="D117" s="15"/>
      <c r="E117" s="16"/>
      <c r="F117" s="25"/>
      <c r="G117" s="19"/>
      <c r="H117" s="3"/>
      <c r="I117" s="19"/>
      <c r="J117" s="25"/>
      <c r="K117" s="19"/>
      <c r="L117" s="3"/>
    </row>
    <row r="118" spans="1:12" ht="16.5" customHeight="1">
      <c r="A118" s="26" t="s">
        <v>46</v>
      </c>
      <c r="B118" s="9"/>
      <c r="C118" s="14"/>
      <c r="D118" s="56"/>
      <c r="E118" s="57"/>
      <c r="F118" s="58"/>
      <c r="G118" s="19"/>
      <c r="H118" s="19"/>
      <c r="I118" s="19"/>
      <c r="J118" s="58"/>
      <c r="K118" s="19"/>
      <c r="L118" s="19"/>
    </row>
    <row r="119" spans="1:12" ht="16.5" customHeight="1">
      <c r="A119" s="26"/>
      <c r="B119" s="13"/>
      <c r="C119" s="14"/>
      <c r="D119" s="56"/>
      <c r="E119" s="57"/>
      <c r="F119" s="58"/>
      <c r="G119" s="19"/>
      <c r="H119" s="19"/>
      <c r="I119" s="19"/>
      <c r="J119" s="58"/>
      <c r="K119" s="19"/>
      <c r="L119" s="19"/>
    </row>
    <row r="120" spans="1:12" ht="16.5" customHeight="1">
      <c r="A120" s="43" t="s">
        <v>47</v>
      </c>
      <c r="B120" s="9"/>
      <c r="C120" s="14"/>
      <c r="D120" s="37"/>
      <c r="E120" s="44"/>
      <c r="F120" s="29"/>
      <c r="G120" s="12"/>
      <c r="H120" s="12"/>
      <c r="I120" s="12"/>
      <c r="J120" s="29"/>
      <c r="K120" s="12"/>
      <c r="L120" s="12"/>
    </row>
    <row r="121" spans="1:12" ht="16.5" customHeight="1">
      <c r="A121" s="43"/>
      <c r="B121" s="9"/>
      <c r="C121" s="14"/>
      <c r="D121" s="37"/>
      <c r="E121" s="44"/>
      <c r="F121" s="29"/>
      <c r="G121" s="12"/>
      <c r="H121" s="12"/>
      <c r="I121" s="12"/>
      <c r="J121" s="29"/>
      <c r="K121" s="12"/>
      <c r="L121" s="12"/>
    </row>
    <row r="122" spans="1:12" ht="16.5" customHeight="1">
      <c r="A122" s="59" t="s">
        <v>48</v>
      </c>
      <c r="B122" s="9"/>
      <c r="C122" s="14"/>
      <c r="D122" s="37"/>
      <c r="E122" s="44"/>
      <c r="F122" s="29"/>
      <c r="G122" s="12"/>
      <c r="H122" s="12"/>
      <c r="I122" s="12"/>
      <c r="J122" s="29"/>
      <c r="K122" s="12"/>
      <c r="L122" s="12"/>
    </row>
    <row r="123" spans="1:12" ht="16.5" customHeight="1">
      <c r="A123" s="14"/>
      <c r="B123" s="59" t="s">
        <v>49</v>
      </c>
      <c r="C123" s="14"/>
      <c r="D123" s="37"/>
      <c r="E123" s="44"/>
      <c r="F123" s="29"/>
      <c r="G123" s="12"/>
      <c r="H123" s="12"/>
      <c r="I123" s="12"/>
      <c r="J123" s="29"/>
      <c r="K123" s="12"/>
      <c r="L123" s="12"/>
    </row>
    <row r="124" spans="1:12" ht="16.5" customHeight="1">
      <c r="A124" s="14"/>
      <c r="B124" s="59"/>
      <c r="C124" s="14" t="s">
        <v>132</v>
      </c>
      <c r="D124" s="37"/>
      <c r="E124" s="44"/>
      <c r="F124" s="29"/>
      <c r="G124" s="12"/>
      <c r="H124" s="12"/>
      <c r="I124" s="12"/>
      <c r="J124" s="29"/>
      <c r="K124" s="12"/>
      <c r="L124" s="12"/>
    </row>
    <row r="125" spans="1:12" ht="16.5" customHeight="1" thickBot="1">
      <c r="A125" s="14"/>
      <c r="B125" s="59"/>
      <c r="C125" s="14" t="s">
        <v>133</v>
      </c>
      <c r="D125" s="37"/>
      <c r="E125" s="44"/>
      <c r="F125" s="60">
        <v>3472220</v>
      </c>
      <c r="G125" s="12"/>
      <c r="H125" s="61">
        <v>3472220</v>
      </c>
      <c r="I125" s="12"/>
      <c r="J125" s="60">
        <v>3472220</v>
      </c>
      <c r="K125" s="12"/>
      <c r="L125" s="61">
        <v>3472220</v>
      </c>
    </row>
    <row r="126" spans="1:12" ht="16.5" customHeight="1" thickTop="1">
      <c r="A126" s="59"/>
      <c r="B126" s="14"/>
      <c r="C126" s="14"/>
      <c r="D126" s="37"/>
      <c r="E126" s="44"/>
      <c r="F126" s="30"/>
      <c r="G126" s="12"/>
      <c r="H126" s="31"/>
      <c r="I126" s="12"/>
      <c r="J126" s="30"/>
      <c r="K126" s="12"/>
      <c r="L126" s="31"/>
    </row>
    <row r="127" spans="1:12" ht="16.5" customHeight="1">
      <c r="A127" s="59"/>
      <c r="B127" s="59" t="s">
        <v>50</v>
      </c>
      <c r="C127" s="14"/>
      <c r="D127" s="37"/>
      <c r="E127" s="44"/>
      <c r="F127" s="29"/>
      <c r="G127" s="12"/>
      <c r="H127" s="12"/>
      <c r="I127" s="12"/>
      <c r="J127" s="29"/>
      <c r="K127" s="12"/>
      <c r="L127" s="12"/>
    </row>
    <row r="128" spans="1:12" ht="16.5" customHeight="1">
      <c r="A128" s="59"/>
      <c r="B128" s="59"/>
      <c r="C128" s="14" t="s">
        <v>132</v>
      </c>
      <c r="D128" s="37"/>
      <c r="E128" s="44"/>
      <c r="F128" s="29"/>
      <c r="G128" s="12"/>
      <c r="H128" s="12"/>
      <c r="I128" s="12"/>
      <c r="J128" s="29"/>
      <c r="K128" s="12"/>
      <c r="L128" s="12"/>
    </row>
    <row r="129" spans="1:12" ht="16.5" customHeight="1">
      <c r="A129" s="59"/>
      <c r="B129" s="14"/>
      <c r="C129" s="14" t="s">
        <v>133</v>
      </c>
      <c r="D129" s="37"/>
      <c r="E129" s="44"/>
      <c r="F129" s="46">
        <v>3472220</v>
      </c>
      <c r="G129" s="12"/>
      <c r="H129" s="45">
        <v>3472220</v>
      </c>
      <c r="I129" s="12"/>
      <c r="J129" s="46">
        <v>3472220</v>
      </c>
      <c r="K129" s="12"/>
      <c r="L129" s="45">
        <v>3472220</v>
      </c>
    </row>
    <row r="130" spans="1:12" ht="16.5" customHeight="1">
      <c r="A130" s="14" t="s">
        <v>51</v>
      </c>
      <c r="B130" s="59"/>
      <c r="C130" s="14"/>
      <c r="D130" s="37"/>
      <c r="E130" s="44"/>
      <c r="F130" s="46">
        <v>979406</v>
      </c>
      <c r="G130" s="12"/>
      <c r="H130" s="45">
        <v>979406</v>
      </c>
      <c r="I130" s="12"/>
      <c r="J130" s="46">
        <v>979406</v>
      </c>
      <c r="K130" s="12"/>
      <c r="L130" s="45">
        <v>979406</v>
      </c>
    </row>
    <row r="131" spans="1:12" ht="16.5" customHeight="1">
      <c r="A131" s="14" t="s">
        <v>52</v>
      </c>
      <c r="B131" s="9"/>
      <c r="C131" s="14"/>
      <c r="D131" s="37"/>
      <c r="E131" s="44"/>
      <c r="F131" s="46"/>
      <c r="G131" s="12"/>
      <c r="H131" s="45"/>
      <c r="I131" s="12"/>
      <c r="J131" s="46"/>
      <c r="K131" s="12"/>
      <c r="L131" s="45"/>
    </row>
    <row r="132" spans="1:12" ht="16.5" customHeight="1">
      <c r="A132" s="14"/>
      <c r="B132" s="9" t="s">
        <v>53</v>
      </c>
      <c r="C132" s="14"/>
      <c r="D132" s="37"/>
      <c r="E132" s="44"/>
      <c r="F132" s="46">
        <f>'EQ7'!J30</f>
        <v>316407</v>
      </c>
      <c r="G132" s="12"/>
      <c r="H132" s="45">
        <v>311919</v>
      </c>
      <c r="I132" s="12"/>
      <c r="J132" s="46">
        <f>'EQ8'!I24</f>
        <v>136954</v>
      </c>
      <c r="K132" s="12"/>
      <c r="L132" s="45">
        <v>136954</v>
      </c>
    </row>
    <row r="133" spans="1:12" ht="16.5" customHeight="1">
      <c r="A133" s="14"/>
      <c r="B133" s="9" t="s">
        <v>54</v>
      </c>
      <c r="C133" s="14"/>
      <c r="D133" s="37"/>
      <c r="E133" s="44"/>
      <c r="F133" s="46">
        <f>'EQ7'!L30</f>
        <v>2453</v>
      </c>
      <c r="G133" s="12"/>
      <c r="H133" s="45">
        <v>2453</v>
      </c>
      <c r="I133" s="12"/>
      <c r="J133" s="46">
        <v>0</v>
      </c>
      <c r="K133" s="12"/>
      <c r="L133" s="45">
        <v>0</v>
      </c>
    </row>
    <row r="134" spans="1:12" ht="16.5" customHeight="1">
      <c r="A134" s="14"/>
      <c r="B134" s="9" t="s">
        <v>55</v>
      </c>
      <c r="C134" s="14"/>
      <c r="D134" s="37"/>
      <c r="E134" s="44"/>
      <c r="F134" s="46">
        <f>'EQ7'!N30</f>
        <v>811855</v>
      </c>
      <c r="G134" s="12"/>
      <c r="H134" s="45">
        <v>740847</v>
      </c>
      <c r="I134" s="12"/>
      <c r="J134" s="46">
        <f>'EQ8'!K24</f>
        <v>756812</v>
      </c>
      <c r="K134" s="12"/>
      <c r="L134" s="45">
        <v>675779</v>
      </c>
    </row>
    <row r="135" spans="1:12" ht="16.5" customHeight="1">
      <c r="A135" s="14" t="s">
        <v>56</v>
      </c>
      <c r="B135" s="9"/>
      <c r="C135" s="14"/>
      <c r="D135" s="37"/>
      <c r="E135" s="44"/>
      <c r="F135" s="47">
        <f>'EQ7'!X30</f>
        <v>-655321</v>
      </c>
      <c r="G135" s="12"/>
      <c r="H135" s="62">
        <v>-984783</v>
      </c>
      <c r="I135" s="12"/>
      <c r="J135" s="47">
        <f>'EQ8'!M24</f>
        <v>14400</v>
      </c>
      <c r="K135" s="12"/>
      <c r="L135" s="62">
        <v>14400</v>
      </c>
    </row>
    <row r="136" spans="1:12" ht="16.5" customHeight="1">
      <c r="A136" s="14"/>
      <c r="B136" s="9"/>
      <c r="C136" s="14"/>
      <c r="D136" s="37"/>
      <c r="E136" s="44"/>
      <c r="F136" s="30"/>
      <c r="G136" s="31"/>
      <c r="H136" s="31"/>
      <c r="I136" s="31"/>
      <c r="J136" s="30"/>
      <c r="K136" s="31"/>
      <c r="L136" s="31"/>
    </row>
    <row r="137" spans="1:12" ht="16.5" customHeight="1">
      <c r="A137" s="13" t="s">
        <v>57</v>
      </c>
      <c r="B137" s="13"/>
      <c r="C137" s="13"/>
      <c r="D137" s="10"/>
      <c r="E137" s="11"/>
      <c r="F137" s="29">
        <f>SUM(F129:F135)</f>
        <v>4927020</v>
      </c>
      <c r="G137" s="12"/>
      <c r="H137" s="12">
        <f>SUM(H129:H135)</f>
        <v>4522062</v>
      </c>
      <c r="I137" s="12"/>
      <c r="J137" s="29">
        <f>SUM(J129:J135)</f>
        <v>5359792</v>
      </c>
      <c r="K137" s="12"/>
      <c r="L137" s="12">
        <f>SUM(L129:L135)</f>
        <v>5278759</v>
      </c>
    </row>
    <row r="138" spans="1:12" ht="16.5" customHeight="1">
      <c r="A138" s="9" t="s">
        <v>58</v>
      </c>
      <c r="B138" s="13"/>
      <c r="C138" s="13"/>
      <c r="D138" s="37"/>
      <c r="E138" s="11"/>
      <c r="F138" s="34">
        <f>'EQ7'!AB30</f>
        <v>412310</v>
      </c>
      <c r="G138" s="12"/>
      <c r="H138" s="63">
        <v>351029</v>
      </c>
      <c r="I138" s="12"/>
      <c r="J138" s="47">
        <v>0</v>
      </c>
      <c r="K138" s="12"/>
      <c r="L138" s="63">
        <v>0</v>
      </c>
    </row>
    <row r="139" spans="1:12" ht="16.5" customHeight="1">
      <c r="A139" s="9"/>
      <c r="B139" s="13"/>
      <c r="C139" s="13"/>
      <c r="D139" s="37"/>
      <c r="E139" s="11"/>
      <c r="F139" s="30"/>
      <c r="G139" s="12"/>
      <c r="H139" s="31"/>
      <c r="I139" s="12"/>
      <c r="J139" s="30"/>
      <c r="K139" s="12"/>
      <c r="L139" s="31"/>
    </row>
    <row r="140" spans="1:12" ht="16.5" customHeight="1">
      <c r="A140" s="43" t="s">
        <v>59</v>
      </c>
      <c r="B140" s="9"/>
      <c r="C140" s="14"/>
      <c r="D140" s="37"/>
      <c r="E140" s="44"/>
      <c r="F140" s="50">
        <f>SUM(F137:F138)</f>
        <v>5339330</v>
      </c>
      <c r="G140" s="31"/>
      <c r="H140" s="51">
        <f>SUM(H137:H138)</f>
        <v>4873091</v>
      </c>
      <c r="I140" s="31"/>
      <c r="J140" s="50">
        <f>SUM(J137:J138)</f>
        <v>5359792</v>
      </c>
      <c r="K140" s="31"/>
      <c r="L140" s="51">
        <f>SUM(L137:L138)</f>
        <v>5278759</v>
      </c>
    </row>
    <row r="141" spans="1:12" ht="16.5" customHeight="1">
      <c r="A141" s="13"/>
      <c r="B141" s="13"/>
      <c r="C141" s="14"/>
      <c r="D141" s="10"/>
      <c r="E141" s="11"/>
      <c r="F141" s="30"/>
      <c r="G141" s="12"/>
      <c r="H141" s="31"/>
      <c r="I141" s="12"/>
      <c r="J141" s="30"/>
      <c r="K141" s="12"/>
      <c r="L141" s="31"/>
    </row>
    <row r="142" spans="1:12" ht="16.5" customHeight="1" thickBot="1">
      <c r="A142" s="43" t="s">
        <v>60</v>
      </c>
      <c r="B142" s="13"/>
      <c r="C142" s="14"/>
      <c r="D142" s="37"/>
      <c r="E142" s="44"/>
      <c r="F142" s="60">
        <f>SUM(F93,F140)</f>
        <v>17805646</v>
      </c>
      <c r="G142" s="31"/>
      <c r="H142" s="61">
        <f>SUM(H93,H140)</f>
        <v>16055402</v>
      </c>
      <c r="I142" s="31"/>
      <c r="J142" s="60">
        <f>SUM(J93,J140)</f>
        <v>13707475</v>
      </c>
      <c r="K142" s="31"/>
      <c r="L142" s="61">
        <f>SUM(L93,L140)</f>
        <v>13354424</v>
      </c>
    </row>
    <row r="143" spans="1:12" ht="16.5" customHeight="1" thickTop="1">
      <c r="A143" s="43"/>
      <c r="B143" s="13"/>
      <c r="C143" s="14"/>
      <c r="D143" s="37"/>
      <c r="E143" s="44"/>
      <c r="F143" s="64"/>
      <c r="G143" s="31"/>
      <c r="H143" s="64"/>
      <c r="I143" s="31"/>
      <c r="J143" s="64"/>
      <c r="K143" s="31"/>
      <c r="L143" s="64"/>
    </row>
    <row r="144" spans="1:12" ht="16.5" customHeight="1">
      <c r="A144" s="43"/>
      <c r="B144" s="13"/>
      <c r="C144" s="14"/>
      <c r="D144" s="37"/>
      <c r="E144" s="44"/>
      <c r="F144" s="31"/>
      <c r="G144" s="31"/>
      <c r="H144" s="31"/>
      <c r="I144" s="31"/>
      <c r="J144" s="31"/>
      <c r="K144" s="31"/>
      <c r="L144" s="31"/>
    </row>
    <row r="145" spans="1:12" ht="16.5" customHeight="1">
      <c r="A145" s="43"/>
      <c r="B145" s="13"/>
      <c r="C145" s="14"/>
      <c r="D145" s="37"/>
      <c r="E145" s="44"/>
      <c r="F145" s="31"/>
      <c r="G145" s="31"/>
      <c r="H145" s="31"/>
      <c r="I145" s="31"/>
      <c r="J145" s="31"/>
      <c r="K145" s="31"/>
      <c r="L145" s="31"/>
    </row>
    <row r="146" spans="1:12" ht="16.5" customHeight="1">
      <c r="A146" s="13"/>
      <c r="B146" s="9"/>
      <c r="C146" s="14"/>
      <c r="D146" s="27"/>
      <c r="E146" s="28"/>
      <c r="F146" s="31"/>
      <c r="G146" s="31"/>
      <c r="H146" s="31"/>
      <c r="I146" s="31"/>
      <c r="J146" s="31"/>
      <c r="K146" s="31"/>
      <c r="L146" s="31"/>
    </row>
    <row r="147" spans="1:12" ht="16.5" customHeight="1">
      <c r="A147" s="54"/>
      <c r="B147" s="54"/>
      <c r="C147" s="54"/>
      <c r="D147" s="54"/>
      <c r="E147" s="54"/>
      <c r="F147" s="65"/>
      <c r="G147" s="65"/>
      <c r="H147" s="65"/>
      <c r="I147" s="65"/>
      <c r="J147" s="65"/>
      <c r="K147" s="65"/>
      <c r="L147" s="65"/>
    </row>
    <row r="148" spans="1:12" ht="16.5" customHeight="1">
      <c r="A148" s="54"/>
      <c r="B148" s="54"/>
      <c r="C148" s="54"/>
      <c r="D148" s="54"/>
      <c r="E148" s="54"/>
      <c r="F148" s="65"/>
      <c r="G148" s="65"/>
      <c r="H148" s="65"/>
      <c r="I148" s="12"/>
      <c r="J148" s="65"/>
      <c r="K148" s="65"/>
      <c r="L148" s="65"/>
    </row>
    <row r="149" spans="1:12" ht="16.5" customHeight="1">
      <c r="A149" s="54"/>
      <c r="B149" s="54"/>
      <c r="C149" s="54"/>
      <c r="D149" s="54"/>
      <c r="E149" s="54"/>
      <c r="F149" s="65"/>
      <c r="G149" s="65"/>
      <c r="H149" s="65"/>
      <c r="I149" s="12"/>
      <c r="J149" s="65"/>
      <c r="K149" s="65"/>
      <c r="L149" s="65"/>
    </row>
    <row r="150" spans="1:12" ht="16.5" customHeight="1">
      <c r="A150" s="54"/>
      <c r="B150" s="54"/>
      <c r="C150" s="54"/>
      <c r="D150" s="54"/>
      <c r="E150" s="54"/>
      <c r="F150" s="65"/>
      <c r="G150" s="65"/>
      <c r="H150" s="65"/>
      <c r="I150" s="12"/>
      <c r="J150" s="65"/>
      <c r="K150" s="65"/>
      <c r="L150" s="65"/>
    </row>
    <row r="151" spans="1:12" ht="16.5" customHeight="1">
      <c r="A151" s="9"/>
      <c r="B151" s="9"/>
      <c r="C151" s="14"/>
      <c r="D151" s="10"/>
      <c r="E151" s="11"/>
      <c r="F151" s="31"/>
      <c r="G151" s="31"/>
      <c r="H151" s="31"/>
      <c r="I151" s="31"/>
      <c r="J151" s="31"/>
      <c r="K151" s="31"/>
      <c r="L151" s="31"/>
    </row>
    <row r="152" spans="1:12" ht="16.5" customHeight="1">
      <c r="A152" s="9"/>
      <c r="B152" s="9"/>
      <c r="C152" s="14"/>
      <c r="D152" s="10"/>
      <c r="E152" s="11"/>
      <c r="F152" s="31"/>
      <c r="G152" s="31"/>
      <c r="H152" s="31"/>
      <c r="I152" s="31"/>
      <c r="J152" s="31"/>
      <c r="K152" s="31"/>
      <c r="L152" s="31"/>
    </row>
    <row r="153" spans="1:12" ht="16.5" customHeight="1">
      <c r="A153" s="9"/>
      <c r="B153" s="9"/>
      <c r="C153" s="14"/>
      <c r="D153" s="10"/>
      <c r="E153" s="11"/>
      <c r="F153" s="31"/>
      <c r="G153" s="31"/>
      <c r="H153" s="31"/>
      <c r="I153" s="31"/>
      <c r="J153" s="31"/>
      <c r="K153" s="31"/>
      <c r="L153" s="31"/>
    </row>
    <row r="154" spans="1:12" ht="16.5" customHeight="1">
      <c r="A154" s="9"/>
      <c r="B154" s="9"/>
      <c r="C154" s="14"/>
      <c r="D154" s="10"/>
      <c r="E154" s="11"/>
      <c r="F154" s="31"/>
      <c r="G154" s="31"/>
      <c r="H154" s="31"/>
      <c r="I154" s="31"/>
      <c r="J154" s="31"/>
      <c r="K154" s="31"/>
      <c r="L154" s="31"/>
    </row>
    <row r="155" spans="1:12" ht="16.5" customHeight="1">
      <c r="A155" s="9"/>
      <c r="B155" s="9"/>
      <c r="C155" s="14"/>
      <c r="D155" s="10"/>
      <c r="E155" s="11"/>
      <c r="F155" s="31"/>
      <c r="G155" s="31"/>
      <c r="H155" s="31"/>
      <c r="I155" s="31"/>
      <c r="J155" s="31"/>
      <c r="K155" s="31"/>
      <c r="L155" s="31"/>
    </row>
    <row r="156" spans="1:12" ht="16.5" customHeight="1">
      <c r="A156" s="9"/>
      <c r="B156" s="9"/>
      <c r="C156" s="14"/>
      <c r="D156" s="10"/>
      <c r="E156" s="11"/>
      <c r="F156" s="31"/>
      <c r="G156" s="31"/>
      <c r="H156" s="31"/>
      <c r="I156" s="31"/>
      <c r="J156" s="31"/>
      <c r="K156" s="31"/>
      <c r="L156" s="31"/>
    </row>
    <row r="157" spans="1:12" ht="21.75" customHeight="1">
      <c r="A157" s="9"/>
      <c r="B157" s="9"/>
      <c r="C157" s="14"/>
      <c r="D157" s="10"/>
      <c r="E157" s="11"/>
      <c r="F157" s="31"/>
      <c r="G157" s="31"/>
      <c r="H157" s="31"/>
      <c r="I157" s="31"/>
      <c r="J157" s="31"/>
      <c r="K157" s="31"/>
      <c r="L157" s="31"/>
    </row>
    <row r="158" spans="1:12" ht="13.5" customHeight="1">
      <c r="A158" s="9"/>
      <c r="B158" s="9"/>
      <c r="C158" s="14"/>
      <c r="D158" s="10"/>
      <c r="E158" s="11"/>
      <c r="F158" s="31"/>
      <c r="G158" s="31"/>
      <c r="H158" s="31"/>
      <c r="I158" s="31"/>
      <c r="J158" s="31"/>
      <c r="K158" s="31"/>
      <c r="L158" s="31"/>
    </row>
    <row r="159" spans="1:12" ht="21.95" customHeight="1">
      <c r="A159" s="281" t="str">
        <f>A53</f>
        <v>The accompanying notes are integral part of these financial information.</v>
      </c>
      <c r="B159" s="281"/>
      <c r="C159" s="281"/>
      <c r="D159" s="281"/>
      <c r="E159" s="281"/>
      <c r="F159" s="281"/>
      <c r="G159" s="281"/>
      <c r="H159" s="281"/>
      <c r="I159" s="281"/>
      <c r="J159" s="281"/>
      <c r="K159" s="281"/>
      <c r="L159" s="281"/>
    </row>
  </sheetData>
  <mergeCells count="9">
    <mergeCell ref="F112:H112"/>
    <mergeCell ref="J112:L112"/>
    <mergeCell ref="A159:L159"/>
    <mergeCell ref="F6:H6"/>
    <mergeCell ref="J6:L6"/>
    <mergeCell ref="A53:L53"/>
    <mergeCell ref="F59:H59"/>
    <mergeCell ref="J59:L59"/>
    <mergeCell ref="A106:L106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&amp;R&amp;"Arial,Regular"&amp;9&amp;P</oddFooter>
  </headerFooter>
  <rowBreaks count="1" manualBreakCount="1">
    <brk id="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C4BC82-4C1F-4597-8DD5-309D798C14D2}">
  <dimension ref="A1:N107"/>
  <sheetViews>
    <sheetView topLeftCell="A78" zoomScale="90" zoomScaleNormal="90" zoomScaleSheetLayoutView="151" workbookViewId="0">
      <selection activeCell="H100" sqref="H100"/>
    </sheetView>
  </sheetViews>
  <sheetFormatPr defaultColWidth="8" defaultRowHeight="16.5" customHeight="1"/>
  <cols>
    <col min="1" max="4" width="1.25" style="5" customWidth="1"/>
    <col min="5" max="5" width="28.5" style="5" customWidth="1"/>
    <col min="6" max="6" width="5" style="5" customWidth="1"/>
    <col min="7" max="7" width="0.5" style="5" customWidth="1"/>
    <col min="8" max="8" width="12.25" style="5" customWidth="1"/>
    <col min="9" max="9" width="0.5" style="5" customWidth="1"/>
    <col min="10" max="10" width="12.625" style="5" customWidth="1"/>
    <col min="11" max="11" width="0.5" style="5" customWidth="1"/>
    <col min="12" max="12" width="12.625" style="5" customWidth="1"/>
    <col min="13" max="13" width="0.5" style="5" customWidth="1"/>
    <col min="14" max="14" width="12.625" style="5" customWidth="1"/>
    <col min="15" max="16384" width="8" style="5"/>
  </cols>
  <sheetData>
    <row r="1" spans="1:14" ht="16.5" customHeight="1">
      <c r="A1" s="1" t="s">
        <v>0</v>
      </c>
      <c r="B1" s="66"/>
      <c r="C1" s="66"/>
      <c r="D1" s="66"/>
      <c r="E1" s="66"/>
      <c r="F1" s="33"/>
      <c r="G1" s="66"/>
      <c r="H1" s="67"/>
      <c r="I1" s="67"/>
      <c r="J1" s="67"/>
      <c r="K1" s="67"/>
      <c r="L1" s="67"/>
      <c r="M1" s="67"/>
      <c r="N1" s="67"/>
    </row>
    <row r="2" spans="1:14" ht="16.5" customHeight="1">
      <c r="A2" s="68" t="s">
        <v>61</v>
      </c>
      <c r="B2" s="68"/>
      <c r="C2" s="68"/>
      <c r="D2" s="68"/>
      <c r="E2" s="68"/>
      <c r="F2" s="33"/>
      <c r="G2" s="66"/>
      <c r="H2" s="67"/>
      <c r="I2" s="67"/>
      <c r="J2" s="67"/>
      <c r="K2" s="67"/>
      <c r="L2" s="67"/>
      <c r="M2" s="67"/>
      <c r="N2" s="67"/>
    </row>
    <row r="3" spans="1:14" ht="16.5" customHeight="1">
      <c r="A3" s="69" t="s">
        <v>157</v>
      </c>
      <c r="B3" s="70"/>
      <c r="C3" s="70"/>
      <c r="D3" s="70"/>
      <c r="E3" s="70"/>
      <c r="F3" s="71"/>
      <c r="G3" s="70"/>
      <c r="H3" s="72"/>
      <c r="I3" s="72"/>
      <c r="J3" s="72"/>
      <c r="K3" s="72"/>
      <c r="L3" s="72"/>
      <c r="M3" s="72"/>
      <c r="N3" s="72"/>
    </row>
    <row r="4" spans="1:14" ht="16.5" customHeight="1">
      <c r="A4" s="68"/>
      <c r="B4" s="66"/>
      <c r="C4" s="66"/>
      <c r="D4" s="66"/>
      <c r="E4" s="66"/>
      <c r="F4" s="33"/>
      <c r="G4" s="66"/>
      <c r="H4" s="67"/>
      <c r="I4" s="67"/>
      <c r="J4" s="67"/>
      <c r="K4" s="67"/>
      <c r="L4" s="67"/>
      <c r="M4" s="67"/>
      <c r="N4" s="67"/>
    </row>
    <row r="5" spans="1:14" ht="16.5" customHeight="1">
      <c r="A5" s="68"/>
      <c r="B5" s="66"/>
      <c r="C5" s="66"/>
      <c r="D5" s="66"/>
      <c r="E5" s="66"/>
      <c r="F5" s="33"/>
      <c r="G5" s="66"/>
      <c r="H5" s="67"/>
      <c r="I5" s="67"/>
      <c r="J5" s="67"/>
      <c r="K5" s="67"/>
      <c r="L5" s="67"/>
      <c r="M5" s="67"/>
      <c r="N5" s="67"/>
    </row>
    <row r="6" spans="1:14" s="254" customFormat="1" ht="16.5" customHeight="1">
      <c r="A6" s="256"/>
      <c r="B6" s="256"/>
      <c r="C6" s="256"/>
      <c r="D6" s="256"/>
      <c r="E6" s="256"/>
      <c r="F6" s="256"/>
      <c r="G6" s="256"/>
      <c r="H6" s="286" t="s">
        <v>2</v>
      </c>
      <c r="I6" s="287"/>
      <c r="J6" s="287"/>
      <c r="K6" s="257"/>
      <c r="L6" s="286" t="s">
        <v>3</v>
      </c>
      <c r="M6" s="287"/>
      <c r="N6" s="287"/>
    </row>
    <row r="7" spans="1:14" s="254" customFormat="1" ht="16.5" customHeight="1">
      <c r="A7" s="256"/>
      <c r="B7" s="256"/>
      <c r="C7" s="256"/>
      <c r="D7" s="256"/>
      <c r="E7" s="256"/>
      <c r="F7" s="256"/>
      <c r="G7" s="256"/>
      <c r="H7" s="258" t="s">
        <v>136</v>
      </c>
      <c r="I7" s="259"/>
      <c r="J7" s="258" t="s">
        <v>136</v>
      </c>
      <c r="K7" s="259"/>
      <c r="L7" s="258" t="s">
        <v>136</v>
      </c>
      <c r="M7" s="259"/>
      <c r="N7" s="258" t="s">
        <v>136</v>
      </c>
    </row>
    <row r="8" spans="1:14" s="254" customFormat="1" ht="16.5" customHeight="1">
      <c r="A8" s="256"/>
      <c r="B8" s="256"/>
      <c r="C8" s="256"/>
      <c r="D8" s="256"/>
      <c r="E8" s="256"/>
      <c r="F8" s="256"/>
      <c r="G8" s="256"/>
      <c r="H8" s="258" t="s">
        <v>155</v>
      </c>
      <c r="I8" s="259"/>
      <c r="J8" s="258" t="s">
        <v>137</v>
      </c>
      <c r="K8" s="259"/>
      <c r="L8" s="258" t="s">
        <v>155</v>
      </c>
      <c r="M8" s="259"/>
      <c r="N8" s="258" t="s">
        <v>137</v>
      </c>
    </row>
    <row r="9" spans="1:14" s="254" customFormat="1" ht="16.5" customHeight="1">
      <c r="A9" s="256"/>
      <c r="B9" s="256"/>
      <c r="C9" s="256"/>
      <c r="D9" s="256"/>
      <c r="E9" s="256"/>
      <c r="F9" s="260" t="s">
        <v>7</v>
      </c>
      <c r="G9" s="261"/>
      <c r="H9" s="262" t="s">
        <v>8</v>
      </c>
      <c r="I9" s="263"/>
      <c r="J9" s="262" t="s">
        <v>8</v>
      </c>
      <c r="K9" s="263"/>
      <c r="L9" s="262" t="s">
        <v>8</v>
      </c>
      <c r="M9" s="263"/>
      <c r="N9" s="262" t="s">
        <v>8</v>
      </c>
    </row>
    <row r="10" spans="1:14" s="254" customFormat="1" ht="16.5" customHeight="1">
      <c r="A10" s="255"/>
      <c r="B10" s="252"/>
      <c r="C10" s="252"/>
      <c r="D10" s="252"/>
      <c r="E10" s="252"/>
      <c r="F10" s="253"/>
      <c r="G10" s="252"/>
      <c r="H10" s="264"/>
      <c r="I10" s="265"/>
      <c r="J10" s="265"/>
      <c r="K10" s="265"/>
      <c r="L10" s="264"/>
      <c r="M10" s="265"/>
      <c r="N10" s="265"/>
    </row>
    <row r="11" spans="1:14" s="254" customFormat="1" ht="16.5" customHeight="1">
      <c r="A11" s="252" t="s">
        <v>178</v>
      </c>
      <c r="B11" s="252"/>
      <c r="C11" s="252"/>
      <c r="D11" s="252"/>
      <c r="E11" s="252"/>
      <c r="F11" s="253">
        <v>6</v>
      </c>
      <c r="G11" s="252"/>
      <c r="H11" s="266">
        <v>3814019</v>
      </c>
      <c r="I11" s="267"/>
      <c r="J11" s="267">
        <v>3966760</v>
      </c>
      <c r="K11" s="267"/>
      <c r="L11" s="266">
        <v>1497569</v>
      </c>
      <c r="M11" s="267"/>
      <c r="N11" s="267">
        <v>1963141</v>
      </c>
    </row>
    <row r="12" spans="1:14" s="254" customFormat="1" ht="16.5" customHeight="1">
      <c r="A12" s="252" t="s">
        <v>66</v>
      </c>
      <c r="B12" s="256"/>
      <c r="C12" s="256"/>
      <c r="D12" s="256"/>
      <c r="E12" s="256"/>
      <c r="F12" s="253"/>
      <c r="G12" s="256"/>
      <c r="H12" s="268">
        <v>-3420988</v>
      </c>
      <c r="I12" s="267"/>
      <c r="J12" s="269">
        <v>-3376878</v>
      </c>
      <c r="K12" s="267"/>
      <c r="L12" s="268">
        <v>-1436637</v>
      </c>
      <c r="M12" s="267"/>
      <c r="N12" s="269">
        <v>-1872752</v>
      </c>
    </row>
    <row r="13" spans="1:14" s="254" customFormat="1" ht="16.5" customHeight="1">
      <c r="A13" s="255"/>
      <c r="B13" s="256"/>
      <c r="C13" s="256"/>
      <c r="D13" s="256"/>
      <c r="E13" s="256"/>
      <c r="F13" s="253"/>
      <c r="G13" s="256"/>
      <c r="H13" s="270"/>
      <c r="I13" s="271"/>
      <c r="J13" s="271"/>
      <c r="K13" s="271"/>
      <c r="L13" s="270"/>
      <c r="M13" s="271"/>
      <c r="N13" s="271"/>
    </row>
    <row r="14" spans="1:14" s="254" customFormat="1" ht="16.5" customHeight="1">
      <c r="A14" s="255" t="s">
        <v>179</v>
      </c>
      <c r="B14" s="251"/>
      <c r="C14" s="251"/>
      <c r="D14" s="261"/>
      <c r="E14" s="261"/>
      <c r="F14" s="253"/>
      <c r="G14" s="252"/>
      <c r="H14" s="266">
        <f>H11+H12</f>
        <v>393031</v>
      </c>
      <c r="I14" s="265"/>
      <c r="J14" s="267">
        <f>J11+J12</f>
        <v>589882</v>
      </c>
      <c r="K14" s="271"/>
      <c r="L14" s="266">
        <f>L11+L12</f>
        <v>60932</v>
      </c>
      <c r="M14" s="271"/>
      <c r="N14" s="267">
        <f>N11+N12</f>
        <v>90389</v>
      </c>
    </row>
    <row r="15" spans="1:14" s="254" customFormat="1" ht="16.5" customHeight="1">
      <c r="A15" s="272" t="s">
        <v>63</v>
      </c>
      <c r="B15" s="251"/>
      <c r="C15" s="251"/>
      <c r="D15" s="261"/>
      <c r="E15" s="261"/>
      <c r="F15" s="253"/>
      <c r="G15" s="252"/>
      <c r="H15" s="266">
        <v>0</v>
      </c>
      <c r="I15" s="267"/>
      <c r="J15" s="267">
        <v>456</v>
      </c>
      <c r="K15" s="257"/>
      <c r="L15" s="266">
        <v>7133</v>
      </c>
      <c r="M15" s="267"/>
      <c r="N15" s="267">
        <v>5265</v>
      </c>
    </row>
    <row r="16" spans="1:14" s="254" customFormat="1" ht="16.5" customHeight="1">
      <c r="A16" s="272" t="s">
        <v>64</v>
      </c>
      <c r="B16" s="251"/>
      <c r="C16" s="251"/>
      <c r="D16" s="261"/>
      <c r="E16" s="261"/>
      <c r="F16" s="253">
        <v>18.100000000000001</v>
      </c>
      <c r="G16" s="252"/>
      <c r="H16" s="266">
        <v>0</v>
      </c>
      <c r="I16" s="267"/>
      <c r="J16" s="267">
        <v>0</v>
      </c>
      <c r="K16" s="257"/>
      <c r="L16" s="266">
        <v>145486</v>
      </c>
      <c r="M16" s="267"/>
      <c r="N16" s="267">
        <v>1912</v>
      </c>
    </row>
    <row r="17" spans="1:14" s="254" customFormat="1" ht="16.5" customHeight="1">
      <c r="A17" s="272" t="s">
        <v>65</v>
      </c>
      <c r="B17" s="251"/>
      <c r="C17" s="251"/>
      <c r="D17" s="261"/>
      <c r="E17" s="261"/>
      <c r="F17" s="253"/>
      <c r="G17" s="252"/>
      <c r="H17" s="268">
        <v>21462</v>
      </c>
      <c r="I17" s="267"/>
      <c r="J17" s="269">
        <v>17697</v>
      </c>
      <c r="K17" s="257"/>
      <c r="L17" s="268">
        <v>138509</v>
      </c>
      <c r="M17" s="267"/>
      <c r="N17" s="269">
        <v>155580</v>
      </c>
    </row>
    <row r="18" spans="1:14" s="254" customFormat="1" ht="16.5" customHeight="1">
      <c r="A18" s="255"/>
      <c r="B18" s="256"/>
      <c r="C18" s="256"/>
      <c r="D18" s="256"/>
      <c r="E18" s="256"/>
      <c r="F18" s="253"/>
      <c r="G18" s="256"/>
      <c r="H18" s="270"/>
      <c r="I18" s="271"/>
      <c r="J18" s="271"/>
      <c r="K18" s="271"/>
      <c r="L18" s="270"/>
      <c r="M18" s="271"/>
      <c r="N18" s="271"/>
    </row>
    <row r="19" spans="1:14" s="254" customFormat="1" ht="16.5" customHeight="1">
      <c r="A19" s="273" t="s">
        <v>180</v>
      </c>
      <c r="B19" s="251"/>
      <c r="C19" s="251"/>
      <c r="D19" s="261"/>
      <c r="E19" s="261"/>
      <c r="F19" s="253"/>
      <c r="G19" s="252"/>
      <c r="H19" s="266">
        <f>SUM(H14:H17)</f>
        <v>414493</v>
      </c>
      <c r="I19" s="267"/>
      <c r="J19" s="267">
        <f>SUM(J14:J17)</f>
        <v>608035</v>
      </c>
      <c r="K19" s="257"/>
      <c r="L19" s="266">
        <f>SUM(L14:L17)</f>
        <v>352060</v>
      </c>
      <c r="M19" s="267"/>
      <c r="N19" s="267">
        <f>SUM(N14:N17)</f>
        <v>253146</v>
      </c>
    </row>
    <row r="20" spans="1:14" s="254" customFormat="1" ht="16.5" customHeight="1">
      <c r="A20" s="265" t="s">
        <v>181</v>
      </c>
      <c r="B20" s="251"/>
      <c r="C20" s="251"/>
      <c r="D20" s="261"/>
      <c r="E20" s="261"/>
      <c r="F20" s="253"/>
      <c r="G20" s="252"/>
      <c r="H20" s="266">
        <v>-81362</v>
      </c>
      <c r="I20" s="267"/>
      <c r="J20" s="267">
        <v>-115862</v>
      </c>
      <c r="K20" s="257"/>
      <c r="L20" s="266">
        <v>-51245</v>
      </c>
      <c r="M20" s="267"/>
      <c r="N20" s="267">
        <v>-79823</v>
      </c>
    </row>
    <row r="21" spans="1:14" s="254" customFormat="1" ht="16.5" customHeight="1">
      <c r="A21" s="265" t="s">
        <v>67</v>
      </c>
      <c r="B21" s="251"/>
      <c r="C21" s="251"/>
      <c r="D21" s="261"/>
      <c r="E21" s="261"/>
      <c r="F21" s="253"/>
      <c r="G21" s="252"/>
      <c r="H21" s="266">
        <v>-203752</v>
      </c>
      <c r="I21" s="267"/>
      <c r="J21" s="267">
        <v>-291133</v>
      </c>
      <c r="K21" s="257"/>
      <c r="L21" s="266">
        <v>-186326</v>
      </c>
      <c r="M21" s="267"/>
      <c r="N21" s="267">
        <v>-166260</v>
      </c>
    </row>
    <row r="22" spans="1:14" s="254" customFormat="1" ht="16.5" customHeight="1">
      <c r="A22" s="265" t="s">
        <v>182</v>
      </c>
      <c r="B22" s="251"/>
      <c r="C22" s="251"/>
      <c r="D22" s="261"/>
      <c r="E22" s="261"/>
      <c r="F22" s="253">
        <v>16</v>
      </c>
      <c r="G22" s="252"/>
      <c r="H22" s="266">
        <v>14246</v>
      </c>
      <c r="I22" s="267"/>
      <c r="J22" s="267">
        <v>83759</v>
      </c>
      <c r="K22" s="257"/>
      <c r="L22" s="266">
        <v>-1391</v>
      </c>
      <c r="M22" s="267"/>
      <c r="N22" s="267">
        <v>143069</v>
      </c>
    </row>
    <row r="23" spans="1:14" s="254" customFormat="1" ht="16.5" customHeight="1">
      <c r="A23" s="252" t="s">
        <v>183</v>
      </c>
      <c r="B23" s="252"/>
      <c r="C23" s="252"/>
      <c r="D23" s="252"/>
      <c r="E23" s="252"/>
      <c r="F23" s="253"/>
      <c r="G23" s="252"/>
      <c r="H23" s="268">
        <v>-54527</v>
      </c>
      <c r="I23" s="267"/>
      <c r="J23" s="269">
        <v>-41202</v>
      </c>
      <c r="K23" s="257"/>
      <c r="L23" s="268">
        <v>-32326</v>
      </c>
      <c r="M23" s="267"/>
      <c r="N23" s="269">
        <v>-24577</v>
      </c>
    </row>
    <row r="24" spans="1:14" s="254" customFormat="1" ht="16.5" customHeight="1">
      <c r="A24" s="251"/>
      <c r="B24" s="251"/>
      <c r="C24" s="251"/>
      <c r="D24" s="261"/>
      <c r="E24" s="261"/>
      <c r="F24" s="253"/>
      <c r="G24" s="252"/>
      <c r="H24" s="266"/>
      <c r="I24" s="274"/>
      <c r="J24" s="267"/>
      <c r="K24" s="267"/>
      <c r="L24" s="266"/>
      <c r="M24" s="267"/>
      <c r="N24" s="267"/>
    </row>
    <row r="25" spans="1:14" s="254" customFormat="1" ht="16.5" customHeight="1">
      <c r="A25" s="255" t="s">
        <v>185</v>
      </c>
      <c r="B25" s="255"/>
      <c r="C25" s="251"/>
      <c r="D25" s="261"/>
      <c r="E25" s="261"/>
      <c r="F25" s="253"/>
      <c r="G25" s="252"/>
      <c r="H25" s="266"/>
      <c r="I25" s="274"/>
      <c r="J25" s="267"/>
      <c r="K25" s="267"/>
      <c r="L25" s="266"/>
      <c r="M25" s="267"/>
      <c r="N25" s="267"/>
    </row>
    <row r="26" spans="1:14" s="254" customFormat="1" ht="16.5" customHeight="1">
      <c r="A26" s="255"/>
      <c r="B26" s="255" t="s">
        <v>184</v>
      </c>
      <c r="C26" s="252"/>
      <c r="D26" s="252"/>
      <c r="E26" s="252"/>
      <c r="F26" s="253"/>
      <c r="G26" s="252"/>
      <c r="H26" s="266">
        <f>SUM(H19:H24)</f>
        <v>89098</v>
      </c>
      <c r="I26" s="267"/>
      <c r="J26" s="267">
        <f>SUM(J19:J24)</f>
        <v>243597</v>
      </c>
      <c r="K26" s="267"/>
      <c r="L26" s="266">
        <f>SUM(L19:L24)</f>
        <v>80772</v>
      </c>
      <c r="M26" s="267"/>
      <c r="N26" s="267">
        <f>SUM(N19:N24)</f>
        <v>125555</v>
      </c>
    </row>
    <row r="27" spans="1:14" s="254" customFormat="1" ht="16.5" customHeight="1">
      <c r="A27" s="252" t="s">
        <v>129</v>
      </c>
      <c r="B27" s="252"/>
      <c r="C27" s="252"/>
      <c r="D27" s="252"/>
      <c r="E27" s="252"/>
      <c r="F27" s="253">
        <v>11.2</v>
      </c>
      <c r="G27" s="252"/>
      <c r="H27" s="268">
        <v>2982</v>
      </c>
      <c r="I27" s="267"/>
      <c r="J27" s="269">
        <v>4546</v>
      </c>
      <c r="K27" s="257"/>
      <c r="L27" s="268">
        <v>0</v>
      </c>
      <c r="M27" s="267"/>
      <c r="N27" s="269">
        <v>0</v>
      </c>
    </row>
    <row r="28" spans="1:14" s="254" customFormat="1" ht="16.5" customHeight="1">
      <c r="A28" s="251"/>
      <c r="B28" s="251"/>
      <c r="C28" s="251"/>
      <c r="D28" s="261"/>
      <c r="E28" s="261"/>
      <c r="F28" s="253"/>
      <c r="G28" s="252"/>
      <c r="H28" s="266"/>
      <c r="I28" s="274"/>
      <c r="J28" s="267"/>
      <c r="K28" s="267"/>
      <c r="L28" s="266"/>
      <c r="M28" s="267"/>
      <c r="N28" s="267"/>
    </row>
    <row r="29" spans="1:14" s="254" customFormat="1" ht="16.5" customHeight="1">
      <c r="A29" s="255" t="s">
        <v>68</v>
      </c>
      <c r="B29" s="252"/>
      <c r="C29" s="252"/>
      <c r="D29" s="252"/>
      <c r="E29" s="252"/>
      <c r="F29" s="253"/>
      <c r="G29" s="252"/>
      <c r="H29" s="266">
        <f>SUM(H26:H28)</f>
        <v>92080</v>
      </c>
      <c r="I29" s="267"/>
      <c r="J29" s="267">
        <f>SUM(J26:J28)</f>
        <v>248143</v>
      </c>
      <c r="K29" s="267"/>
      <c r="L29" s="266">
        <f>SUM(L26:L28)</f>
        <v>80772</v>
      </c>
      <c r="M29" s="267"/>
      <c r="N29" s="267">
        <f>SUM(N26:N28)</f>
        <v>125555</v>
      </c>
    </row>
    <row r="30" spans="1:14" s="254" customFormat="1" ht="16.5" customHeight="1">
      <c r="A30" s="252" t="s">
        <v>69</v>
      </c>
      <c r="B30" s="252"/>
      <c r="C30" s="252"/>
      <c r="D30" s="252"/>
      <c r="E30" s="252"/>
      <c r="F30" s="253">
        <v>17</v>
      </c>
      <c r="G30" s="252"/>
      <c r="H30" s="268">
        <v>-13442</v>
      </c>
      <c r="I30" s="267"/>
      <c r="J30" s="269">
        <v>-22527</v>
      </c>
      <c r="K30" s="257"/>
      <c r="L30" s="268">
        <v>261</v>
      </c>
      <c r="M30" s="267"/>
      <c r="N30" s="269">
        <v>-4287</v>
      </c>
    </row>
    <row r="31" spans="1:14" s="254" customFormat="1" ht="16.5" customHeight="1">
      <c r="A31" s="252"/>
      <c r="B31" s="252"/>
      <c r="C31" s="252"/>
      <c r="D31" s="252"/>
      <c r="E31" s="252"/>
      <c r="F31" s="253"/>
      <c r="G31" s="252"/>
      <c r="H31" s="266"/>
      <c r="I31" s="274"/>
      <c r="J31" s="267"/>
      <c r="K31" s="274"/>
      <c r="L31" s="266"/>
      <c r="M31" s="274"/>
      <c r="N31" s="267"/>
    </row>
    <row r="32" spans="1:14" s="254" customFormat="1" ht="16.5" customHeight="1" thickBot="1">
      <c r="A32" s="251" t="s">
        <v>70</v>
      </c>
      <c r="B32" s="261"/>
      <c r="C32" s="261"/>
      <c r="D32" s="261"/>
      <c r="E32" s="261"/>
      <c r="F32" s="253"/>
      <c r="G32" s="252"/>
      <c r="H32" s="275">
        <f>SUM(H29:H30)</f>
        <v>78638</v>
      </c>
      <c r="I32" s="267"/>
      <c r="J32" s="276">
        <f>SUM(J29:J30)</f>
        <v>225616</v>
      </c>
      <c r="K32" s="267"/>
      <c r="L32" s="275">
        <f>SUM(L29:L30)</f>
        <v>81033</v>
      </c>
      <c r="M32" s="267"/>
      <c r="N32" s="276">
        <f>SUM(N29:N30)</f>
        <v>121268</v>
      </c>
    </row>
    <row r="33" spans="1:14" ht="16.5" customHeight="1" thickTop="1">
      <c r="A33" s="68"/>
      <c r="B33" s="75"/>
      <c r="C33" s="75"/>
      <c r="D33" s="75"/>
      <c r="E33" s="75"/>
      <c r="F33" s="68"/>
      <c r="G33" s="68"/>
      <c r="H33" s="78"/>
      <c r="I33" s="78"/>
      <c r="J33" s="78"/>
      <c r="K33" s="79"/>
      <c r="L33" s="78"/>
      <c r="M33" s="78"/>
      <c r="N33" s="78"/>
    </row>
    <row r="34" spans="1:14" ht="16.5" customHeight="1">
      <c r="A34" s="68"/>
      <c r="B34" s="75"/>
      <c r="C34" s="75"/>
      <c r="D34" s="75"/>
      <c r="E34" s="75"/>
      <c r="F34" s="68"/>
      <c r="G34" s="68"/>
      <c r="H34" s="78"/>
      <c r="I34" s="78"/>
      <c r="J34" s="78"/>
      <c r="K34" s="79"/>
      <c r="L34" s="78"/>
      <c r="M34" s="78"/>
      <c r="N34" s="78"/>
    </row>
    <row r="35" spans="1:14" ht="16.5" customHeight="1">
      <c r="A35" s="68"/>
      <c r="B35" s="75"/>
      <c r="C35" s="75"/>
      <c r="D35" s="75"/>
      <c r="E35" s="75"/>
      <c r="F35" s="68"/>
      <c r="G35" s="68"/>
      <c r="H35" s="78"/>
      <c r="I35" s="78"/>
      <c r="J35" s="78"/>
      <c r="K35" s="79"/>
      <c r="L35" s="78"/>
      <c r="M35" s="78"/>
      <c r="N35" s="78"/>
    </row>
    <row r="36" spans="1:14" ht="16.5" customHeight="1">
      <c r="A36" s="68"/>
      <c r="B36" s="75"/>
      <c r="C36" s="75"/>
      <c r="D36" s="75"/>
      <c r="E36" s="75"/>
      <c r="F36" s="68"/>
      <c r="G36" s="68"/>
      <c r="H36" s="78"/>
      <c r="I36" s="78"/>
      <c r="J36" s="78"/>
      <c r="K36" s="79"/>
      <c r="L36" s="78"/>
      <c r="M36" s="78"/>
      <c r="N36" s="78"/>
    </row>
    <row r="37" spans="1:14" ht="16.5" customHeight="1">
      <c r="A37" s="68"/>
      <c r="B37" s="75"/>
      <c r="C37" s="75"/>
      <c r="D37" s="75"/>
      <c r="E37" s="75"/>
      <c r="F37" s="68"/>
      <c r="G37" s="68"/>
      <c r="H37" s="78"/>
      <c r="I37" s="78"/>
      <c r="J37" s="78"/>
      <c r="K37" s="79"/>
      <c r="L37" s="78"/>
      <c r="M37" s="78"/>
      <c r="N37" s="78"/>
    </row>
    <row r="38" spans="1:14" ht="16.5" customHeight="1">
      <c r="A38" s="68"/>
      <c r="B38" s="75"/>
      <c r="C38" s="75"/>
      <c r="D38" s="75"/>
      <c r="E38" s="75"/>
      <c r="F38" s="68"/>
      <c r="G38" s="68"/>
      <c r="H38" s="78"/>
      <c r="I38" s="78"/>
      <c r="J38" s="78"/>
      <c r="K38" s="79"/>
      <c r="L38" s="78"/>
      <c r="M38" s="78"/>
      <c r="N38" s="78"/>
    </row>
    <row r="39" spans="1:14" ht="16.5" customHeight="1">
      <c r="A39" s="68"/>
      <c r="B39" s="75"/>
      <c r="C39" s="75"/>
      <c r="D39" s="75"/>
      <c r="E39" s="75"/>
      <c r="F39" s="68"/>
      <c r="G39" s="68"/>
      <c r="H39" s="78"/>
      <c r="I39" s="78"/>
      <c r="J39" s="78"/>
      <c r="K39" s="79"/>
      <c r="L39" s="78"/>
      <c r="M39" s="78"/>
      <c r="N39" s="78"/>
    </row>
    <row r="40" spans="1:14" ht="16.5" customHeight="1">
      <c r="A40" s="68"/>
      <c r="B40" s="75"/>
      <c r="C40" s="75"/>
      <c r="D40" s="75"/>
      <c r="E40" s="75"/>
      <c r="F40" s="68"/>
      <c r="G40" s="68"/>
      <c r="H40" s="78"/>
      <c r="I40" s="78"/>
      <c r="J40" s="78"/>
      <c r="K40" s="79"/>
      <c r="L40" s="78"/>
      <c r="M40" s="78"/>
      <c r="N40" s="78"/>
    </row>
    <row r="41" spans="1:14" ht="16.5" customHeight="1">
      <c r="A41" s="68"/>
      <c r="B41" s="75"/>
      <c r="C41" s="75"/>
      <c r="D41" s="75"/>
      <c r="E41" s="75"/>
      <c r="F41" s="68"/>
      <c r="G41" s="68"/>
      <c r="H41" s="78"/>
      <c r="I41" s="78"/>
      <c r="J41" s="78"/>
      <c r="K41" s="79"/>
      <c r="L41" s="78"/>
      <c r="M41" s="78"/>
      <c r="N41" s="78"/>
    </row>
    <row r="42" spans="1:14" ht="16.5" customHeight="1">
      <c r="A42" s="68"/>
      <c r="B42" s="75"/>
      <c r="C42" s="75"/>
      <c r="D42" s="75"/>
      <c r="E42" s="75"/>
      <c r="F42" s="68"/>
      <c r="G42" s="68"/>
      <c r="H42" s="78"/>
      <c r="I42" s="78"/>
      <c r="J42" s="78"/>
      <c r="K42" s="79"/>
      <c r="L42" s="78"/>
      <c r="M42" s="78"/>
      <c r="N42" s="78"/>
    </row>
    <row r="43" spans="1:14" ht="16.5" customHeight="1">
      <c r="A43" s="68"/>
      <c r="B43" s="75"/>
      <c r="C43" s="75"/>
      <c r="D43" s="75"/>
      <c r="E43" s="75"/>
      <c r="F43" s="68"/>
      <c r="G43" s="68"/>
      <c r="H43" s="78"/>
      <c r="I43" s="78"/>
      <c r="J43" s="78"/>
      <c r="K43" s="79"/>
      <c r="L43" s="78"/>
      <c r="M43" s="78"/>
      <c r="N43" s="78"/>
    </row>
    <row r="44" spans="1:14" ht="16.5" customHeight="1">
      <c r="A44" s="68"/>
      <c r="B44" s="75"/>
      <c r="C44" s="75"/>
      <c r="D44" s="75"/>
      <c r="E44" s="75"/>
      <c r="F44" s="68"/>
      <c r="G44" s="68"/>
      <c r="H44" s="78"/>
      <c r="I44" s="78"/>
      <c r="J44" s="78"/>
      <c r="K44" s="79"/>
      <c r="L44" s="78"/>
      <c r="M44" s="78"/>
      <c r="N44" s="78"/>
    </row>
    <row r="45" spans="1:14" ht="16.5" customHeight="1">
      <c r="A45" s="68"/>
      <c r="B45" s="75"/>
      <c r="C45" s="75"/>
      <c r="D45" s="75"/>
      <c r="E45" s="75"/>
      <c r="F45" s="68"/>
      <c r="G45" s="68"/>
      <c r="H45" s="78"/>
      <c r="I45" s="78"/>
      <c r="J45" s="78"/>
      <c r="K45" s="79"/>
      <c r="L45" s="78"/>
      <c r="M45" s="78"/>
      <c r="N45" s="78"/>
    </row>
    <row r="46" spans="1:14" ht="16.5" customHeight="1">
      <c r="A46" s="68"/>
      <c r="B46" s="75"/>
      <c r="C46" s="75"/>
      <c r="D46" s="75"/>
      <c r="E46" s="75"/>
      <c r="F46" s="68"/>
      <c r="G46" s="68"/>
      <c r="H46" s="78"/>
      <c r="I46" s="78"/>
      <c r="J46" s="78"/>
      <c r="K46" s="79"/>
      <c r="L46" s="78"/>
      <c r="M46" s="78"/>
      <c r="N46" s="78"/>
    </row>
    <row r="47" spans="1:14" ht="16.5" customHeight="1">
      <c r="A47" s="68"/>
      <c r="B47" s="75"/>
      <c r="C47" s="75"/>
      <c r="D47" s="75"/>
      <c r="E47" s="75"/>
      <c r="F47" s="68"/>
      <c r="G47" s="68"/>
      <c r="H47" s="78"/>
      <c r="I47" s="78"/>
      <c r="J47" s="78"/>
      <c r="K47" s="79"/>
      <c r="L47" s="78"/>
      <c r="M47" s="78"/>
      <c r="N47" s="78"/>
    </row>
    <row r="48" spans="1:14" ht="16.5" customHeight="1">
      <c r="A48" s="68"/>
      <c r="B48" s="75"/>
      <c r="C48" s="75"/>
      <c r="D48" s="75"/>
      <c r="E48" s="75"/>
      <c r="F48" s="68"/>
      <c r="G48" s="68"/>
      <c r="H48" s="78"/>
      <c r="I48" s="78"/>
      <c r="J48" s="78"/>
      <c r="K48" s="79"/>
      <c r="L48" s="78"/>
      <c r="M48" s="78"/>
      <c r="N48" s="78"/>
    </row>
    <row r="49" spans="1:14" ht="16.5" customHeight="1">
      <c r="A49" s="68"/>
      <c r="B49" s="75"/>
      <c r="C49" s="75"/>
      <c r="D49" s="75"/>
      <c r="E49" s="75"/>
      <c r="F49" s="68"/>
      <c r="G49" s="68"/>
      <c r="H49" s="78"/>
      <c r="I49" s="78"/>
      <c r="J49" s="212"/>
      <c r="K49" s="79"/>
      <c r="L49" s="78"/>
      <c r="M49" s="78"/>
      <c r="N49" s="78"/>
    </row>
    <row r="50" spans="1:14" ht="16.5" customHeight="1">
      <c r="A50" s="68"/>
      <c r="B50" s="75"/>
      <c r="C50" s="75"/>
      <c r="D50" s="75"/>
      <c r="E50" s="75"/>
      <c r="F50" s="68"/>
      <c r="G50" s="68"/>
      <c r="H50" s="78"/>
      <c r="I50" s="78"/>
      <c r="J50" s="212"/>
      <c r="K50" s="79"/>
      <c r="L50" s="78"/>
      <c r="M50" s="78"/>
      <c r="N50" s="78"/>
    </row>
    <row r="51" spans="1:14" ht="16.5" customHeight="1">
      <c r="A51" s="68"/>
      <c r="B51" s="75"/>
      <c r="C51" s="75"/>
      <c r="D51" s="75"/>
      <c r="E51" s="75"/>
      <c r="F51" s="68"/>
      <c r="G51" s="68"/>
      <c r="H51" s="78"/>
      <c r="I51" s="78"/>
      <c r="J51" s="212"/>
      <c r="K51" s="79"/>
      <c r="L51" s="78"/>
      <c r="M51" s="78"/>
      <c r="N51" s="78"/>
    </row>
    <row r="52" spans="1:14" ht="16.5" customHeight="1">
      <c r="A52" s="68"/>
      <c r="B52" s="75"/>
      <c r="C52" s="75"/>
      <c r="D52" s="75"/>
      <c r="E52" s="75"/>
      <c r="F52" s="68"/>
      <c r="G52" s="68"/>
      <c r="H52" s="78"/>
      <c r="I52" s="78"/>
      <c r="J52" s="212"/>
      <c r="K52" s="79"/>
      <c r="L52" s="78"/>
      <c r="M52" s="78"/>
      <c r="N52" s="78"/>
    </row>
    <row r="53" spans="1:14" ht="3.6" customHeight="1">
      <c r="A53" s="68"/>
      <c r="B53" s="75"/>
      <c r="C53" s="75"/>
      <c r="D53" s="75"/>
      <c r="E53" s="75"/>
      <c r="F53" s="68"/>
      <c r="G53" s="68"/>
      <c r="H53" s="78"/>
      <c r="I53" s="78"/>
      <c r="J53" s="212"/>
      <c r="K53" s="79"/>
      <c r="L53" s="78"/>
      <c r="M53" s="78"/>
      <c r="N53" s="78"/>
    </row>
    <row r="54" spans="1:14" ht="21.95" customHeight="1">
      <c r="A54" s="210" t="str">
        <f>'BS 2-4'!A53</f>
        <v>The accompanying notes are integral part of these financial information.</v>
      </c>
      <c r="B54" s="211"/>
      <c r="C54" s="211"/>
      <c r="D54" s="211"/>
      <c r="E54" s="211"/>
      <c r="F54" s="210"/>
      <c r="G54" s="210"/>
      <c r="H54" s="205"/>
      <c r="I54" s="205"/>
      <c r="J54" s="213"/>
      <c r="K54" s="206"/>
      <c r="L54" s="205"/>
      <c r="M54" s="205"/>
      <c r="N54" s="205"/>
    </row>
    <row r="55" spans="1:14" ht="16.5" customHeight="1">
      <c r="A55" s="1" t="s">
        <v>0</v>
      </c>
      <c r="B55" s="66"/>
      <c r="C55" s="66"/>
      <c r="D55" s="66"/>
      <c r="E55" s="66"/>
      <c r="F55" s="33"/>
      <c r="G55" s="66"/>
      <c r="H55" s="67"/>
      <c r="I55" s="67"/>
      <c r="J55" s="67"/>
      <c r="K55" s="67"/>
      <c r="L55" s="67"/>
      <c r="M55" s="67"/>
      <c r="N55" s="67"/>
    </row>
    <row r="56" spans="1:14" ht="16.5" customHeight="1">
      <c r="A56" s="68" t="s">
        <v>61</v>
      </c>
      <c r="B56" s="68"/>
      <c r="C56" s="68"/>
      <c r="D56" s="68"/>
      <c r="E56" s="68"/>
      <c r="F56" s="33"/>
      <c r="G56" s="66"/>
      <c r="H56" s="67"/>
      <c r="I56" s="67"/>
      <c r="J56" s="67"/>
      <c r="K56" s="67"/>
      <c r="L56" s="67"/>
      <c r="M56" s="67"/>
      <c r="N56" s="67"/>
    </row>
    <row r="57" spans="1:14" ht="16.5" customHeight="1">
      <c r="A57" s="69" t="s">
        <v>157</v>
      </c>
      <c r="B57" s="70"/>
      <c r="C57" s="70"/>
      <c r="D57" s="70"/>
      <c r="E57" s="70"/>
      <c r="F57" s="71"/>
      <c r="G57" s="70"/>
      <c r="H57" s="72"/>
      <c r="I57" s="72"/>
      <c r="J57" s="72"/>
      <c r="K57" s="72"/>
      <c r="L57" s="72"/>
      <c r="M57" s="72"/>
      <c r="N57" s="72"/>
    </row>
    <row r="58" spans="1:14" ht="16.5" customHeight="1">
      <c r="A58" s="68"/>
      <c r="B58" s="66"/>
      <c r="C58" s="66"/>
      <c r="D58" s="66"/>
      <c r="E58" s="66"/>
      <c r="F58" s="33"/>
      <c r="G58" s="66"/>
      <c r="H58" s="67"/>
      <c r="I58" s="67"/>
      <c r="J58" s="67"/>
      <c r="K58" s="67"/>
      <c r="L58" s="67"/>
      <c r="M58" s="67"/>
      <c r="N58" s="67"/>
    </row>
    <row r="59" spans="1:14" ht="16.5" customHeight="1">
      <c r="A59" s="68"/>
      <c r="B59" s="66"/>
      <c r="C59" s="66"/>
      <c r="D59" s="66"/>
      <c r="E59" s="66"/>
      <c r="F59" s="33"/>
      <c r="G59" s="66"/>
      <c r="H59" s="67"/>
      <c r="I59" s="67"/>
      <c r="J59" s="67"/>
      <c r="K59" s="67"/>
      <c r="L59" s="67"/>
      <c r="M59" s="67"/>
      <c r="N59" s="67"/>
    </row>
    <row r="60" spans="1:14" ht="16.5" customHeight="1">
      <c r="A60" s="73"/>
      <c r="B60" s="73"/>
      <c r="C60" s="73"/>
      <c r="D60" s="73"/>
      <c r="E60" s="73"/>
      <c r="F60" s="73"/>
      <c r="G60" s="73"/>
      <c r="H60" s="285" t="s">
        <v>2</v>
      </c>
      <c r="I60" s="285"/>
      <c r="J60" s="285"/>
      <c r="K60" s="17"/>
      <c r="L60" s="285" t="s">
        <v>3</v>
      </c>
      <c r="M60" s="285"/>
      <c r="N60" s="285" t="s">
        <v>62</v>
      </c>
    </row>
    <row r="61" spans="1:14" ht="16.5" customHeight="1">
      <c r="A61" s="73"/>
      <c r="B61" s="73"/>
      <c r="C61" s="73"/>
      <c r="D61" s="73"/>
      <c r="E61" s="73"/>
      <c r="F61" s="73"/>
      <c r="G61" s="73"/>
      <c r="H61" s="3" t="s">
        <v>4</v>
      </c>
      <c r="I61" s="3"/>
      <c r="J61" s="3" t="s">
        <v>4</v>
      </c>
      <c r="K61" s="12"/>
      <c r="L61" s="3" t="s">
        <v>4</v>
      </c>
      <c r="M61" s="3"/>
      <c r="N61" s="3" t="s">
        <v>4</v>
      </c>
    </row>
    <row r="62" spans="1:14" ht="16.5" customHeight="1">
      <c r="A62" s="73"/>
      <c r="B62" s="73"/>
      <c r="C62" s="73"/>
      <c r="D62" s="73"/>
      <c r="E62" s="73"/>
      <c r="F62" s="73"/>
      <c r="G62" s="73"/>
      <c r="H62" s="21" t="s">
        <v>136</v>
      </c>
      <c r="I62" s="19"/>
      <c r="J62" s="21" t="s">
        <v>136</v>
      </c>
      <c r="K62" s="19"/>
      <c r="L62" s="21" t="s">
        <v>136</v>
      </c>
      <c r="M62" s="19"/>
      <c r="N62" s="21" t="s">
        <v>136</v>
      </c>
    </row>
    <row r="63" spans="1:14" ht="16.5" customHeight="1">
      <c r="A63" s="73"/>
      <c r="B63" s="73"/>
      <c r="C63" s="73"/>
      <c r="D63" s="73"/>
      <c r="E63" s="73"/>
      <c r="F63" s="73"/>
      <c r="G63" s="73"/>
      <c r="H63" s="18" t="s">
        <v>155</v>
      </c>
      <c r="I63" s="218"/>
      <c r="J63" s="18">
        <v>2022</v>
      </c>
      <c r="K63" s="21"/>
      <c r="L63" s="21" t="s">
        <v>155</v>
      </c>
      <c r="M63" s="21"/>
      <c r="N63" s="21" t="s">
        <v>137</v>
      </c>
    </row>
    <row r="64" spans="1:14" ht="16.5" customHeight="1">
      <c r="A64" s="73"/>
      <c r="B64" s="73"/>
      <c r="C64" s="73"/>
      <c r="D64" s="73"/>
      <c r="E64" s="73"/>
      <c r="F64" s="86"/>
      <c r="G64" s="75"/>
      <c r="H64" s="23" t="s">
        <v>8</v>
      </c>
      <c r="I64" s="218"/>
      <c r="J64" s="23" t="s">
        <v>8</v>
      </c>
      <c r="K64" s="218"/>
      <c r="L64" s="23" t="s">
        <v>8</v>
      </c>
      <c r="M64" s="218"/>
      <c r="N64" s="23" t="s">
        <v>8</v>
      </c>
    </row>
    <row r="65" spans="1:14" ht="16.5" customHeight="1">
      <c r="A65" s="20"/>
      <c r="B65" s="20"/>
      <c r="C65" s="20"/>
      <c r="D65" s="20"/>
      <c r="E65" s="20"/>
      <c r="F65" s="20"/>
      <c r="G65" s="20"/>
      <c r="H65" s="83"/>
      <c r="I65" s="84"/>
      <c r="J65" s="84"/>
      <c r="K65" s="84"/>
      <c r="L65" s="83"/>
      <c r="M65" s="84"/>
      <c r="N65" s="84"/>
    </row>
    <row r="66" spans="1:14" ht="16.5" customHeight="1">
      <c r="A66" s="77" t="s">
        <v>146</v>
      </c>
      <c r="B66" s="76"/>
      <c r="C66" s="20"/>
      <c r="D66" s="20"/>
      <c r="E66" s="20"/>
      <c r="F66" s="20"/>
      <c r="G66" s="20"/>
      <c r="H66" s="83"/>
      <c r="I66" s="84"/>
      <c r="J66" s="84"/>
      <c r="K66" s="84"/>
      <c r="L66" s="83"/>
      <c r="M66" s="84"/>
      <c r="N66" s="84"/>
    </row>
    <row r="67" spans="1:14" ht="16.5" customHeight="1">
      <c r="A67" s="77" t="s">
        <v>167</v>
      </c>
      <c r="B67" s="77"/>
      <c r="C67" s="204"/>
      <c r="D67" s="204"/>
      <c r="E67" s="20"/>
      <c r="F67" s="20"/>
      <c r="G67" s="20"/>
      <c r="H67" s="83"/>
      <c r="I67" s="84"/>
      <c r="J67" s="84"/>
      <c r="K67" s="84"/>
      <c r="L67" s="83"/>
      <c r="M67" s="84"/>
      <c r="N67" s="84"/>
    </row>
    <row r="68" spans="1:14" ht="16.5" customHeight="1">
      <c r="A68" s="77"/>
      <c r="B68" s="77" t="s">
        <v>168</v>
      </c>
      <c r="C68" s="77"/>
      <c r="D68" s="204"/>
      <c r="E68" s="20"/>
      <c r="F68" s="20"/>
      <c r="G68" s="20"/>
      <c r="H68" s="83"/>
      <c r="I68" s="84"/>
      <c r="J68" s="84"/>
      <c r="K68" s="84"/>
      <c r="L68" s="83"/>
      <c r="M68" s="84"/>
      <c r="N68" s="84"/>
    </row>
    <row r="69" spans="1:14" ht="16.5" customHeight="1">
      <c r="A69" s="76" t="s">
        <v>127</v>
      </c>
      <c r="B69" s="76"/>
      <c r="C69" s="76"/>
      <c r="D69" s="76"/>
      <c r="E69" s="20"/>
      <c r="F69" s="86"/>
      <c r="G69" s="68"/>
      <c r="H69" s="81"/>
      <c r="I69" s="78"/>
      <c r="J69" s="84"/>
      <c r="K69" s="79"/>
      <c r="L69" s="81"/>
      <c r="M69" s="78"/>
      <c r="N69" s="78"/>
    </row>
    <row r="70" spans="1:14" ht="16.5" customHeight="1">
      <c r="A70" s="76"/>
      <c r="B70" s="76" t="s">
        <v>128</v>
      </c>
      <c r="C70" s="77"/>
      <c r="D70" s="75"/>
      <c r="E70" s="75"/>
      <c r="F70" s="33"/>
      <c r="G70" s="68"/>
      <c r="H70" s="81">
        <v>-174</v>
      </c>
      <c r="I70" s="78"/>
      <c r="J70" s="84">
        <v>-1085</v>
      </c>
      <c r="K70" s="79"/>
      <c r="L70" s="81">
        <v>0</v>
      </c>
      <c r="M70" s="78"/>
      <c r="N70" s="78">
        <v>0</v>
      </c>
    </row>
    <row r="71" spans="1:14" ht="16.5" customHeight="1">
      <c r="A71" s="76" t="s">
        <v>218</v>
      </c>
      <c r="C71" s="76"/>
      <c r="D71" s="76"/>
      <c r="E71" s="20"/>
      <c r="F71" s="33">
        <v>4.2</v>
      </c>
      <c r="G71" s="68"/>
      <c r="H71" s="104">
        <v>433700</v>
      </c>
      <c r="I71" s="78"/>
      <c r="J71" s="242">
        <v>0</v>
      </c>
      <c r="K71" s="79"/>
      <c r="L71" s="104">
        <v>0</v>
      </c>
      <c r="M71" s="78"/>
      <c r="N71" s="241">
        <v>0</v>
      </c>
    </row>
    <row r="72" spans="1:14" ht="16.5" customHeight="1">
      <c r="A72" s="76"/>
      <c r="B72" s="76"/>
      <c r="C72" s="76"/>
      <c r="D72" s="76"/>
      <c r="E72" s="20"/>
      <c r="F72" s="86"/>
      <c r="G72" s="68"/>
      <c r="H72" s="227"/>
      <c r="I72" s="226"/>
      <c r="J72" s="243"/>
      <c r="K72" s="226"/>
      <c r="L72" s="227"/>
      <c r="M72" s="226"/>
      <c r="N72" s="243"/>
    </row>
    <row r="73" spans="1:14" ht="16.5" customHeight="1">
      <c r="A73" s="77" t="s">
        <v>169</v>
      </c>
      <c r="B73" s="77"/>
      <c r="C73" s="77"/>
      <c r="D73" s="75"/>
      <c r="E73" s="75"/>
      <c r="F73" s="86"/>
      <c r="G73" s="68"/>
      <c r="H73" s="227"/>
      <c r="I73" s="226"/>
      <c r="J73" s="243"/>
      <c r="K73" s="226"/>
      <c r="L73" s="227"/>
      <c r="M73" s="226"/>
      <c r="N73" s="243"/>
    </row>
    <row r="74" spans="1:14" ht="16.5" customHeight="1">
      <c r="A74" s="77"/>
      <c r="B74" s="77" t="s">
        <v>71</v>
      </c>
      <c r="C74" s="76"/>
      <c r="D74" s="76"/>
      <c r="E74" s="20"/>
      <c r="F74" s="86"/>
      <c r="G74" s="68"/>
      <c r="H74" s="104">
        <f>SUM(H69:H71)</f>
        <v>433526</v>
      </c>
      <c r="I74" s="78"/>
      <c r="J74" s="242">
        <f>SUM(J69:J71)</f>
        <v>-1085</v>
      </c>
      <c r="K74" s="79"/>
      <c r="L74" s="104">
        <f>SUM(L69:L71)</f>
        <v>0</v>
      </c>
      <c r="M74" s="78"/>
      <c r="N74" s="241">
        <f>SUM(N69:N71)</f>
        <v>0</v>
      </c>
    </row>
    <row r="75" spans="1:14" ht="16.5" customHeight="1">
      <c r="A75" s="76"/>
      <c r="B75" s="66"/>
      <c r="C75" s="77"/>
      <c r="D75" s="75"/>
      <c r="E75" s="75"/>
      <c r="F75" s="86"/>
      <c r="G75" s="68"/>
      <c r="H75" s="83"/>
      <c r="I75" s="84"/>
      <c r="J75" s="84"/>
      <c r="K75" s="84"/>
      <c r="L75" s="83"/>
      <c r="M75" s="84"/>
      <c r="N75" s="84"/>
    </row>
    <row r="76" spans="1:14" ht="16.5" customHeight="1">
      <c r="A76" s="77" t="s">
        <v>146</v>
      </c>
      <c r="B76" s="66"/>
      <c r="C76" s="77"/>
      <c r="D76" s="75"/>
      <c r="E76" s="75"/>
      <c r="F76" s="86"/>
      <c r="G76" s="68"/>
      <c r="H76" s="83"/>
      <c r="I76" s="84"/>
      <c r="J76" s="84"/>
      <c r="K76" s="84"/>
      <c r="L76" s="83"/>
      <c r="M76" s="84"/>
      <c r="N76" s="84"/>
    </row>
    <row r="77" spans="1:14" ht="16.5" customHeight="1">
      <c r="A77" s="77"/>
      <c r="B77" s="77" t="s">
        <v>72</v>
      </c>
      <c r="C77" s="77"/>
      <c r="D77" s="20"/>
      <c r="E77" s="20"/>
      <c r="F77" s="86"/>
      <c r="G77" s="68"/>
      <c r="H77" s="104">
        <f>H74</f>
        <v>433526</v>
      </c>
      <c r="I77" s="78"/>
      <c r="J77" s="242">
        <f>J74</f>
        <v>-1085</v>
      </c>
      <c r="K77" s="79"/>
      <c r="L77" s="104">
        <f>L74</f>
        <v>0</v>
      </c>
      <c r="M77" s="78"/>
      <c r="N77" s="241">
        <f>N74</f>
        <v>0</v>
      </c>
    </row>
    <row r="78" spans="1:14" ht="16.5" customHeight="1">
      <c r="A78" s="80"/>
      <c r="B78" s="66"/>
      <c r="C78" s="77"/>
      <c r="D78" s="75"/>
      <c r="E78" s="75"/>
      <c r="F78" s="86"/>
      <c r="G78" s="68"/>
      <c r="H78" s="83"/>
      <c r="I78" s="84"/>
      <c r="J78" s="84"/>
      <c r="K78" s="84"/>
      <c r="L78" s="83"/>
      <c r="M78" s="84"/>
      <c r="N78" s="84"/>
    </row>
    <row r="79" spans="1:14" ht="16.5" customHeight="1" thickBot="1">
      <c r="A79" s="1" t="s">
        <v>108</v>
      </c>
      <c r="B79" s="1"/>
      <c r="C79" s="1"/>
      <c r="D79" s="1"/>
      <c r="E79" s="1"/>
      <c r="F79" s="86"/>
      <c r="G79" s="68"/>
      <c r="H79" s="87">
        <f>H32+H77</f>
        <v>512164</v>
      </c>
      <c r="I79" s="208"/>
      <c r="J79" s="244">
        <f>J32+J77</f>
        <v>224531</v>
      </c>
      <c r="K79" s="79"/>
      <c r="L79" s="219">
        <f>L32+L77</f>
        <v>81033</v>
      </c>
      <c r="M79" s="78"/>
      <c r="N79" s="244">
        <f>N32+N77</f>
        <v>121268</v>
      </c>
    </row>
    <row r="80" spans="1:14" ht="16.5" customHeight="1" thickTop="1">
      <c r="A80" s="1"/>
      <c r="B80" s="1"/>
      <c r="C80" s="1"/>
      <c r="D80" s="1"/>
      <c r="E80" s="1"/>
      <c r="F80" s="86"/>
      <c r="G80" s="68"/>
      <c r="H80" s="81"/>
      <c r="I80" s="208"/>
      <c r="J80" s="209"/>
      <c r="K80" s="79"/>
      <c r="L80" s="81"/>
      <c r="M80" s="78"/>
      <c r="N80" s="209"/>
    </row>
    <row r="81" spans="1:14" ht="16.5" customHeight="1">
      <c r="A81" s="1" t="s">
        <v>73</v>
      </c>
      <c r="B81" s="4"/>
      <c r="C81" s="90"/>
      <c r="D81" s="1"/>
      <c r="E81" s="1"/>
      <c r="F81" s="86"/>
      <c r="G81" s="68"/>
      <c r="H81" s="81"/>
      <c r="I81" s="208"/>
      <c r="J81" s="209"/>
      <c r="K81" s="79"/>
      <c r="L81" s="81"/>
      <c r="M81" s="78"/>
      <c r="N81" s="209"/>
    </row>
    <row r="82" spans="1:14" ht="16.5" customHeight="1">
      <c r="A82" s="4" t="s">
        <v>74</v>
      </c>
      <c r="B82" s="20"/>
      <c r="C82" s="93"/>
      <c r="D82" s="1"/>
      <c r="E82" s="1"/>
      <c r="F82" s="86"/>
      <c r="G82" s="68"/>
      <c r="H82" s="94">
        <v>75496</v>
      </c>
      <c r="I82" s="78"/>
      <c r="J82" s="245">
        <v>216783</v>
      </c>
      <c r="K82" s="79"/>
      <c r="L82" s="95">
        <v>81033</v>
      </c>
      <c r="M82" s="78"/>
      <c r="N82" s="96">
        <v>121268</v>
      </c>
    </row>
    <row r="83" spans="1:14" ht="16.5" customHeight="1">
      <c r="A83" s="4" t="s">
        <v>58</v>
      </c>
      <c r="B83" s="20"/>
      <c r="C83" s="4"/>
      <c r="D83" s="1"/>
      <c r="E83" s="1"/>
      <c r="F83" s="86"/>
      <c r="G83" s="68"/>
      <c r="H83" s="97">
        <v>3142</v>
      </c>
      <c r="I83" s="78"/>
      <c r="J83" s="246">
        <v>8833</v>
      </c>
      <c r="K83" s="79"/>
      <c r="L83" s="82">
        <v>0</v>
      </c>
      <c r="M83" s="79"/>
      <c r="N83" s="205">
        <v>0</v>
      </c>
    </row>
    <row r="84" spans="1:14" ht="16.5" customHeight="1">
      <c r="A84" s="80"/>
      <c r="B84" s="77"/>
      <c r="C84" s="77"/>
      <c r="D84" s="1"/>
      <c r="E84" s="1"/>
      <c r="F84" s="86"/>
      <c r="G84" s="68"/>
      <c r="H84" s="98"/>
      <c r="I84" s="85"/>
      <c r="J84" s="78"/>
      <c r="K84" s="78"/>
      <c r="L84" s="81"/>
      <c r="M84" s="79"/>
      <c r="N84" s="78"/>
    </row>
    <row r="85" spans="1:14" ht="16.5" customHeight="1" thickBot="1">
      <c r="A85" s="1"/>
      <c r="B85" s="4"/>
      <c r="C85" s="4"/>
      <c r="D85" s="1"/>
      <c r="E85" s="1"/>
      <c r="F85" s="86"/>
      <c r="G85" s="68"/>
      <c r="H85" s="99">
        <f>SUM(H82:H84)</f>
        <v>78638</v>
      </c>
      <c r="I85" s="78"/>
      <c r="J85" s="247">
        <f>SUM(J82:J84)</f>
        <v>225616</v>
      </c>
      <c r="K85" s="79"/>
      <c r="L85" s="99">
        <f>SUM(L82:L84)</f>
        <v>81033</v>
      </c>
      <c r="M85" s="78"/>
      <c r="N85" s="247">
        <f>SUM(N82:N84)</f>
        <v>121268</v>
      </c>
    </row>
    <row r="86" spans="1:14" ht="16.5" customHeight="1" thickTop="1">
      <c r="A86" s="1"/>
      <c r="B86" s="4"/>
      <c r="C86" s="4"/>
      <c r="D86" s="1"/>
      <c r="E86" s="1"/>
      <c r="F86" s="86"/>
      <c r="G86" s="68"/>
      <c r="H86" s="95"/>
      <c r="I86" s="78"/>
      <c r="J86" s="96"/>
      <c r="K86" s="79"/>
      <c r="L86" s="95"/>
      <c r="M86" s="78"/>
      <c r="N86" s="96"/>
    </row>
    <row r="87" spans="1:14" ht="16.5" customHeight="1">
      <c r="A87" s="1" t="s">
        <v>75</v>
      </c>
      <c r="B87" s="4"/>
      <c r="C87" s="90"/>
      <c r="D87" s="1"/>
      <c r="E87" s="1"/>
      <c r="F87" s="86"/>
      <c r="G87" s="68"/>
      <c r="H87" s="92"/>
      <c r="I87" s="91"/>
      <c r="J87" s="91"/>
      <c r="K87" s="91"/>
      <c r="L87" s="92"/>
      <c r="M87" s="91"/>
      <c r="N87" s="91"/>
    </row>
    <row r="88" spans="1:14" ht="16.5" customHeight="1">
      <c r="A88" s="4" t="s">
        <v>74</v>
      </c>
      <c r="B88" s="20"/>
      <c r="C88" s="93"/>
      <c r="D88" s="1"/>
      <c r="E88" s="1"/>
      <c r="F88" s="86"/>
      <c r="G88" s="68"/>
      <c r="H88" s="94">
        <v>485845</v>
      </c>
      <c r="I88" s="78"/>
      <c r="J88" s="245">
        <v>215698</v>
      </c>
      <c r="K88" s="79"/>
      <c r="L88" s="95">
        <v>81033</v>
      </c>
      <c r="M88" s="78"/>
      <c r="N88" s="96">
        <v>121268</v>
      </c>
    </row>
    <row r="89" spans="1:14" ht="16.5" customHeight="1">
      <c r="A89" s="4" t="s">
        <v>58</v>
      </c>
      <c r="B89" s="20"/>
      <c r="C89" s="4"/>
      <c r="D89" s="1"/>
      <c r="E89" s="1"/>
      <c r="F89" s="86"/>
      <c r="G89" s="68"/>
      <c r="H89" s="97">
        <v>26319</v>
      </c>
      <c r="I89" s="78"/>
      <c r="J89" s="246">
        <v>8833</v>
      </c>
      <c r="K89" s="79"/>
      <c r="L89" s="82">
        <v>0</v>
      </c>
      <c r="M89" s="79"/>
      <c r="N89" s="205">
        <v>0</v>
      </c>
    </row>
    <row r="90" spans="1:14" ht="16.5" customHeight="1">
      <c r="A90" s="80"/>
      <c r="B90" s="77"/>
      <c r="C90" s="77"/>
      <c r="D90" s="1"/>
      <c r="E90" s="1"/>
      <c r="F90" s="86"/>
      <c r="G90" s="68"/>
      <c r="H90" s="98"/>
      <c r="I90" s="85"/>
      <c r="J90" s="78"/>
      <c r="K90" s="78"/>
      <c r="L90" s="81"/>
      <c r="M90" s="79"/>
      <c r="N90" s="78"/>
    </row>
    <row r="91" spans="1:14" ht="16.5" customHeight="1" thickBot="1">
      <c r="A91" s="1"/>
      <c r="B91" s="4"/>
      <c r="C91" s="4"/>
      <c r="D91" s="1"/>
      <c r="E91" s="1"/>
      <c r="F91" s="86"/>
      <c r="G91" s="68"/>
      <c r="H91" s="99">
        <f>SUM(H88:H90)</f>
        <v>512164</v>
      </c>
      <c r="I91" s="78"/>
      <c r="J91" s="247">
        <f>SUM(J88:J90)</f>
        <v>224531</v>
      </c>
      <c r="K91" s="79"/>
      <c r="L91" s="99">
        <f>SUM(L88:L90)</f>
        <v>81033</v>
      </c>
      <c r="M91" s="78"/>
      <c r="N91" s="247">
        <f>SUM(N88:N90)</f>
        <v>121268</v>
      </c>
    </row>
    <row r="92" spans="1:14" ht="16.5" customHeight="1" thickTop="1">
      <c r="A92" s="100"/>
      <c r="B92" s="4"/>
      <c r="C92" s="4"/>
      <c r="D92" s="1"/>
      <c r="E92" s="1"/>
      <c r="F92" s="86"/>
      <c r="G92" s="68"/>
      <c r="H92" s="101"/>
      <c r="I92" s="91"/>
      <c r="J92" s="102"/>
      <c r="K92" s="91"/>
      <c r="L92" s="101"/>
      <c r="M92" s="91"/>
      <c r="N92" s="102"/>
    </row>
    <row r="93" spans="1:14" ht="16.5" customHeight="1">
      <c r="A93" s="1" t="s">
        <v>76</v>
      </c>
      <c r="B93" s="4"/>
      <c r="C93" s="4"/>
      <c r="D93" s="1"/>
      <c r="E93" s="1"/>
      <c r="F93" s="86"/>
      <c r="G93" s="68"/>
      <c r="H93" s="101"/>
      <c r="I93" s="91"/>
      <c r="J93" s="102"/>
      <c r="K93" s="91"/>
      <c r="L93" s="101"/>
      <c r="M93" s="91"/>
      <c r="N93" s="102"/>
    </row>
    <row r="94" spans="1:14" ht="16.5" customHeight="1" thickBot="1">
      <c r="A94" s="100" t="s">
        <v>77</v>
      </c>
      <c r="B94" s="20"/>
      <c r="C94" s="90"/>
      <c r="D94" s="1"/>
      <c r="E94" s="1"/>
      <c r="F94" s="86"/>
      <c r="G94" s="68"/>
      <c r="H94" s="228">
        <f>H82/694444</f>
        <v>0.10871430957715814</v>
      </c>
      <c r="I94" s="78"/>
      <c r="J94" s="248">
        <f>J82/694444</f>
        <v>0.31216771978734065</v>
      </c>
      <c r="K94" s="79"/>
      <c r="L94" s="103">
        <f>L82/694444</f>
        <v>0.1166875946800606</v>
      </c>
      <c r="M94" s="78"/>
      <c r="N94" s="248">
        <f>N82/694444</f>
        <v>0.17462603176066033</v>
      </c>
    </row>
    <row r="95" spans="1:14" ht="20.25" customHeight="1" thickTop="1">
      <c r="A95" s="1"/>
      <c r="B95" s="1"/>
      <c r="C95" s="1"/>
      <c r="D95" s="1"/>
      <c r="E95" s="1"/>
      <c r="F95" s="86"/>
      <c r="G95" s="68"/>
      <c r="H95" s="78"/>
      <c r="I95" s="208"/>
      <c r="J95" s="209"/>
      <c r="K95" s="79"/>
      <c r="L95" s="78"/>
      <c r="M95" s="78"/>
      <c r="N95" s="209"/>
    </row>
    <row r="107" spans="1:14" ht="21.95" customHeight="1">
      <c r="A107" s="284" t="s">
        <v>29</v>
      </c>
      <c r="B107" s="284"/>
      <c r="C107" s="284"/>
      <c r="D107" s="284"/>
      <c r="E107" s="284"/>
      <c r="F107" s="284"/>
      <c r="G107" s="284"/>
      <c r="H107" s="284"/>
      <c r="I107" s="284"/>
      <c r="J107" s="284"/>
      <c r="K107" s="284"/>
      <c r="L107" s="284"/>
      <c r="M107" s="284"/>
      <c r="N107" s="284"/>
    </row>
  </sheetData>
  <mergeCells count="5">
    <mergeCell ref="A107:N107"/>
    <mergeCell ref="H60:J60"/>
    <mergeCell ref="L60:N60"/>
    <mergeCell ref="H6:J6"/>
    <mergeCell ref="L6:N6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9F324A-4F59-4441-B486-158AAF8B912D}">
  <dimension ref="A1:AD49"/>
  <sheetViews>
    <sheetView topLeftCell="A13" zoomScale="85" zoomScaleNormal="85" zoomScaleSheetLayoutView="106" workbookViewId="0">
      <selection activeCell="J23" sqref="J23"/>
    </sheetView>
  </sheetViews>
  <sheetFormatPr defaultColWidth="8.25" defaultRowHeight="16.5" customHeight="1"/>
  <cols>
    <col min="1" max="2" width="1" style="20" customWidth="1"/>
    <col min="3" max="3" width="26.75" style="20" customWidth="1"/>
    <col min="4" max="4" width="4.875" style="20" customWidth="1"/>
    <col min="5" max="5" width="0.5" style="20" customWidth="1"/>
    <col min="6" max="6" width="11.375" style="232" customWidth="1"/>
    <col min="7" max="7" width="0.5" style="20" customWidth="1"/>
    <col min="8" max="8" width="11.375" style="232" customWidth="1"/>
    <col min="9" max="9" width="0.5" style="20" customWidth="1"/>
    <col min="10" max="10" width="11.375" style="232" customWidth="1"/>
    <col min="11" max="11" width="0.5" style="20" customWidth="1"/>
    <col min="12" max="12" width="11.375" style="232" customWidth="1"/>
    <col min="13" max="13" width="0.5" style="20" customWidth="1"/>
    <col min="14" max="14" width="11.375" style="232" customWidth="1"/>
    <col min="15" max="15" width="0.5" style="20" customWidth="1"/>
    <col min="16" max="16" width="11.25" style="232" customWidth="1"/>
    <col min="17" max="17" width="0.5" style="20" customWidth="1"/>
    <col min="18" max="18" width="15.75" style="20" customWidth="1"/>
    <col min="19" max="19" width="0.5" style="20" customWidth="1"/>
    <col min="20" max="20" width="15.625" style="232" customWidth="1"/>
    <col min="21" max="21" width="0.5" style="20" customWidth="1"/>
    <col min="22" max="22" width="13.875" style="232" customWidth="1"/>
    <col min="23" max="23" width="0.5" style="20" customWidth="1"/>
    <col min="24" max="24" width="12.5" style="232" customWidth="1"/>
    <col min="25" max="25" width="0.5" style="20" customWidth="1"/>
    <col min="26" max="26" width="12.5" style="232" customWidth="1"/>
    <col min="27" max="27" width="0.5" style="20" customWidth="1"/>
    <col min="28" max="28" width="11.625" style="232" customWidth="1"/>
    <col min="29" max="29" width="0.5" style="20" customWidth="1"/>
    <col min="30" max="30" width="11.375" style="232" customWidth="1"/>
    <col min="31" max="16384" width="8.25" style="20"/>
  </cols>
  <sheetData>
    <row r="1" spans="1:30" ht="16.5" customHeight="1">
      <c r="A1" s="1" t="s">
        <v>0</v>
      </c>
      <c r="B1" s="105"/>
      <c r="C1" s="105"/>
      <c r="D1" s="105"/>
      <c r="E1" s="105"/>
      <c r="F1" s="106"/>
      <c r="G1" s="105"/>
      <c r="H1" s="106"/>
      <c r="I1" s="107"/>
      <c r="J1" s="108"/>
      <c r="K1" s="109"/>
      <c r="L1" s="106"/>
      <c r="M1" s="110"/>
      <c r="N1" s="106"/>
      <c r="O1" s="110"/>
      <c r="P1" s="106"/>
      <c r="Q1" s="110"/>
      <c r="R1" s="110"/>
      <c r="S1" s="110"/>
      <c r="T1" s="106"/>
      <c r="U1" s="110"/>
      <c r="V1" s="106"/>
      <c r="W1" s="110"/>
      <c r="X1" s="106"/>
      <c r="Y1" s="105"/>
      <c r="Z1" s="106"/>
      <c r="AA1" s="105"/>
      <c r="AB1" s="106"/>
      <c r="AC1" s="105"/>
      <c r="AD1" s="106"/>
    </row>
    <row r="2" spans="1:30" ht="16.5" customHeight="1">
      <c r="A2" s="111" t="s">
        <v>78</v>
      </c>
      <c r="B2" s="112"/>
      <c r="C2" s="112"/>
      <c r="D2" s="112"/>
      <c r="E2" s="112"/>
      <c r="F2" s="113"/>
      <c r="G2" s="112"/>
      <c r="H2" s="113"/>
      <c r="I2" s="114"/>
      <c r="J2" s="115"/>
      <c r="K2" s="116"/>
      <c r="L2" s="113"/>
      <c r="M2" s="117"/>
      <c r="N2" s="113"/>
      <c r="O2" s="117"/>
      <c r="P2" s="113"/>
      <c r="Q2" s="117"/>
      <c r="R2" s="117"/>
      <c r="S2" s="117"/>
      <c r="T2" s="113"/>
      <c r="U2" s="117"/>
      <c r="V2" s="113"/>
      <c r="W2" s="117"/>
      <c r="X2" s="113"/>
      <c r="Y2" s="112"/>
      <c r="Z2" s="113"/>
      <c r="AA2" s="112"/>
      <c r="AB2" s="113"/>
      <c r="AC2" s="112"/>
      <c r="AD2" s="113"/>
    </row>
    <row r="3" spans="1:30" ht="16.5" customHeight="1">
      <c r="A3" s="69" t="str">
        <f>'PL 5-6 (3M)'!A3</f>
        <v>For the three-month period ended 31 March 2023</v>
      </c>
      <c r="B3" s="216"/>
      <c r="C3" s="216"/>
      <c r="D3" s="216"/>
      <c r="E3" s="216"/>
      <c r="F3" s="118"/>
      <c r="G3" s="216"/>
      <c r="H3" s="118"/>
      <c r="I3" s="119"/>
      <c r="J3" s="120"/>
      <c r="K3" s="121"/>
      <c r="L3" s="118"/>
      <c r="M3" s="122"/>
      <c r="N3" s="118"/>
      <c r="O3" s="122"/>
      <c r="P3" s="118"/>
      <c r="Q3" s="122"/>
      <c r="R3" s="122"/>
      <c r="S3" s="122"/>
      <c r="T3" s="118"/>
      <c r="U3" s="122"/>
      <c r="V3" s="118"/>
      <c r="W3" s="122"/>
      <c r="X3" s="123"/>
      <c r="Y3" s="124"/>
      <c r="Z3" s="123"/>
      <c r="AA3" s="124"/>
      <c r="AB3" s="123"/>
      <c r="AC3" s="124"/>
      <c r="AD3" s="123"/>
    </row>
    <row r="4" spans="1:30" ht="16.5" customHeight="1">
      <c r="A4" s="105"/>
      <c r="B4" s="105"/>
      <c r="C4" s="105"/>
      <c r="D4" s="125"/>
      <c r="E4" s="125"/>
      <c r="F4" s="108"/>
      <c r="G4" s="125"/>
      <c r="H4" s="108"/>
      <c r="I4" s="107"/>
      <c r="J4" s="126"/>
      <c r="K4" s="110"/>
      <c r="L4" s="126"/>
      <c r="M4" s="110"/>
      <c r="N4" s="126"/>
      <c r="O4" s="110"/>
      <c r="P4" s="106"/>
      <c r="Q4" s="110"/>
      <c r="R4" s="110"/>
      <c r="S4" s="110"/>
      <c r="T4" s="106"/>
      <c r="U4" s="110"/>
      <c r="V4" s="106"/>
      <c r="W4" s="110"/>
      <c r="X4" s="106"/>
      <c r="Y4" s="105"/>
      <c r="Z4" s="106"/>
      <c r="AA4" s="105"/>
      <c r="AB4" s="106"/>
      <c r="AC4" s="105"/>
      <c r="AD4" s="106"/>
    </row>
    <row r="5" spans="1:30" ht="16.5" customHeight="1">
      <c r="A5" s="105"/>
      <c r="B5" s="105"/>
      <c r="C5" s="105"/>
      <c r="D5" s="125"/>
      <c r="E5" s="125"/>
      <c r="F5" s="108"/>
      <c r="G5" s="125"/>
      <c r="H5" s="108"/>
      <c r="I5" s="107"/>
      <c r="J5" s="126"/>
      <c r="K5" s="110"/>
      <c r="L5" s="126"/>
      <c r="M5" s="110"/>
      <c r="N5" s="126"/>
      <c r="O5" s="110"/>
      <c r="P5" s="106"/>
      <c r="Q5" s="110"/>
      <c r="R5" s="110"/>
      <c r="S5" s="110"/>
      <c r="T5" s="106"/>
      <c r="U5" s="110"/>
      <c r="V5" s="106"/>
      <c r="W5" s="110"/>
      <c r="X5" s="106"/>
      <c r="Y5" s="105"/>
      <c r="Z5" s="106"/>
      <c r="AA5" s="105"/>
      <c r="AB5" s="106"/>
      <c r="AC5" s="105"/>
      <c r="AD5" s="106"/>
    </row>
    <row r="6" spans="1:30" ht="16.5" customHeight="1">
      <c r="A6" s="105"/>
      <c r="B6" s="105"/>
      <c r="C6" s="105"/>
      <c r="D6" s="112"/>
      <c r="E6" s="112"/>
      <c r="F6" s="291" t="s">
        <v>79</v>
      </c>
      <c r="G6" s="291"/>
      <c r="H6" s="292"/>
      <c r="I6" s="291"/>
      <c r="J6" s="292"/>
      <c r="K6" s="291"/>
      <c r="L6" s="292"/>
      <c r="M6" s="291"/>
      <c r="N6" s="292"/>
      <c r="O6" s="291"/>
      <c r="P6" s="292"/>
      <c r="Q6" s="291"/>
      <c r="R6" s="293"/>
      <c r="S6" s="293"/>
      <c r="T6" s="292"/>
      <c r="U6" s="291"/>
      <c r="V6" s="292"/>
      <c r="W6" s="291"/>
      <c r="X6" s="292"/>
      <c r="Y6" s="291"/>
      <c r="Z6" s="292"/>
      <c r="AA6" s="291"/>
      <c r="AB6" s="292"/>
      <c r="AC6" s="291"/>
      <c r="AD6" s="292"/>
    </row>
    <row r="7" spans="1:30" ht="16.5" customHeight="1">
      <c r="A7" s="105"/>
      <c r="B7" s="105"/>
      <c r="C7" s="105"/>
      <c r="D7" s="112"/>
      <c r="E7" s="112"/>
      <c r="F7" s="113"/>
      <c r="G7" s="112"/>
      <c r="H7" s="113"/>
      <c r="I7" s="117"/>
      <c r="J7" s="106"/>
      <c r="K7" s="110"/>
      <c r="L7" s="106"/>
      <c r="M7" s="110"/>
      <c r="N7" s="106"/>
      <c r="O7" s="117"/>
      <c r="P7" s="294" t="s">
        <v>56</v>
      </c>
      <c r="Q7" s="295"/>
      <c r="R7" s="295"/>
      <c r="S7" s="295"/>
      <c r="T7" s="294"/>
      <c r="U7" s="295"/>
      <c r="V7" s="294"/>
      <c r="W7" s="295"/>
      <c r="X7" s="294"/>
      <c r="Y7" s="112"/>
      <c r="Z7" s="113"/>
      <c r="AA7" s="112"/>
      <c r="AB7" s="113"/>
      <c r="AC7" s="112"/>
      <c r="AD7" s="113"/>
    </row>
    <row r="8" spans="1:30" ht="16.5" customHeight="1">
      <c r="A8" s="105"/>
      <c r="B8" s="105"/>
      <c r="C8" s="105"/>
      <c r="D8" s="112"/>
      <c r="E8" s="112"/>
      <c r="F8" s="291" t="s">
        <v>80</v>
      </c>
      <c r="G8" s="291"/>
      <c r="H8" s="292"/>
      <c r="I8" s="116"/>
      <c r="J8" s="292" t="s">
        <v>52</v>
      </c>
      <c r="K8" s="296"/>
      <c r="L8" s="292"/>
      <c r="M8" s="296"/>
      <c r="N8" s="292"/>
      <c r="O8" s="116"/>
      <c r="P8" s="294" t="s">
        <v>146</v>
      </c>
      <c r="Q8" s="295"/>
      <c r="R8" s="295"/>
      <c r="S8" s="295"/>
      <c r="T8" s="294"/>
      <c r="U8" s="295"/>
      <c r="V8" s="294"/>
      <c r="W8" s="116"/>
      <c r="X8" s="113"/>
      <c r="Y8" s="112"/>
      <c r="Z8" s="113"/>
      <c r="AA8" s="112"/>
      <c r="AB8" s="113"/>
      <c r="AC8" s="112"/>
      <c r="AD8" s="113"/>
    </row>
    <row r="9" spans="1:30" ht="16.5" customHeight="1">
      <c r="A9" s="105"/>
      <c r="B9" s="105"/>
      <c r="C9" s="105"/>
      <c r="D9" s="112"/>
      <c r="E9" s="112"/>
      <c r="F9" s="113"/>
      <c r="G9" s="112"/>
      <c r="H9" s="127"/>
      <c r="I9" s="116"/>
      <c r="J9" s="106"/>
      <c r="K9" s="110"/>
      <c r="L9" s="106"/>
      <c r="M9" s="110"/>
      <c r="N9" s="106"/>
      <c r="O9" s="110"/>
      <c r="P9" s="127"/>
      <c r="Q9" s="128"/>
      <c r="R9" s="127"/>
      <c r="S9" s="116"/>
      <c r="T9" s="127" t="s">
        <v>81</v>
      </c>
      <c r="U9" s="128"/>
      <c r="V9" s="129"/>
      <c r="W9" s="116"/>
      <c r="X9" s="127"/>
      <c r="Y9" s="130"/>
      <c r="Z9" s="127"/>
      <c r="AA9" s="130"/>
      <c r="AB9" s="127"/>
      <c r="AC9" s="130"/>
      <c r="AD9" s="127"/>
    </row>
    <row r="10" spans="1:30" ht="16.5" customHeight="1">
      <c r="A10" s="105"/>
      <c r="B10" s="105"/>
      <c r="C10" s="105"/>
      <c r="D10" s="112"/>
      <c r="E10" s="112"/>
      <c r="F10" s="113"/>
      <c r="G10" s="112"/>
      <c r="H10" s="113"/>
      <c r="I10" s="116"/>
      <c r="J10" s="106"/>
      <c r="K10" s="110"/>
      <c r="L10" s="106"/>
      <c r="M10" s="110"/>
      <c r="N10" s="106"/>
      <c r="O10" s="116"/>
      <c r="P10" s="127"/>
      <c r="Q10" s="116"/>
      <c r="R10" s="127"/>
      <c r="S10" s="116"/>
      <c r="T10" s="127" t="s">
        <v>82</v>
      </c>
      <c r="U10" s="116"/>
      <c r="V10" s="127"/>
      <c r="W10" s="116"/>
      <c r="X10" s="127"/>
      <c r="Y10" s="130"/>
      <c r="Z10" s="127" t="s">
        <v>47</v>
      </c>
      <c r="AA10" s="130"/>
      <c r="AB10" s="127"/>
      <c r="AC10" s="130"/>
      <c r="AD10" s="127"/>
    </row>
    <row r="11" spans="1:30" ht="16.5" customHeight="1">
      <c r="A11" s="105"/>
      <c r="B11" s="105"/>
      <c r="C11" s="105"/>
      <c r="D11" s="112"/>
      <c r="E11" s="112"/>
      <c r="F11" s="127" t="s">
        <v>83</v>
      </c>
      <c r="G11" s="112"/>
      <c r="H11" s="127"/>
      <c r="I11" s="116"/>
      <c r="J11" s="106"/>
      <c r="K11" s="110"/>
      <c r="L11" s="106"/>
      <c r="M11" s="110"/>
      <c r="N11" s="127"/>
      <c r="O11" s="116"/>
      <c r="P11" s="127" t="s">
        <v>84</v>
      </c>
      <c r="Q11" s="116"/>
      <c r="R11" s="127"/>
      <c r="S11" s="116"/>
      <c r="T11" s="127" t="s">
        <v>85</v>
      </c>
      <c r="U11" s="116"/>
      <c r="W11" s="116"/>
      <c r="X11" s="127" t="s">
        <v>87</v>
      </c>
      <c r="Y11" s="130"/>
      <c r="Z11" s="127" t="s">
        <v>88</v>
      </c>
      <c r="AA11" s="130"/>
      <c r="AB11" s="127"/>
      <c r="AC11" s="130"/>
      <c r="AD11" s="127"/>
    </row>
    <row r="12" spans="1:30" ht="16.5" customHeight="1">
      <c r="A12" s="105"/>
      <c r="B12" s="105"/>
      <c r="C12" s="105"/>
      <c r="D12" s="131"/>
      <c r="E12" s="131"/>
      <c r="F12" s="127" t="s">
        <v>89</v>
      </c>
      <c r="G12" s="130"/>
      <c r="H12" s="127"/>
      <c r="I12" s="116"/>
      <c r="J12" s="127" t="s">
        <v>90</v>
      </c>
      <c r="K12" s="116"/>
      <c r="L12" s="127" t="s">
        <v>90</v>
      </c>
      <c r="M12" s="116"/>
      <c r="N12" s="127"/>
      <c r="O12" s="116"/>
      <c r="P12" s="127" t="s">
        <v>91</v>
      </c>
      <c r="Q12" s="116"/>
      <c r="R12" s="127" t="s">
        <v>171</v>
      </c>
      <c r="S12" s="116"/>
      <c r="T12" s="127" t="s">
        <v>92</v>
      </c>
      <c r="U12" s="116"/>
      <c r="V12" s="127" t="s">
        <v>86</v>
      </c>
      <c r="W12" s="116"/>
      <c r="X12" s="127" t="s">
        <v>93</v>
      </c>
      <c r="Y12" s="130"/>
      <c r="Z12" s="127" t="s">
        <v>94</v>
      </c>
      <c r="AA12" s="130"/>
      <c r="AB12" s="127" t="s">
        <v>95</v>
      </c>
      <c r="AC12" s="130"/>
      <c r="AD12" s="127"/>
    </row>
    <row r="13" spans="1:30" ht="16.5" customHeight="1">
      <c r="A13" s="105"/>
      <c r="B13" s="105"/>
      <c r="C13" s="105"/>
      <c r="D13" s="131"/>
      <c r="E13" s="131"/>
      <c r="F13" s="127" t="s">
        <v>96</v>
      </c>
      <c r="G13" s="130"/>
      <c r="H13" s="127" t="s">
        <v>51</v>
      </c>
      <c r="I13" s="116"/>
      <c r="J13" s="127" t="s">
        <v>97</v>
      </c>
      <c r="K13" s="116"/>
      <c r="L13" s="127" t="s">
        <v>98</v>
      </c>
      <c r="M13" s="116"/>
      <c r="N13" s="127" t="s">
        <v>55</v>
      </c>
      <c r="O13" s="116"/>
      <c r="P13" s="127" t="s">
        <v>99</v>
      </c>
      <c r="Q13" s="116"/>
      <c r="R13" s="127" t="s">
        <v>170</v>
      </c>
      <c r="S13" s="116"/>
      <c r="T13" s="127" t="s">
        <v>100</v>
      </c>
      <c r="U13" s="116"/>
      <c r="V13" s="127" t="s">
        <v>173</v>
      </c>
      <c r="W13" s="116"/>
      <c r="X13" s="127" t="s">
        <v>101</v>
      </c>
      <c r="Y13" s="130"/>
      <c r="Z13" s="127" t="s">
        <v>102</v>
      </c>
      <c r="AA13" s="130"/>
      <c r="AB13" s="127" t="s">
        <v>103</v>
      </c>
      <c r="AC13" s="130"/>
      <c r="AD13" s="127" t="s">
        <v>104</v>
      </c>
    </row>
    <row r="14" spans="1:30" ht="16.5" customHeight="1">
      <c r="A14" s="105"/>
      <c r="B14" s="105"/>
      <c r="C14" s="105"/>
      <c r="D14" s="74" t="s">
        <v>7</v>
      </c>
      <c r="E14" s="131"/>
      <c r="F14" s="132" t="s">
        <v>8</v>
      </c>
      <c r="G14" s="130"/>
      <c r="H14" s="132" t="s">
        <v>8</v>
      </c>
      <c r="I14" s="116"/>
      <c r="J14" s="132" t="s">
        <v>8</v>
      </c>
      <c r="K14" s="116"/>
      <c r="L14" s="132" t="s">
        <v>8</v>
      </c>
      <c r="M14" s="116"/>
      <c r="N14" s="132" t="s">
        <v>8</v>
      </c>
      <c r="O14" s="116"/>
      <c r="P14" s="132" t="s">
        <v>8</v>
      </c>
      <c r="Q14" s="116"/>
      <c r="R14" s="132" t="s">
        <v>8</v>
      </c>
      <c r="S14" s="116"/>
      <c r="T14" s="132" t="s">
        <v>8</v>
      </c>
      <c r="U14" s="116"/>
      <c r="V14" s="132" t="s">
        <v>8</v>
      </c>
      <c r="W14" s="116"/>
      <c r="X14" s="132" t="s">
        <v>8</v>
      </c>
      <c r="Y14" s="130"/>
      <c r="Z14" s="132" t="s">
        <v>8</v>
      </c>
      <c r="AA14" s="130"/>
      <c r="AB14" s="132" t="s">
        <v>8</v>
      </c>
      <c r="AC14" s="130"/>
      <c r="AD14" s="132" t="s">
        <v>8</v>
      </c>
    </row>
    <row r="15" spans="1:30" ht="16.5" customHeight="1">
      <c r="A15" s="105"/>
      <c r="B15" s="105"/>
      <c r="C15" s="105"/>
      <c r="D15" s="131"/>
      <c r="E15" s="131"/>
      <c r="F15" s="127"/>
      <c r="G15" s="130"/>
      <c r="H15" s="127"/>
      <c r="I15" s="116"/>
      <c r="J15" s="127"/>
      <c r="K15" s="116"/>
      <c r="L15" s="127"/>
      <c r="M15" s="116"/>
      <c r="N15" s="127"/>
      <c r="O15" s="116"/>
      <c r="P15" s="127"/>
      <c r="Q15" s="116"/>
      <c r="R15" s="127"/>
      <c r="S15" s="116"/>
      <c r="T15" s="127"/>
      <c r="U15" s="116"/>
      <c r="V15" s="127"/>
      <c r="W15" s="116"/>
      <c r="X15" s="127"/>
      <c r="Y15" s="130"/>
      <c r="Z15" s="127"/>
      <c r="AA15" s="130"/>
      <c r="AB15" s="127"/>
      <c r="AC15" s="130"/>
      <c r="AD15" s="127"/>
    </row>
    <row r="16" spans="1:30" ht="16.5" customHeight="1">
      <c r="A16" s="112" t="s">
        <v>138</v>
      </c>
      <c r="B16" s="105"/>
      <c r="C16" s="105"/>
      <c r="D16" s="105"/>
      <c r="E16" s="105"/>
      <c r="F16" s="106">
        <v>3472220</v>
      </c>
      <c r="G16" s="105"/>
      <c r="H16" s="106">
        <v>979406</v>
      </c>
      <c r="I16" s="105"/>
      <c r="J16" s="106">
        <v>251254</v>
      </c>
      <c r="K16" s="105"/>
      <c r="L16" s="106">
        <v>2453</v>
      </c>
      <c r="M16" s="105"/>
      <c r="N16" s="106">
        <v>575714</v>
      </c>
      <c r="O16" s="105"/>
      <c r="P16" s="106">
        <v>101258</v>
      </c>
      <c r="Q16" s="105"/>
      <c r="R16" s="106">
        <v>0</v>
      </c>
      <c r="S16" s="105"/>
      <c r="T16" s="106">
        <v>-798</v>
      </c>
      <c r="U16" s="105"/>
      <c r="V16" s="106">
        <v>-996703</v>
      </c>
      <c r="W16" s="105"/>
      <c r="X16" s="106">
        <f>SUM(P16:V16)</f>
        <v>-896243</v>
      </c>
      <c r="Y16" s="105"/>
      <c r="Z16" s="106">
        <f>SUM(X16,N16,L16,J16,H16,F16)</f>
        <v>4384804</v>
      </c>
      <c r="AA16" s="105"/>
      <c r="AB16" s="106">
        <v>1103925</v>
      </c>
      <c r="AC16" s="105"/>
      <c r="AD16" s="106">
        <f>SUM(Z16,AB16)</f>
        <v>5488729</v>
      </c>
    </row>
    <row r="17" spans="1:30" ht="16.5" customHeight="1">
      <c r="A17" s="112" t="s">
        <v>105</v>
      </c>
      <c r="B17" s="105"/>
      <c r="C17" s="105"/>
      <c r="D17" s="105"/>
      <c r="E17" s="105"/>
      <c r="F17" s="108"/>
      <c r="G17" s="105"/>
      <c r="H17" s="126"/>
      <c r="I17" s="105"/>
      <c r="J17" s="126"/>
      <c r="K17" s="105"/>
      <c r="L17" s="126"/>
      <c r="M17" s="105"/>
      <c r="N17" s="106"/>
      <c r="O17" s="105"/>
      <c r="P17" s="126"/>
      <c r="Q17" s="105"/>
      <c r="R17" s="126"/>
      <c r="S17" s="105"/>
      <c r="T17" s="126"/>
      <c r="U17" s="105"/>
      <c r="V17" s="126"/>
      <c r="W17" s="105"/>
      <c r="X17" s="126"/>
      <c r="Y17" s="105"/>
      <c r="Z17" s="106"/>
      <c r="AA17" s="105"/>
      <c r="AB17" s="106"/>
      <c r="AC17" s="105"/>
      <c r="AD17" s="106"/>
    </row>
    <row r="18" spans="1:30" ht="16.5" customHeight="1">
      <c r="A18" s="105" t="s">
        <v>108</v>
      </c>
      <c r="B18" s="105"/>
      <c r="C18" s="105"/>
      <c r="D18" s="105"/>
      <c r="E18" s="105"/>
      <c r="F18" s="126">
        <v>0</v>
      </c>
      <c r="G18" s="105"/>
      <c r="H18" s="126">
        <v>0</v>
      </c>
      <c r="I18" s="105"/>
      <c r="J18" s="106">
        <v>0</v>
      </c>
      <c r="K18" s="105"/>
      <c r="L18" s="126">
        <v>0</v>
      </c>
      <c r="M18" s="105"/>
      <c r="N18" s="106">
        <v>216783</v>
      </c>
      <c r="O18" s="105"/>
      <c r="P18" s="126">
        <v>0</v>
      </c>
      <c r="Q18" s="105"/>
      <c r="R18" s="126">
        <v>0</v>
      </c>
      <c r="S18" s="105"/>
      <c r="T18" s="126">
        <v>-1085</v>
      </c>
      <c r="U18" s="105"/>
      <c r="V18" s="126">
        <v>0</v>
      </c>
      <c r="W18" s="105"/>
      <c r="X18" s="106">
        <f>SUM(P18:V18)</f>
        <v>-1085</v>
      </c>
      <c r="Y18" s="105"/>
      <c r="Z18" s="106">
        <f>SUM(X18,N18,L18,J18,H18,F18)</f>
        <v>215698</v>
      </c>
      <c r="AA18" s="105"/>
      <c r="AB18" s="106">
        <v>8833</v>
      </c>
      <c r="AC18" s="105"/>
      <c r="AD18" s="106">
        <f>SUM(Z18,AB18)</f>
        <v>224531</v>
      </c>
    </row>
    <row r="19" spans="1:30" ht="16.5" customHeight="1">
      <c r="A19" s="105" t="s">
        <v>215</v>
      </c>
      <c r="B19" s="105"/>
      <c r="C19" s="105"/>
      <c r="D19" s="231">
        <v>19</v>
      </c>
      <c r="E19" s="105"/>
      <c r="F19" s="223">
        <v>0</v>
      </c>
      <c r="G19" s="105"/>
      <c r="H19" s="223">
        <v>0</v>
      </c>
      <c r="I19" s="105"/>
      <c r="J19" s="215">
        <v>0</v>
      </c>
      <c r="K19" s="105"/>
      <c r="L19" s="223">
        <v>0</v>
      </c>
      <c r="M19" s="105"/>
      <c r="N19" s="215">
        <v>0</v>
      </c>
      <c r="O19" s="105"/>
      <c r="P19" s="223">
        <v>-101258</v>
      </c>
      <c r="Q19" s="105"/>
      <c r="R19" s="223">
        <v>0</v>
      </c>
      <c r="S19" s="105"/>
      <c r="T19" s="223">
        <v>0</v>
      </c>
      <c r="U19" s="105"/>
      <c r="V19" s="223">
        <v>0</v>
      </c>
      <c r="W19" s="105"/>
      <c r="X19" s="215">
        <f>SUM(P19:V19)</f>
        <v>-101258</v>
      </c>
      <c r="Y19" s="105"/>
      <c r="Z19" s="215">
        <f>SUM(X19,N19,L19,J19,H19,F19)</f>
        <v>-101258</v>
      </c>
      <c r="AA19" s="105"/>
      <c r="AB19" s="215">
        <v>-735039</v>
      </c>
      <c r="AC19" s="105"/>
      <c r="AD19" s="215">
        <f t="shared" ref="AD19" si="0">SUM(Z19,AB19)</f>
        <v>-836297</v>
      </c>
    </row>
    <row r="20" spans="1:30" ht="16.5" customHeight="1">
      <c r="A20" s="105"/>
      <c r="B20" s="105"/>
      <c r="C20" s="105"/>
      <c r="D20" s="231"/>
      <c r="E20" s="105"/>
      <c r="F20" s="126"/>
      <c r="G20" s="105"/>
      <c r="H20" s="126"/>
      <c r="I20" s="105"/>
      <c r="J20" s="126"/>
      <c r="K20" s="105"/>
      <c r="L20" s="126"/>
      <c r="M20" s="105"/>
      <c r="N20" s="106"/>
      <c r="O20" s="105"/>
      <c r="P20" s="106"/>
      <c r="Q20" s="105"/>
      <c r="R20" s="106"/>
      <c r="S20" s="105"/>
      <c r="T20" s="126"/>
      <c r="U20" s="105"/>
      <c r="V20" s="126"/>
      <c r="W20" s="105"/>
      <c r="X20" s="106"/>
      <c r="Y20" s="105"/>
      <c r="Z20" s="106"/>
      <c r="AA20" s="105"/>
      <c r="AB20" s="106"/>
      <c r="AC20" s="105"/>
      <c r="AD20" s="106"/>
    </row>
    <row r="21" spans="1:30" ht="16.5" customHeight="1" thickBot="1">
      <c r="A21" s="112" t="s">
        <v>139</v>
      </c>
      <c r="B21" s="105"/>
      <c r="C21" s="105"/>
      <c r="D21" s="105"/>
      <c r="E21" s="105"/>
      <c r="F21" s="220">
        <f>SUM(F16:F19)</f>
        <v>3472220</v>
      </c>
      <c r="G21" s="105"/>
      <c r="H21" s="220">
        <f>SUM(H16:H19)</f>
        <v>979406</v>
      </c>
      <c r="I21" s="105"/>
      <c r="J21" s="220">
        <f>SUM(J16:J19)</f>
        <v>251254</v>
      </c>
      <c r="K21" s="105"/>
      <c r="L21" s="220">
        <f>SUM(L16:L19)</f>
        <v>2453</v>
      </c>
      <c r="M21" s="105"/>
      <c r="N21" s="220">
        <f>SUM(N16:N19)</f>
        <v>792497</v>
      </c>
      <c r="O21" s="105"/>
      <c r="P21" s="220">
        <f>SUM(P16:P19)</f>
        <v>0</v>
      </c>
      <c r="Q21" s="105"/>
      <c r="R21" s="220">
        <f>SUM(R16:R19)</f>
        <v>0</v>
      </c>
      <c r="S21" s="105"/>
      <c r="T21" s="220">
        <f>SUM(T16:T19)</f>
        <v>-1883</v>
      </c>
      <c r="U21" s="105"/>
      <c r="V21" s="220">
        <f>SUM(V16:V19)</f>
        <v>-996703</v>
      </c>
      <c r="W21" s="105"/>
      <c r="X21" s="220">
        <f>SUM(X16:X19)</f>
        <v>-998586</v>
      </c>
      <c r="Y21" s="105"/>
      <c r="Z21" s="221">
        <f>SUM(Z16:Z19)</f>
        <v>4499244</v>
      </c>
      <c r="AA21" s="105"/>
      <c r="AB21" s="221">
        <f>SUM(AB16:AB19)</f>
        <v>377719</v>
      </c>
      <c r="AC21" s="105"/>
      <c r="AD21" s="221">
        <f>SUM(AD16:AD19)</f>
        <v>4876963</v>
      </c>
    </row>
    <row r="22" spans="1:30" ht="16.5" customHeight="1" thickTop="1">
      <c r="A22" s="112"/>
      <c r="B22" s="105"/>
      <c r="C22" s="105"/>
      <c r="D22" s="105"/>
      <c r="E22" s="105"/>
      <c r="F22" s="108"/>
      <c r="G22" s="105"/>
      <c r="H22" s="126"/>
      <c r="I22" s="105"/>
      <c r="J22" s="126"/>
      <c r="K22" s="105"/>
      <c r="L22" s="126"/>
      <c r="M22" s="105"/>
      <c r="N22" s="126"/>
      <c r="O22" s="105"/>
      <c r="P22" s="126"/>
      <c r="Q22" s="105"/>
      <c r="R22" s="126"/>
      <c r="S22" s="105"/>
      <c r="T22" s="126"/>
      <c r="U22" s="105"/>
      <c r="V22" s="126"/>
      <c r="W22" s="105"/>
      <c r="X22" s="126"/>
      <c r="Y22" s="105"/>
      <c r="Z22" s="106"/>
      <c r="AA22" s="105"/>
      <c r="AB22" s="106"/>
      <c r="AC22" s="105"/>
      <c r="AD22" s="106"/>
    </row>
    <row r="23" spans="1:30" ht="16.5" customHeight="1">
      <c r="A23" s="112"/>
      <c r="B23" s="105"/>
      <c r="C23" s="105"/>
      <c r="D23" s="105"/>
      <c r="E23" s="105"/>
      <c r="F23" s="108"/>
      <c r="G23" s="110"/>
      <c r="H23" s="126"/>
      <c r="I23" s="109"/>
      <c r="J23" s="126"/>
      <c r="K23" s="110"/>
      <c r="L23" s="126"/>
      <c r="M23" s="110"/>
      <c r="N23" s="126"/>
      <c r="O23" s="110"/>
      <c r="P23" s="126"/>
      <c r="Q23" s="110"/>
      <c r="R23" s="126"/>
      <c r="S23" s="110"/>
      <c r="T23" s="126"/>
      <c r="U23" s="109"/>
      <c r="V23" s="126"/>
      <c r="W23" s="110"/>
      <c r="X23" s="126"/>
      <c r="Y23" s="110"/>
      <c r="Z23" s="106"/>
      <c r="AA23" s="110"/>
      <c r="AB23" s="106"/>
      <c r="AC23" s="110"/>
      <c r="AD23" s="106"/>
    </row>
    <row r="24" spans="1:30" ht="16.5" customHeight="1">
      <c r="A24" s="112" t="s">
        <v>158</v>
      </c>
      <c r="B24" s="105"/>
      <c r="C24" s="105"/>
      <c r="D24" s="105"/>
      <c r="E24" s="105"/>
      <c r="F24" s="133">
        <v>3472220</v>
      </c>
      <c r="G24" s="105"/>
      <c r="H24" s="133">
        <v>979406</v>
      </c>
      <c r="I24" s="105"/>
      <c r="J24" s="133">
        <v>311919</v>
      </c>
      <c r="K24" s="105"/>
      <c r="L24" s="133">
        <v>2453</v>
      </c>
      <c r="M24" s="105"/>
      <c r="N24" s="133">
        <v>740847</v>
      </c>
      <c r="O24" s="105"/>
      <c r="P24" s="133">
        <v>0</v>
      </c>
      <c r="Q24" s="105"/>
      <c r="R24" s="133">
        <v>0</v>
      </c>
      <c r="S24" s="105"/>
      <c r="T24" s="133">
        <v>11920</v>
      </c>
      <c r="U24" s="105"/>
      <c r="V24" s="133">
        <v>-996703</v>
      </c>
      <c r="W24" s="105"/>
      <c r="X24" s="133">
        <f>SUM(P24:V24)</f>
        <v>-984783</v>
      </c>
      <c r="Y24" s="105"/>
      <c r="Z24" s="133">
        <f>SUM(X24,N24,L24,J24,H24,F24)</f>
        <v>4522062</v>
      </c>
      <c r="AA24" s="105"/>
      <c r="AB24" s="133">
        <v>351029</v>
      </c>
      <c r="AC24" s="105"/>
      <c r="AD24" s="133">
        <f>SUM(Z24,AB24)</f>
        <v>4873091</v>
      </c>
    </row>
    <row r="25" spans="1:30" ht="16.5" customHeight="1">
      <c r="A25" s="112" t="s">
        <v>105</v>
      </c>
      <c r="B25" s="105"/>
      <c r="C25" s="105"/>
      <c r="D25" s="105"/>
      <c r="E25" s="105"/>
      <c r="F25" s="134"/>
      <c r="G25" s="105"/>
      <c r="H25" s="135"/>
      <c r="I25" s="105"/>
      <c r="J25" s="135"/>
      <c r="K25" s="105"/>
      <c r="L25" s="135"/>
      <c r="M25" s="105"/>
      <c r="N25" s="135"/>
      <c r="O25" s="105"/>
      <c r="P25" s="135"/>
      <c r="Q25" s="105"/>
      <c r="R25" s="135"/>
      <c r="S25" s="105"/>
      <c r="T25" s="135"/>
      <c r="U25" s="105"/>
      <c r="V25" s="135"/>
      <c r="W25" s="105"/>
      <c r="X25" s="135"/>
      <c r="Y25" s="105"/>
      <c r="Z25" s="133"/>
      <c r="AA25" s="105"/>
      <c r="AB25" s="133"/>
      <c r="AC25" s="105"/>
      <c r="AD25" s="133"/>
    </row>
    <row r="26" spans="1:30" ht="16.5" customHeight="1">
      <c r="A26" s="105" t="s">
        <v>108</v>
      </c>
      <c r="B26" s="105"/>
      <c r="C26" s="105"/>
      <c r="D26" s="105"/>
      <c r="E26" s="105"/>
      <c r="F26" s="135">
        <v>0</v>
      </c>
      <c r="G26" s="105"/>
      <c r="H26" s="135">
        <v>0</v>
      </c>
      <c r="I26" s="105"/>
      <c r="J26" s="135">
        <v>0</v>
      </c>
      <c r="K26" s="105"/>
      <c r="L26" s="135">
        <v>0</v>
      </c>
      <c r="M26" s="105"/>
      <c r="N26" s="135">
        <f>'PL 5-6 (3M)'!H82</f>
        <v>75496</v>
      </c>
      <c r="O26" s="105"/>
      <c r="P26" s="135">
        <v>0</v>
      </c>
      <c r="Q26" s="105"/>
      <c r="R26" s="135">
        <v>410523</v>
      </c>
      <c r="S26" s="105"/>
      <c r="T26" s="135">
        <v>-174</v>
      </c>
      <c r="U26" s="105"/>
      <c r="V26" s="135">
        <v>0</v>
      </c>
      <c r="W26" s="105"/>
      <c r="X26" s="133">
        <f>SUM(P26:V26)</f>
        <v>410349</v>
      </c>
      <c r="Y26" s="105"/>
      <c r="Z26" s="133">
        <f>SUM(X26,N26,L26,J26,H26,F26)</f>
        <v>485845</v>
      </c>
      <c r="AA26" s="105"/>
      <c r="AB26" s="133">
        <v>26319</v>
      </c>
      <c r="AC26" s="105"/>
      <c r="AD26" s="133">
        <f t="shared" ref="AD26:AD27" si="1">SUM(Z26,AB26)</f>
        <v>512164</v>
      </c>
    </row>
    <row r="27" spans="1:30" ht="16.5" customHeight="1">
      <c r="A27" s="105" t="s">
        <v>172</v>
      </c>
      <c r="B27" s="105"/>
      <c r="C27" s="105"/>
      <c r="D27" s="105"/>
      <c r="E27" s="105"/>
      <c r="F27" s="135">
        <v>0</v>
      </c>
      <c r="G27" s="105"/>
      <c r="H27" s="135">
        <v>0</v>
      </c>
      <c r="I27" s="105"/>
      <c r="J27" s="135">
        <v>4488</v>
      </c>
      <c r="K27" s="105"/>
      <c r="L27" s="135">
        <v>0</v>
      </c>
      <c r="M27" s="105"/>
      <c r="N27" s="135">
        <f>-J27</f>
        <v>-4488</v>
      </c>
      <c r="O27" s="105"/>
      <c r="P27" s="135">
        <v>0</v>
      </c>
      <c r="Q27" s="105"/>
      <c r="R27" s="135">
        <v>0</v>
      </c>
      <c r="S27" s="105"/>
      <c r="T27" s="135">
        <v>0</v>
      </c>
      <c r="U27" s="105"/>
      <c r="V27" s="135">
        <v>0</v>
      </c>
      <c r="W27" s="105"/>
      <c r="X27" s="133">
        <f>SUM(P27:V27)</f>
        <v>0</v>
      </c>
      <c r="Y27" s="105"/>
      <c r="Z27" s="133">
        <f>SUM(X27,N27,L27,J27,H27,F27)</f>
        <v>0</v>
      </c>
      <c r="AA27" s="105"/>
      <c r="AB27" s="133">
        <v>0</v>
      </c>
      <c r="AC27" s="105"/>
      <c r="AD27" s="133">
        <f t="shared" si="1"/>
        <v>0</v>
      </c>
    </row>
    <row r="28" spans="1:30" ht="16.5" customHeight="1">
      <c r="A28" s="105" t="s">
        <v>216</v>
      </c>
      <c r="B28" s="105"/>
      <c r="C28" s="105"/>
      <c r="D28" s="277">
        <v>11.1</v>
      </c>
      <c r="E28" s="105"/>
      <c r="F28" s="136">
        <v>0</v>
      </c>
      <c r="G28" s="105"/>
      <c r="H28" s="136">
        <v>0</v>
      </c>
      <c r="I28" s="105"/>
      <c r="J28" s="136">
        <v>0</v>
      </c>
      <c r="K28" s="105"/>
      <c r="L28" s="136">
        <v>0</v>
      </c>
      <c r="M28" s="105"/>
      <c r="N28" s="136">
        <v>0</v>
      </c>
      <c r="O28" s="105"/>
      <c r="P28" s="136">
        <v>0</v>
      </c>
      <c r="Q28" s="105"/>
      <c r="R28" s="136">
        <v>0</v>
      </c>
      <c r="S28" s="105"/>
      <c r="T28" s="136">
        <v>0</v>
      </c>
      <c r="U28" s="105"/>
      <c r="V28" s="136">
        <v>-80887</v>
      </c>
      <c r="W28" s="105"/>
      <c r="X28" s="214">
        <f>SUM(P28:V28)</f>
        <v>-80887</v>
      </c>
      <c r="Y28" s="105"/>
      <c r="Z28" s="214">
        <f>SUM(X28,N28,L28,J28,H28,F28)</f>
        <v>-80887</v>
      </c>
      <c r="AA28" s="105"/>
      <c r="AB28" s="214">
        <v>34962</v>
      </c>
      <c r="AC28" s="105"/>
      <c r="AD28" s="214">
        <f>SUM(Z28,AB28)</f>
        <v>-45925</v>
      </c>
    </row>
    <row r="29" spans="1:30" ht="16.5" customHeight="1">
      <c r="A29" s="105"/>
      <c r="B29" s="105"/>
      <c r="C29" s="105"/>
      <c r="D29" s="231"/>
      <c r="E29" s="105"/>
      <c r="F29" s="135"/>
      <c r="G29" s="105"/>
      <c r="H29" s="135"/>
      <c r="I29" s="105"/>
      <c r="J29" s="135"/>
      <c r="K29" s="105"/>
      <c r="L29" s="135"/>
      <c r="M29" s="105"/>
      <c r="N29" s="133"/>
      <c r="O29" s="105"/>
      <c r="P29" s="133"/>
      <c r="Q29" s="105"/>
      <c r="R29" s="133"/>
      <c r="S29" s="105"/>
      <c r="T29" s="135"/>
      <c r="U29" s="105"/>
      <c r="V29" s="135"/>
      <c r="W29" s="105"/>
      <c r="X29" s="133"/>
      <c r="Y29" s="105"/>
      <c r="Z29" s="133"/>
      <c r="AA29" s="105"/>
      <c r="AB29" s="133"/>
      <c r="AC29" s="105"/>
      <c r="AD29" s="133"/>
    </row>
    <row r="30" spans="1:30" ht="16.5" customHeight="1" thickBot="1">
      <c r="A30" s="112" t="s">
        <v>159</v>
      </c>
      <c r="B30" s="105"/>
      <c r="C30" s="105"/>
      <c r="D30" s="105"/>
      <c r="E30" s="105"/>
      <c r="F30" s="137">
        <f>SUM(F24:F28)</f>
        <v>3472220</v>
      </c>
      <c r="G30" s="105"/>
      <c r="H30" s="137">
        <f>SUM(H24:H28)</f>
        <v>979406</v>
      </c>
      <c r="I30" s="105"/>
      <c r="J30" s="137">
        <f>SUM(J24:J28)</f>
        <v>316407</v>
      </c>
      <c r="K30" s="105"/>
      <c r="L30" s="137">
        <f>SUM(L24:L28)</f>
        <v>2453</v>
      </c>
      <c r="M30" s="105"/>
      <c r="N30" s="137">
        <f>SUM(N24:N28)</f>
        <v>811855</v>
      </c>
      <c r="O30" s="105"/>
      <c r="P30" s="137">
        <f>SUM(P24:P28)</f>
        <v>0</v>
      </c>
      <c r="Q30" s="105"/>
      <c r="R30" s="137">
        <f>SUM(R24:R28)</f>
        <v>410523</v>
      </c>
      <c r="S30" s="105"/>
      <c r="T30" s="137">
        <f>SUM(T24:T28)</f>
        <v>11746</v>
      </c>
      <c r="U30" s="105"/>
      <c r="V30" s="137">
        <f>SUM(V24:V28)</f>
        <v>-1077590</v>
      </c>
      <c r="W30" s="105"/>
      <c r="X30" s="137">
        <f>SUM(X24:X28)</f>
        <v>-655321</v>
      </c>
      <c r="Y30" s="105"/>
      <c r="Z30" s="138">
        <f>SUM(Z24:Z28)</f>
        <v>4927020</v>
      </c>
      <c r="AA30" s="105"/>
      <c r="AB30" s="138">
        <f>SUM(AB24:AB28)</f>
        <v>412310</v>
      </c>
      <c r="AC30" s="105"/>
      <c r="AD30" s="138">
        <f>SUM(AD24:AD28)</f>
        <v>5339330</v>
      </c>
    </row>
    <row r="31" spans="1:30" ht="16.5" customHeight="1" thickTop="1">
      <c r="A31" s="112"/>
      <c r="B31" s="105"/>
      <c r="C31" s="105"/>
      <c r="D31" s="105"/>
      <c r="E31" s="105"/>
      <c r="F31" s="108"/>
      <c r="G31" s="105"/>
      <c r="H31" s="126"/>
      <c r="I31" s="109"/>
      <c r="J31" s="126"/>
      <c r="K31" s="110"/>
      <c r="L31" s="126"/>
      <c r="M31" s="110"/>
      <c r="N31" s="126"/>
      <c r="O31" s="110"/>
      <c r="P31" s="126"/>
      <c r="Q31" s="110"/>
      <c r="R31" s="126"/>
      <c r="S31" s="110"/>
      <c r="T31" s="126"/>
      <c r="U31" s="109"/>
      <c r="V31" s="126"/>
      <c r="W31" s="110"/>
      <c r="X31" s="126"/>
      <c r="Y31" s="105"/>
      <c r="Z31" s="106"/>
      <c r="AA31" s="105"/>
      <c r="AB31" s="106"/>
      <c r="AC31" s="105"/>
      <c r="AD31" s="106"/>
    </row>
    <row r="32" spans="1:30" ht="16.5" customHeight="1">
      <c r="A32" s="112"/>
      <c r="B32" s="105"/>
      <c r="C32" s="105"/>
      <c r="D32" s="105"/>
      <c r="E32" s="105"/>
      <c r="F32" s="108"/>
      <c r="G32" s="105"/>
      <c r="H32" s="126"/>
      <c r="I32" s="109"/>
      <c r="J32" s="126"/>
      <c r="K32" s="110"/>
      <c r="L32" s="126"/>
      <c r="M32" s="110"/>
      <c r="N32" s="126"/>
      <c r="O32" s="110"/>
      <c r="P32" s="126"/>
      <c r="Q32" s="110"/>
      <c r="R32" s="110"/>
      <c r="S32" s="110"/>
      <c r="T32" s="126"/>
      <c r="U32" s="109"/>
      <c r="V32" s="126"/>
      <c r="W32" s="110"/>
      <c r="X32" s="126"/>
      <c r="Y32" s="105"/>
      <c r="Z32" s="106"/>
      <c r="AA32" s="105"/>
      <c r="AB32" s="106"/>
      <c r="AC32" s="105"/>
      <c r="AD32" s="106"/>
    </row>
    <row r="33" spans="1:30" ht="16.5" customHeight="1">
      <c r="A33" s="112"/>
      <c r="B33" s="105"/>
      <c r="C33" s="105"/>
      <c r="D33" s="105"/>
      <c r="E33" s="105"/>
      <c r="F33" s="108"/>
      <c r="G33" s="105"/>
      <c r="H33" s="126"/>
      <c r="I33" s="109"/>
      <c r="J33" s="126"/>
      <c r="K33" s="110"/>
      <c r="L33" s="126"/>
      <c r="M33" s="110"/>
      <c r="N33" s="126"/>
      <c r="O33" s="110"/>
      <c r="P33" s="126"/>
      <c r="Q33" s="110"/>
      <c r="R33" s="110"/>
      <c r="S33" s="110"/>
      <c r="T33" s="126"/>
      <c r="U33" s="109"/>
      <c r="V33" s="126"/>
      <c r="W33" s="110"/>
      <c r="X33" s="126"/>
      <c r="Y33" s="105"/>
      <c r="Z33" s="106"/>
      <c r="AA33" s="105"/>
      <c r="AB33" s="106"/>
      <c r="AC33" s="105"/>
      <c r="AD33" s="106"/>
    </row>
    <row r="34" spans="1:30" ht="16.5" customHeight="1">
      <c r="A34" s="112"/>
      <c r="B34" s="105"/>
      <c r="C34" s="105"/>
      <c r="D34" s="105"/>
      <c r="E34" s="105"/>
      <c r="F34" s="108"/>
      <c r="G34" s="105"/>
      <c r="H34" s="126"/>
      <c r="I34" s="109"/>
      <c r="J34" s="126"/>
      <c r="K34" s="110"/>
      <c r="L34" s="126"/>
      <c r="M34" s="110"/>
      <c r="N34" s="126"/>
      <c r="O34" s="110"/>
      <c r="P34" s="126"/>
      <c r="Q34" s="110"/>
      <c r="R34" s="110"/>
      <c r="S34" s="110"/>
      <c r="T34" s="126"/>
      <c r="U34" s="109"/>
      <c r="V34" s="126"/>
      <c r="W34" s="110"/>
      <c r="X34" s="126"/>
      <c r="Y34" s="105"/>
      <c r="Z34" s="106"/>
      <c r="AA34" s="105"/>
      <c r="AB34" s="106"/>
      <c r="AC34" s="105"/>
      <c r="AD34" s="106"/>
    </row>
    <row r="35" spans="1:30" ht="16.5" customHeight="1">
      <c r="A35" s="112"/>
      <c r="B35" s="105"/>
      <c r="C35" s="105"/>
      <c r="D35" s="105"/>
      <c r="E35" s="105"/>
      <c r="F35" s="108"/>
      <c r="G35" s="105"/>
      <c r="H35" s="126"/>
      <c r="I35" s="109"/>
      <c r="J35" s="126"/>
      <c r="K35" s="110"/>
      <c r="L35" s="126"/>
      <c r="M35" s="110"/>
      <c r="N35" s="126"/>
      <c r="O35" s="110"/>
      <c r="P35" s="126"/>
      <c r="Q35" s="110"/>
      <c r="R35" s="110"/>
      <c r="S35" s="110"/>
      <c r="T35" s="126"/>
      <c r="U35" s="109"/>
      <c r="V35" s="126"/>
      <c r="W35" s="110"/>
      <c r="X35" s="126"/>
      <c r="Y35" s="105"/>
      <c r="Z35" s="106"/>
      <c r="AA35" s="105"/>
      <c r="AB35" s="106"/>
      <c r="AC35" s="105"/>
      <c r="AD35" s="106"/>
    </row>
    <row r="36" spans="1:30" ht="16.5" customHeight="1">
      <c r="A36" s="112"/>
      <c r="B36" s="105"/>
      <c r="C36" s="105"/>
      <c r="D36" s="105"/>
      <c r="E36" s="105"/>
      <c r="F36" s="108"/>
      <c r="G36" s="105"/>
      <c r="H36" s="126"/>
      <c r="I36" s="109"/>
      <c r="J36" s="126"/>
      <c r="K36" s="110"/>
      <c r="L36" s="126"/>
      <c r="M36" s="110"/>
      <c r="N36" s="126"/>
      <c r="O36" s="110"/>
      <c r="P36" s="126"/>
      <c r="Q36" s="110"/>
      <c r="R36" s="110"/>
      <c r="S36" s="110"/>
      <c r="T36" s="126"/>
      <c r="U36" s="109"/>
      <c r="V36" s="126"/>
      <c r="W36" s="110"/>
      <c r="X36" s="126"/>
      <c r="Y36" s="105"/>
      <c r="Z36" s="106"/>
      <c r="AA36" s="105"/>
      <c r="AB36" s="106"/>
      <c r="AC36" s="105"/>
      <c r="AD36" s="106"/>
    </row>
    <row r="37" spans="1:30" ht="16.5" customHeight="1">
      <c r="A37" s="112"/>
      <c r="B37" s="105"/>
      <c r="C37" s="105"/>
      <c r="D37" s="105"/>
      <c r="E37" s="105"/>
      <c r="F37" s="108"/>
      <c r="G37" s="105"/>
      <c r="H37" s="126"/>
      <c r="I37" s="109"/>
      <c r="J37" s="126"/>
      <c r="K37" s="110"/>
      <c r="L37" s="126"/>
      <c r="M37" s="110"/>
      <c r="N37" s="126"/>
      <c r="O37" s="110"/>
      <c r="P37" s="126"/>
      <c r="Q37" s="110"/>
      <c r="R37" s="110"/>
      <c r="S37" s="110"/>
      <c r="T37" s="126"/>
      <c r="U37" s="109"/>
      <c r="V37" s="126"/>
      <c r="W37" s="110"/>
      <c r="X37" s="126"/>
      <c r="Y37" s="105"/>
      <c r="Z37" s="106"/>
      <c r="AA37" s="105"/>
      <c r="AB37" s="106"/>
      <c r="AC37" s="105"/>
      <c r="AD37" s="106"/>
    </row>
    <row r="38" spans="1:30" ht="16.5" customHeight="1">
      <c r="A38" s="112"/>
      <c r="B38" s="105"/>
      <c r="C38" s="105"/>
      <c r="D38" s="105"/>
      <c r="E38" s="105"/>
      <c r="F38" s="108"/>
      <c r="G38" s="105"/>
      <c r="H38" s="126"/>
      <c r="I38" s="109"/>
      <c r="J38" s="126"/>
      <c r="K38" s="110"/>
      <c r="L38" s="126"/>
      <c r="M38" s="110"/>
      <c r="N38" s="126"/>
      <c r="O38" s="110"/>
      <c r="P38" s="126"/>
      <c r="Q38" s="110"/>
      <c r="R38" s="110"/>
      <c r="S38" s="110"/>
      <c r="T38" s="126"/>
      <c r="U38" s="109"/>
      <c r="V38" s="126"/>
      <c r="W38" s="110"/>
      <c r="X38" s="126"/>
      <c r="Y38" s="105"/>
      <c r="Z38" s="106"/>
      <c r="AA38" s="105"/>
      <c r="AB38" s="106"/>
      <c r="AC38" s="105"/>
      <c r="AD38" s="106"/>
    </row>
    <row r="39" spans="1:30" ht="16.5" customHeight="1">
      <c r="A39" s="112"/>
      <c r="B39" s="105"/>
      <c r="C39" s="105"/>
      <c r="D39" s="105"/>
      <c r="E39" s="105"/>
      <c r="F39" s="108"/>
      <c r="G39" s="105"/>
      <c r="H39" s="126"/>
      <c r="I39" s="109"/>
      <c r="J39" s="126"/>
      <c r="K39" s="110"/>
      <c r="L39" s="126"/>
      <c r="M39" s="110"/>
      <c r="N39" s="126"/>
      <c r="O39" s="110"/>
      <c r="P39" s="126"/>
      <c r="Q39" s="110"/>
      <c r="R39" s="110"/>
      <c r="S39" s="110"/>
      <c r="T39" s="126"/>
      <c r="U39" s="109"/>
      <c r="V39" s="126"/>
      <c r="W39" s="110"/>
      <c r="X39" s="126"/>
      <c r="Y39" s="105"/>
      <c r="Z39" s="106"/>
      <c r="AA39" s="105"/>
      <c r="AB39" s="106"/>
      <c r="AC39" s="105"/>
      <c r="AD39" s="106"/>
    </row>
    <row r="40" spans="1:30" ht="21.75" customHeight="1">
      <c r="A40" s="112"/>
      <c r="B40" s="105"/>
      <c r="C40" s="105"/>
      <c r="D40" s="105"/>
      <c r="E40" s="105"/>
      <c r="F40" s="108"/>
      <c r="G40" s="105"/>
      <c r="H40" s="126"/>
      <c r="I40" s="109"/>
      <c r="J40" s="126"/>
      <c r="K40" s="110"/>
      <c r="L40" s="126"/>
      <c r="M40" s="110"/>
      <c r="N40" s="126"/>
      <c r="O40" s="110"/>
      <c r="P40" s="126"/>
      <c r="Q40" s="110"/>
      <c r="R40" s="110"/>
      <c r="S40" s="110"/>
      <c r="T40" s="126"/>
      <c r="U40" s="109"/>
      <c r="V40" s="126"/>
      <c r="W40" s="110"/>
      <c r="X40" s="126"/>
      <c r="Y40" s="105"/>
      <c r="Z40" s="106"/>
      <c r="AA40" s="105"/>
      <c r="AB40" s="106"/>
      <c r="AC40" s="105"/>
      <c r="AD40" s="106"/>
    </row>
    <row r="41" spans="1:30" ht="16.5" customHeight="1">
      <c r="A41" s="112"/>
      <c r="B41" s="105"/>
      <c r="C41" s="105"/>
      <c r="D41" s="105"/>
      <c r="E41" s="105"/>
      <c r="F41" s="108"/>
      <c r="G41" s="105"/>
      <c r="H41" s="126"/>
      <c r="I41" s="109"/>
      <c r="J41" s="126"/>
      <c r="K41" s="110"/>
      <c r="L41" s="126"/>
      <c r="M41" s="110"/>
      <c r="N41" s="126"/>
      <c r="O41" s="110"/>
      <c r="P41" s="126"/>
      <c r="Q41" s="110"/>
      <c r="R41" s="110"/>
      <c r="S41" s="110"/>
      <c r="T41" s="126"/>
      <c r="U41" s="109"/>
      <c r="V41" s="126"/>
      <c r="W41" s="110"/>
      <c r="X41" s="126"/>
      <c r="Y41" s="105"/>
      <c r="Z41" s="106"/>
      <c r="AA41" s="105"/>
      <c r="AB41" s="106"/>
      <c r="AC41" s="105"/>
      <c r="AD41" s="106"/>
    </row>
    <row r="47" spans="1:30" ht="25.5" customHeight="1"/>
    <row r="49" spans="1:30" ht="21.95" customHeight="1">
      <c r="A49" s="288" t="s">
        <v>29</v>
      </c>
      <c r="B49" s="288"/>
      <c r="C49" s="288"/>
      <c r="D49" s="288"/>
      <c r="E49" s="288"/>
      <c r="F49" s="288"/>
      <c r="G49" s="288"/>
      <c r="H49" s="289"/>
      <c r="I49" s="288"/>
      <c r="J49" s="289"/>
      <c r="K49" s="288"/>
      <c r="L49" s="289"/>
      <c r="M49" s="288"/>
      <c r="N49" s="289"/>
      <c r="O49" s="288"/>
      <c r="P49" s="289"/>
      <c r="Q49" s="288"/>
      <c r="R49" s="290"/>
      <c r="S49" s="290"/>
      <c r="T49" s="289"/>
      <c r="U49" s="288"/>
      <c r="V49" s="289"/>
      <c r="W49" s="288"/>
      <c r="X49" s="289"/>
      <c r="Y49" s="288"/>
      <c r="Z49" s="289"/>
      <c r="AA49" s="288"/>
      <c r="AB49" s="289"/>
      <c r="AC49" s="288"/>
      <c r="AD49" s="289"/>
    </row>
  </sheetData>
  <mergeCells count="6">
    <mergeCell ref="A49:AD49"/>
    <mergeCell ref="F6:AD6"/>
    <mergeCell ref="P7:X7"/>
    <mergeCell ref="F8:H8"/>
    <mergeCell ref="J8:N8"/>
    <mergeCell ref="P8:V8"/>
  </mergeCells>
  <pageMargins left="0.3" right="0.3" top="0.5" bottom="0.6" header="0.49" footer="0.4"/>
  <pageSetup paperSize="9" scale="65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457957-B705-4EF2-A60A-4F225362B69B}">
  <dimension ref="A1:O32"/>
  <sheetViews>
    <sheetView zoomScaleNormal="100" zoomScaleSheetLayoutView="138" workbookViewId="0">
      <selection activeCell="K17" sqref="K17"/>
    </sheetView>
  </sheetViews>
  <sheetFormatPr defaultColWidth="8" defaultRowHeight="16.5" customHeight="1"/>
  <cols>
    <col min="1" max="2" width="1" style="139" customWidth="1"/>
    <col min="3" max="3" width="28.125" style="139" customWidth="1"/>
    <col min="4" max="4" width="2.125" style="139" customWidth="1"/>
    <col min="5" max="5" width="12.25" style="148" customWidth="1"/>
    <col min="6" max="6" width="0.75" style="139" customWidth="1"/>
    <col min="7" max="7" width="12.5" style="148" customWidth="1"/>
    <col min="8" max="8" width="0.75" style="139" customWidth="1"/>
    <col min="9" max="9" width="12.75" style="148" customWidth="1"/>
    <col min="10" max="10" width="0.75" style="139" customWidth="1"/>
    <col min="11" max="11" width="12.25" style="148" customWidth="1"/>
    <col min="12" max="12" width="0.75" style="139" customWidth="1"/>
    <col min="13" max="13" width="24.625" style="148" customWidth="1"/>
    <col min="14" max="14" width="0.75" style="139" customWidth="1"/>
    <col min="15" max="15" width="12.75" style="148" customWidth="1"/>
    <col min="16" max="16384" width="8" style="139"/>
  </cols>
  <sheetData>
    <row r="1" spans="1:15" ht="16.5" customHeight="1">
      <c r="A1" s="1" t="s">
        <v>0</v>
      </c>
      <c r="B1" s="105"/>
      <c r="C1" s="105"/>
      <c r="D1" s="105"/>
      <c r="E1" s="106"/>
      <c r="F1" s="105"/>
      <c r="G1" s="106"/>
      <c r="H1" s="107"/>
      <c r="I1" s="108"/>
      <c r="J1" s="109"/>
      <c r="K1" s="106"/>
      <c r="L1" s="110"/>
      <c r="M1" s="106"/>
      <c r="N1" s="110"/>
      <c r="O1" s="106"/>
    </row>
    <row r="2" spans="1:15" ht="16.5" customHeight="1">
      <c r="A2" s="111" t="s">
        <v>78</v>
      </c>
      <c r="B2" s="112"/>
      <c r="C2" s="112"/>
      <c r="D2" s="112"/>
      <c r="E2" s="113"/>
      <c r="F2" s="112"/>
      <c r="G2" s="113"/>
      <c r="H2" s="114"/>
      <c r="I2" s="115"/>
      <c r="J2" s="116"/>
      <c r="K2" s="113"/>
      <c r="L2" s="117"/>
      <c r="M2" s="113"/>
      <c r="N2" s="117"/>
      <c r="O2" s="113"/>
    </row>
    <row r="3" spans="1:15" ht="16.5" customHeight="1">
      <c r="A3" s="69" t="str">
        <f>+'EQ7'!A3</f>
        <v>For the three-month period ended 31 March 2023</v>
      </c>
      <c r="B3" s="216"/>
      <c r="C3" s="216"/>
      <c r="D3" s="216"/>
      <c r="E3" s="118"/>
      <c r="F3" s="216"/>
      <c r="G3" s="118"/>
      <c r="H3" s="119"/>
      <c r="I3" s="120"/>
      <c r="J3" s="121"/>
      <c r="K3" s="118"/>
      <c r="L3" s="122"/>
      <c r="M3" s="118"/>
      <c r="N3" s="122"/>
      <c r="O3" s="118"/>
    </row>
    <row r="4" spans="1:15" ht="16.5" customHeight="1">
      <c r="A4" s="105"/>
      <c r="B4" s="105"/>
      <c r="C4" s="105"/>
      <c r="D4" s="105"/>
      <c r="E4" s="113"/>
      <c r="F4" s="112"/>
      <c r="G4" s="127"/>
      <c r="H4" s="116"/>
      <c r="I4" s="127"/>
      <c r="J4" s="116"/>
      <c r="K4" s="127"/>
      <c r="L4" s="116"/>
      <c r="M4" s="127"/>
      <c r="N4" s="116"/>
      <c r="O4" s="127"/>
    </row>
    <row r="5" spans="1:15" ht="16.5" customHeight="1">
      <c r="A5" s="105"/>
      <c r="B5" s="105"/>
      <c r="C5" s="105"/>
      <c r="D5" s="105"/>
      <c r="E5" s="113"/>
      <c r="F5" s="112"/>
      <c r="G5" s="127"/>
      <c r="H5" s="116"/>
      <c r="I5" s="127"/>
      <c r="J5" s="116"/>
      <c r="K5" s="127"/>
      <c r="L5" s="116"/>
      <c r="M5" s="127"/>
      <c r="N5" s="116"/>
      <c r="O5" s="127"/>
    </row>
    <row r="6" spans="1:15" ht="16.5" customHeight="1">
      <c r="A6" s="105"/>
      <c r="B6" s="105"/>
      <c r="C6" s="105"/>
      <c r="D6" s="105"/>
      <c r="E6" s="297" t="s">
        <v>106</v>
      </c>
      <c r="F6" s="297"/>
      <c r="G6" s="297"/>
      <c r="H6" s="297"/>
      <c r="I6" s="297"/>
      <c r="J6" s="297"/>
      <c r="K6" s="297"/>
      <c r="L6" s="297"/>
      <c r="M6" s="297"/>
      <c r="N6" s="297"/>
      <c r="O6" s="297"/>
    </row>
    <row r="7" spans="1:15" ht="16.5" customHeight="1">
      <c r="A7" s="105"/>
      <c r="B7" s="105"/>
      <c r="C7" s="105"/>
      <c r="D7" s="105"/>
      <c r="E7" s="298" t="s">
        <v>80</v>
      </c>
      <c r="F7" s="298"/>
      <c r="G7" s="298"/>
      <c r="H7" s="110"/>
      <c r="I7" s="298" t="s">
        <v>52</v>
      </c>
      <c r="J7" s="298"/>
      <c r="K7" s="298"/>
      <c r="L7" s="110"/>
      <c r="M7" s="249" t="s">
        <v>163</v>
      </c>
      <c r="N7" s="110"/>
      <c r="O7" s="106"/>
    </row>
    <row r="8" spans="1:15" ht="16.5" customHeight="1">
      <c r="A8" s="105"/>
      <c r="B8" s="105"/>
      <c r="C8" s="105"/>
      <c r="D8" s="105"/>
      <c r="E8" s="127" t="s">
        <v>83</v>
      </c>
      <c r="F8" s="140"/>
      <c r="G8" s="127"/>
      <c r="H8" s="140"/>
      <c r="I8" s="106"/>
      <c r="J8" s="110"/>
      <c r="K8" s="106"/>
      <c r="L8" s="140"/>
      <c r="M8" s="143" t="s">
        <v>164</v>
      </c>
      <c r="N8" s="140"/>
      <c r="O8" s="141"/>
    </row>
    <row r="9" spans="1:15" ht="16.5" customHeight="1">
      <c r="A9" s="105"/>
      <c r="B9" s="105"/>
      <c r="C9" s="105"/>
      <c r="D9" s="105"/>
      <c r="E9" s="127" t="s">
        <v>89</v>
      </c>
      <c r="F9" s="142"/>
      <c r="G9" s="127"/>
      <c r="H9" s="142"/>
      <c r="I9" s="127" t="s">
        <v>90</v>
      </c>
      <c r="J9" s="142"/>
      <c r="K9" s="143"/>
      <c r="L9" s="142"/>
      <c r="M9" s="127" t="s">
        <v>165</v>
      </c>
      <c r="N9" s="142"/>
      <c r="O9" s="127"/>
    </row>
    <row r="10" spans="1:15" ht="16.5" customHeight="1">
      <c r="A10" s="105"/>
      <c r="B10" s="105"/>
      <c r="C10" s="105"/>
      <c r="D10" s="105"/>
      <c r="E10" s="127" t="s">
        <v>96</v>
      </c>
      <c r="F10" s="142"/>
      <c r="G10" s="127" t="s">
        <v>51</v>
      </c>
      <c r="H10" s="142"/>
      <c r="I10" s="127" t="s">
        <v>97</v>
      </c>
      <c r="J10" s="142"/>
      <c r="K10" s="143" t="s">
        <v>107</v>
      </c>
      <c r="L10" s="142"/>
      <c r="M10" s="127" t="s">
        <v>166</v>
      </c>
      <c r="N10" s="142"/>
      <c r="O10" s="127" t="s">
        <v>59</v>
      </c>
    </row>
    <row r="11" spans="1:15" ht="16.5" customHeight="1">
      <c r="A11" s="105"/>
      <c r="B11" s="105"/>
      <c r="C11" s="105"/>
      <c r="D11" s="105"/>
      <c r="E11" s="144" t="s">
        <v>8</v>
      </c>
      <c r="F11" s="142"/>
      <c r="G11" s="144" t="s">
        <v>8</v>
      </c>
      <c r="H11" s="142"/>
      <c r="I11" s="144" t="s">
        <v>8</v>
      </c>
      <c r="J11" s="142"/>
      <c r="K11" s="144" t="s">
        <v>8</v>
      </c>
      <c r="L11" s="142"/>
      <c r="M11" s="144" t="s">
        <v>8</v>
      </c>
      <c r="N11" s="142"/>
      <c r="O11" s="144" t="s">
        <v>8</v>
      </c>
    </row>
    <row r="12" spans="1:15" ht="16.5" customHeight="1">
      <c r="A12" s="105"/>
      <c r="B12" s="105"/>
      <c r="C12" s="105"/>
      <c r="D12" s="105"/>
      <c r="E12" s="108"/>
      <c r="F12" s="125"/>
      <c r="G12" s="108"/>
      <c r="H12" s="107"/>
      <c r="I12" s="126"/>
      <c r="J12" s="110"/>
      <c r="K12" s="126"/>
      <c r="L12" s="110"/>
      <c r="M12" s="126"/>
      <c r="N12" s="110"/>
      <c r="O12" s="126"/>
    </row>
    <row r="13" spans="1:15" ht="16.5" customHeight="1">
      <c r="A13" s="112" t="s">
        <v>138</v>
      </c>
      <c r="B13" s="105"/>
      <c r="C13" s="105"/>
      <c r="D13" s="105"/>
      <c r="E13" s="106">
        <v>3472220</v>
      </c>
      <c r="F13" s="105"/>
      <c r="G13" s="106">
        <v>979406</v>
      </c>
      <c r="H13" s="110"/>
      <c r="I13" s="106">
        <v>115040</v>
      </c>
      <c r="J13" s="110"/>
      <c r="K13" s="106">
        <v>496818</v>
      </c>
      <c r="L13" s="110"/>
      <c r="M13" s="126">
        <v>0</v>
      </c>
      <c r="N13" s="110"/>
      <c r="O13" s="126">
        <f>SUM(M13,K13,I13,G13,E13)</f>
        <v>5063484</v>
      </c>
    </row>
    <row r="14" spans="1:15" ht="16.5" customHeight="1">
      <c r="A14" s="112" t="s">
        <v>105</v>
      </c>
      <c r="B14" s="105"/>
      <c r="C14" s="105"/>
      <c r="D14" s="105"/>
      <c r="E14" s="108"/>
      <c r="F14" s="105"/>
      <c r="G14" s="126"/>
      <c r="H14" s="109"/>
      <c r="I14" s="126"/>
      <c r="J14" s="109"/>
      <c r="K14" s="126"/>
      <c r="L14" s="109"/>
      <c r="M14" s="126"/>
      <c r="N14" s="109"/>
      <c r="O14" s="126"/>
    </row>
    <row r="15" spans="1:15" ht="16.5" customHeight="1">
      <c r="A15" s="105" t="s">
        <v>108</v>
      </c>
      <c r="B15" s="105"/>
      <c r="C15" s="105"/>
      <c r="D15" s="105"/>
      <c r="E15" s="222">
        <v>0</v>
      </c>
      <c r="F15" s="105"/>
      <c r="G15" s="223">
        <v>0</v>
      </c>
      <c r="H15" s="109"/>
      <c r="I15" s="223">
        <v>0</v>
      </c>
      <c r="J15" s="109"/>
      <c r="K15" s="223">
        <v>121268</v>
      </c>
      <c r="L15" s="109"/>
      <c r="M15" s="223">
        <f>SUM(C15:I15)</f>
        <v>0</v>
      </c>
      <c r="N15" s="109"/>
      <c r="O15" s="223">
        <f>SUM(E15:K15)</f>
        <v>121268</v>
      </c>
    </row>
    <row r="16" spans="1:15" ht="16.5" customHeight="1">
      <c r="A16" s="105"/>
      <c r="B16" s="105"/>
      <c r="C16" s="105"/>
      <c r="D16" s="105"/>
      <c r="E16" s="108"/>
      <c r="F16" s="125"/>
      <c r="G16" s="106"/>
      <c r="H16" s="105"/>
      <c r="I16" s="106"/>
      <c r="J16" s="110"/>
      <c r="K16" s="106"/>
      <c r="L16" s="110"/>
      <c r="M16" s="106"/>
      <c r="N16" s="110"/>
      <c r="O16" s="106"/>
    </row>
    <row r="17" spans="1:15" ht="16.5" customHeight="1" thickBot="1">
      <c r="A17" s="112" t="s">
        <v>139</v>
      </c>
      <c r="B17" s="105"/>
      <c r="C17" s="105"/>
      <c r="D17" s="105"/>
      <c r="E17" s="224">
        <f>SUM(E13:E16)</f>
        <v>3472220</v>
      </c>
      <c r="F17" s="145"/>
      <c r="G17" s="224">
        <f>SUM(G13:G16)</f>
        <v>979406</v>
      </c>
      <c r="H17" s="145"/>
      <c r="I17" s="224">
        <f>SUM(I13:I16)</f>
        <v>115040</v>
      </c>
      <c r="J17" s="145"/>
      <c r="K17" s="224">
        <f>SUM(K13:K16)</f>
        <v>618086</v>
      </c>
      <c r="L17" s="145"/>
      <c r="M17" s="224">
        <f>SUM(M13:M16)</f>
        <v>0</v>
      </c>
      <c r="N17" s="145"/>
      <c r="O17" s="224">
        <f>SUM(O13:O16)</f>
        <v>5184752</v>
      </c>
    </row>
    <row r="18" spans="1:15" ht="16.5" customHeight="1" thickTop="1">
      <c r="A18" s="105"/>
      <c r="B18" s="105"/>
      <c r="C18" s="105"/>
      <c r="D18" s="105"/>
      <c r="E18" s="108"/>
      <c r="F18" s="125"/>
      <c r="G18" s="108"/>
      <c r="H18" s="107"/>
      <c r="I18" s="126"/>
      <c r="J18" s="110"/>
      <c r="K18" s="126"/>
      <c r="L18" s="110"/>
      <c r="M18" s="126"/>
      <c r="N18" s="110"/>
      <c r="O18" s="126"/>
    </row>
    <row r="19" spans="1:15" ht="16.5" customHeight="1">
      <c r="A19" s="105"/>
      <c r="B19" s="105"/>
      <c r="C19" s="105"/>
      <c r="D19" s="105"/>
      <c r="E19" s="108"/>
      <c r="F19" s="125"/>
      <c r="G19" s="108"/>
      <c r="H19" s="107"/>
      <c r="I19" s="126"/>
      <c r="J19" s="110"/>
      <c r="K19" s="126"/>
      <c r="L19" s="110"/>
      <c r="M19" s="126"/>
      <c r="N19" s="110"/>
      <c r="O19" s="126"/>
    </row>
    <row r="20" spans="1:15" ht="16.5" customHeight="1">
      <c r="A20" s="112" t="s">
        <v>158</v>
      </c>
      <c r="B20" s="105"/>
      <c r="C20" s="105"/>
      <c r="D20" s="105"/>
      <c r="E20" s="133">
        <v>3472220</v>
      </c>
      <c r="F20" s="105"/>
      <c r="G20" s="133">
        <v>979406</v>
      </c>
      <c r="H20" s="110"/>
      <c r="I20" s="133">
        <v>136954</v>
      </c>
      <c r="J20" s="110"/>
      <c r="K20" s="133">
        <v>675779</v>
      </c>
      <c r="L20" s="110"/>
      <c r="M20" s="135">
        <v>14400</v>
      </c>
      <c r="N20" s="110"/>
      <c r="O20" s="135">
        <f>SUM(M20,K20,I20,G20,E20)</f>
        <v>5278759</v>
      </c>
    </row>
    <row r="21" spans="1:15" ht="16.5" customHeight="1">
      <c r="A21" s="112" t="s">
        <v>105</v>
      </c>
      <c r="B21" s="105"/>
      <c r="C21" s="105"/>
      <c r="D21" s="105"/>
      <c r="E21" s="134"/>
      <c r="F21" s="105"/>
      <c r="G21" s="135"/>
      <c r="H21" s="109"/>
      <c r="I21" s="135"/>
      <c r="J21" s="109"/>
      <c r="K21" s="135"/>
      <c r="L21" s="109"/>
      <c r="M21" s="135"/>
      <c r="N21" s="109"/>
      <c r="O21" s="135"/>
    </row>
    <row r="22" spans="1:15" ht="16.5" customHeight="1">
      <c r="A22" s="105" t="s">
        <v>108</v>
      </c>
      <c r="B22" s="105"/>
      <c r="C22" s="105"/>
      <c r="D22" s="105"/>
      <c r="E22" s="207">
        <v>0</v>
      </c>
      <c r="F22" s="105"/>
      <c r="G22" s="146">
        <v>0</v>
      </c>
      <c r="H22" s="109"/>
      <c r="I22" s="146">
        <v>0</v>
      </c>
      <c r="J22" s="109"/>
      <c r="K22" s="146">
        <f>'PL 5-6 (3M)'!L79</f>
        <v>81033</v>
      </c>
      <c r="L22" s="109"/>
      <c r="M22" s="146">
        <f>SUM(C22:I22)</f>
        <v>0</v>
      </c>
      <c r="N22" s="109"/>
      <c r="O22" s="146">
        <f>SUM(M22,K22,I22,G22,E22)</f>
        <v>81033</v>
      </c>
    </row>
    <row r="23" spans="1:15" ht="16.5" customHeight="1">
      <c r="A23" s="105"/>
      <c r="B23" s="105"/>
      <c r="C23" s="105"/>
      <c r="D23" s="105"/>
      <c r="E23" s="134"/>
      <c r="F23" s="125"/>
      <c r="G23" s="133"/>
      <c r="H23" s="105"/>
      <c r="I23" s="133"/>
      <c r="J23" s="110"/>
      <c r="K23" s="133"/>
      <c r="L23" s="110"/>
      <c r="M23" s="133"/>
      <c r="N23" s="110"/>
      <c r="O23" s="133"/>
    </row>
    <row r="24" spans="1:15" ht="16.5" customHeight="1" thickBot="1">
      <c r="A24" s="112" t="s">
        <v>159</v>
      </c>
      <c r="B24" s="105"/>
      <c r="C24" s="105"/>
      <c r="D24" s="105"/>
      <c r="E24" s="147">
        <f>SUM(E20:E23)</f>
        <v>3472220</v>
      </c>
      <c r="F24" s="145"/>
      <c r="G24" s="147">
        <f>SUM(G20:G23)</f>
        <v>979406</v>
      </c>
      <c r="H24" s="145"/>
      <c r="I24" s="147">
        <f>SUM(I20:I23)</f>
        <v>136954</v>
      </c>
      <c r="J24" s="145"/>
      <c r="K24" s="147">
        <f>SUM(K20:K23)</f>
        <v>756812</v>
      </c>
      <c r="L24" s="145"/>
      <c r="M24" s="147">
        <f>SUM(M20:M23)</f>
        <v>14400</v>
      </c>
      <c r="N24" s="145"/>
      <c r="O24" s="147">
        <f>SUM(O20:O23)</f>
        <v>5359792</v>
      </c>
    </row>
    <row r="25" spans="1:15" ht="16.5" customHeight="1" thickTop="1">
      <c r="A25" s="105"/>
      <c r="B25" s="105"/>
      <c r="C25" s="105"/>
      <c r="D25" s="105"/>
      <c r="E25" s="108"/>
      <c r="F25" s="125"/>
      <c r="G25" s="108"/>
      <c r="H25" s="107"/>
      <c r="I25" s="126"/>
      <c r="J25" s="110"/>
      <c r="K25" s="126"/>
      <c r="L25" s="110"/>
      <c r="M25" s="126"/>
      <c r="N25" s="110"/>
      <c r="O25" s="126"/>
    </row>
    <row r="26" spans="1:15" ht="16.5" customHeight="1">
      <c r="A26" s="105"/>
      <c r="B26" s="105"/>
      <c r="C26" s="105"/>
      <c r="D26" s="105"/>
      <c r="E26" s="108"/>
      <c r="F26" s="125"/>
      <c r="G26" s="108"/>
      <c r="H26" s="107"/>
      <c r="I26" s="126"/>
      <c r="J26" s="110"/>
      <c r="K26" s="126"/>
      <c r="L26" s="110"/>
      <c r="M26" s="126"/>
      <c r="N26" s="110"/>
      <c r="O26" s="126"/>
    </row>
    <row r="27" spans="1:15" ht="16.5" customHeight="1">
      <c r="A27" s="105"/>
      <c r="B27" s="105"/>
      <c r="C27" s="105"/>
      <c r="D27" s="105"/>
      <c r="E27" s="108"/>
      <c r="F27" s="125"/>
      <c r="G27" s="108"/>
      <c r="H27" s="107"/>
      <c r="I27" s="126"/>
      <c r="J27" s="110"/>
      <c r="K27" s="126"/>
      <c r="L27" s="110"/>
      <c r="M27" s="126"/>
      <c r="N27" s="110"/>
      <c r="O27" s="126"/>
    </row>
    <row r="28" spans="1:15" ht="16.5" customHeight="1">
      <c r="A28" s="105"/>
      <c r="B28" s="105"/>
      <c r="C28" s="105"/>
      <c r="D28" s="105"/>
      <c r="E28" s="108"/>
      <c r="F28" s="125"/>
      <c r="G28" s="108"/>
      <c r="H28" s="107"/>
      <c r="I28" s="126"/>
      <c r="J28" s="110"/>
      <c r="K28" s="126"/>
      <c r="L28" s="110"/>
      <c r="M28" s="126"/>
      <c r="N28" s="110"/>
      <c r="O28" s="126"/>
    </row>
    <row r="29" spans="1:15" ht="16.5" customHeight="1">
      <c r="A29" s="105"/>
      <c r="B29" s="105"/>
      <c r="C29" s="105"/>
      <c r="D29" s="105"/>
      <c r="E29" s="108"/>
      <c r="F29" s="125"/>
      <c r="G29" s="108"/>
      <c r="H29" s="107"/>
      <c r="I29" s="126"/>
      <c r="J29" s="110"/>
      <c r="K29" s="126"/>
      <c r="L29" s="110"/>
      <c r="M29" s="126"/>
      <c r="N29" s="110"/>
      <c r="O29" s="126"/>
    </row>
    <row r="30" spans="1:15" ht="16.5" customHeight="1">
      <c r="A30" s="105"/>
      <c r="B30" s="105"/>
      <c r="C30" s="105"/>
      <c r="D30" s="105"/>
      <c r="E30" s="108"/>
      <c r="F30" s="125"/>
      <c r="G30" s="108"/>
      <c r="H30" s="107"/>
      <c r="I30" s="126"/>
      <c r="J30" s="110"/>
      <c r="K30" s="126"/>
      <c r="L30" s="110"/>
      <c r="M30" s="126"/>
      <c r="N30" s="110"/>
      <c r="O30" s="126"/>
    </row>
    <row r="31" spans="1:15" ht="22.5" customHeight="1">
      <c r="A31" s="105"/>
      <c r="B31" s="105"/>
      <c r="C31" s="105"/>
      <c r="D31" s="105"/>
      <c r="E31" s="108"/>
      <c r="F31" s="125"/>
      <c r="G31" s="108"/>
      <c r="H31" s="107"/>
      <c r="I31" s="126"/>
      <c r="J31" s="110"/>
      <c r="K31" s="126"/>
      <c r="L31" s="110"/>
      <c r="M31" s="126"/>
      <c r="N31" s="110"/>
      <c r="O31" s="126"/>
    </row>
    <row r="32" spans="1:15" ht="21.95" customHeight="1">
      <c r="A32" s="299" t="s">
        <v>29</v>
      </c>
      <c r="B32" s="299"/>
      <c r="C32" s="299"/>
      <c r="D32" s="299"/>
      <c r="E32" s="299"/>
      <c r="F32" s="299"/>
      <c r="G32" s="299"/>
      <c r="H32" s="299"/>
      <c r="I32" s="299"/>
      <c r="J32" s="299"/>
      <c r="K32" s="299"/>
      <c r="L32" s="299"/>
      <c r="M32" s="299"/>
      <c r="N32" s="299"/>
      <c r="O32" s="299"/>
    </row>
  </sheetData>
  <mergeCells count="4">
    <mergeCell ref="E6:O6"/>
    <mergeCell ref="E7:G7"/>
    <mergeCell ref="I7:K7"/>
    <mergeCell ref="A32:O32"/>
  </mergeCells>
  <pageMargins left="0.6" right="0.6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6D3DFB-13DA-420A-AF0B-934828683F4B}">
  <dimension ref="A1:P185"/>
  <sheetViews>
    <sheetView zoomScale="90" zoomScaleNormal="90" zoomScaleSheetLayoutView="67" workbookViewId="0">
      <selection activeCell="C42" sqref="C42"/>
    </sheetView>
  </sheetViews>
  <sheetFormatPr defaultColWidth="8" defaultRowHeight="16.5" customHeight="1"/>
  <cols>
    <col min="1" max="2" width="1.25" style="5" customWidth="1"/>
    <col min="3" max="3" width="42.75" style="5" customWidth="1"/>
    <col min="4" max="4" width="1.25" style="5" customWidth="1"/>
    <col min="5" max="5" width="5.125" style="5" customWidth="1"/>
    <col min="6" max="6" width="0.625" style="5" customWidth="1"/>
    <col min="7" max="7" width="12.125" style="203" customWidth="1"/>
    <col min="8" max="8" width="0.625" style="5" customWidth="1"/>
    <col min="9" max="9" width="12.125" style="203" customWidth="1"/>
    <col min="10" max="10" width="0.625" style="5" customWidth="1"/>
    <col min="11" max="11" width="11.625" style="203" customWidth="1"/>
    <col min="12" max="12" width="0.625" style="5" customWidth="1"/>
    <col min="13" max="13" width="11.625" style="203" customWidth="1"/>
    <col min="14" max="16384" width="8" style="5"/>
  </cols>
  <sheetData>
    <row r="1" spans="1:13" ht="16.5" customHeight="1">
      <c r="A1" s="1" t="s">
        <v>0</v>
      </c>
      <c r="B1" s="149"/>
      <c r="C1" s="149"/>
      <c r="D1" s="149"/>
      <c r="E1" s="150"/>
      <c r="F1" s="150"/>
      <c r="G1" s="151"/>
      <c r="H1" s="149"/>
      <c r="I1" s="152"/>
      <c r="J1" s="149"/>
      <c r="K1" s="151"/>
      <c r="L1" s="149"/>
      <c r="M1" s="151"/>
    </row>
    <row r="2" spans="1:13" ht="16.5" customHeight="1">
      <c r="A2" s="68" t="s">
        <v>109</v>
      </c>
      <c r="B2" s="149"/>
      <c r="C2" s="149"/>
      <c r="D2" s="149"/>
      <c r="E2" s="150"/>
      <c r="F2" s="150"/>
      <c r="G2" s="151"/>
      <c r="H2" s="149"/>
      <c r="I2" s="152"/>
      <c r="J2" s="149"/>
      <c r="K2" s="151"/>
      <c r="L2" s="149"/>
      <c r="M2" s="151"/>
    </row>
    <row r="3" spans="1:13" ht="16.5" customHeight="1">
      <c r="A3" s="153" t="str">
        <f>+'PL 5-6 (3M)'!A3</f>
        <v>For the three-month period ended 31 March 2023</v>
      </c>
      <c r="B3" s="154"/>
      <c r="C3" s="154"/>
      <c r="D3" s="154"/>
      <c r="E3" s="155"/>
      <c r="F3" s="155"/>
      <c r="G3" s="156"/>
      <c r="H3" s="154"/>
      <c r="I3" s="157"/>
      <c r="J3" s="154"/>
      <c r="K3" s="156"/>
      <c r="L3" s="154"/>
      <c r="M3" s="156"/>
    </row>
    <row r="4" spans="1:13" ht="16.5" customHeight="1">
      <c r="A4" s="158"/>
      <c r="B4" s="158"/>
      <c r="C4" s="158"/>
      <c r="D4" s="158"/>
      <c r="E4" s="159"/>
      <c r="F4" s="159"/>
      <c r="G4" s="160"/>
      <c r="H4" s="161"/>
      <c r="I4" s="162"/>
      <c r="J4" s="161"/>
      <c r="K4" s="160"/>
      <c r="L4" s="163"/>
      <c r="M4" s="160"/>
    </row>
    <row r="5" spans="1:13" ht="16.5" customHeight="1">
      <c r="A5" s="158"/>
      <c r="B5" s="158"/>
      <c r="C5" s="158"/>
      <c r="D5" s="158"/>
      <c r="E5" s="159"/>
      <c r="F5" s="159"/>
      <c r="G5" s="160"/>
      <c r="H5" s="161"/>
      <c r="I5" s="162"/>
      <c r="J5" s="161"/>
      <c r="K5" s="160"/>
      <c r="L5" s="163"/>
      <c r="M5" s="160"/>
    </row>
    <row r="6" spans="1:13" ht="15.95" customHeight="1">
      <c r="A6" s="158"/>
      <c r="B6" s="158"/>
      <c r="C6" s="158"/>
      <c r="D6" s="158"/>
      <c r="E6" s="33"/>
      <c r="F6" s="33"/>
      <c r="G6" s="300" t="s">
        <v>2</v>
      </c>
      <c r="H6" s="300"/>
      <c r="I6" s="300"/>
      <c r="J6" s="88"/>
      <c r="K6" s="300" t="s">
        <v>3</v>
      </c>
      <c r="L6" s="300"/>
      <c r="M6" s="300"/>
    </row>
    <row r="7" spans="1:13" ht="15.95" customHeight="1">
      <c r="A7" s="158"/>
      <c r="B7" s="158"/>
      <c r="C7" s="158"/>
      <c r="D7" s="158"/>
      <c r="E7" s="33"/>
      <c r="F7" s="33"/>
      <c r="G7" s="164" t="s">
        <v>4</v>
      </c>
      <c r="H7" s="88"/>
      <c r="I7" s="164" t="s">
        <v>4</v>
      </c>
      <c r="J7" s="88"/>
      <c r="K7" s="164" t="s">
        <v>4</v>
      </c>
      <c r="L7" s="88"/>
      <c r="M7" s="164" t="s">
        <v>4</v>
      </c>
    </row>
    <row r="8" spans="1:13" ht="15.95" customHeight="1">
      <c r="A8" s="158"/>
      <c r="B8" s="158"/>
      <c r="C8" s="158"/>
      <c r="D8" s="158"/>
      <c r="E8" s="33"/>
      <c r="F8" s="33"/>
      <c r="G8" s="165" t="s">
        <v>136</v>
      </c>
      <c r="H8" s="89"/>
      <c r="I8" s="165" t="s">
        <v>136</v>
      </c>
      <c r="J8" s="89"/>
      <c r="K8" s="165" t="s">
        <v>136</v>
      </c>
      <c r="L8" s="89"/>
      <c r="M8" s="165" t="s">
        <v>136</v>
      </c>
    </row>
    <row r="9" spans="1:13" ht="15.95" customHeight="1">
      <c r="A9" s="158"/>
      <c r="B9" s="158"/>
      <c r="C9" s="158"/>
      <c r="D9" s="158"/>
      <c r="E9" s="33"/>
      <c r="F9" s="33"/>
      <c r="G9" s="165" t="s">
        <v>155</v>
      </c>
      <c r="H9" s="89"/>
      <c r="I9" s="165" t="s">
        <v>137</v>
      </c>
      <c r="J9" s="89"/>
      <c r="K9" s="165" t="s">
        <v>155</v>
      </c>
      <c r="L9" s="89"/>
      <c r="M9" s="165" t="s">
        <v>137</v>
      </c>
    </row>
    <row r="10" spans="1:13" ht="15.95" customHeight="1">
      <c r="A10" s="158"/>
      <c r="B10" s="158"/>
      <c r="C10" s="158"/>
      <c r="D10" s="158"/>
      <c r="E10" s="74" t="s">
        <v>7</v>
      </c>
      <c r="F10" s="86"/>
      <c r="G10" s="166" t="s">
        <v>8</v>
      </c>
      <c r="H10" s="24"/>
      <c r="I10" s="166" t="s">
        <v>8</v>
      </c>
      <c r="J10" s="24"/>
      <c r="K10" s="166" t="s">
        <v>8</v>
      </c>
      <c r="L10" s="24"/>
      <c r="M10" s="166" t="s">
        <v>8</v>
      </c>
    </row>
    <row r="11" spans="1:13" ht="15.95" customHeight="1">
      <c r="A11" s="158"/>
      <c r="B11" s="158"/>
      <c r="C11" s="158"/>
      <c r="D11" s="158"/>
      <c r="E11" s="86"/>
      <c r="F11" s="86"/>
      <c r="G11" s="225"/>
      <c r="H11" s="24"/>
      <c r="I11" s="233"/>
      <c r="J11" s="24"/>
      <c r="K11" s="225"/>
      <c r="L11" s="24"/>
      <c r="M11" s="233"/>
    </row>
    <row r="12" spans="1:13" ht="15.95" customHeight="1">
      <c r="A12" s="149" t="s">
        <v>110</v>
      </c>
      <c r="B12" s="158"/>
      <c r="C12" s="158"/>
      <c r="D12" s="158"/>
      <c r="E12" s="159"/>
      <c r="F12" s="159"/>
      <c r="G12" s="167"/>
      <c r="H12" s="161"/>
      <c r="I12" s="168"/>
      <c r="J12" s="161"/>
      <c r="K12" s="169"/>
      <c r="L12" s="161"/>
      <c r="M12" s="170"/>
    </row>
    <row r="13" spans="1:13" ht="15.95" customHeight="1">
      <c r="A13" s="158" t="s">
        <v>203</v>
      </c>
      <c r="B13" s="158"/>
      <c r="C13" s="158"/>
      <c r="D13" s="158"/>
      <c r="E13" s="159"/>
      <c r="F13" s="159"/>
      <c r="G13" s="169">
        <f>'PL 5-6 (3M)'!H29</f>
        <v>92080</v>
      </c>
      <c r="H13" s="161"/>
      <c r="I13" s="170">
        <f>'PL 5-6 (3M)'!J29</f>
        <v>248143</v>
      </c>
      <c r="J13" s="163"/>
      <c r="K13" s="169">
        <f>'PL 5-6 (3M)'!L29</f>
        <v>80772</v>
      </c>
      <c r="L13" s="163"/>
      <c r="M13" s="170">
        <f>'PL 5-6 (3M)'!N29</f>
        <v>125555</v>
      </c>
    </row>
    <row r="14" spans="1:13" ht="15.95" customHeight="1">
      <c r="A14" s="158"/>
      <c r="B14" s="158"/>
      <c r="C14" s="158"/>
      <c r="D14" s="158"/>
      <c r="E14" s="159"/>
      <c r="F14" s="159"/>
      <c r="G14" s="169"/>
      <c r="H14" s="161"/>
      <c r="I14" s="170"/>
      <c r="J14" s="163"/>
      <c r="K14" s="169"/>
      <c r="L14" s="163"/>
      <c r="M14" s="170"/>
    </row>
    <row r="15" spans="1:13" ht="15.95" customHeight="1">
      <c r="A15" s="149" t="s">
        <v>202</v>
      </c>
      <c r="B15" s="158"/>
      <c r="C15" s="158"/>
      <c r="D15" s="158"/>
      <c r="E15" s="159"/>
      <c r="F15" s="159"/>
      <c r="G15" s="169"/>
      <c r="H15" s="161"/>
      <c r="I15" s="170"/>
      <c r="J15" s="163"/>
      <c r="K15" s="169"/>
      <c r="L15" s="163"/>
      <c r="M15" s="170"/>
    </row>
    <row r="16" spans="1:13" ht="15.95" customHeight="1">
      <c r="A16" s="158"/>
      <c r="B16" s="158" t="s">
        <v>111</v>
      </c>
      <c r="C16" s="158"/>
      <c r="D16" s="158"/>
      <c r="E16" s="171"/>
      <c r="F16" s="171"/>
      <c r="G16" s="169">
        <v>366215</v>
      </c>
      <c r="H16" s="161"/>
      <c r="I16" s="170">
        <v>362472</v>
      </c>
      <c r="J16" s="163"/>
      <c r="K16" s="169">
        <v>34219</v>
      </c>
      <c r="L16" s="163"/>
      <c r="M16" s="170">
        <v>24961</v>
      </c>
    </row>
    <row r="17" spans="1:13" ht="15.95" customHeight="1">
      <c r="A17" s="158"/>
      <c r="B17" s="158" t="s">
        <v>186</v>
      </c>
      <c r="C17" s="158"/>
      <c r="D17" s="158"/>
      <c r="E17" s="171"/>
      <c r="F17" s="171"/>
      <c r="G17" s="169">
        <v>-185</v>
      </c>
      <c r="H17" s="161"/>
      <c r="I17" s="170">
        <v>-50</v>
      </c>
      <c r="J17" s="163"/>
      <c r="K17" s="169">
        <v>-50</v>
      </c>
      <c r="L17" s="163"/>
      <c r="M17" s="170">
        <v>-50</v>
      </c>
    </row>
    <row r="18" spans="1:13" ht="15.95" customHeight="1">
      <c r="A18" s="158"/>
      <c r="B18" s="158" t="s">
        <v>174</v>
      </c>
      <c r="C18" s="158"/>
      <c r="D18" s="158"/>
      <c r="E18" s="171"/>
      <c r="F18" s="171"/>
      <c r="G18" s="169">
        <v>-75627</v>
      </c>
      <c r="H18" s="161"/>
      <c r="I18" s="170">
        <v>41851</v>
      </c>
      <c r="J18" s="163"/>
      <c r="K18" s="169">
        <v>-390</v>
      </c>
      <c r="L18" s="163"/>
      <c r="M18" s="170">
        <v>3397</v>
      </c>
    </row>
    <row r="19" spans="1:13" ht="15.95" customHeight="1">
      <c r="A19" s="158"/>
      <c r="B19" s="158" t="s">
        <v>112</v>
      </c>
      <c r="C19" s="158"/>
      <c r="D19" s="158"/>
      <c r="E19" s="159"/>
      <c r="F19" s="159"/>
      <c r="G19" s="169">
        <v>-799</v>
      </c>
      <c r="H19" s="161"/>
      <c r="I19" s="170">
        <v>-1602</v>
      </c>
      <c r="J19" s="163"/>
      <c r="K19" s="169">
        <v>-71</v>
      </c>
      <c r="L19" s="163"/>
      <c r="M19" s="170">
        <v>-290</v>
      </c>
    </row>
    <row r="20" spans="1:13" ht="15.95" customHeight="1">
      <c r="A20" s="158"/>
      <c r="B20" s="158" t="s">
        <v>154</v>
      </c>
      <c r="C20" s="158"/>
      <c r="D20" s="158"/>
      <c r="E20" s="159"/>
      <c r="F20" s="159"/>
      <c r="G20" s="169">
        <v>80</v>
      </c>
      <c r="H20" s="161"/>
      <c r="I20" s="170">
        <v>110</v>
      </c>
      <c r="J20" s="163"/>
      <c r="K20" s="169">
        <v>0</v>
      </c>
      <c r="L20" s="163"/>
      <c r="M20" s="170">
        <v>0</v>
      </c>
    </row>
    <row r="21" spans="1:13" ht="15.95" customHeight="1">
      <c r="A21" s="158"/>
      <c r="B21" s="158" t="s">
        <v>175</v>
      </c>
      <c r="C21" s="158"/>
      <c r="D21" s="158"/>
      <c r="E21" s="159" t="s">
        <v>207</v>
      </c>
      <c r="F21" s="159"/>
      <c r="G21" s="169">
        <v>-16169</v>
      </c>
      <c r="H21" s="161"/>
      <c r="I21" s="170">
        <v>75</v>
      </c>
      <c r="J21" s="163"/>
      <c r="K21" s="169">
        <v>0</v>
      </c>
      <c r="L21" s="163"/>
      <c r="M21" s="170">
        <v>0</v>
      </c>
    </row>
    <row r="22" spans="1:13" ht="15.95" customHeight="1">
      <c r="A22" s="158"/>
      <c r="B22" s="158" t="s">
        <v>147</v>
      </c>
      <c r="C22" s="158"/>
      <c r="D22" s="158"/>
      <c r="E22" s="159">
        <v>19</v>
      </c>
      <c r="F22" s="159"/>
      <c r="G22" s="169">
        <v>0</v>
      </c>
      <c r="H22" s="161"/>
      <c r="I22" s="170">
        <v>-80524</v>
      </c>
      <c r="J22" s="163"/>
      <c r="K22" s="169">
        <v>0</v>
      </c>
      <c r="L22" s="163"/>
      <c r="M22" s="170">
        <v>-140845</v>
      </c>
    </row>
    <row r="23" spans="1:13" ht="15.95" customHeight="1">
      <c r="A23" s="158"/>
      <c r="B23" s="158" t="s">
        <v>129</v>
      </c>
      <c r="C23" s="158"/>
      <c r="D23" s="158"/>
      <c r="E23" s="159">
        <v>11.2</v>
      </c>
      <c r="F23" s="159"/>
      <c r="G23" s="169">
        <v>-2982</v>
      </c>
      <c r="H23" s="161"/>
      <c r="I23" s="170">
        <v>-4546</v>
      </c>
      <c r="J23" s="163"/>
      <c r="K23" s="169">
        <v>0</v>
      </c>
      <c r="L23" s="163"/>
      <c r="M23" s="170">
        <v>0</v>
      </c>
    </row>
    <row r="24" spans="1:13" ht="15.95" customHeight="1">
      <c r="A24" s="158"/>
      <c r="B24" s="158" t="s">
        <v>113</v>
      </c>
      <c r="C24" s="158"/>
      <c r="D24" s="158"/>
      <c r="E24" s="159"/>
      <c r="F24" s="159"/>
      <c r="G24" s="169">
        <v>17119</v>
      </c>
      <c r="H24" s="161"/>
      <c r="I24" s="170">
        <v>15556</v>
      </c>
      <c r="J24" s="163"/>
      <c r="K24" s="169">
        <v>7985</v>
      </c>
      <c r="L24" s="163"/>
      <c r="M24" s="170">
        <v>6485</v>
      </c>
    </row>
    <row r="25" spans="1:13" ht="15.95" customHeight="1">
      <c r="A25" s="158"/>
      <c r="B25" s="158" t="s">
        <v>64</v>
      </c>
      <c r="C25" s="158"/>
      <c r="D25" s="158"/>
      <c r="E25" s="158"/>
      <c r="F25" s="158"/>
      <c r="G25" s="169">
        <v>0</v>
      </c>
      <c r="H25" s="161"/>
      <c r="I25" s="170">
        <v>0</v>
      </c>
      <c r="J25" s="163"/>
      <c r="K25" s="169">
        <v>-145486</v>
      </c>
      <c r="L25" s="163"/>
      <c r="M25" s="170">
        <v>-1912</v>
      </c>
    </row>
    <row r="26" spans="1:13" ht="15.95" customHeight="1">
      <c r="A26" s="158"/>
      <c r="B26" s="158" t="s">
        <v>63</v>
      </c>
      <c r="C26" s="158"/>
      <c r="D26" s="158"/>
      <c r="E26" s="159"/>
      <c r="F26" s="159"/>
      <c r="G26" s="169">
        <v>0</v>
      </c>
      <c r="H26" s="161"/>
      <c r="I26" s="170">
        <v>-456</v>
      </c>
      <c r="J26" s="163"/>
      <c r="K26" s="169">
        <v>-7133</v>
      </c>
      <c r="L26" s="163"/>
      <c r="M26" s="170">
        <v>-5265</v>
      </c>
    </row>
    <row r="27" spans="1:13" ht="15.95" customHeight="1">
      <c r="A27" s="158"/>
      <c r="B27" s="158" t="s">
        <v>208</v>
      </c>
      <c r="C27" s="158"/>
      <c r="D27" s="158"/>
      <c r="E27" s="159"/>
      <c r="F27" s="159"/>
      <c r="G27" s="169">
        <v>-8617</v>
      </c>
      <c r="H27" s="161"/>
      <c r="I27" s="170">
        <v>-1443</v>
      </c>
      <c r="J27" s="163"/>
      <c r="K27" s="169">
        <v>-10087</v>
      </c>
      <c r="L27" s="163"/>
      <c r="M27" s="170">
        <v>-1716</v>
      </c>
    </row>
    <row r="28" spans="1:13" ht="15.95" customHeight="1">
      <c r="A28" s="158"/>
      <c r="B28" s="158" t="s">
        <v>183</v>
      </c>
      <c r="C28" s="158"/>
      <c r="D28" s="158"/>
      <c r="E28" s="158"/>
      <c r="F28" s="158"/>
      <c r="G28" s="172">
        <v>55783</v>
      </c>
      <c r="H28" s="161"/>
      <c r="I28" s="174">
        <v>41215</v>
      </c>
      <c r="J28" s="163"/>
      <c r="K28" s="172">
        <v>32186</v>
      </c>
      <c r="L28" s="163"/>
      <c r="M28" s="174">
        <v>24443</v>
      </c>
    </row>
    <row r="29" spans="1:13" ht="15.95" customHeight="1">
      <c r="A29" s="80"/>
      <c r="B29" s="77"/>
      <c r="C29" s="77"/>
      <c r="D29" s="77"/>
      <c r="E29" s="75"/>
      <c r="F29" s="75"/>
      <c r="G29" s="175"/>
      <c r="H29" s="66"/>
      <c r="I29" s="234"/>
      <c r="J29" s="78"/>
      <c r="K29" s="176"/>
      <c r="L29" s="79"/>
      <c r="M29" s="235"/>
    </row>
    <row r="30" spans="1:13" ht="15.95" customHeight="1">
      <c r="A30" s="158"/>
      <c r="B30" s="158" t="s">
        <v>204</v>
      </c>
      <c r="C30" s="158"/>
      <c r="D30" s="158"/>
      <c r="E30" s="159"/>
      <c r="F30" s="159"/>
      <c r="G30" s="177">
        <f>SUM(G13:G28)</f>
        <v>426898</v>
      </c>
      <c r="H30" s="161"/>
      <c r="I30" s="162">
        <f>SUM(I13:I28)</f>
        <v>620801</v>
      </c>
      <c r="J30" s="163"/>
      <c r="K30" s="177">
        <f>SUM(K13:K28)</f>
        <v>-8055</v>
      </c>
      <c r="L30" s="163"/>
      <c r="M30" s="162">
        <f>SUM(M13:M28)</f>
        <v>34763</v>
      </c>
    </row>
    <row r="31" spans="1:13" ht="15.95" customHeight="1">
      <c r="A31" s="158"/>
      <c r="B31" s="158"/>
      <c r="C31" s="158"/>
      <c r="D31" s="158"/>
      <c r="E31" s="159"/>
      <c r="F31" s="159"/>
      <c r="G31" s="177"/>
      <c r="H31" s="161"/>
      <c r="I31" s="162"/>
      <c r="J31" s="163"/>
      <c r="K31" s="177"/>
      <c r="L31" s="163"/>
      <c r="M31" s="162"/>
    </row>
    <row r="32" spans="1:13" ht="15.95" customHeight="1">
      <c r="A32" s="158"/>
      <c r="B32" s="149" t="s">
        <v>214</v>
      </c>
      <c r="C32" s="158"/>
      <c r="D32" s="158"/>
      <c r="E32" s="159"/>
      <c r="F32" s="159"/>
      <c r="G32" s="167"/>
      <c r="H32" s="163"/>
      <c r="I32" s="160"/>
      <c r="J32" s="163"/>
      <c r="K32" s="167"/>
      <c r="L32" s="163"/>
      <c r="M32" s="160"/>
    </row>
    <row r="33" spans="1:13" ht="15.95" customHeight="1">
      <c r="A33" s="158"/>
      <c r="B33" s="158"/>
      <c r="C33" s="178" t="s">
        <v>222</v>
      </c>
      <c r="D33" s="178"/>
      <c r="E33" s="159"/>
      <c r="F33" s="159"/>
      <c r="G33" s="176">
        <v>-167353</v>
      </c>
      <c r="H33" s="163"/>
      <c r="I33" s="235">
        <v>-349383</v>
      </c>
      <c r="J33" s="163"/>
      <c r="K33" s="176">
        <v>42321</v>
      </c>
      <c r="L33" s="163"/>
      <c r="M33" s="235">
        <v>-288374</v>
      </c>
    </row>
    <row r="34" spans="1:13" ht="15.95" customHeight="1">
      <c r="A34" s="179"/>
      <c r="B34" s="158"/>
      <c r="C34" s="178" t="s">
        <v>148</v>
      </c>
      <c r="D34" s="178"/>
      <c r="E34" s="159"/>
      <c r="F34" s="159"/>
      <c r="G34" s="176">
        <v>209581</v>
      </c>
      <c r="H34" s="163"/>
      <c r="I34" s="235">
        <v>638428</v>
      </c>
      <c r="J34" s="163"/>
      <c r="K34" s="176">
        <v>-1900</v>
      </c>
      <c r="L34" s="163"/>
      <c r="M34" s="235">
        <v>-16027</v>
      </c>
    </row>
    <row r="35" spans="1:13" ht="15.95" customHeight="1">
      <c r="A35" s="158"/>
      <c r="B35" s="158"/>
      <c r="C35" s="178" t="s">
        <v>142</v>
      </c>
      <c r="D35" s="178"/>
      <c r="E35" s="159"/>
      <c r="F35" s="159"/>
      <c r="G35" s="167"/>
      <c r="H35" s="163"/>
      <c r="I35" s="160"/>
      <c r="J35" s="163"/>
      <c r="K35" s="167"/>
      <c r="L35" s="163"/>
      <c r="M35" s="160"/>
    </row>
    <row r="36" spans="1:13" ht="15.95" customHeight="1">
      <c r="A36" s="158"/>
      <c r="B36" s="158"/>
      <c r="C36" s="178" t="s">
        <v>134</v>
      </c>
      <c r="D36" s="178"/>
      <c r="E36" s="159"/>
      <c r="F36" s="159"/>
      <c r="G36" s="167">
        <v>-118812</v>
      </c>
      <c r="H36" s="163"/>
      <c r="I36" s="160">
        <v>-87424</v>
      </c>
      <c r="J36" s="163"/>
      <c r="K36" s="167">
        <v>-63267</v>
      </c>
      <c r="L36" s="163"/>
      <c r="M36" s="160">
        <v>-53684</v>
      </c>
    </row>
    <row r="37" spans="1:13" ht="15.95" customHeight="1">
      <c r="A37" s="158"/>
      <c r="B37" s="158"/>
      <c r="C37" s="178" t="s">
        <v>223</v>
      </c>
      <c r="D37" s="178"/>
      <c r="E37" s="159"/>
      <c r="F37" s="159"/>
      <c r="G37" s="167">
        <v>-485</v>
      </c>
      <c r="H37" s="163"/>
      <c r="I37" s="160">
        <v>248</v>
      </c>
      <c r="J37" s="163"/>
      <c r="K37" s="167">
        <v>-210</v>
      </c>
      <c r="L37" s="163"/>
      <c r="M37" s="160">
        <v>-136</v>
      </c>
    </row>
    <row r="38" spans="1:13" ht="15.95" customHeight="1">
      <c r="A38" s="158"/>
      <c r="B38" s="158"/>
      <c r="C38" s="178" t="s">
        <v>224</v>
      </c>
      <c r="D38" s="178"/>
      <c r="E38" s="159"/>
      <c r="F38" s="159"/>
      <c r="G38" s="167">
        <v>-108071</v>
      </c>
      <c r="H38" s="163"/>
      <c r="I38" s="160">
        <v>158942</v>
      </c>
      <c r="J38" s="163"/>
      <c r="K38" s="167">
        <v>25956</v>
      </c>
      <c r="L38" s="163"/>
      <c r="M38" s="160">
        <v>-414334</v>
      </c>
    </row>
    <row r="39" spans="1:13" ht="15.95" customHeight="1">
      <c r="A39" s="158"/>
      <c r="B39" s="158"/>
      <c r="C39" s="178" t="s">
        <v>135</v>
      </c>
      <c r="D39" s="178"/>
      <c r="E39" s="159"/>
      <c r="F39" s="159"/>
      <c r="G39" s="172">
        <v>2758</v>
      </c>
      <c r="H39" s="161"/>
      <c r="I39" s="174">
        <v>17380</v>
      </c>
      <c r="J39" s="163"/>
      <c r="K39" s="172">
        <v>-21695</v>
      </c>
      <c r="L39" s="163"/>
      <c r="M39" s="174">
        <v>-4174</v>
      </c>
    </row>
    <row r="40" spans="1:13" ht="15.95" customHeight="1">
      <c r="A40" s="80"/>
      <c r="B40" s="77"/>
      <c r="C40" s="77"/>
      <c r="D40" s="77"/>
      <c r="E40" s="75"/>
      <c r="F40" s="75"/>
      <c r="G40" s="175"/>
      <c r="H40" s="66"/>
      <c r="I40" s="234"/>
      <c r="J40" s="78"/>
      <c r="K40" s="176"/>
      <c r="L40" s="79"/>
      <c r="M40" s="235"/>
    </row>
    <row r="41" spans="1:13" ht="15.95" customHeight="1">
      <c r="A41" s="158"/>
      <c r="B41" s="158" t="s">
        <v>204</v>
      </c>
      <c r="C41" s="158"/>
      <c r="D41" s="158"/>
      <c r="E41" s="159"/>
      <c r="F41" s="159"/>
      <c r="G41" s="177">
        <f>SUM(G29:G39)</f>
        <v>244516</v>
      </c>
      <c r="H41" s="161"/>
      <c r="I41" s="162">
        <f>SUM(I29:I39)</f>
        <v>998992</v>
      </c>
      <c r="J41" s="163"/>
      <c r="K41" s="177">
        <f>SUM(K29:K39)</f>
        <v>-26850</v>
      </c>
      <c r="L41" s="163"/>
      <c r="M41" s="162">
        <f>SUM(M29:M39)</f>
        <v>-741966</v>
      </c>
    </row>
    <row r="42" spans="1:13" ht="15.95" customHeight="1">
      <c r="A42" s="158"/>
      <c r="B42" s="158"/>
      <c r="C42" s="158" t="s">
        <v>114</v>
      </c>
      <c r="D42" s="158"/>
      <c r="E42" s="158"/>
      <c r="F42" s="158"/>
      <c r="G42" s="169">
        <v>145</v>
      </c>
      <c r="H42" s="158"/>
      <c r="I42" s="170">
        <v>2872</v>
      </c>
      <c r="J42" s="181"/>
      <c r="K42" s="169">
        <v>7481</v>
      </c>
      <c r="L42" s="181"/>
      <c r="M42" s="170">
        <v>3070</v>
      </c>
    </row>
    <row r="43" spans="1:13" ht="15.95" customHeight="1">
      <c r="A43" s="158"/>
      <c r="B43" s="158"/>
      <c r="C43" s="158" t="s">
        <v>115</v>
      </c>
      <c r="D43" s="158"/>
      <c r="E43" s="159"/>
      <c r="F43" s="159"/>
      <c r="G43" s="176">
        <v>-64236</v>
      </c>
      <c r="H43" s="158"/>
      <c r="I43" s="235">
        <v>-35614</v>
      </c>
      <c r="J43" s="181"/>
      <c r="K43" s="176">
        <v>-39426</v>
      </c>
      <c r="L43" s="181"/>
      <c r="M43" s="235">
        <v>-22645</v>
      </c>
    </row>
    <row r="44" spans="1:13" ht="15.95" customHeight="1">
      <c r="A44" s="158"/>
      <c r="B44" s="158"/>
      <c r="C44" s="158" t="s">
        <v>116</v>
      </c>
      <c r="D44" s="158"/>
      <c r="E44" s="159"/>
      <c r="F44" s="159"/>
      <c r="G44" s="176">
        <v>-3212</v>
      </c>
      <c r="H44" s="158"/>
      <c r="I44" s="235">
        <v>-4483</v>
      </c>
      <c r="J44" s="181"/>
      <c r="K44" s="176">
        <v>-2358</v>
      </c>
      <c r="L44" s="181"/>
      <c r="M44" s="235">
        <v>-2597</v>
      </c>
    </row>
    <row r="45" spans="1:13" ht="15.95" customHeight="1">
      <c r="A45" s="158"/>
      <c r="B45" s="158"/>
      <c r="C45" s="158" t="s">
        <v>117</v>
      </c>
      <c r="D45" s="158"/>
      <c r="E45" s="159"/>
      <c r="F45" s="159"/>
      <c r="G45" s="180">
        <v>-5299</v>
      </c>
      <c r="H45" s="158"/>
      <c r="I45" s="236">
        <v>-5681</v>
      </c>
      <c r="J45" s="181"/>
      <c r="K45" s="180">
        <v>14879</v>
      </c>
      <c r="L45" s="181"/>
      <c r="M45" s="236">
        <v>-5435</v>
      </c>
    </row>
    <row r="46" spans="1:13" ht="15.95" customHeight="1">
      <c r="B46" s="149"/>
      <c r="C46" s="149"/>
      <c r="D46" s="149"/>
      <c r="E46" s="159"/>
      <c r="F46" s="159"/>
      <c r="G46" s="169"/>
      <c r="H46" s="161"/>
      <c r="I46" s="170"/>
      <c r="J46" s="163"/>
      <c r="K46" s="169"/>
      <c r="L46" s="163"/>
      <c r="M46" s="170"/>
    </row>
    <row r="47" spans="1:13" ht="15.95" customHeight="1">
      <c r="A47" s="149" t="s">
        <v>205</v>
      </c>
      <c r="B47" s="149"/>
      <c r="C47" s="158"/>
      <c r="D47" s="158"/>
      <c r="E47" s="158"/>
      <c r="F47" s="158"/>
      <c r="G47" s="185">
        <f>SUM(G41:G45)</f>
        <v>171914</v>
      </c>
      <c r="H47" s="161"/>
      <c r="I47" s="186">
        <f>SUM(I41:I45)</f>
        <v>956086</v>
      </c>
      <c r="J47" s="163"/>
      <c r="K47" s="185">
        <f>SUM(K41:K45)</f>
        <v>-46274</v>
      </c>
      <c r="L47" s="163"/>
      <c r="M47" s="186">
        <f>SUM(M41:M45)</f>
        <v>-769573</v>
      </c>
    </row>
    <row r="48" spans="1:13" ht="15.95" customHeight="1">
      <c r="A48" s="158"/>
      <c r="B48" s="149"/>
      <c r="C48" s="158"/>
      <c r="D48" s="158"/>
      <c r="E48" s="158"/>
      <c r="F48" s="158"/>
      <c r="G48" s="162"/>
      <c r="H48" s="161"/>
      <c r="I48" s="162"/>
      <c r="J48" s="163"/>
      <c r="K48" s="162"/>
      <c r="L48" s="163"/>
      <c r="M48" s="162"/>
    </row>
    <row r="49" spans="1:13" ht="15.95" customHeight="1">
      <c r="A49" s="158"/>
      <c r="B49" s="149"/>
      <c r="C49" s="158"/>
      <c r="D49" s="158"/>
      <c r="E49" s="158"/>
      <c r="F49" s="158"/>
      <c r="G49" s="162"/>
      <c r="H49" s="161"/>
      <c r="I49" s="162"/>
      <c r="J49" s="163"/>
      <c r="K49" s="162"/>
      <c r="L49" s="163"/>
      <c r="M49" s="162"/>
    </row>
    <row r="50" spans="1:13" ht="15.95" customHeight="1">
      <c r="A50" s="158"/>
      <c r="B50" s="149"/>
      <c r="C50" s="158"/>
      <c r="D50" s="158"/>
      <c r="E50" s="158"/>
      <c r="F50" s="158"/>
      <c r="G50" s="162"/>
      <c r="H50" s="161"/>
      <c r="I50" s="162"/>
      <c r="J50" s="163"/>
      <c r="K50" s="162"/>
      <c r="L50" s="163"/>
      <c r="M50" s="162"/>
    </row>
    <row r="51" spans="1:13" ht="15.95" customHeight="1">
      <c r="A51" s="158"/>
      <c r="B51" s="149"/>
      <c r="C51" s="158"/>
      <c r="D51" s="158"/>
      <c r="E51" s="158"/>
      <c r="F51" s="158"/>
      <c r="G51" s="162"/>
      <c r="H51" s="161"/>
      <c r="I51" s="162"/>
      <c r="J51" s="163"/>
      <c r="K51" s="162"/>
      <c r="L51" s="163"/>
      <c r="M51" s="162"/>
    </row>
    <row r="52" spans="1:13" ht="15.95" customHeight="1">
      <c r="A52" s="158"/>
      <c r="B52" s="149"/>
      <c r="C52" s="158"/>
      <c r="D52" s="158"/>
      <c r="E52" s="158"/>
      <c r="F52" s="158"/>
      <c r="G52" s="162"/>
      <c r="H52" s="161"/>
      <c r="I52" s="162"/>
      <c r="J52" s="163"/>
      <c r="K52" s="162"/>
      <c r="L52" s="163"/>
      <c r="M52" s="162"/>
    </row>
    <row r="53" spans="1:13" ht="15.95" customHeight="1">
      <c r="A53" s="158"/>
      <c r="B53" s="149"/>
      <c r="C53" s="158"/>
      <c r="D53" s="158"/>
      <c r="E53" s="158"/>
      <c r="F53" s="158"/>
      <c r="G53" s="162"/>
      <c r="H53" s="161"/>
      <c r="I53" s="162"/>
      <c r="J53" s="163"/>
      <c r="K53" s="162"/>
      <c r="L53" s="163"/>
      <c r="M53" s="162"/>
    </row>
    <row r="54" spans="1:13" ht="15.95" customHeight="1">
      <c r="A54" s="158"/>
      <c r="B54" s="149"/>
      <c r="C54" s="158"/>
      <c r="D54" s="158"/>
      <c r="E54" s="158"/>
      <c r="F54" s="158"/>
      <c r="G54" s="162"/>
      <c r="H54" s="161"/>
      <c r="I54" s="162"/>
      <c r="J54" s="163"/>
      <c r="K54" s="162"/>
      <c r="L54" s="163"/>
      <c r="M54" s="162"/>
    </row>
    <row r="55" spans="1:13" ht="15.95" customHeight="1">
      <c r="A55" s="158"/>
      <c r="B55" s="149"/>
      <c r="C55" s="158"/>
      <c r="D55" s="158"/>
      <c r="E55" s="158"/>
      <c r="F55" s="158"/>
      <c r="G55" s="162"/>
      <c r="H55" s="161"/>
      <c r="I55" s="162"/>
      <c r="J55" s="163"/>
      <c r="K55" s="162"/>
      <c r="L55" s="163"/>
      <c r="M55" s="162"/>
    </row>
    <row r="56" spans="1:13" ht="20.25" customHeight="1">
      <c r="A56" s="158"/>
      <c r="B56" s="149"/>
      <c r="C56" s="158"/>
      <c r="D56" s="158"/>
      <c r="E56" s="158"/>
      <c r="F56" s="158"/>
      <c r="G56" s="162"/>
      <c r="H56" s="161"/>
      <c r="I56" s="162"/>
      <c r="J56" s="163"/>
      <c r="K56" s="162"/>
      <c r="L56" s="163"/>
      <c r="M56" s="162"/>
    </row>
    <row r="57" spans="1:13" ht="15.95" customHeight="1">
      <c r="A57" s="158"/>
      <c r="B57" s="149"/>
      <c r="C57" s="158"/>
      <c r="D57" s="158"/>
      <c r="E57" s="158"/>
      <c r="F57" s="158"/>
      <c r="G57" s="162"/>
      <c r="H57" s="161"/>
      <c r="I57" s="162"/>
      <c r="J57" s="163"/>
      <c r="K57" s="162"/>
      <c r="L57" s="163"/>
      <c r="M57" s="162"/>
    </row>
    <row r="58" spans="1:13" ht="15.95" customHeight="1">
      <c r="A58" s="158"/>
      <c r="B58" s="149"/>
      <c r="C58" s="158"/>
      <c r="D58" s="158"/>
      <c r="E58" s="158"/>
      <c r="F58" s="158"/>
      <c r="G58" s="162"/>
      <c r="H58" s="161"/>
      <c r="I58" s="162"/>
      <c r="J58" s="163"/>
      <c r="K58" s="162"/>
      <c r="L58" s="163"/>
      <c r="M58" s="162"/>
    </row>
    <row r="59" spans="1:13" ht="15.95" customHeight="1">
      <c r="A59" s="158"/>
      <c r="B59" s="149"/>
      <c r="C59" s="158"/>
      <c r="D59" s="158"/>
      <c r="E59" s="158"/>
      <c r="F59" s="158"/>
      <c r="G59" s="162"/>
      <c r="H59" s="161"/>
      <c r="I59" s="162"/>
      <c r="J59" s="163"/>
      <c r="K59" s="162"/>
      <c r="L59" s="163"/>
      <c r="M59" s="162"/>
    </row>
    <row r="60" spans="1:13" ht="18.75" customHeight="1">
      <c r="A60" s="158"/>
      <c r="B60" s="158"/>
      <c r="C60" s="158"/>
      <c r="D60" s="158"/>
      <c r="E60" s="158"/>
      <c r="F60" s="158"/>
      <c r="G60" s="170"/>
      <c r="H60" s="158"/>
      <c r="I60" s="168"/>
      <c r="J60" s="181"/>
      <c r="K60" s="170"/>
      <c r="L60" s="181"/>
      <c r="M60" s="170"/>
    </row>
    <row r="61" spans="1:13" ht="21.95" customHeight="1">
      <c r="A61" s="182" t="str">
        <f>+'BS 2-4'!A53:L53</f>
        <v>The accompanying notes are integral part of these financial information.</v>
      </c>
      <c r="B61" s="182"/>
      <c r="C61" s="182"/>
      <c r="D61" s="182"/>
      <c r="E61" s="182"/>
      <c r="F61" s="182"/>
      <c r="G61" s="174"/>
      <c r="H61" s="182"/>
      <c r="I61" s="173"/>
      <c r="J61" s="183"/>
      <c r="K61" s="174"/>
      <c r="L61" s="183"/>
      <c r="M61" s="174"/>
    </row>
    <row r="62" spans="1:13" ht="16.5" customHeight="1">
      <c r="A62" s="1" t="s">
        <v>0</v>
      </c>
      <c r="B62" s="149"/>
      <c r="C62" s="149"/>
      <c r="D62" s="149"/>
      <c r="E62" s="150"/>
      <c r="F62" s="150"/>
      <c r="G62" s="151"/>
      <c r="H62" s="149"/>
      <c r="I62" s="152"/>
      <c r="J62" s="149"/>
      <c r="K62" s="151"/>
      <c r="L62" s="149"/>
      <c r="M62" s="151"/>
    </row>
    <row r="63" spans="1:13" ht="16.5" customHeight="1">
      <c r="A63" s="68" t="s">
        <v>109</v>
      </c>
      <c r="B63" s="149"/>
      <c r="C63" s="149"/>
      <c r="D63" s="149"/>
      <c r="E63" s="150"/>
      <c r="F63" s="150"/>
      <c r="G63" s="151"/>
      <c r="H63" s="149"/>
      <c r="I63" s="152"/>
      <c r="J63" s="149"/>
      <c r="K63" s="151"/>
      <c r="L63" s="149"/>
      <c r="M63" s="151"/>
    </row>
    <row r="64" spans="1:13" ht="16.5" customHeight="1">
      <c r="A64" s="187" t="s">
        <v>157</v>
      </c>
      <c r="B64" s="188"/>
      <c r="C64" s="188"/>
      <c r="D64" s="188"/>
      <c r="E64" s="189"/>
      <c r="F64" s="189"/>
      <c r="G64" s="190"/>
      <c r="H64" s="188"/>
      <c r="I64" s="191"/>
      <c r="J64" s="188"/>
      <c r="K64" s="190"/>
      <c r="L64" s="188"/>
      <c r="M64" s="190"/>
    </row>
    <row r="65" spans="1:13" ht="16.5" customHeight="1">
      <c r="A65" s="158"/>
      <c r="B65" s="158"/>
      <c r="C65" s="158"/>
      <c r="D65" s="158"/>
      <c r="E65" s="159"/>
      <c r="F65" s="159"/>
      <c r="G65" s="160"/>
      <c r="H65" s="161"/>
      <c r="I65" s="162"/>
      <c r="J65" s="161"/>
      <c r="K65" s="160"/>
      <c r="L65" s="163"/>
      <c r="M65" s="160"/>
    </row>
    <row r="66" spans="1:13" ht="16.5" customHeight="1">
      <c r="A66" s="158"/>
      <c r="B66" s="158"/>
      <c r="C66" s="158"/>
      <c r="D66" s="158"/>
      <c r="E66" s="159"/>
      <c r="F66" s="159"/>
      <c r="G66" s="160"/>
      <c r="H66" s="161"/>
      <c r="I66" s="162"/>
      <c r="J66" s="161"/>
      <c r="K66" s="160"/>
      <c r="L66" s="163"/>
      <c r="M66" s="160"/>
    </row>
    <row r="67" spans="1:13" ht="16.5" customHeight="1">
      <c r="A67" s="158"/>
      <c r="B67" s="158"/>
      <c r="C67" s="158"/>
      <c r="D67" s="158"/>
      <c r="E67" s="33"/>
      <c r="F67" s="33"/>
      <c r="G67" s="301" t="s">
        <v>2</v>
      </c>
      <c r="H67" s="301"/>
      <c r="I67" s="301"/>
      <c r="J67" s="88"/>
      <c r="K67" s="301" t="s">
        <v>3</v>
      </c>
      <c r="L67" s="301"/>
      <c r="M67" s="301"/>
    </row>
    <row r="68" spans="1:13" ht="16.5" customHeight="1">
      <c r="A68" s="158"/>
      <c r="B68" s="158"/>
      <c r="C68" s="158"/>
      <c r="D68" s="158"/>
      <c r="E68" s="33"/>
      <c r="F68" s="33"/>
      <c r="G68" s="164" t="s">
        <v>4</v>
      </c>
      <c r="H68" s="88"/>
      <c r="I68" s="164" t="s">
        <v>4</v>
      </c>
      <c r="J68" s="88"/>
      <c r="K68" s="164" t="s">
        <v>4</v>
      </c>
      <c r="L68" s="88"/>
      <c r="M68" s="164" t="s">
        <v>4</v>
      </c>
    </row>
    <row r="69" spans="1:13" ht="16.5" customHeight="1">
      <c r="A69" s="158"/>
      <c r="B69" s="158"/>
      <c r="C69" s="158"/>
      <c r="D69" s="158"/>
      <c r="E69" s="33"/>
      <c r="F69" s="33"/>
      <c r="G69" s="165" t="s">
        <v>136</v>
      </c>
      <c r="H69" s="89"/>
      <c r="I69" s="165" t="s">
        <v>136</v>
      </c>
      <c r="J69" s="89"/>
      <c r="K69" s="165" t="s">
        <v>136</v>
      </c>
      <c r="L69" s="89"/>
      <c r="M69" s="165" t="s">
        <v>136</v>
      </c>
    </row>
    <row r="70" spans="1:13" ht="16.5" customHeight="1">
      <c r="A70" s="158"/>
      <c r="B70" s="158"/>
      <c r="C70" s="158"/>
      <c r="D70" s="158"/>
      <c r="E70" s="33"/>
      <c r="F70" s="33"/>
      <c r="G70" s="165" t="s">
        <v>155</v>
      </c>
      <c r="H70" s="89"/>
      <c r="I70" s="165" t="s">
        <v>137</v>
      </c>
      <c r="J70" s="89"/>
      <c r="K70" s="165" t="s">
        <v>155</v>
      </c>
      <c r="L70" s="89"/>
      <c r="M70" s="165" t="s">
        <v>137</v>
      </c>
    </row>
    <row r="71" spans="1:13" ht="16.5" customHeight="1">
      <c r="A71" s="158"/>
      <c r="B71" s="158"/>
      <c r="C71" s="158"/>
      <c r="D71" s="158"/>
      <c r="E71" s="74" t="s">
        <v>7</v>
      </c>
      <c r="F71" s="86"/>
      <c r="G71" s="166" t="s">
        <v>8</v>
      </c>
      <c r="H71" s="24"/>
      <c r="I71" s="166" t="s">
        <v>8</v>
      </c>
      <c r="J71" s="24"/>
      <c r="K71" s="166" t="s">
        <v>8</v>
      </c>
      <c r="L71" s="24"/>
      <c r="M71" s="166" t="s">
        <v>8</v>
      </c>
    </row>
    <row r="72" spans="1:13" ht="16.5" customHeight="1">
      <c r="A72" s="158"/>
      <c r="B72" s="158"/>
      <c r="C72" s="158"/>
      <c r="D72" s="158"/>
      <c r="E72" s="158"/>
      <c r="F72" s="158"/>
      <c r="G72" s="192"/>
      <c r="H72" s="158"/>
      <c r="I72" s="168"/>
      <c r="J72" s="181"/>
      <c r="K72" s="192"/>
      <c r="L72" s="181"/>
      <c r="M72" s="170"/>
    </row>
    <row r="73" spans="1:13" ht="16.5" customHeight="1">
      <c r="A73" s="6" t="s">
        <v>118</v>
      </c>
      <c r="B73" s="6"/>
      <c r="C73" s="6"/>
      <c r="D73" s="6"/>
      <c r="E73" s="171"/>
      <c r="F73" s="171"/>
      <c r="G73" s="192"/>
      <c r="H73" s="237"/>
      <c r="I73" s="168"/>
      <c r="J73" s="78"/>
      <c r="K73" s="192"/>
      <c r="L73" s="78"/>
      <c r="M73" s="184"/>
    </row>
    <row r="74" spans="1:13" ht="16.5" customHeight="1">
      <c r="A74" s="4"/>
      <c r="B74" s="4" t="s">
        <v>199</v>
      </c>
      <c r="C74" s="4"/>
      <c r="D74" s="4"/>
      <c r="E74" s="171">
        <v>11.1</v>
      </c>
      <c r="F74" s="171"/>
      <c r="G74" s="192">
        <v>-174676</v>
      </c>
      <c r="H74" s="237"/>
      <c r="I74" s="184">
        <v>0</v>
      </c>
      <c r="J74" s="78"/>
      <c r="K74" s="192">
        <v>0</v>
      </c>
      <c r="L74" s="78"/>
      <c r="M74" s="184">
        <v>0</v>
      </c>
    </row>
    <row r="75" spans="1:13" ht="16.5" customHeight="1">
      <c r="A75" s="4"/>
      <c r="B75" s="4" t="s">
        <v>189</v>
      </c>
      <c r="C75" s="4"/>
      <c r="D75" s="4"/>
      <c r="E75" s="171"/>
      <c r="F75" s="171"/>
      <c r="G75" s="192">
        <v>-1025474</v>
      </c>
      <c r="H75" s="237"/>
      <c r="I75" s="184">
        <v>-351172</v>
      </c>
      <c r="J75" s="78"/>
      <c r="K75" s="192">
        <v>-24116</v>
      </c>
      <c r="L75" s="78"/>
      <c r="M75" s="184">
        <v>-7082</v>
      </c>
    </row>
    <row r="76" spans="1:13" ht="16.5" customHeight="1">
      <c r="A76" s="4"/>
      <c r="B76" s="4" t="s">
        <v>119</v>
      </c>
      <c r="C76" s="4"/>
      <c r="D76" s="4"/>
      <c r="E76" s="171">
        <v>12</v>
      </c>
      <c r="F76" s="171"/>
      <c r="G76" s="192">
        <v>-2078</v>
      </c>
      <c r="H76" s="237"/>
      <c r="I76" s="184">
        <v>-6066</v>
      </c>
      <c r="J76" s="78"/>
      <c r="K76" s="192">
        <v>-2078</v>
      </c>
      <c r="L76" s="78"/>
      <c r="M76" s="184">
        <v>-6066</v>
      </c>
    </row>
    <row r="77" spans="1:13" ht="16.5" customHeight="1">
      <c r="A77" s="4"/>
      <c r="B77" s="4" t="s">
        <v>120</v>
      </c>
      <c r="C77" s="4"/>
      <c r="D77" s="4"/>
      <c r="E77" s="171"/>
      <c r="F77" s="171"/>
      <c r="G77" s="192">
        <v>1128</v>
      </c>
      <c r="H77" s="237"/>
      <c r="I77" s="184">
        <v>1581</v>
      </c>
      <c r="J77" s="78"/>
      <c r="K77" s="192">
        <v>71</v>
      </c>
      <c r="L77" s="78"/>
      <c r="M77" s="184">
        <v>319</v>
      </c>
    </row>
    <row r="78" spans="1:13" ht="16.5" customHeight="1">
      <c r="A78" s="4"/>
      <c r="B78" s="4" t="s">
        <v>209</v>
      </c>
      <c r="C78" s="4"/>
      <c r="D78" s="4"/>
      <c r="E78" s="171"/>
      <c r="F78" s="171"/>
      <c r="G78" s="192"/>
      <c r="H78" s="237"/>
      <c r="I78" s="184"/>
      <c r="J78" s="78"/>
      <c r="K78" s="192"/>
      <c r="L78" s="78"/>
      <c r="M78" s="184"/>
    </row>
    <row r="79" spans="1:13" ht="16.5" customHeight="1">
      <c r="A79" s="4"/>
      <c r="B79" s="20"/>
      <c r="C79" s="4" t="s">
        <v>153</v>
      </c>
      <c r="D79" s="4"/>
      <c r="E79" s="171">
        <v>19</v>
      </c>
      <c r="F79" s="171"/>
      <c r="G79" s="192">
        <v>0</v>
      </c>
      <c r="H79" s="237"/>
      <c r="I79" s="184">
        <v>338350</v>
      </c>
      <c r="J79" s="78"/>
      <c r="K79" s="192">
        <v>0</v>
      </c>
      <c r="L79" s="78"/>
      <c r="M79" s="184">
        <v>338350</v>
      </c>
    </row>
    <row r="80" spans="1:13" ht="16.5" customHeight="1">
      <c r="A80" s="4"/>
      <c r="B80" s="4" t="s">
        <v>188</v>
      </c>
      <c r="C80" s="4"/>
      <c r="D80" s="4"/>
      <c r="E80" s="171">
        <v>18.5</v>
      </c>
      <c r="F80" s="171"/>
      <c r="G80" s="192">
        <v>0</v>
      </c>
      <c r="H80" s="237"/>
      <c r="I80" s="184">
        <v>0</v>
      </c>
      <c r="J80" s="78"/>
      <c r="K80" s="192">
        <v>-889000</v>
      </c>
      <c r="L80" s="78"/>
      <c r="M80" s="184">
        <v>-135000</v>
      </c>
    </row>
    <row r="81" spans="1:13" ht="16.5" customHeight="1">
      <c r="A81" s="4"/>
      <c r="B81" s="4" t="s">
        <v>187</v>
      </c>
      <c r="C81" s="4"/>
      <c r="D81" s="4"/>
      <c r="E81" s="171">
        <v>18.5</v>
      </c>
      <c r="F81" s="171"/>
      <c r="G81" s="192">
        <v>0</v>
      </c>
      <c r="H81" s="237"/>
      <c r="I81" s="184">
        <v>0</v>
      </c>
      <c r="J81" s="78"/>
      <c r="K81" s="192">
        <v>695000</v>
      </c>
      <c r="L81" s="78"/>
      <c r="M81" s="184">
        <v>258000</v>
      </c>
    </row>
    <row r="82" spans="1:13" ht="16.5" customHeight="1">
      <c r="A82" s="4"/>
      <c r="B82" s="4" t="s">
        <v>140</v>
      </c>
      <c r="C82" s="4"/>
      <c r="D82" s="4"/>
      <c r="E82" s="171"/>
      <c r="F82" s="171"/>
      <c r="G82" s="192">
        <v>0</v>
      </c>
      <c r="H82" s="237"/>
      <c r="I82" s="184">
        <v>261683</v>
      </c>
      <c r="J82" s="78"/>
      <c r="K82" s="192">
        <v>0</v>
      </c>
      <c r="L82" s="78"/>
      <c r="M82" s="184">
        <v>261683</v>
      </c>
    </row>
    <row r="83" spans="1:13" ht="16.5" customHeight="1">
      <c r="A83" s="4"/>
      <c r="B83" s="4" t="s">
        <v>121</v>
      </c>
      <c r="C83" s="4"/>
      <c r="D83" s="4"/>
      <c r="E83" s="171">
        <v>11</v>
      </c>
      <c r="F83" s="171"/>
      <c r="G83" s="193">
        <v>2311</v>
      </c>
      <c r="H83" s="237"/>
      <c r="I83" s="194">
        <v>1912</v>
      </c>
      <c r="J83" s="78"/>
      <c r="K83" s="193">
        <v>145486</v>
      </c>
      <c r="L83" s="78"/>
      <c r="M83" s="194">
        <v>1912</v>
      </c>
    </row>
    <row r="84" spans="1:13" ht="16.5" customHeight="1">
      <c r="A84" s="158"/>
      <c r="B84" s="158"/>
      <c r="C84" s="158"/>
      <c r="D84" s="158"/>
      <c r="E84" s="158"/>
      <c r="F84" s="158"/>
      <c r="G84" s="192"/>
      <c r="H84" s="237"/>
      <c r="I84" s="184"/>
      <c r="J84" s="78"/>
      <c r="K84" s="176"/>
      <c r="L84" s="78"/>
      <c r="M84" s="235"/>
    </row>
    <row r="85" spans="1:13" ht="16.5" customHeight="1">
      <c r="A85" s="6" t="s">
        <v>149</v>
      </c>
      <c r="B85" s="4"/>
      <c r="C85" s="4"/>
      <c r="D85" s="4"/>
      <c r="E85" s="171"/>
      <c r="F85" s="171"/>
      <c r="G85" s="193">
        <f>SUM(G74:G83)</f>
        <v>-1198789</v>
      </c>
      <c r="H85" s="4"/>
      <c r="I85" s="194">
        <f>SUM(I74:I83)</f>
        <v>246288</v>
      </c>
      <c r="J85" s="96"/>
      <c r="K85" s="193">
        <f>SUM(K74:K83)</f>
        <v>-74637</v>
      </c>
      <c r="L85" s="96"/>
      <c r="M85" s="194">
        <f>SUM(M74:M83)</f>
        <v>712116</v>
      </c>
    </row>
    <row r="86" spans="1:13" ht="16.5" customHeight="1">
      <c r="A86" s="6"/>
      <c r="B86" s="4"/>
      <c r="C86" s="4"/>
      <c r="D86" s="4"/>
      <c r="E86" s="171"/>
      <c r="F86" s="171"/>
      <c r="G86" s="192"/>
      <c r="H86" s="4"/>
      <c r="I86" s="184"/>
      <c r="J86" s="4"/>
      <c r="K86" s="192"/>
      <c r="L86" s="4"/>
      <c r="M86" s="184"/>
    </row>
    <row r="87" spans="1:13" ht="16.5" customHeight="1">
      <c r="A87" s="6" t="s">
        <v>122</v>
      </c>
      <c r="B87" s="4"/>
      <c r="C87" s="4"/>
      <c r="D87" s="4"/>
      <c r="E87" s="171"/>
      <c r="F87" s="171"/>
      <c r="G87" s="192"/>
      <c r="H87" s="4"/>
      <c r="I87" s="184"/>
      <c r="J87" s="4"/>
      <c r="K87" s="192"/>
      <c r="L87" s="4"/>
      <c r="M87" s="184"/>
    </row>
    <row r="88" spans="1:13" ht="16.5" customHeight="1">
      <c r="B88" s="4" t="s">
        <v>190</v>
      </c>
      <c r="C88" s="4"/>
      <c r="D88" s="4"/>
      <c r="E88" s="171"/>
      <c r="F88" s="171"/>
      <c r="G88" s="192">
        <v>7761000</v>
      </c>
      <c r="H88" s="195"/>
      <c r="I88" s="184">
        <v>4772000</v>
      </c>
      <c r="J88" s="195"/>
      <c r="K88" s="192">
        <v>4688000</v>
      </c>
      <c r="L88" s="195"/>
      <c r="M88" s="184">
        <v>3609000</v>
      </c>
    </row>
    <row r="89" spans="1:13" ht="16.5" customHeight="1">
      <c r="B89" s="4" t="s">
        <v>191</v>
      </c>
      <c r="C89" s="4"/>
      <c r="D89" s="4"/>
      <c r="E89" s="171"/>
      <c r="F89" s="171"/>
      <c r="G89" s="192">
        <v>-6624000</v>
      </c>
      <c r="H89" s="195"/>
      <c r="I89" s="184">
        <v>-5608000</v>
      </c>
      <c r="J89" s="195"/>
      <c r="K89" s="230">
        <v>-4566000</v>
      </c>
      <c r="L89" s="195"/>
      <c r="M89" s="240">
        <v>-4224000</v>
      </c>
    </row>
    <row r="90" spans="1:13" ht="16.5" customHeight="1">
      <c r="B90" s="4" t="s">
        <v>192</v>
      </c>
      <c r="C90" s="4"/>
      <c r="D90" s="4"/>
      <c r="E90" s="171">
        <v>18.600000000000001</v>
      </c>
      <c r="F90" s="171"/>
      <c r="G90" s="192">
        <v>0</v>
      </c>
      <c r="H90" s="195"/>
      <c r="I90" s="184">
        <v>0</v>
      </c>
      <c r="J90" s="195"/>
      <c r="K90" s="192">
        <v>784000</v>
      </c>
      <c r="L90" s="195"/>
      <c r="M90" s="184">
        <v>1195000</v>
      </c>
    </row>
    <row r="91" spans="1:13" ht="16.5" customHeight="1">
      <c r="B91" s="4" t="s">
        <v>193</v>
      </c>
      <c r="C91" s="4"/>
      <c r="D91" s="4"/>
      <c r="E91" s="171">
        <v>18.600000000000001</v>
      </c>
      <c r="F91" s="171"/>
      <c r="G91" s="192">
        <v>0</v>
      </c>
      <c r="H91" s="195"/>
      <c r="I91" s="184">
        <v>0</v>
      </c>
      <c r="J91" s="195"/>
      <c r="K91" s="192">
        <v>-602000</v>
      </c>
      <c r="L91" s="195"/>
      <c r="M91" s="184">
        <v>-498100</v>
      </c>
    </row>
    <row r="92" spans="1:13" ht="16.5" customHeight="1">
      <c r="B92" s="4" t="s">
        <v>194</v>
      </c>
      <c r="C92" s="4"/>
      <c r="D92" s="4"/>
      <c r="E92" s="171">
        <v>14</v>
      </c>
      <c r="F92" s="171"/>
      <c r="G92" s="192">
        <v>337000</v>
      </c>
      <c r="H92" s="195"/>
      <c r="I92" s="184">
        <v>0</v>
      </c>
      <c r="J92" s="195"/>
      <c r="K92" s="192">
        <v>0</v>
      </c>
      <c r="L92" s="195"/>
      <c r="M92" s="184">
        <v>0</v>
      </c>
    </row>
    <row r="93" spans="1:13" ht="16.5" customHeight="1">
      <c r="B93" s="4" t="s">
        <v>195</v>
      </c>
      <c r="C93" s="4"/>
      <c r="D93" s="4"/>
      <c r="E93" s="171">
        <v>14</v>
      </c>
      <c r="F93" s="171"/>
      <c r="G93" s="192">
        <v>-408000</v>
      </c>
      <c r="H93" s="195"/>
      <c r="I93" s="184">
        <v>-318000</v>
      </c>
      <c r="J93" s="195"/>
      <c r="K93" s="192">
        <v>-165000</v>
      </c>
      <c r="L93" s="195"/>
      <c r="M93" s="184">
        <v>0</v>
      </c>
    </row>
    <row r="94" spans="1:13" ht="16.5" customHeight="1">
      <c r="B94" s="4" t="s">
        <v>123</v>
      </c>
      <c r="C94" s="4"/>
      <c r="D94" s="4"/>
      <c r="E94" s="171"/>
      <c r="F94" s="171"/>
      <c r="G94" s="193">
        <v>-93833</v>
      </c>
      <c r="H94" s="195"/>
      <c r="I94" s="194">
        <v>-66948</v>
      </c>
      <c r="J94" s="195"/>
      <c r="K94" s="193">
        <v>-63559</v>
      </c>
      <c r="L94" s="195"/>
      <c r="M94" s="194">
        <v>-37842</v>
      </c>
    </row>
    <row r="95" spans="1:13" ht="16.5" customHeight="1">
      <c r="D95" s="4"/>
      <c r="E95" s="4"/>
      <c r="F95" s="4"/>
      <c r="G95" s="192"/>
      <c r="H95" s="4"/>
      <c r="I95" s="184"/>
      <c r="J95" s="4"/>
      <c r="K95" s="192"/>
      <c r="L95" s="4"/>
      <c r="M95" s="184"/>
    </row>
    <row r="96" spans="1:13" ht="16.5" customHeight="1">
      <c r="A96" s="6" t="s">
        <v>130</v>
      </c>
      <c r="B96" s="4"/>
      <c r="C96" s="4"/>
      <c r="D96" s="4"/>
      <c r="E96" s="171"/>
      <c r="F96" s="171"/>
      <c r="G96" s="193">
        <f>SUM(G88:G94)</f>
        <v>972167</v>
      </c>
      <c r="H96" s="96"/>
      <c r="I96" s="194">
        <f>SUM(I88:I94)</f>
        <v>-1220948</v>
      </c>
      <c r="J96" s="96"/>
      <c r="K96" s="193">
        <f>SUM(K88:K94)</f>
        <v>75441</v>
      </c>
      <c r="L96" s="96"/>
      <c r="M96" s="194">
        <f>SUM(M88:M94)</f>
        <v>44058</v>
      </c>
    </row>
    <row r="97" spans="1:13" ht="16.5" customHeight="1">
      <c r="A97" s="6"/>
      <c r="B97" s="4"/>
      <c r="C97" s="4"/>
      <c r="D97" s="4"/>
      <c r="E97" s="171"/>
      <c r="F97" s="171"/>
      <c r="G97" s="192"/>
      <c r="H97" s="96"/>
      <c r="I97" s="184"/>
      <c r="J97" s="96"/>
      <c r="K97" s="192"/>
      <c r="L97" s="96"/>
      <c r="M97" s="184"/>
    </row>
    <row r="98" spans="1:13" ht="16.5" customHeight="1">
      <c r="A98" s="6" t="s">
        <v>196</v>
      </c>
      <c r="B98" s="6"/>
      <c r="C98" s="6"/>
      <c r="D98" s="6"/>
      <c r="E98" s="171"/>
      <c r="F98" s="171"/>
      <c r="G98" s="192">
        <f>SUM(G47,G85,G96)</f>
        <v>-54708</v>
      </c>
      <c r="H98" s="96"/>
      <c r="I98" s="184">
        <f>SUM(I47,I85,I96)</f>
        <v>-18574</v>
      </c>
      <c r="J98" s="96"/>
      <c r="K98" s="192">
        <f>SUM(K47,K85,K96)</f>
        <v>-45470</v>
      </c>
      <c r="L98" s="96"/>
      <c r="M98" s="184">
        <f>SUM(M47,M85,M96)</f>
        <v>-13399</v>
      </c>
    </row>
    <row r="99" spans="1:13" ht="16.5" customHeight="1">
      <c r="A99" s="4"/>
      <c r="B99" s="4" t="s">
        <v>197</v>
      </c>
      <c r="C99" s="4"/>
      <c r="D99" s="4"/>
      <c r="E99" s="171"/>
      <c r="F99" s="171"/>
      <c r="G99" s="192">
        <f>'BS 2-4'!H16</f>
        <v>190141</v>
      </c>
      <c r="H99" s="96"/>
      <c r="I99" s="184">
        <v>141051</v>
      </c>
      <c r="J99" s="96"/>
      <c r="K99" s="192">
        <f>'BS 2-4'!L16</f>
        <v>81428</v>
      </c>
      <c r="L99" s="96"/>
      <c r="M99" s="184">
        <v>41777</v>
      </c>
    </row>
    <row r="100" spans="1:13" ht="16.5" customHeight="1">
      <c r="A100" s="4"/>
      <c r="B100" s="4" t="s">
        <v>213</v>
      </c>
      <c r="C100" s="4"/>
      <c r="D100" s="4"/>
      <c r="E100" s="171"/>
      <c r="F100" s="171"/>
      <c r="G100" s="229">
        <v>-29</v>
      </c>
      <c r="H100" s="96"/>
      <c r="I100" s="238">
        <v>-48</v>
      </c>
      <c r="J100" s="96"/>
      <c r="K100" s="229">
        <v>-29</v>
      </c>
      <c r="L100" s="96"/>
      <c r="M100" s="238">
        <v>-48</v>
      </c>
    </row>
    <row r="101" spans="1:13" ht="16.5" customHeight="1">
      <c r="A101" s="4"/>
      <c r="B101" s="4"/>
      <c r="C101" s="6"/>
      <c r="D101" s="6"/>
      <c r="E101" s="171"/>
      <c r="F101" s="171"/>
      <c r="G101" s="192"/>
      <c r="H101" s="96"/>
      <c r="I101" s="184"/>
      <c r="J101" s="96"/>
      <c r="K101" s="192"/>
      <c r="L101" s="96"/>
      <c r="M101" s="184"/>
    </row>
    <row r="102" spans="1:13" ht="16.5" customHeight="1" thickBot="1">
      <c r="A102" s="6" t="s">
        <v>198</v>
      </c>
      <c r="B102" s="4"/>
      <c r="C102" s="4"/>
      <c r="D102" s="4"/>
      <c r="E102" s="171"/>
      <c r="F102" s="171"/>
      <c r="G102" s="217">
        <f>SUM(G98:G100)</f>
        <v>135404</v>
      </c>
      <c r="H102" s="96"/>
      <c r="I102" s="239">
        <f>SUM(I98:I100)</f>
        <v>122429</v>
      </c>
      <c r="J102" s="96"/>
      <c r="K102" s="217">
        <f>SUM(K98:K100)</f>
        <v>35929</v>
      </c>
      <c r="L102" s="96"/>
      <c r="M102" s="239">
        <f>SUM(M98:M100)</f>
        <v>28330</v>
      </c>
    </row>
    <row r="103" spans="1:13" ht="16.5" customHeight="1" thickTop="1">
      <c r="A103" s="6"/>
      <c r="B103" s="4"/>
      <c r="C103" s="4"/>
      <c r="D103" s="4"/>
      <c r="E103" s="171"/>
      <c r="F103" s="171"/>
      <c r="G103" s="184"/>
      <c r="H103" s="96"/>
      <c r="I103" s="184"/>
      <c r="J103" s="96"/>
      <c r="K103" s="184"/>
      <c r="L103" s="96"/>
      <c r="M103" s="184"/>
    </row>
    <row r="104" spans="1:13" ht="16.5" customHeight="1">
      <c r="A104" s="6"/>
      <c r="B104" s="4"/>
      <c r="C104" s="4"/>
      <c r="D104" s="4"/>
      <c r="E104" s="171"/>
      <c r="F104" s="171"/>
      <c r="G104" s="184"/>
      <c r="H104" s="96"/>
      <c r="I104" s="184"/>
      <c r="J104" s="96"/>
      <c r="K104" s="184"/>
      <c r="L104" s="96"/>
      <c r="M104" s="184"/>
    </row>
    <row r="105" spans="1:13" ht="16.5" customHeight="1">
      <c r="A105" s="6"/>
      <c r="B105" s="4"/>
      <c r="C105" s="4"/>
      <c r="D105" s="4"/>
      <c r="E105" s="171"/>
      <c r="F105" s="171"/>
      <c r="G105" s="184"/>
      <c r="H105" s="96"/>
      <c r="I105" s="184"/>
      <c r="J105" s="96"/>
      <c r="K105" s="184"/>
      <c r="L105" s="96"/>
      <c r="M105" s="184"/>
    </row>
    <row r="106" spans="1:13" ht="16.5" customHeight="1">
      <c r="A106" s="6"/>
      <c r="B106" s="4"/>
      <c r="C106" s="4"/>
      <c r="D106" s="4"/>
      <c r="E106" s="171"/>
      <c r="F106" s="171"/>
      <c r="G106" s="184"/>
      <c r="H106" s="96"/>
      <c r="I106" s="184"/>
      <c r="J106" s="96"/>
      <c r="K106" s="184"/>
      <c r="L106" s="96"/>
      <c r="M106" s="184"/>
    </row>
    <row r="107" spans="1:13" ht="16.5" customHeight="1">
      <c r="A107" s="6"/>
      <c r="B107" s="4"/>
      <c r="C107" s="4"/>
      <c r="D107" s="4"/>
      <c r="E107" s="171"/>
      <c r="F107" s="171"/>
      <c r="G107" s="184"/>
      <c r="H107" s="96"/>
      <c r="I107" s="184"/>
      <c r="J107" s="96"/>
      <c r="K107" s="184"/>
      <c r="L107" s="96"/>
      <c r="M107" s="184"/>
    </row>
    <row r="108" spans="1:13" ht="16.5" customHeight="1">
      <c r="A108" s="6"/>
      <c r="B108" s="4"/>
      <c r="C108" s="4"/>
      <c r="D108" s="4"/>
      <c r="E108" s="171"/>
      <c r="F108" s="171"/>
      <c r="G108" s="184"/>
      <c r="H108" s="96"/>
      <c r="I108" s="184"/>
      <c r="J108" s="96"/>
      <c r="K108" s="184"/>
      <c r="L108" s="96"/>
      <c r="M108" s="184"/>
    </row>
    <row r="109" spans="1:13" ht="16.5" customHeight="1">
      <c r="A109" s="6"/>
      <c r="B109" s="4"/>
      <c r="C109" s="4"/>
      <c r="D109" s="4"/>
      <c r="E109" s="171"/>
      <c r="F109" s="171"/>
      <c r="G109" s="184"/>
      <c r="H109" s="96"/>
      <c r="I109" s="184"/>
      <c r="J109" s="96"/>
      <c r="K109" s="184"/>
      <c r="L109" s="96"/>
      <c r="M109" s="184"/>
    </row>
    <row r="110" spans="1:13" ht="16.5" customHeight="1">
      <c r="A110" s="6"/>
      <c r="B110" s="4"/>
      <c r="C110" s="4"/>
      <c r="D110" s="4"/>
      <c r="E110" s="171"/>
      <c r="F110" s="171"/>
      <c r="G110" s="184"/>
      <c r="H110" s="96"/>
      <c r="I110" s="184"/>
      <c r="J110" s="96"/>
      <c r="K110" s="184"/>
      <c r="L110" s="96"/>
      <c r="M110" s="184"/>
    </row>
    <row r="111" spans="1:13" ht="16.5" customHeight="1">
      <c r="A111" s="6"/>
      <c r="B111" s="4"/>
      <c r="C111" s="4"/>
      <c r="D111" s="4"/>
      <c r="E111" s="171"/>
      <c r="F111" s="171"/>
      <c r="G111" s="184"/>
      <c r="H111" s="96"/>
      <c r="I111" s="184"/>
      <c r="J111" s="96"/>
      <c r="K111" s="184"/>
      <c r="L111" s="96"/>
      <c r="M111" s="184"/>
    </row>
    <row r="112" spans="1:13" ht="16.5" customHeight="1">
      <c r="A112" s="6"/>
      <c r="B112" s="4"/>
      <c r="C112" s="4"/>
      <c r="D112" s="4"/>
      <c r="E112" s="171"/>
      <c r="F112" s="171"/>
      <c r="G112" s="184"/>
      <c r="H112" s="96"/>
      <c r="I112" s="184"/>
      <c r="J112" s="96"/>
      <c r="K112" s="184"/>
      <c r="L112" s="96"/>
      <c r="M112" s="184"/>
    </row>
    <row r="113" spans="1:13" ht="18.75" customHeight="1">
      <c r="A113" s="6"/>
      <c r="B113" s="4"/>
      <c r="C113" s="4"/>
      <c r="D113" s="4"/>
      <c r="E113" s="171"/>
      <c r="F113" s="171"/>
      <c r="G113" s="184"/>
      <c r="H113" s="96"/>
      <c r="I113" s="184"/>
      <c r="J113" s="96"/>
      <c r="K113" s="184"/>
      <c r="L113" s="96"/>
      <c r="M113" s="184"/>
    </row>
    <row r="114" spans="1:13" ht="16.5" customHeight="1">
      <c r="A114" s="6"/>
      <c r="B114" s="4"/>
      <c r="C114" s="4"/>
      <c r="D114" s="4"/>
      <c r="E114" s="171"/>
      <c r="F114" s="171"/>
      <c r="G114" s="184"/>
      <c r="H114" s="96"/>
      <c r="I114" s="184"/>
      <c r="J114" s="96"/>
      <c r="K114" s="184"/>
      <c r="L114" s="96"/>
      <c r="M114" s="184"/>
    </row>
    <row r="115" spans="1:13" ht="16.5" customHeight="1">
      <c r="A115" s="6"/>
      <c r="B115" s="4"/>
      <c r="C115" s="4"/>
      <c r="D115" s="4"/>
      <c r="E115" s="171"/>
      <c r="F115" s="171"/>
      <c r="G115" s="184"/>
      <c r="H115" s="96"/>
      <c r="I115" s="184"/>
      <c r="J115" s="96"/>
      <c r="K115" s="184"/>
      <c r="L115" s="96"/>
      <c r="M115" s="184"/>
    </row>
    <row r="116" spans="1:13" ht="16.5" customHeight="1">
      <c r="A116" s="6"/>
      <c r="B116" s="4"/>
      <c r="C116" s="4"/>
      <c r="D116" s="4"/>
      <c r="E116" s="171"/>
      <c r="F116" s="171"/>
      <c r="G116" s="184"/>
      <c r="H116" s="96"/>
      <c r="I116" s="184"/>
      <c r="J116" s="96"/>
      <c r="K116" s="184"/>
      <c r="L116" s="96"/>
      <c r="M116" s="184"/>
    </row>
    <row r="117" spans="1:13" ht="16.5" customHeight="1">
      <c r="A117" s="6"/>
      <c r="B117" s="4"/>
      <c r="C117" s="4"/>
      <c r="D117" s="4"/>
      <c r="E117" s="171"/>
      <c r="F117" s="171"/>
      <c r="G117" s="184"/>
      <c r="H117" s="96"/>
      <c r="I117" s="184"/>
      <c r="J117" s="96"/>
      <c r="K117" s="184"/>
      <c r="L117" s="96"/>
      <c r="M117" s="184"/>
    </row>
    <row r="118" spans="1:13" ht="16.5" customHeight="1">
      <c r="A118" s="6"/>
      <c r="B118" s="4"/>
      <c r="C118" s="4"/>
      <c r="D118" s="4"/>
      <c r="E118" s="171"/>
      <c r="F118" s="171"/>
      <c r="G118" s="184"/>
      <c r="H118" s="96"/>
      <c r="I118" s="184"/>
      <c r="J118" s="96"/>
      <c r="K118" s="184"/>
      <c r="L118" s="96"/>
      <c r="M118" s="184"/>
    </row>
    <row r="119" spans="1:13" ht="16.5" customHeight="1">
      <c r="A119" s="6"/>
      <c r="B119" s="4"/>
      <c r="C119" s="4"/>
      <c r="D119" s="4"/>
      <c r="E119" s="171"/>
      <c r="F119" s="171"/>
      <c r="G119" s="184"/>
      <c r="H119" s="96"/>
      <c r="I119" s="184"/>
      <c r="J119" s="96"/>
      <c r="K119" s="184"/>
      <c r="L119" s="96"/>
      <c r="M119" s="184"/>
    </row>
    <row r="120" spans="1:13" ht="4.5" customHeight="1">
      <c r="A120" s="6"/>
      <c r="B120" s="4"/>
      <c r="C120" s="4"/>
      <c r="D120" s="4"/>
      <c r="E120" s="171"/>
      <c r="F120" s="171"/>
      <c r="G120" s="184"/>
      <c r="H120" s="96"/>
      <c r="I120" s="184"/>
      <c r="J120" s="96"/>
      <c r="K120" s="184"/>
      <c r="L120" s="96"/>
      <c r="M120" s="184"/>
    </row>
    <row r="121" spans="1:13" ht="21.95" customHeight="1">
      <c r="A121" s="196" t="s">
        <v>29</v>
      </c>
      <c r="B121" s="196"/>
      <c r="C121" s="196"/>
      <c r="D121" s="196"/>
      <c r="E121" s="197"/>
      <c r="F121" s="197"/>
      <c r="G121" s="194"/>
      <c r="H121" s="196"/>
      <c r="I121" s="194"/>
      <c r="J121" s="196"/>
      <c r="K121" s="194"/>
      <c r="L121" s="196"/>
      <c r="M121" s="194"/>
    </row>
    <row r="122" spans="1:13" ht="16.5" customHeight="1">
      <c r="A122" s="6" t="str">
        <f>A1</f>
        <v>BG Container Glass Public Company Limited</v>
      </c>
      <c r="B122" s="4"/>
      <c r="C122" s="4"/>
      <c r="D122" s="4"/>
      <c r="E122" s="171"/>
      <c r="F122" s="171"/>
      <c r="G122" s="184"/>
      <c r="H122" s="4"/>
      <c r="I122" s="184"/>
      <c r="J122" s="4"/>
      <c r="K122" s="184"/>
      <c r="L122" s="4"/>
      <c r="M122" s="184"/>
    </row>
    <row r="123" spans="1:13" ht="16.5" customHeight="1">
      <c r="A123" s="68" t="s">
        <v>109</v>
      </c>
      <c r="B123" s="149"/>
      <c r="C123" s="149"/>
      <c r="D123" s="149"/>
      <c r="E123" s="150"/>
      <c r="F123" s="150"/>
      <c r="G123" s="151"/>
      <c r="H123" s="149"/>
      <c r="I123" s="152"/>
      <c r="J123" s="149"/>
      <c r="K123" s="151"/>
      <c r="L123" s="149"/>
      <c r="M123" s="151"/>
    </row>
    <row r="124" spans="1:13" ht="16.5" customHeight="1">
      <c r="A124" s="153" t="s">
        <v>157</v>
      </c>
      <c r="B124" s="154"/>
      <c r="C124" s="154"/>
      <c r="D124" s="154"/>
      <c r="E124" s="155"/>
      <c r="F124" s="155"/>
      <c r="G124" s="156"/>
      <c r="H124" s="154"/>
      <c r="I124" s="157"/>
      <c r="J124" s="154"/>
      <c r="K124" s="156"/>
      <c r="L124" s="154"/>
      <c r="M124" s="156"/>
    </row>
    <row r="125" spans="1:13" ht="16.5" customHeight="1">
      <c r="A125" s="158"/>
      <c r="B125" s="158"/>
      <c r="C125" s="158"/>
      <c r="D125" s="158"/>
      <c r="E125" s="159"/>
      <c r="F125" s="159"/>
      <c r="G125" s="160"/>
      <c r="H125" s="161"/>
      <c r="I125" s="162"/>
      <c r="J125" s="161"/>
      <c r="K125" s="160"/>
      <c r="L125" s="163"/>
      <c r="M125" s="160"/>
    </row>
    <row r="126" spans="1:13" ht="16.5" customHeight="1">
      <c r="A126" s="158"/>
      <c r="B126" s="158"/>
      <c r="C126" s="158"/>
      <c r="D126" s="158"/>
      <c r="E126" s="159"/>
      <c r="F126" s="159"/>
      <c r="G126" s="160"/>
      <c r="H126" s="161"/>
      <c r="I126" s="162"/>
      <c r="J126" s="161"/>
      <c r="K126" s="160"/>
      <c r="L126" s="163"/>
      <c r="M126" s="160"/>
    </row>
    <row r="127" spans="1:13" ht="16.5" customHeight="1">
      <c r="A127" s="158"/>
      <c r="B127" s="158"/>
      <c r="C127" s="158"/>
      <c r="D127" s="158"/>
      <c r="E127" s="33"/>
      <c r="F127" s="33"/>
      <c r="G127" s="300" t="s">
        <v>2</v>
      </c>
      <c r="H127" s="300"/>
      <c r="I127" s="300"/>
      <c r="J127" s="88"/>
      <c r="K127" s="300" t="s">
        <v>3</v>
      </c>
      <c r="L127" s="300"/>
      <c r="M127" s="300"/>
    </row>
    <row r="128" spans="1:13" ht="16.5" customHeight="1">
      <c r="A128" s="158"/>
      <c r="B128" s="158"/>
      <c r="C128" s="158"/>
      <c r="D128" s="158"/>
      <c r="E128" s="33"/>
      <c r="F128" s="33"/>
      <c r="G128" s="164" t="s">
        <v>4</v>
      </c>
      <c r="H128" s="88"/>
      <c r="I128" s="164" t="s">
        <v>4</v>
      </c>
      <c r="J128" s="88"/>
      <c r="K128" s="164" t="s">
        <v>4</v>
      </c>
      <c r="L128" s="88"/>
      <c r="M128" s="164" t="s">
        <v>4</v>
      </c>
    </row>
    <row r="129" spans="1:13" ht="16.5" customHeight="1">
      <c r="A129" s="158"/>
      <c r="B129" s="158"/>
      <c r="C129" s="158"/>
      <c r="D129" s="158"/>
      <c r="E129" s="33"/>
      <c r="F129" s="33"/>
      <c r="G129" s="165" t="s">
        <v>136</v>
      </c>
      <c r="H129" s="89"/>
      <c r="I129" s="165" t="s">
        <v>136</v>
      </c>
      <c r="J129" s="89"/>
      <c r="K129" s="165" t="s">
        <v>136</v>
      </c>
      <c r="L129" s="89"/>
      <c r="M129" s="165" t="s">
        <v>136</v>
      </c>
    </row>
    <row r="130" spans="1:13" ht="16.5" customHeight="1">
      <c r="A130" s="158"/>
      <c r="B130" s="158"/>
      <c r="C130" s="158"/>
      <c r="D130" s="158"/>
      <c r="E130" s="33"/>
      <c r="F130" s="33"/>
      <c r="G130" s="165" t="s">
        <v>155</v>
      </c>
      <c r="H130" s="89"/>
      <c r="I130" s="165" t="s">
        <v>137</v>
      </c>
      <c r="J130" s="89"/>
      <c r="K130" s="165" t="s">
        <v>155</v>
      </c>
      <c r="L130" s="89"/>
      <c r="M130" s="165" t="s">
        <v>137</v>
      </c>
    </row>
    <row r="131" spans="1:13" ht="16.5" customHeight="1">
      <c r="A131" s="158"/>
      <c r="B131" s="158"/>
      <c r="C131" s="158"/>
      <c r="D131" s="158"/>
      <c r="E131" s="74" t="s">
        <v>7</v>
      </c>
      <c r="F131" s="86"/>
      <c r="G131" s="166" t="s">
        <v>8</v>
      </c>
      <c r="H131" s="24"/>
      <c r="I131" s="166" t="s">
        <v>8</v>
      </c>
      <c r="J131" s="24"/>
      <c r="K131" s="166" t="s">
        <v>8</v>
      </c>
      <c r="L131" s="24"/>
      <c r="M131" s="166" t="s">
        <v>8</v>
      </c>
    </row>
    <row r="132" spans="1:13" ht="16.5" customHeight="1">
      <c r="A132" s="6"/>
      <c r="B132" s="4"/>
      <c r="C132" s="4"/>
      <c r="D132" s="4"/>
      <c r="E132" s="171"/>
      <c r="F132" s="171"/>
      <c r="G132" s="192"/>
      <c r="H132" s="4"/>
      <c r="I132" s="184"/>
      <c r="J132" s="4"/>
      <c r="K132" s="192"/>
      <c r="L132" s="4"/>
      <c r="M132" s="184"/>
    </row>
    <row r="133" spans="1:13" ht="16.5" customHeight="1">
      <c r="A133" s="6" t="s">
        <v>124</v>
      </c>
      <c r="B133" s="4"/>
      <c r="C133" s="4"/>
      <c r="D133" s="4"/>
      <c r="E133" s="171"/>
      <c r="F133" s="171"/>
      <c r="G133" s="192"/>
      <c r="H133" s="96"/>
      <c r="I133" s="198"/>
      <c r="J133" s="96"/>
      <c r="K133" s="192"/>
      <c r="L133" s="96"/>
      <c r="M133" s="184"/>
    </row>
    <row r="134" spans="1:13" ht="16.5" customHeight="1">
      <c r="A134" s="4"/>
      <c r="B134" s="4" t="s">
        <v>126</v>
      </c>
      <c r="C134" s="4"/>
      <c r="D134" s="4"/>
      <c r="E134" s="171"/>
      <c r="F134" s="171"/>
      <c r="G134" s="192">
        <v>63032</v>
      </c>
      <c r="H134" s="96"/>
      <c r="I134" s="184">
        <v>340.83398999999997</v>
      </c>
      <c r="J134" s="96"/>
      <c r="K134" s="192">
        <v>0</v>
      </c>
      <c r="L134" s="96"/>
      <c r="M134" s="184">
        <v>0</v>
      </c>
    </row>
    <row r="135" spans="1:13" ht="16.5" customHeight="1">
      <c r="A135" s="4"/>
      <c r="B135" s="4" t="s">
        <v>212</v>
      </c>
      <c r="C135" s="4"/>
      <c r="D135" s="4"/>
      <c r="E135" s="171"/>
      <c r="F135" s="171"/>
      <c r="G135" s="192">
        <v>43474.371370000001</v>
      </c>
      <c r="H135" s="96"/>
      <c r="I135" s="184">
        <v>7097.7891599999994</v>
      </c>
      <c r="J135" s="96"/>
      <c r="K135" s="192">
        <v>0</v>
      </c>
      <c r="L135" s="96"/>
      <c r="M135" s="184">
        <v>0</v>
      </c>
    </row>
    <row r="136" spans="1:13" ht="16.5" customHeight="1">
      <c r="A136" s="4" t="s">
        <v>125</v>
      </c>
      <c r="B136" s="4" t="s">
        <v>143</v>
      </c>
      <c r="C136" s="4"/>
      <c r="D136" s="4"/>
      <c r="E136" s="171"/>
      <c r="F136" s="171"/>
      <c r="G136" s="192">
        <v>0</v>
      </c>
      <c r="H136" s="96"/>
      <c r="I136" s="184">
        <v>811.78148999999996</v>
      </c>
      <c r="J136" s="96"/>
      <c r="K136" s="192">
        <v>0</v>
      </c>
      <c r="L136" s="96"/>
      <c r="M136" s="184">
        <v>0</v>
      </c>
    </row>
    <row r="137" spans="1:13" ht="16.5" customHeight="1">
      <c r="A137" s="4"/>
      <c r="B137" s="4" t="s">
        <v>176</v>
      </c>
      <c r="C137" s="4"/>
      <c r="D137" s="4"/>
      <c r="E137" s="171"/>
      <c r="F137" s="171"/>
      <c r="G137" s="192"/>
      <c r="H137" s="96"/>
      <c r="I137" s="184"/>
      <c r="J137" s="96"/>
      <c r="K137" s="192"/>
      <c r="L137" s="96"/>
      <c r="M137" s="184"/>
    </row>
    <row r="138" spans="1:13" ht="16.5" customHeight="1">
      <c r="A138" s="4"/>
      <c r="B138" s="4"/>
      <c r="C138" s="4" t="s">
        <v>131</v>
      </c>
      <c r="D138" s="4"/>
      <c r="E138" s="171"/>
      <c r="F138" s="171"/>
      <c r="G138" s="192">
        <v>185631</v>
      </c>
      <c r="H138" s="96"/>
      <c r="I138" s="184">
        <v>89360</v>
      </c>
      <c r="J138" s="96"/>
      <c r="K138" s="192">
        <v>3484</v>
      </c>
      <c r="L138" s="96"/>
      <c r="M138" s="184">
        <v>4523</v>
      </c>
    </row>
    <row r="139" spans="1:13" ht="16.5" customHeight="1">
      <c r="A139" s="4"/>
      <c r="B139" s="4" t="s">
        <v>150</v>
      </c>
      <c r="C139" s="4"/>
      <c r="D139" s="4"/>
      <c r="E139" s="171"/>
      <c r="F139" s="171"/>
      <c r="G139" s="192"/>
      <c r="H139" s="96"/>
      <c r="I139" s="184"/>
      <c r="J139" s="96"/>
      <c r="K139" s="192"/>
      <c r="L139" s="96"/>
      <c r="M139" s="184"/>
    </row>
    <row r="140" spans="1:13" ht="16.5" customHeight="1">
      <c r="A140" s="4"/>
      <c r="B140" s="4"/>
      <c r="C140" s="4" t="s">
        <v>151</v>
      </c>
      <c r="D140" s="4"/>
      <c r="E140" s="171"/>
      <c r="F140" s="171"/>
      <c r="G140" s="192">
        <v>0</v>
      </c>
      <c r="H140" s="96"/>
      <c r="I140" s="184">
        <v>0</v>
      </c>
      <c r="J140" s="96"/>
      <c r="K140" s="192">
        <v>0</v>
      </c>
      <c r="L140" s="96"/>
      <c r="M140" s="184">
        <v>900000</v>
      </c>
    </row>
    <row r="141" spans="1:13" ht="16.5" customHeight="1">
      <c r="A141" s="4"/>
      <c r="B141" s="278" t="s">
        <v>221</v>
      </c>
      <c r="C141" s="278"/>
      <c r="D141" s="4"/>
      <c r="E141" s="171"/>
      <c r="F141" s="171"/>
      <c r="G141" s="192"/>
      <c r="H141" s="96"/>
      <c r="I141" s="184"/>
      <c r="J141" s="96"/>
      <c r="K141" s="192"/>
      <c r="L141" s="96"/>
      <c r="M141" s="184"/>
    </row>
    <row r="142" spans="1:13" ht="16.5" customHeight="1">
      <c r="A142" s="4"/>
      <c r="B142" s="278"/>
      <c r="C142" s="278" t="s">
        <v>219</v>
      </c>
      <c r="D142" s="4"/>
      <c r="E142" s="171">
        <v>19</v>
      </c>
      <c r="F142" s="171"/>
      <c r="G142" s="192">
        <v>0</v>
      </c>
      <c r="H142" s="96"/>
      <c r="I142" s="184">
        <v>4173142</v>
      </c>
      <c r="J142" s="96"/>
      <c r="K142" s="192">
        <v>0</v>
      </c>
      <c r="L142" s="96"/>
      <c r="M142" s="184">
        <v>1115405</v>
      </c>
    </row>
    <row r="143" spans="1:13" ht="16.5" customHeight="1">
      <c r="A143" s="4"/>
      <c r="B143" s="278" t="s">
        <v>220</v>
      </c>
      <c r="C143" s="278"/>
      <c r="D143" s="4"/>
      <c r="E143" s="171"/>
      <c r="F143" s="171"/>
      <c r="G143" s="192"/>
      <c r="H143" s="96"/>
      <c r="I143" s="184"/>
      <c r="J143" s="96"/>
      <c r="K143" s="192"/>
      <c r="L143" s="96"/>
      <c r="M143" s="184"/>
    </row>
    <row r="144" spans="1:13" ht="16.5" customHeight="1">
      <c r="A144" s="4"/>
      <c r="B144" s="278"/>
      <c r="C144" s="278" t="s">
        <v>219</v>
      </c>
      <c r="D144" s="4"/>
      <c r="E144" s="171">
        <v>19</v>
      </c>
      <c r="F144" s="171"/>
      <c r="G144" s="192">
        <v>0</v>
      </c>
      <c r="H144" s="96"/>
      <c r="I144" s="184">
        <v>-1897020</v>
      </c>
      <c r="J144" s="96"/>
      <c r="K144" s="192">
        <v>0</v>
      </c>
      <c r="L144" s="96"/>
      <c r="M144" s="184">
        <v>0</v>
      </c>
    </row>
    <row r="145" spans="1:16" ht="16.5" customHeight="1">
      <c r="A145" s="4"/>
      <c r="B145" s="278" t="s">
        <v>210</v>
      </c>
      <c r="C145" s="278"/>
      <c r="D145" s="4"/>
      <c r="E145" s="171"/>
      <c r="F145" s="171"/>
      <c r="G145" s="192"/>
      <c r="H145" s="4"/>
      <c r="I145" s="184"/>
      <c r="J145" s="4"/>
      <c r="K145" s="192"/>
      <c r="L145" s="4"/>
      <c r="M145" s="184"/>
      <c r="O145" s="279"/>
      <c r="P145" s="279"/>
    </row>
    <row r="146" spans="1:16" ht="16.5" customHeight="1">
      <c r="A146" s="158"/>
      <c r="B146" s="278"/>
      <c r="C146" s="278" t="s">
        <v>211</v>
      </c>
      <c r="D146" s="158"/>
      <c r="E146" s="159"/>
      <c r="F146" s="159"/>
      <c r="G146" s="169"/>
      <c r="H146" s="158"/>
      <c r="I146" s="170"/>
      <c r="J146" s="158"/>
      <c r="K146" s="169"/>
      <c r="L146" s="158"/>
      <c r="M146" s="170"/>
    </row>
    <row r="147" spans="1:16" ht="16.5" customHeight="1">
      <c r="A147" s="158"/>
      <c r="B147" s="278"/>
      <c r="C147" s="278" t="s">
        <v>152</v>
      </c>
      <c r="D147" s="158"/>
      <c r="E147" s="159">
        <v>19</v>
      </c>
      <c r="F147" s="159"/>
      <c r="G147" s="169">
        <v>0</v>
      </c>
      <c r="H147" s="158"/>
      <c r="I147" s="170">
        <v>-1256250</v>
      </c>
      <c r="J147" s="158"/>
      <c r="K147" s="169">
        <v>0</v>
      </c>
      <c r="L147" s="158"/>
      <c r="M147" s="170">
        <v>-1256250</v>
      </c>
    </row>
    <row r="148" spans="1:16" ht="12">
      <c r="A148" s="158"/>
      <c r="B148" s="158"/>
      <c r="C148" s="158"/>
      <c r="D148" s="158"/>
      <c r="E148" s="159"/>
      <c r="F148" s="159"/>
      <c r="G148" s="170"/>
      <c r="H148" s="158"/>
      <c r="I148" s="170"/>
      <c r="J148" s="158"/>
      <c r="K148" s="170"/>
      <c r="L148" s="158"/>
      <c r="M148" s="170"/>
    </row>
    <row r="149" spans="1:16" ht="16.5" customHeight="1">
      <c r="A149" s="158"/>
      <c r="B149" s="158"/>
      <c r="C149" s="158"/>
      <c r="D149" s="158"/>
      <c r="E149" s="159"/>
      <c r="F149" s="159"/>
      <c r="G149" s="170"/>
      <c r="H149" s="158"/>
      <c r="I149" s="170"/>
      <c r="J149" s="158"/>
      <c r="K149" s="170"/>
      <c r="L149" s="158"/>
      <c r="M149" s="170"/>
    </row>
    <row r="150" spans="1:16" ht="16.5" customHeight="1">
      <c r="A150" s="158"/>
      <c r="B150" s="158"/>
      <c r="C150" s="158"/>
      <c r="D150" s="158"/>
      <c r="E150" s="159"/>
      <c r="F150" s="159"/>
      <c r="G150" s="170"/>
      <c r="H150" s="158"/>
      <c r="I150" s="170"/>
      <c r="J150" s="158"/>
      <c r="K150" s="170"/>
      <c r="L150" s="158"/>
      <c r="M150" s="170"/>
    </row>
    <row r="151" spans="1:16" ht="16.5" customHeight="1">
      <c r="A151" s="158"/>
      <c r="B151" s="158"/>
      <c r="C151" s="158"/>
      <c r="D151" s="158"/>
      <c r="E151" s="159"/>
      <c r="F151" s="159"/>
      <c r="G151" s="170"/>
      <c r="H151" s="158"/>
      <c r="I151" s="198"/>
      <c r="J151" s="158"/>
      <c r="K151" s="170"/>
      <c r="L151" s="158"/>
      <c r="M151" s="170"/>
    </row>
    <row r="152" spans="1:16" ht="16.5" customHeight="1">
      <c r="A152" s="158"/>
      <c r="B152" s="158"/>
      <c r="C152" s="158"/>
      <c r="D152" s="158"/>
      <c r="E152" s="159"/>
      <c r="F152" s="159"/>
      <c r="G152" s="170"/>
      <c r="H152" s="158"/>
      <c r="I152" s="198"/>
      <c r="J152" s="158"/>
      <c r="K152" s="170"/>
      <c r="L152" s="158"/>
      <c r="M152" s="170"/>
    </row>
    <row r="153" spans="1:16" ht="16.5" customHeight="1">
      <c r="A153" s="158"/>
      <c r="B153" s="158"/>
      <c r="C153" s="158"/>
      <c r="D153" s="158"/>
      <c r="E153" s="159"/>
      <c r="F153" s="159"/>
      <c r="G153" s="170"/>
      <c r="H153" s="158"/>
      <c r="I153" s="198"/>
      <c r="J153" s="158"/>
      <c r="K153" s="170"/>
      <c r="L153" s="158"/>
      <c r="M153" s="170"/>
    </row>
    <row r="154" spans="1:16" ht="16.5" customHeight="1">
      <c r="A154" s="158"/>
      <c r="B154" s="158"/>
      <c r="C154" s="158"/>
      <c r="D154" s="158"/>
      <c r="E154" s="159"/>
      <c r="F154" s="159"/>
      <c r="G154" s="170"/>
      <c r="H154" s="158"/>
      <c r="I154" s="198"/>
      <c r="J154" s="158"/>
      <c r="K154" s="170"/>
      <c r="L154" s="158"/>
      <c r="M154" s="170"/>
    </row>
    <row r="155" spans="1:16" ht="16.5" customHeight="1">
      <c r="A155" s="158"/>
      <c r="B155" s="158"/>
      <c r="C155" s="158"/>
      <c r="D155" s="158"/>
      <c r="E155" s="159"/>
      <c r="F155" s="159"/>
      <c r="G155" s="170"/>
      <c r="H155" s="158"/>
      <c r="I155" s="198"/>
      <c r="J155" s="158"/>
      <c r="K155" s="170"/>
      <c r="L155" s="158"/>
      <c r="M155" s="170"/>
    </row>
    <row r="156" spans="1:16" ht="16.5" customHeight="1">
      <c r="A156" s="158"/>
      <c r="B156" s="158"/>
      <c r="C156" s="158"/>
      <c r="D156" s="158"/>
      <c r="E156" s="159"/>
      <c r="F156" s="159"/>
      <c r="G156" s="170"/>
      <c r="H156" s="158"/>
      <c r="I156" s="198"/>
      <c r="J156" s="158"/>
      <c r="K156" s="170"/>
      <c r="L156" s="158"/>
      <c r="M156" s="170"/>
    </row>
    <row r="157" spans="1:16" ht="16.5" customHeight="1">
      <c r="A157" s="158"/>
      <c r="B157" s="158"/>
      <c r="C157" s="158"/>
      <c r="D157" s="158"/>
      <c r="E157" s="159"/>
      <c r="F157" s="159"/>
      <c r="G157" s="170"/>
      <c r="H157" s="158"/>
      <c r="I157" s="198"/>
      <c r="J157" s="158"/>
      <c r="K157" s="170"/>
      <c r="L157" s="158"/>
      <c r="M157" s="170"/>
    </row>
    <row r="158" spans="1:16" ht="16.5" customHeight="1">
      <c r="A158" s="158"/>
      <c r="B158" s="158"/>
      <c r="C158" s="158"/>
      <c r="D158" s="158"/>
      <c r="E158" s="159"/>
      <c r="F158" s="159"/>
      <c r="G158" s="170"/>
      <c r="H158" s="158"/>
      <c r="I158" s="198"/>
      <c r="J158" s="158"/>
      <c r="K158" s="170"/>
      <c r="L158" s="158"/>
      <c r="M158" s="170"/>
    </row>
    <row r="159" spans="1:16" ht="16.5" customHeight="1">
      <c r="A159" s="158"/>
      <c r="B159" s="158"/>
      <c r="C159" s="158"/>
      <c r="D159" s="158"/>
      <c r="E159" s="159"/>
      <c r="F159" s="159"/>
      <c r="G159" s="170"/>
      <c r="H159" s="158"/>
      <c r="I159" s="198"/>
      <c r="J159" s="158"/>
      <c r="K159" s="170"/>
      <c r="L159" s="158"/>
      <c r="M159" s="170"/>
    </row>
    <row r="160" spans="1:16" ht="16.5" customHeight="1">
      <c r="A160" s="158"/>
      <c r="B160" s="158"/>
      <c r="C160" s="158"/>
      <c r="D160" s="158"/>
      <c r="E160" s="159"/>
      <c r="F160" s="159"/>
      <c r="G160" s="170"/>
      <c r="H160" s="158"/>
      <c r="I160" s="198"/>
      <c r="J160" s="158"/>
      <c r="K160" s="170"/>
      <c r="L160" s="158"/>
      <c r="M160" s="170"/>
    </row>
    <row r="161" spans="1:13" ht="16.5" customHeight="1">
      <c r="A161" s="158"/>
      <c r="B161" s="158"/>
      <c r="C161" s="158"/>
      <c r="D161" s="158"/>
      <c r="E161" s="159"/>
      <c r="F161" s="159"/>
      <c r="G161" s="170"/>
      <c r="H161" s="158"/>
      <c r="I161" s="198"/>
      <c r="J161" s="158"/>
      <c r="K161" s="170"/>
      <c r="L161" s="158"/>
      <c r="M161" s="170"/>
    </row>
    <row r="162" spans="1:13" ht="16.5" customHeight="1">
      <c r="A162" s="158"/>
      <c r="B162" s="158"/>
      <c r="C162" s="158"/>
      <c r="D162" s="158"/>
      <c r="E162" s="159"/>
      <c r="F162" s="159"/>
      <c r="G162" s="170"/>
      <c r="H162" s="158"/>
      <c r="I162" s="198"/>
      <c r="J162" s="158"/>
      <c r="K162" s="170"/>
      <c r="L162" s="158"/>
      <c r="M162" s="170"/>
    </row>
    <row r="163" spans="1:13" ht="16.5" customHeight="1">
      <c r="A163" s="158"/>
      <c r="B163" s="158"/>
      <c r="C163" s="158"/>
      <c r="D163" s="158"/>
      <c r="E163" s="159"/>
      <c r="F163" s="159"/>
      <c r="G163" s="170"/>
      <c r="H163" s="158"/>
      <c r="I163" s="198"/>
      <c r="J163" s="158"/>
      <c r="K163" s="170"/>
      <c r="L163" s="158"/>
      <c r="M163" s="170"/>
    </row>
    <row r="164" spans="1:13" ht="16.5" customHeight="1">
      <c r="A164" s="158"/>
      <c r="B164" s="158"/>
      <c r="C164" s="158"/>
      <c r="D164" s="158"/>
      <c r="E164" s="159"/>
      <c r="F164" s="159"/>
      <c r="G164" s="170"/>
      <c r="H164" s="158"/>
      <c r="I164" s="198"/>
      <c r="J164" s="158"/>
      <c r="K164" s="170"/>
      <c r="L164" s="158"/>
      <c r="M164" s="170"/>
    </row>
    <row r="165" spans="1:13" ht="16.5" customHeight="1">
      <c r="A165" s="158"/>
      <c r="B165" s="158"/>
      <c r="C165" s="158"/>
      <c r="D165" s="158"/>
      <c r="E165" s="159"/>
      <c r="F165" s="159"/>
      <c r="G165" s="170"/>
      <c r="H165" s="158"/>
      <c r="I165" s="198"/>
      <c r="J165" s="158"/>
      <c r="K165" s="170"/>
      <c r="L165" s="158"/>
      <c r="M165" s="170"/>
    </row>
    <row r="166" spans="1:13" ht="16.5" customHeight="1">
      <c r="A166" s="158"/>
      <c r="B166" s="158"/>
      <c r="C166" s="158"/>
      <c r="D166" s="158"/>
      <c r="E166" s="159"/>
      <c r="F166" s="159"/>
      <c r="G166" s="170"/>
      <c r="H166" s="158"/>
      <c r="I166" s="198"/>
      <c r="J166" s="158"/>
      <c r="K166" s="170"/>
      <c r="L166" s="158"/>
      <c r="M166" s="170"/>
    </row>
    <row r="167" spans="1:13" ht="16.5" customHeight="1">
      <c r="A167" s="158"/>
      <c r="B167" s="158"/>
      <c r="C167" s="158"/>
      <c r="D167" s="158"/>
      <c r="E167" s="159"/>
      <c r="F167" s="159"/>
      <c r="G167" s="170"/>
      <c r="H167" s="158"/>
      <c r="I167" s="198"/>
      <c r="J167" s="158"/>
      <c r="K167" s="170"/>
      <c r="L167" s="158"/>
      <c r="M167" s="170"/>
    </row>
    <row r="168" spans="1:13" ht="16.5" customHeight="1">
      <c r="A168" s="158"/>
      <c r="B168" s="158"/>
      <c r="C168" s="158"/>
      <c r="D168" s="158"/>
      <c r="E168" s="159"/>
      <c r="F168" s="159"/>
      <c r="G168" s="170"/>
      <c r="H168" s="158"/>
      <c r="I168" s="198"/>
      <c r="J168" s="158"/>
      <c r="K168" s="170"/>
      <c r="L168" s="158"/>
      <c r="M168" s="170"/>
    </row>
    <row r="169" spans="1:13" ht="16.5" customHeight="1">
      <c r="A169" s="158"/>
      <c r="B169" s="158"/>
      <c r="C169" s="158"/>
      <c r="D169" s="158"/>
      <c r="E169" s="159"/>
      <c r="F169" s="159"/>
      <c r="G169" s="170"/>
      <c r="H169" s="158"/>
      <c r="I169" s="198"/>
      <c r="J169" s="158"/>
      <c r="K169" s="170"/>
      <c r="L169" s="158"/>
      <c r="M169" s="170"/>
    </row>
    <row r="170" spans="1:13" ht="16.5" customHeight="1">
      <c r="A170" s="158"/>
      <c r="B170" s="158"/>
      <c r="C170" s="158"/>
      <c r="D170" s="158"/>
      <c r="E170" s="159"/>
      <c r="F170" s="159"/>
      <c r="G170" s="170"/>
      <c r="H170" s="158"/>
      <c r="I170" s="198"/>
      <c r="J170" s="158"/>
      <c r="K170" s="170"/>
      <c r="L170" s="158"/>
      <c r="M170" s="170"/>
    </row>
    <row r="171" spans="1:13" ht="16.5" customHeight="1">
      <c r="A171" s="158"/>
      <c r="B171" s="158"/>
      <c r="C171" s="158"/>
      <c r="D171" s="158"/>
      <c r="E171" s="159"/>
      <c r="F171" s="159"/>
      <c r="G171" s="170"/>
      <c r="H171" s="158"/>
      <c r="I171" s="198"/>
      <c r="J171" s="158"/>
      <c r="K171" s="170"/>
      <c r="L171" s="158"/>
      <c r="M171" s="170"/>
    </row>
    <row r="172" spans="1:13" ht="16.5" customHeight="1">
      <c r="A172" s="158"/>
      <c r="B172" s="158"/>
      <c r="C172" s="158"/>
      <c r="D172" s="158"/>
      <c r="E172" s="159"/>
      <c r="F172" s="159"/>
      <c r="G172" s="170"/>
      <c r="H172" s="158"/>
      <c r="I172" s="198"/>
      <c r="J172" s="158"/>
      <c r="K172" s="170"/>
      <c r="L172" s="158"/>
      <c r="M172" s="170"/>
    </row>
    <row r="173" spans="1:13" ht="16.5" customHeight="1">
      <c r="A173" s="158"/>
      <c r="B173" s="158"/>
      <c r="C173" s="158"/>
      <c r="D173" s="158"/>
      <c r="E173" s="159"/>
      <c r="F173" s="159"/>
      <c r="G173" s="170"/>
      <c r="H173" s="158"/>
      <c r="I173" s="198"/>
      <c r="J173" s="158"/>
      <c r="K173" s="170"/>
      <c r="L173" s="158"/>
      <c r="M173" s="170"/>
    </row>
    <row r="174" spans="1:13" ht="16.5" customHeight="1">
      <c r="A174" s="158"/>
      <c r="B174" s="158"/>
      <c r="C174" s="158"/>
      <c r="D174" s="158"/>
      <c r="E174" s="159"/>
      <c r="F174" s="159"/>
      <c r="G174" s="170"/>
      <c r="H174" s="158"/>
      <c r="I174" s="198"/>
      <c r="J174" s="158"/>
      <c r="K174" s="170"/>
      <c r="L174" s="158"/>
      <c r="M174" s="170"/>
    </row>
    <row r="175" spans="1:13" ht="16.5" customHeight="1">
      <c r="A175" s="158"/>
      <c r="B175" s="158"/>
      <c r="C175" s="158"/>
      <c r="D175" s="158"/>
      <c r="E175" s="159"/>
      <c r="F175" s="159"/>
      <c r="G175" s="170"/>
      <c r="H175" s="158"/>
      <c r="I175" s="198"/>
      <c r="J175" s="158"/>
      <c r="K175" s="170"/>
      <c r="L175" s="158"/>
      <c r="M175" s="170"/>
    </row>
    <row r="176" spans="1:13" ht="16.5" customHeight="1">
      <c r="A176" s="158"/>
      <c r="B176" s="158"/>
      <c r="C176" s="158"/>
      <c r="D176" s="158"/>
      <c r="E176" s="159"/>
      <c r="F176" s="159"/>
      <c r="G176" s="170"/>
      <c r="H176" s="158"/>
      <c r="I176" s="198"/>
      <c r="J176" s="158"/>
      <c r="K176" s="170"/>
      <c r="L176" s="158"/>
      <c r="M176" s="170"/>
    </row>
    <row r="177" spans="1:13" ht="16.5" customHeight="1">
      <c r="A177" s="158"/>
      <c r="B177" s="158"/>
      <c r="C177" s="158"/>
      <c r="D177" s="158"/>
      <c r="E177" s="159"/>
      <c r="F177" s="159"/>
      <c r="G177" s="170"/>
      <c r="H177" s="158"/>
      <c r="I177" s="198"/>
      <c r="J177" s="158"/>
      <c r="K177" s="170"/>
      <c r="L177" s="158"/>
      <c r="M177" s="170"/>
    </row>
    <row r="178" spans="1:13" ht="16.5" customHeight="1">
      <c r="A178" s="158"/>
      <c r="B178" s="158"/>
      <c r="C178" s="158"/>
      <c r="D178" s="158"/>
      <c r="E178" s="159"/>
      <c r="F178" s="159"/>
      <c r="G178" s="170"/>
      <c r="H178" s="158"/>
      <c r="I178" s="198"/>
      <c r="J178" s="158"/>
      <c r="K178" s="170"/>
      <c r="L178" s="158"/>
      <c r="M178" s="170"/>
    </row>
    <row r="179" spans="1:13" ht="16.5" customHeight="1">
      <c r="A179" s="158"/>
      <c r="B179" s="158"/>
      <c r="C179" s="158"/>
      <c r="D179" s="158"/>
      <c r="E179" s="159"/>
      <c r="F179" s="159"/>
      <c r="G179" s="170"/>
      <c r="H179" s="158"/>
      <c r="I179" s="198"/>
      <c r="J179" s="158"/>
      <c r="K179" s="170"/>
      <c r="L179" s="158"/>
      <c r="M179" s="170"/>
    </row>
    <row r="180" spans="1:13" ht="16.5" customHeight="1">
      <c r="A180" s="158"/>
      <c r="B180" s="158"/>
      <c r="C180" s="158"/>
      <c r="D180" s="158"/>
      <c r="E180" s="159"/>
      <c r="F180" s="159"/>
      <c r="G180" s="170"/>
      <c r="H180" s="158"/>
      <c r="I180" s="198"/>
      <c r="J180" s="158"/>
      <c r="K180" s="170"/>
      <c r="L180" s="158"/>
      <c r="M180" s="170"/>
    </row>
    <row r="181" spans="1:13" ht="16.5" customHeight="1">
      <c r="A181" s="158"/>
      <c r="B181" s="158"/>
      <c r="C181" s="158"/>
      <c r="D181" s="158"/>
      <c r="E181" s="159"/>
      <c r="F181" s="159"/>
      <c r="G181" s="170"/>
      <c r="H181" s="158"/>
      <c r="I181" s="198"/>
      <c r="J181" s="158"/>
      <c r="K181" s="170"/>
      <c r="L181" s="158"/>
      <c r="M181" s="170"/>
    </row>
    <row r="182" spans="1:13" ht="16.5" customHeight="1">
      <c r="A182" s="158"/>
      <c r="B182" s="158"/>
      <c r="C182" s="158"/>
      <c r="D182" s="158"/>
      <c r="E182" s="159"/>
      <c r="F182" s="159"/>
      <c r="G182" s="170"/>
      <c r="H182" s="158"/>
      <c r="I182" s="198"/>
      <c r="J182" s="158"/>
      <c r="K182" s="170"/>
      <c r="L182" s="158"/>
      <c r="M182" s="170"/>
    </row>
    <row r="183" spans="1:13" ht="16.5" customHeight="1">
      <c r="A183" s="158"/>
      <c r="B183" s="158"/>
      <c r="C183" s="158"/>
      <c r="D183" s="158"/>
      <c r="E183" s="159"/>
      <c r="F183" s="159"/>
      <c r="G183" s="170"/>
      <c r="H183" s="158"/>
      <c r="I183" s="198"/>
      <c r="J183" s="158"/>
      <c r="K183" s="170"/>
      <c r="L183" s="158"/>
      <c r="M183" s="170"/>
    </row>
    <row r="184" spans="1:13" ht="5.25" customHeight="1">
      <c r="A184" s="158"/>
      <c r="B184" s="158"/>
      <c r="C184" s="158"/>
      <c r="D184" s="158"/>
      <c r="E184" s="159"/>
      <c r="F184" s="159"/>
      <c r="G184" s="170"/>
      <c r="H184" s="158"/>
      <c r="I184" s="198"/>
      <c r="J184" s="158"/>
      <c r="K184" s="170"/>
      <c r="L184" s="158"/>
      <c r="M184" s="170"/>
    </row>
    <row r="185" spans="1:13" ht="21.95" customHeight="1">
      <c r="A185" s="196" t="s">
        <v>29</v>
      </c>
      <c r="B185" s="199"/>
      <c r="C185" s="199"/>
      <c r="D185" s="199"/>
      <c r="E185" s="200"/>
      <c r="F185" s="200"/>
      <c r="G185" s="201"/>
      <c r="H185" s="199"/>
      <c r="I185" s="202"/>
      <c r="J185" s="199"/>
      <c r="K185" s="201"/>
      <c r="L185" s="199"/>
      <c r="M185" s="201"/>
    </row>
  </sheetData>
  <mergeCells count="6">
    <mergeCell ref="G6:I6"/>
    <mergeCell ref="K6:M6"/>
    <mergeCell ref="G67:I67"/>
    <mergeCell ref="K67:M67"/>
    <mergeCell ref="G127:I127"/>
    <mergeCell ref="K127:M127"/>
  </mergeCells>
  <pageMargins left="0.8" right="0.5" top="0.5" bottom="0.6" header="0.49" footer="0.4"/>
  <pageSetup paperSize="9" scale="80" firstPageNumber="9" orientation="portrait" useFirstPageNumber="1" horizontalDpi="1200" verticalDpi="1200" r:id="rId1"/>
  <headerFooter>
    <oddFooter>&amp;R&amp;"Arial,Regular"&amp;9&amp;P</oddFooter>
  </headerFooter>
  <rowBreaks count="2" manualBreakCount="2">
    <brk id="61" max="12" man="1"/>
    <brk id="12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 2-4</vt:lpstr>
      <vt:lpstr>PL 5-6 (3M)</vt:lpstr>
      <vt:lpstr>EQ7</vt:lpstr>
      <vt:lpstr>EQ8</vt:lpstr>
      <vt:lpstr>CF 9-11 En</vt:lpstr>
      <vt:lpstr>'BS 2-4'!Print_Area</vt:lpstr>
      <vt:lpstr>'CF 9-11 En'!Print_Area</vt:lpstr>
      <vt:lpstr>'PL 5-6 (3M)'!Print_Area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Pheeraphat Satayaprasert</cp:lastModifiedBy>
  <cp:lastPrinted>2023-05-15T09:14:11Z</cp:lastPrinted>
  <dcterms:created xsi:type="dcterms:W3CDTF">2021-06-08T07:55:36Z</dcterms:created>
  <dcterms:modified xsi:type="dcterms:W3CDTF">2023-05-15T09:41:19Z</dcterms:modified>
</cp:coreProperties>
</file>