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aewpradap\Downloads\Alpha FS Q1'23 ล่าสุด\TH\"/>
    </mc:Choice>
  </mc:AlternateContent>
  <xr:revisionPtr revIDLastSave="0" documentId="13_ncr:1_{9CD9F729-9E1B-48B8-B9E0-5B469BCD047C}" xr6:coauthVersionLast="47" xr6:coauthVersionMax="47" xr10:uidLastSave="{00000000-0000-0000-0000-000000000000}"/>
  <bookViews>
    <workbookView xWindow="-110" yWindow="-110" windowWidth="19420" windowHeight="10420" xr2:uid="{010940BA-8D9F-4CA1-85F8-243EDAE8484F}"/>
  </bookViews>
  <sheets>
    <sheet name="BS-3-4" sheetId="1" r:id="rId1"/>
    <sheet name="PL_5" sheetId="2" r:id="rId2"/>
    <sheet name="CH-Consol FS 6-7" sheetId="3" r:id="rId3"/>
    <sheet name="CH-Separate FS 8-9" sheetId="4" r:id="rId4"/>
    <sheet name="CF 10-12" sheetId="5" r:id="rId5"/>
  </sheets>
  <definedNames>
    <definedName name="_Hlk120336604" localSheetId="4">'CF 10-12'!#REF!</definedName>
    <definedName name="_xlnm.Print_Area" localSheetId="0">'BS-3-4'!$A$1:$J$74</definedName>
    <definedName name="_xlnm.Print_Area" localSheetId="4">'CF 10-12'!$A$1:$J$89</definedName>
    <definedName name="_xlnm.Print_Area" localSheetId="2">'CH-Consol FS 6-7'!$A$1:$V$55</definedName>
    <definedName name="_xlnm.Print_Area" localSheetId="3">'CH-Separate FS 8-9'!$A$1:$N$58</definedName>
    <definedName name="_xlnm.Print_Area" localSheetId="1">PL_5!$A$1:$J$52</definedName>
    <definedName name="Z_A3B3E038_AAE0_4F24_B01A_BCF5B017EAC3_.wvu.PrintArea" localSheetId="4" hidden="1">'CF 10-12'!$A$1:$J$90</definedName>
    <definedName name="Z_A3B3E038_AAE0_4F24_B01A_BCF5B017EAC3_.wvu.PrintArea" localSheetId="2" hidden="1">'CH-Consol FS 6-7'!$A$3:$V$31</definedName>
    <definedName name="Z_A3B3E038_AAE0_4F24_B01A_BCF5B017EAC3_.wvu.PrintArea" localSheetId="3" hidden="1">'CH-Separate FS 8-9'!$A$1:$T$29</definedName>
    <definedName name="Z_A3B3E038_AAE0_4F24_B01A_BCF5B017EAC3_.wvu.PrintArea" localSheetId="1" hidden="1">PL_5!$A$3:$J$51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5" l="1"/>
  <c r="J31" i="3"/>
  <c r="I54" i="3" l="1"/>
  <c r="J54" i="3"/>
  <c r="K54" i="3"/>
  <c r="L54" i="3"/>
  <c r="M54" i="3"/>
  <c r="N54" i="3"/>
  <c r="O54" i="3"/>
  <c r="P54" i="3"/>
  <c r="Q54" i="3"/>
  <c r="R54" i="3"/>
  <c r="S54" i="3"/>
  <c r="T54" i="3"/>
  <c r="J52" i="3"/>
  <c r="R22" i="3" l="1"/>
  <c r="N22" i="3"/>
  <c r="L22" i="3"/>
  <c r="J22" i="3"/>
  <c r="H22" i="3"/>
  <c r="F22" i="3"/>
  <c r="D22" i="3"/>
  <c r="B22" i="3"/>
  <c r="T20" i="3"/>
  <c r="T22" i="3" s="1"/>
  <c r="P20" i="3"/>
  <c r="V20" i="3" s="1"/>
  <c r="P19" i="3"/>
  <c r="V19" i="3" s="1"/>
  <c r="P22" i="3" l="1"/>
  <c r="V22" i="3" s="1"/>
  <c r="H11" i="5"/>
  <c r="H69" i="1"/>
  <c r="H71" i="1" s="1"/>
  <c r="J46" i="2"/>
  <c r="C31" i="3" l="1"/>
  <c r="E31" i="3"/>
  <c r="G31" i="3"/>
  <c r="I31" i="3"/>
  <c r="K31" i="3"/>
  <c r="M31" i="3"/>
  <c r="O31" i="3"/>
  <c r="Q31" i="3"/>
  <c r="S31" i="3"/>
  <c r="U31" i="3"/>
  <c r="C54" i="3" l="1"/>
  <c r="E54" i="3"/>
  <c r="G54" i="3"/>
  <c r="H49" i="2"/>
  <c r="H43" i="2"/>
  <c r="B57" i="4"/>
  <c r="I75" i="1" l="1"/>
  <c r="J79" i="5" l="1"/>
  <c r="H79" i="5"/>
  <c r="F78" i="5"/>
  <c r="F79" i="5" s="1"/>
  <c r="D78" i="5"/>
  <c r="D79" i="5" s="1"/>
  <c r="J65" i="5"/>
  <c r="H65" i="5"/>
  <c r="F64" i="5"/>
  <c r="F61" i="5"/>
  <c r="F60" i="5"/>
  <c r="F57" i="5"/>
  <c r="D57" i="5"/>
  <c r="F56" i="5"/>
  <c r="D56" i="5"/>
  <c r="F52" i="5"/>
  <c r="F48" i="5"/>
  <c r="F35" i="5"/>
  <c r="F31" i="5"/>
  <c r="F29" i="5"/>
  <c r="J27" i="5"/>
  <c r="J50" i="5" s="1"/>
  <c r="J53" i="5" s="1"/>
  <c r="H27" i="5"/>
  <c r="H50" i="5" s="1"/>
  <c r="H53" i="5" s="1"/>
  <c r="F26" i="5"/>
  <c r="F20" i="5"/>
  <c r="F13" i="5"/>
  <c r="F56" i="4"/>
  <c r="D56" i="4"/>
  <c r="B56" i="4"/>
  <c r="J55" i="4"/>
  <c r="L55" i="4" s="1"/>
  <c r="N55" i="4" s="1"/>
  <c r="L54" i="4"/>
  <c r="J51" i="4"/>
  <c r="L51" i="4" s="1"/>
  <c r="N51" i="4" s="1"/>
  <c r="H51" i="4"/>
  <c r="F51" i="4"/>
  <c r="D51" i="4"/>
  <c r="B51" i="4"/>
  <c r="L50" i="4"/>
  <c r="N50" i="4" s="1"/>
  <c r="L46" i="4"/>
  <c r="N46" i="4" s="1"/>
  <c r="D29" i="4"/>
  <c r="N28" i="4"/>
  <c r="L28" i="4"/>
  <c r="J26" i="4"/>
  <c r="H26" i="4"/>
  <c r="F26" i="4"/>
  <c r="D26" i="4"/>
  <c r="B26" i="4"/>
  <c r="L25" i="4"/>
  <c r="N25" i="4" s="1"/>
  <c r="L24" i="4"/>
  <c r="N24" i="4" s="1"/>
  <c r="J21" i="4"/>
  <c r="L21" i="4" s="1"/>
  <c r="N21" i="4" s="1"/>
  <c r="H21" i="4"/>
  <c r="F21" i="4"/>
  <c r="D21" i="4"/>
  <c r="B21" i="4"/>
  <c r="B29" i="4" s="1"/>
  <c r="L20" i="4"/>
  <c r="N20" i="4" s="1"/>
  <c r="N16" i="4"/>
  <c r="L16" i="4"/>
  <c r="R53" i="3"/>
  <c r="H53" i="3"/>
  <c r="H54" i="3" s="1"/>
  <c r="F53" i="3"/>
  <c r="F54" i="3" s="1"/>
  <c r="D53" i="3"/>
  <c r="D54" i="3" s="1"/>
  <c r="B53" i="3"/>
  <c r="B54" i="3" s="1"/>
  <c r="L52" i="3"/>
  <c r="N52" i="3" s="1"/>
  <c r="N51" i="3"/>
  <c r="J51" i="3"/>
  <c r="J53" i="3" s="1"/>
  <c r="D67" i="1" s="1"/>
  <c r="N48" i="3"/>
  <c r="P48" i="3" s="1"/>
  <c r="T48" i="3" s="1"/>
  <c r="N30" i="3"/>
  <c r="P30" i="3" s="1"/>
  <c r="V30" i="3" s="1"/>
  <c r="T28" i="3"/>
  <c r="T31" i="3" s="1"/>
  <c r="R28" i="3"/>
  <c r="R31" i="3" s="1"/>
  <c r="L28" i="3"/>
  <c r="L31" i="3" s="1"/>
  <c r="J28" i="3"/>
  <c r="H28" i="3"/>
  <c r="H31" i="3" s="1"/>
  <c r="F28" i="3"/>
  <c r="F31" i="3" s="1"/>
  <c r="D28" i="3"/>
  <c r="D31" i="3" s="1"/>
  <c r="B28" i="3"/>
  <c r="B31" i="3" s="1"/>
  <c r="N27" i="3"/>
  <c r="P27" i="3" s="1"/>
  <c r="V27" i="3" s="1"/>
  <c r="N26" i="3"/>
  <c r="P26" i="3" s="1"/>
  <c r="N16" i="3"/>
  <c r="P16" i="3" s="1"/>
  <c r="V16" i="3" s="1"/>
  <c r="F51" i="2"/>
  <c r="D51" i="2"/>
  <c r="D49" i="2"/>
  <c r="J49" i="2"/>
  <c r="F46" i="2"/>
  <c r="F49" i="2" s="1"/>
  <c r="J43" i="2"/>
  <c r="F43" i="2"/>
  <c r="D43" i="2"/>
  <c r="J35" i="2"/>
  <c r="J36" i="2" s="1"/>
  <c r="H35" i="2"/>
  <c r="H36" i="2" s="1"/>
  <c r="F35" i="2"/>
  <c r="F36" i="2" s="1"/>
  <c r="D35" i="2"/>
  <c r="D36" i="2" s="1"/>
  <c r="J18" i="2"/>
  <c r="H18" i="2"/>
  <c r="F18" i="2"/>
  <c r="D18" i="2"/>
  <c r="J12" i="2"/>
  <c r="J20" i="2" s="1"/>
  <c r="J24" i="2" s="1"/>
  <c r="J26" i="2" s="1"/>
  <c r="H12" i="2"/>
  <c r="F12" i="2"/>
  <c r="F20" i="2" s="1"/>
  <c r="F24" i="2" s="1"/>
  <c r="F26" i="2" s="1"/>
  <c r="D12" i="2"/>
  <c r="E75" i="1"/>
  <c r="J69" i="1"/>
  <c r="J71" i="1" s="1"/>
  <c r="F69" i="1"/>
  <c r="F71" i="1" s="1"/>
  <c r="J55" i="1"/>
  <c r="H55" i="1"/>
  <c r="F55" i="1"/>
  <c r="D55" i="1"/>
  <c r="J48" i="1"/>
  <c r="H48" i="1"/>
  <c r="F48" i="1"/>
  <c r="D48" i="1"/>
  <c r="J28" i="1"/>
  <c r="H28" i="1"/>
  <c r="F28" i="1"/>
  <c r="D28" i="1"/>
  <c r="J16" i="1"/>
  <c r="H16" i="1"/>
  <c r="F16" i="1"/>
  <c r="D16" i="1"/>
  <c r="D69" i="1" l="1"/>
  <c r="D70" i="1"/>
  <c r="J81" i="5"/>
  <c r="J83" i="5" s="1"/>
  <c r="F56" i="1"/>
  <c r="F73" i="1" s="1"/>
  <c r="D57" i="4"/>
  <c r="H29" i="4"/>
  <c r="F57" i="4"/>
  <c r="J29" i="4"/>
  <c r="L29" i="4" s="1"/>
  <c r="D20" i="2"/>
  <c r="N53" i="3"/>
  <c r="N28" i="3"/>
  <c r="N31" i="3" s="1"/>
  <c r="F65" i="5"/>
  <c r="D65" i="5"/>
  <c r="H81" i="5"/>
  <c r="H83" i="5" s="1"/>
  <c r="H56" i="1"/>
  <c r="H73" i="1" s="1"/>
  <c r="H75" i="1" s="1"/>
  <c r="J56" i="1"/>
  <c r="J73" i="1" s="1"/>
  <c r="J75" i="1" s="1"/>
  <c r="H20" i="2"/>
  <c r="H24" i="2" s="1"/>
  <c r="H26" i="2" s="1"/>
  <c r="P51" i="3"/>
  <c r="D56" i="1"/>
  <c r="F30" i="1"/>
  <c r="H30" i="1"/>
  <c r="J30" i="1"/>
  <c r="D30" i="1"/>
  <c r="J37" i="2"/>
  <c r="J51" i="2"/>
  <c r="F37" i="2"/>
  <c r="F11" i="5"/>
  <c r="F27" i="5" s="1"/>
  <c r="F29" i="4"/>
  <c r="P52" i="3"/>
  <c r="T52" i="3" s="1"/>
  <c r="L26" i="4"/>
  <c r="N26" i="4" s="1"/>
  <c r="J56" i="4"/>
  <c r="L53" i="3"/>
  <c r="D71" i="1" l="1"/>
  <c r="D24" i="2"/>
  <c r="D26" i="2" s="1"/>
  <c r="D37" i="2" s="1"/>
  <c r="L49" i="2" s="1"/>
  <c r="H37" i="2"/>
  <c r="H54" i="4"/>
  <c r="H56" i="4" s="1"/>
  <c r="H57" i="4" s="1"/>
  <c r="L56" i="4"/>
  <c r="J57" i="4"/>
  <c r="L57" i="4" s="1"/>
  <c r="F50" i="5"/>
  <c r="F53" i="5" s="1"/>
  <c r="F81" i="5" s="1"/>
  <c r="F83" i="5" s="1"/>
  <c r="M49" i="2"/>
  <c r="N29" i="4"/>
  <c r="T51" i="3"/>
  <c r="T53" i="3" s="1"/>
  <c r="P53" i="3"/>
  <c r="F75" i="1"/>
  <c r="H51" i="2"/>
  <c r="N54" i="4"/>
  <c r="P28" i="3"/>
  <c r="P31" i="3" s="1"/>
  <c r="V26" i="3"/>
  <c r="V28" i="3" s="1"/>
  <c r="V31" i="3" s="1"/>
  <c r="D73" i="1" l="1"/>
  <c r="D75" i="1" s="1"/>
  <c r="D11" i="5"/>
  <c r="D50" i="5" s="1"/>
  <c r="D53" i="5" s="1"/>
  <c r="D81" i="5" s="1"/>
  <c r="D83" i="5" s="1"/>
  <c r="N57" i="4"/>
  <c r="N56" i="4"/>
</calcChain>
</file>

<file path=xl/sharedStrings.xml><?xml version="1.0" encoding="utf-8"?>
<sst xmlns="http://schemas.openxmlformats.org/spreadsheetml/2006/main" count="419" uniqueCount="207">
  <si>
    <t>บริษัท ทีคิวเอ็ม อัลฟา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</si>
  <si>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</si>
  <si>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</si>
  <si>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</si>
  <si>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มีนาคม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</si>
  <si>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</si>
  <si>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</si>
  <si>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</si>
  <si>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</si>
  <si>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</si>
  <si>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</si>
  <si>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</si>
  <si>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</t>
  </si>
  <si>
    <t>รายได้ค่าบริการค้างรับและลูกหนี้หมุนเวียนอื่น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</si>
  <si>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</si>
  <si>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</si>
  <si>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</si>
  <si>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</si>
  <si>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</si>
  <si>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</si>
  <si>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</si>
  <si>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</si>
  <si>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</si>
  <si>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</si>
  <si>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</si>
  <si>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</si>
  <si>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</si>
  <si>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</si>
  <si>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</si>
  <si>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</si>
  <si>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</si>
  <si>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</si>
  <si>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</si>
  <si>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</si>
  <si>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</si>
  <si>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ส่วนของหนี้สินตามสัญญาเช่าที่ถึงกำหนดชำระภายในหนึ่งปี</t>
  </si>
  <si>
    <t>เงินกู้ยืมระยะสั้นจากสถาบันการเงิน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</si>
  <si>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</si>
  <si>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</si>
  <si>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</si>
  <si>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</si>
  <si>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</si>
  <si>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</si>
  <si>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</si>
  <si>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</si>
  <si>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</si>
  <si>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</si>
  <si>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</si>
  <si>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</si>
  <si>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</si>
  <si>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</si>
  <si>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</si>
  <si>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</si>
  <si>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</si>
  <si>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</si>
  <si>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</si>
  <si>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</si>
  <si>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</si>
  <si>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</si>
  <si>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</si>
  <si>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</si>
  <si>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</si>
  <si>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</si>
  <si>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</si>
  <si>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</si>
  <si>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31 มีนาคม</t>
  </si>
  <si>
    <t>(ปรับปรุงใหม่)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</si>
  <si>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</si>
  <si>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</si>
  <si>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</si>
  <si>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</si>
  <si>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</si>
  <si>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</si>
  <si>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</si>
  <si>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ขาดทุนจากการด้อยค่าเงินลงทุนในบริษัทร่วม</t>
  </si>
  <si>
    <t>รวมค่าใช้จ่าย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</si>
  <si>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</si>
  <si>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</si>
  <si>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</si>
  <si>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</si>
  <si>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</si>
  <si>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</si>
  <si>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</si>
  <si>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ยุติธรรมผ่านกำไรขาดทุนเบ็ดเสร็จอื่น - สุทธิจากภาษีเงินได้</t>
  </si>
  <si>
    <t>ผลขาดทุนจากการวัดมูลค่าใหม่ของผลประโยชน์พนักงานที่กำหนดไว้</t>
  </si>
  <si>
    <t xml:space="preserve">   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</si>
  <si>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</si>
  <si>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</si>
  <si>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กำไร (ขาดทุน) เบ็ดเสร็จรวมสำหรับงวด 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</si>
  <si>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</si>
  <si>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</si>
  <si>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ส่วนของผู้ถือหุ้นเดิมก่อนการจัดโครงสร้างธุรกิจ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</si>
  <si>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</si>
  <si>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</si>
  <si>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</si>
  <si>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</t>
  </si>
  <si>
    <t>งบแสดงการเปลี่ยนแปลงส่วนของผู้ถือหุ้น (ไม่ได้ตรวจสอบ)</t>
  </si>
  <si>
    <t>ผลกำไร(ขาดทุน)</t>
  </si>
  <si>
    <t>จากเงินลงทุนใน</t>
  </si>
  <si>
    <t>ตราสารทุน</t>
  </si>
  <si>
    <t>ส่วนของ</t>
  </si>
  <si>
    <t>ที่กำหนดให้</t>
  </si>
  <si>
    <t>รวมองค์</t>
  </si>
  <si>
    <t>รวม</t>
  </si>
  <si>
    <t>ผู้ถือหุ้นของ</t>
  </si>
  <si>
    <t>ทุน</t>
  </si>
  <si>
    <t>วัดมูลค่าด้วย</t>
  </si>
  <si>
    <t>ประกอบ</t>
  </si>
  <si>
    <t>บริษัทย่อย</t>
  </si>
  <si>
    <t>ส่วนได้เสีย</t>
  </si>
  <si>
    <t>ส่วนเกิน</t>
  </si>
  <si>
    <t>ส่วนเกินทุนจาก</t>
  </si>
  <si>
    <t>สำรอง</t>
  </si>
  <si>
    <t>มูลค่ายุติธรรม</t>
  </si>
  <si>
    <t>อื่นของ</t>
  </si>
  <si>
    <t>ผู้ถือหุ้น</t>
  </si>
  <si>
    <t>ก่อนการจัด</t>
  </si>
  <si>
    <t>ที่ไม่มี</t>
  </si>
  <si>
    <t>ที่ออกและ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</si>
  <si>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</si>
  <si>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</si>
  <si>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</si>
  <si>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</si>
  <si>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</si>
  <si>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ของ</t>
  </si>
  <si>
    <t>โครงสร้าง</t>
  </si>
  <si>
    <t>อำนาจ</t>
  </si>
  <si>
    <t>ชำระแล้ว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</si>
  <si>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</si>
  <si>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</si>
  <si>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</si>
  <si>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</si>
  <si>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</si>
  <si>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บริษัทใหญ่</t>
  </si>
  <si>
    <t>ธุรกิจ</t>
  </si>
  <si>
    <t>ควบคุม</t>
  </si>
  <si>
    <t>สำหรับงวดสามเดือนสิ้นสุดวันที่ 31 มีนาคม 2565</t>
  </si>
  <si>
    <t>กำไรขาดทุนเบ็ดเสร็จสำหรับงวด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</si>
  <si>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</si>
  <si>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</si>
  <si>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โอนไปกำไรสะสม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</si>
  <si>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</si>
  <si>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</si>
  <si>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</si>
  <si>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</si>
  <si>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</si>
  <si>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</si>
  <si>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</si>
  <si>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ยอดคงเหลือ ณ วันที่ 31 มีนาคม 2566</t>
  </si>
  <si>
    <t>ยอดคงเหลือ ณ วันที่ 1 มกราคม 2565</t>
  </si>
  <si>
    <t>งบกระแสเงินสด (ไม่ได้ตรวจสอบ)</t>
  </si>
  <si>
    <t>วันที่ 31 มีนาคม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</si>
  <si>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</si>
  <si>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</si>
  <si>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</si>
  <si>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</si>
  <si>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กำไรจากการปรับมูลค่ายุติธรรมของเงินลงทุนใน</t>
  </si>
  <si>
    <t xml:space="preserve">   ตราสารหนี้ที่วัดมูลค่าผ่านกำไรหรือขาดทุน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</si>
  <si>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</si>
  <si>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</si>
  <si>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</si>
  <si>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</si>
  <si>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</si>
  <si>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</si>
  <si>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</si>
  <si>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เงินสดจ่ายสุทธิจากการซื้อสินทรัพย์ทางการเงินหมุนเวียนอื่น</t>
  </si>
  <si>
    <t>เงินสดรับสุทธิจากการขายสินทรัพย์ทางการเงินหมุนเวียนอื่น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</si>
  <si>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</si>
  <si>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</si>
  <si>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</si>
  <si>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</si>
  <si>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</si>
  <si>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</si>
  <si>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>เงินกู้ยืมระยะสั้น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</si>
  <si>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</si>
  <si>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</si>
  <si>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</si>
  <si>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</si>
  <si>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</si>
  <si>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</si>
  <si>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</si>
  <si>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</si>
  <si>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ผลขาดทุนจากการด้อยค่าที่รับรู้ในกำไรหรือขาดทุน</t>
  </si>
  <si>
    <t>ขาดทุนจากการขายสินทรัพย์ทางการเงิน</t>
  </si>
  <si>
    <t>กำไรจากการจำหน่ายที่ดิน อาคารและอุปกรณ์</t>
  </si>
  <si>
    <t>กำไรจากการปรับปรุงสัญญาเช่าใหม่</t>
  </si>
  <si>
    <t>ผลขาดทุนจากเงินลงทุนในตราสารทุนที่กำหนดให้วัดมูลค่าด้วยมูลค่า</t>
  </si>
  <si>
    <t xml:space="preserve">     ขาดทุน</t>
  </si>
  <si>
    <t>ประมาณการหนี้สิน (กลับรายการ)</t>
  </si>
  <si>
    <t>12, 14</t>
  </si>
  <si>
    <t>9, 19</t>
  </si>
  <si>
    <t>7, 19</t>
  </si>
  <si>
    <t xml:space="preserve">     กำไร</t>
  </si>
  <si>
    <t>รวมกำไร (ขาดทุน) เบ็ดเสร็จสำหรับงวด - ปรับปรุงใหม่</t>
  </si>
  <si>
    <t>ยอดคงเหลือ ณ วันที่ 31 มีนาคม 2565 - ปรับปรุงใหม่</t>
  </si>
  <si>
    <t>ส่วนแบ่งกำไรของบริษัทร่วมที่ใช้วิธีส่วนได้เสีย</t>
  </si>
  <si>
    <t>รับเงินปันผล</t>
  </si>
  <si>
    <t>รับดอกเบี้ย</t>
  </si>
  <si>
    <t>ส่วนแบ่งกำไรของบริษัทร่วมที่ใช้วิธีส่วนได้เสีย (สุทธิจากภาษี)</t>
  </si>
  <si>
    <t>การเปลี่ยนแปลงส่วนได้เสียจากการจัดโครงสร้างธุรกิจ</t>
  </si>
  <si>
    <t xml:space="preserve">    เงินปันผลจ่ายของบริษัทย่อยก่อนการจัดโครงสร้างธุรกิจ</t>
  </si>
  <si>
    <t xml:space="preserve">    การรวมธุรกิจภายใต้การควบคุมเดียวกัน</t>
  </si>
  <si>
    <t>รวมรายการกับผู้ถือหุ้นที่บันทึกโดยตรงเข้าส่วนของผู้ถือหุ้น</t>
  </si>
  <si>
    <t xml:space="preserve">     กำไร (ขาดทุน) - ปรับปรุงใหม่</t>
  </si>
  <si>
    <t>กำไร(ขาดทุน)จากกิจกรรมดำเนินงาน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</si>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</sst>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56">
    <xf numFmtId="0" fontId="0" fillId="0" borderId="0" xfId="0"/>
    <xf numFmtId="164" fontId="5" fillId="0" borderId="0" xfId="1" applyNumberFormat="1" applyFont="1" applyFill="1" applyAlignment="1"/>
    <xf numFmtId="164" fontId="6" fillId="0" borderId="1" xfId="1" applyNumberFormat="1" applyFont="1" applyFill="1" applyBorder="1" applyAlignment="1"/>
    <xf numFmtId="43" fontId="5" fillId="0" borderId="0" xfId="1" applyFont="1" applyFill="1" applyAlignment="1"/>
    <xf numFmtId="164" fontId="6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43" fontId="1" fillId="0" borderId="0" xfId="1" applyFont="1" applyFill="1" applyAlignment="1"/>
    <xf numFmtId="164" fontId="7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/>
    <xf numFmtId="164" fontId="5" fillId="0" borderId="3" xfId="1" applyNumberFormat="1" applyFont="1" applyFill="1" applyBorder="1" applyAlignment="1">
      <alignment horizontal="right"/>
    </xf>
    <xf numFmtId="37" fontId="6" fillId="0" borderId="5" xfId="1" applyNumberFormat="1" applyFont="1" applyFill="1" applyBorder="1" applyAlignment="1"/>
    <xf numFmtId="165" fontId="6" fillId="0" borderId="5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3" xfId="1" applyNumberFormat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wrapText="1"/>
    </xf>
    <xf numFmtId="164" fontId="6" fillId="0" borderId="5" xfId="1" applyNumberFormat="1" applyFont="1" applyFill="1" applyBorder="1" applyAlignment="1">
      <alignment wrapText="1"/>
    </xf>
    <xf numFmtId="43" fontId="5" fillId="0" borderId="2" xfId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0" fillId="0" borderId="0" xfId="1" applyNumberFormat="1" applyFont="1" applyFill="1" applyBorder="1" applyAlignment="1"/>
    <xf numFmtId="43" fontId="0" fillId="0" borderId="0" xfId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8" fillId="0" borderId="0" xfId="0" applyFont="1" applyFill="1" applyAlignment="1">
      <alignment horizontal="left"/>
    </xf>
    <xf numFmtId="37" fontId="5" fillId="0" borderId="0" xfId="0" applyNumberFormat="1" applyFont="1" applyFill="1"/>
    <xf numFmtId="0" fontId="10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0" fontId="5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/>
    <xf numFmtId="37" fontId="1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37" fontId="0" fillId="0" borderId="0" xfId="0" applyNumberFormat="1" applyFill="1"/>
    <xf numFmtId="37" fontId="5" fillId="0" borderId="2" xfId="0" applyNumberFormat="1" applyFont="1" applyFill="1" applyBorder="1"/>
    <xf numFmtId="165" fontId="5" fillId="0" borderId="0" xfId="0" applyNumberFormat="1" applyFont="1" applyFill="1"/>
    <xf numFmtId="37" fontId="6" fillId="0" borderId="1" xfId="0" applyNumberFormat="1" applyFont="1" applyFill="1" applyBorder="1"/>
    <xf numFmtId="37" fontId="6" fillId="0" borderId="2" xfId="0" applyNumberFormat="1" applyFont="1" applyFill="1" applyBorder="1"/>
    <xf numFmtId="0" fontId="13" fillId="0" borderId="0" xfId="0" applyFont="1" applyFill="1" applyAlignment="1">
      <alignment horizontal="left"/>
    </xf>
    <xf numFmtId="164" fontId="1" fillId="0" borderId="0" xfId="0" applyNumberFormat="1" applyFont="1" applyFill="1"/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6" fillId="0" borderId="4" xfId="0" applyNumberFormat="1" applyFont="1" applyFill="1" applyBorder="1"/>
    <xf numFmtId="165" fontId="6" fillId="0" borderId="0" xfId="0" applyNumberFormat="1" applyFont="1" applyFill="1"/>
    <xf numFmtId="43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43" fontId="5" fillId="0" borderId="0" xfId="0" applyNumberFormat="1" applyFont="1" applyFill="1"/>
    <xf numFmtId="0" fontId="15" fillId="0" borderId="0" xfId="0" applyFont="1" applyFill="1" applyAlignment="1">
      <alignment horizontal="left"/>
    </xf>
    <xf numFmtId="2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0" fillId="0" borderId="0" xfId="0" applyFill="1" applyAlignment="1"/>
    <xf numFmtId="0" fontId="16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165" fontId="0" fillId="0" borderId="0" xfId="0" applyNumberFormat="1" applyFill="1"/>
    <xf numFmtId="0" fontId="16" fillId="0" borderId="0" xfId="0" applyFont="1" applyFill="1" applyAlignment="1">
      <alignment horizontal="left"/>
    </xf>
    <xf numFmtId="164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right"/>
    </xf>
    <xf numFmtId="43" fontId="5" fillId="0" borderId="0" xfId="1" applyFont="1" applyFill="1"/>
    <xf numFmtId="164" fontId="6" fillId="0" borderId="2" xfId="1" applyNumberFormat="1" applyFont="1" applyFill="1" applyBorder="1" applyAlignment="1">
      <alignment vertical="center" wrapText="1"/>
    </xf>
    <xf numFmtId="164" fontId="6" fillId="0" borderId="0" xfId="1" applyNumberFormat="1" applyFont="1" applyFill="1" applyAlignment="1">
      <alignment vertical="center" wrapText="1"/>
    </xf>
    <xf numFmtId="164" fontId="6" fillId="0" borderId="5" xfId="1" applyNumberFormat="1" applyFont="1" applyFill="1" applyBorder="1" applyAlignment="1">
      <alignment vertical="center" wrapText="1"/>
    </xf>
    <xf numFmtId="43" fontId="6" fillId="0" borderId="5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43" fontId="1" fillId="0" borderId="0" xfId="1" applyFont="1" applyFill="1"/>
    <xf numFmtId="43" fontId="0" fillId="0" borderId="0" xfId="1" applyFont="1" applyFill="1"/>
    <xf numFmtId="43" fontId="0" fillId="0" borderId="0" xfId="0" applyNumberFormat="1" applyFill="1"/>
    <xf numFmtId="164" fontId="0" fillId="0" borderId="0" xfId="0" applyNumberFormat="1" applyFill="1"/>
    <xf numFmtId="43" fontId="3" fillId="0" borderId="0" xfId="1" applyFont="1" applyFill="1"/>
    <xf numFmtId="0" fontId="7" fillId="0" borderId="0" xfId="0" applyFont="1" applyFill="1"/>
    <xf numFmtId="43" fontId="5" fillId="0" borderId="3" xfId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3" fontId="6" fillId="0" borderId="3" xfId="1" applyFont="1" applyFill="1" applyBorder="1" applyAlignment="1">
      <alignment horizontal="right"/>
    </xf>
    <xf numFmtId="164" fontId="5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37" fontId="18" fillId="0" borderId="5" xfId="1" applyNumberFormat="1" applyFont="1" applyFill="1" applyBorder="1" applyAlignment="1"/>
    <xf numFmtId="164" fontId="18" fillId="0" borderId="2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  <color rgb="FF66FFCC"/>
      <color rgb="FFECC666"/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564DD-664E-42BD-AD0B-B2C0A7658B03}">
  <sheetPr>
    <pageSetUpPr fitToPage="1"/>
  </sheetPr>
  <dimension ref="A1:P150"/>
  <sheetViews>
    <sheetView tabSelected="1" view="pageBreakPreview" topLeftCell="A58" zoomScale="60" zoomScaleNormal="85" workbookViewId="0">
      <selection activeCell="F79" sqref="F79"/>
    </sheetView>
  </sheetViews>
  <sheetFormatPr defaultColWidth="9.09765625" defaultRowHeight="21.5" x14ac:dyDescent="0.65"/>
  <cols>
    <col min="1" max="1" width="48.8984375" style="58" customWidth="1"/>
    <col min="2" max="2" width="8.3984375" style="80" customWidth="1"/>
    <col min="3" max="3" width="1.3984375" style="80" customWidth="1"/>
    <col min="4" max="4" width="13.3984375" style="80" customWidth="1"/>
    <col min="5" max="5" width="1.3984375" style="80" customWidth="1"/>
    <col min="6" max="6" width="13.3984375" style="80" customWidth="1"/>
    <col min="7" max="7" width="1.3984375" style="80" customWidth="1"/>
    <col min="8" max="8" width="13.3984375" style="80" customWidth="1"/>
    <col min="9" max="9" width="1.3984375" style="80" customWidth="1"/>
    <col min="10" max="10" width="13.3984375" style="80" customWidth="1"/>
    <col min="11" max="11" width="12.3984375" style="80" bestFit="1" customWidth="1"/>
    <col min="12" max="14" width="9.09765625" style="80"/>
    <col min="15" max="15" width="13.09765625" style="80" bestFit="1" customWidth="1"/>
    <col min="16" max="16384" width="9.09765625" style="80"/>
  </cols>
  <sheetData>
    <row r="1" spans="1:11" s="52" customFormat="1" ht="21.65" customHeight="1" x14ac:dyDescent="0.7">
      <c r="A1" s="56" t="s">
        <v>0</v>
      </c>
    </row>
    <row r="2" spans="1:11" s="57" customFormat="1" ht="21.65" customHeight="1" x14ac:dyDescent="0.7">
      <c r="A2" s="56" t="s">
        <v>1</v>
      </c>
    </row>
    <row r="3" spans="1:11" s="57" customFormat="1" ht="8.5" customHeight="1" x14ac:dyDescent="0.7">
      <c r="A3" s="56"/>
    </row>
    <row r="4" spans="1:11" ht="21.65" customHeight="1" x14ac:dyDescent="0.7">
      <c r="B4" s="59"/>
      <c r="C4" s="59"/>
      <c r="D4" s="146" t="s">
        <v>2</v>
      </c>
      <c r="E4" s="146"/>
      <c r="F4" s="146"/>
      <c r="G4" s="120"/>
      <c r="H4" s="146" t="s">
        <v>3</v>
      </c>
      <c r="I4" s="146"/>
      <c r="J4" s="146"/>
    </row>
    <row r="5" spans="1:11" s="61" customFormat="1" ht="19.399999999999999" customHeight="1" x14ac:dyDescent="0.65">
      <c r="A5" s="60"/>
      <c r="B5" s="123"/>
      <c r="C5" s="123"/>
      <c r="D5" s="140" t="s">
        <v>4</v>
      </c>
      <c r="E5" s="123"/>
      <c r="F5" s="123" t="s">
        <v>5</v>
      </c>
      <c r="G5" s="122"/>
      <c r="H5" s="123" t="s">
        <v>4</v>
      </c>
      <c r="I5" s="123"/>
      <c r="J5" s="123" t="s">
        <v>5</v>
      </c>
    </row>
    <row r="6" spans="1:11" s="61" customFormat="1" ht="19.399999999999999" customHeight="1" x14ac:dyDescent="0.7">
      <c r="A6" s="56" t="s">
        <v>6</v>
      </c>
      <c r="B6" s="121" t="s">
        <v>7</v>
      </c>
      <c r="C6" s="121"/>
      <c r="D6" s="140">
        <v>2566</v>
      </c>
      <c r="E6" s="123"/>
      <c r="F6" s="123">
        <v>2565</v>
      </c>
      <c r="G6" s="123"/>
      <c r="H6" s="123">
        <v>2566</v>
      </c>
      <c r="I6" s="123"/>
      <c r="J6" s="123">
        <v>2565</v>
      </c>
    </row>
    <row r="7" spans="1:11" s="61" customFormat="1" ht="19.399999999999999" customHeight="1" x14ac:dyDescent="0.7">
      <c r="A7" s="56"/>
      <c r="B7" s="121"/>
      <c r="C7" s="121"/>
      <c r="D7" s="140" t="s">
        <v>8</v>
      </c>
      <c r="F7" s="123"/>
      <c r="G7" s="123"/>
      <c r="H7" s="123" t="s">
        <v>8</v>
      </c>
      <c r="J7" s="123"/>
    </row>
    <row r="8" spans="1:11" s="61" customFormat="1" ht="19.399999999999999" customHeight="1" x14ac:dyDescent="0.7">
      <c r="A8" s="56"/>
      <c r="B8" s="121"/>
      <c r="C8" s="121"/>
      <c r="D8" s="147" t="s">
        <v>9</v>
      </c>
      <c r="E8" s="147"/>
      <c r="F8" s="147"/>
      <c r="G8" s="147"/>
      <c r="H8" s="147"/>
      <c r="I8" s="147"/>
      <c r="J8" s="147"/>
    </row>
    <row r="9" spans="1:11" s="61" customFormat="1" ht="21.65" customHeight="1" x14ac:dyDescent="0.65">
      <c r="A9" s="62" t="s">
        <v>10</v>
      </c>
      <c r="B9" s="121"/>
      <c r="C9" s="121"/>
    </row>
    <row r="10" spans="1:11" s="61" customFormat="1" ht="21.65" customHeight="1" x14ac:dyDescent="0.6">
      <c r="A10" s="60" t="s">
        <v>11</v>
      </c>
      <c r="B10" s="121"/>
      <c r="C10" s="121"/>
      <c r="D10" s="1">
        <v>901636</v>
      </c>
      <c r="E10" s="1"/>
      <c r="F10" s="1">
        <v>729085</v>
      </c>
      <c r="G10" s="1"/>
      <c r="H10" s="1">
        <v>352817</v>
      </c>
      <c r="I10" s="63"/>
      <c r="J10" s="1">
        <v>56837</v>
      </c>
      <c r="K10" s="138"/>
    </row>
    <row r="11" spans="1:11" s="61" customFormat="1" ht="21.65" customHeight="1" x14ac:dyDescent="0.6">
      <c r="A11" s="60" t="s">
        <v>12</v>
      </c>
      <c r="B11" s="121">
        <v>5</v>
      </c>
      <c r="C11" s="121"/>
      <c r="D11" s="1">
        <v>439363</v>
      </c>
      <c r="E11" s="1"/>
      <c r="F11" s="1">
        <v>427942</v>
      </c>
      <c r="G11" s="1"/>
      <c r="H11" s="1">
        <v>0</v>
      </c>
      <c r="I11" s="63"/>
      <c r="J11" s="1">
        <v>0</v>
      </c>
    </row>
    <row r="12" spans="1:11" s="61" customFormat="1" ht="21.65" customHeight="1" x14ac:dyDescent="0.6">
      <c r="A12" s="64" t="s">
        <v>13</v>
      </c>
      <c r="B12" s="65">
        <v>6</v>
      </c>
      <c r="C12" s="121"/>
      <c r="D12" s="1">
        <v>887085</v>
      </c>
      <c r="E12" s="1"/>
      <c r="F12" s="1">
        <v>848278</v>
      </c>
      <c r="G12" s="1"/>
      <c r="H12" s="1">
        <v>612</v>
      </c>
      <c r="I12" s="63"/>
      <c r="J12" s="1">
        <v>9</v>
      </c>
    </row>
    <row r="13" spans="1:11" s="61" customFormat="1" ht="21.65" customHeight="1" x14ac:dyDescent="0.6">
      <c r="A13" s="60" t="s">
        <v>14</v>
      </c>
      <c r="B13" s="65"/>
      <c r="C13" s="121"/>
      <c r="D13" s="1">
        <v>0</v>
      </c>
      <c r="E13" s="1"/>
      <c r="F13" s="1">
        <v>0</v>
      </c>
      <c r="G13" s="1"/>
      <c r="H13" s="1">
        <v>0</v>
      </c>
      <c r="I13" s="63"/>
      <c r="J13" s="1">
        <v>300000</v>
      </c>
    </row>
    <row r="14" spans="1:11" s="61" customFormat="1" ht="21.65" customHeight="1" x14ac:dyDescent="0.6">
      <c r="A14" s="60" t="s">
        <v>15</v>
      </c>
      <c r="B14" s="65" t="s">
        <v>191</v>
      </c>
      <c r="C14" s="121"/>
      <c r="D14" s="1">
        <v>423945</v>
      </c>
      <c r="E14" s="1"/>
      <c r="F14" s="1">
        <v>394747</v>
      </c>
      <c r="G14" s="1"/>
      <c r="H14" s="1">
        <v>1</v>
      </c>
      <c r="I14" s="63"/>
      <c r="J14" s="1">
        <v>1</v>
      </c>
    </row>
    <row r="15" spans="1:11" s="61" customFormat="1" ht="21.65" customHeight="1" x14ac:dyDescent="0.6">
      <c r="A15" s="60" t="s">
        <v>16</v>
      </c>
      <c r="B15" s="121"/>
      <c r="C15" s="121"/>
      <c r="D15" s="1">
        <v>68006</v>
      </c>
      <c r="E15" s="1"/>
      <c r="F15" s="1">
        <v>60938</v>
      </c>
      <c r="G15" s="1"/>
      <c r="H15" s="1">
        <v>1883</v>
      </c>
      <c r="I15" s="63"/>
      <c r="J15" s="1">
        <v>325</v>
      </c>
      <c r="K15" s="138"/>
    </row>
    <row r="16" spans="1:11" s="61" customFormat="1" ht="21.65" customHeight="1" x14ac:dyDescent="0.65">
      <c r="A16" s="124" t="s">
        <v>17</v>
      </c>
      <c r="B16" s="121"/>
      <c r="C16" s="121"/>
      <c r="D16" s="2">
        <f>SUM(D10:D15)</f>
        <v>2720035</v>
      </c>
      <c r="E16" s="66"/>
      <c r="F16" s="2">
        <f>SUM(F10:F15)</f>
        <v>2460990</v>
      </c>
      <c r="G16" s="66"/>
      <c r="H16" s="2">
        <f>SUM(H10:H15)</f>
        <v>355313</v>
      </c>
      <c r="I16" s="66"/>
      <c r="J16" s="2">
        <f>SUM(J10:J15)</f>
        <v>357172</v>
      </c>
    </row>
    <row r="17" spans="1:11" s="61" customFormat="1" ht="19.5" customHeight="1" x14ac:dyDescent="0.6">
      <c r="A17" s="60"/>
      <c r="B17" s="121"/>
      <c r="C17" s="121"/>
      <c r="D17" s="1"/>
      <c r="E17" s="63"/>
      <c r="F17" s="1"/>
      <c r="G17" s="63"/>
      <c r="H17" s="1"/>
      <c r="I17" s="63"/>
      <c r="J17" s="1"/>
    </row>
    <row r="18" spans="1:11" s="61" customFormat="1" ht="21.65" customHeight="1" x14ac:dyDescent="0.65">
      <c r="A18" s="62" t="s">
        <v>18</v>
      </c>
      <c r="B18" s="65"/>
      <c r="C18" s="121"/>
      <c r="D18" s="1"/>
      <c r="E18" s="63"/>
      <c r="F18" s="1"/>
      <c r="G18" s="63"/>
      <c r="H18" s="1"/>
      <c r="I18" s="63"/>
      <c r="J18" s="1"/>
    </row>
    <row r="19" spans="1:11" s="61" customFormat="1" ht="21.65" customHeight="1" x14ac:dyDescent="0.6">
      <c r="A19" s="61" t="s">
        <v>19</v>
      </c>
      <c r="B19" s="65">
        <v>8</v>
      </c>
      <c r="C19" s="121"/>
      <c r="D19" s="1">
        <v>5807</v>
      </c>
      <c r="E19" s="63"/>
      <c r="F19" s="1">
        <v>5807</v>
      </c>
      <c r="G19" s="63"/>
      <c r="H19" s="1">
        <v>0</v>
      </c>
      <c r="I19" s="63"/>
      <c r="J19" s="1">
        <v>0</v>
      </c>
    </row>
    <row r="20" spans="1:11" s="61" customFormat="1" ht="21.65" customHeight="1" x14ac:dyDescent="0.6">
      <c r="A20" s="61" t="s">
        <v>20</v>
      </c>
      <c r="B20" s="65" t="s">
        <v>190</v>
      </c>
      <c r="C20" s="121"/>
      <c r="D20" s="1">
        <v>877088</v>
      </c>
      <c r="E20" s="63"/>
      <c r="F20" s="1">
        <v>957565</v>
      </c>
      <c r="G20" s="63"/>
      <c r="H20" s="1">
        <v>600267</v>
      </c>
      <c r="I20" s="63"/>
      <c r="J20" s="1">
        <v>662867</v>
      </c>
    </row>
    <row r="21" spans="1:11" s="61" customFormat="1" ht="21.65" customHeight="1" x14ac:dyDescent="0.6">
      <c r="A21" s="61" t="s">
        <v>21</v>
      </c>
      <c r="B21" s="65">
        <v>11</v>
      </c>
      <c r="C21" s="121"/>
      <c r="D21" s="1">
        <v>0</v>
      </c>
      <c r="E21" s="3"/>
      <c r="F21" s="1">
        <v>0</v>
      </c>
      <c r="G21" s="63"/>
      <c r="H21" s="1">
        <v>1332197</v>
      </c>
      <c r="I21" s="63"/>
      <c r="J21" s="1">
        <v>1332197</v>
      </c>
    </row>
    <row r="22" spans="1:11" s="61" customFormat="1" ht="21.65" customHeight="1" x14ac:dyDescent="0.6">
      <c r="A22" s="67" t="s">
        <v>22</v>
      </c>
      <c r="B22" s="65">
        <v>10</v>
      </c>
      <c r="C22" s="121"/>
      <c r="D22" s="1">
        <v>250017</v>
      </c>
      <c r="E22" s="63"/>
      <c r="F22" s="1">
        <v>247991</v>
      </c>
      <c r="G22" s="63"/>
      <c r="H22" s="1">
        <v>247773</v>
      </c>
      <c r="I22" s="63"/>
      <c r="J22" s="1">
        <v>247991</v>
      </c>
    </row>
    <row r="23" spans="1:11" s="52" customFormat="1" ht="21.65" customHeight="1" x14ac:dyDescent="0.65">
      <c r="A23" s="60" t="s">
        <v>23</v>
      </c>
      <c r="B23" s="65">
        <v>12</v>
      </c>
      <c r="C23" s="127"/>
      <c r="D23" s="1">
        <v>115630</v>
      </c>
      <c r="E23" s="63"/>
      <c r="F23" s="1">
        <v>98703</v>
      </c>
      <c r="G23" s="63"/>
      <c r="H23" s="1">
        <v>37</v>
      </c>
      <c r="I23" s="63"/>
      <c r="J23" s="1">
        <v>42</v>
      </c>
      <c r="K23" s="131"/>
    </row>
    <row r="24" spans="1:11" s="52" customFormat="1" ht="21.65" customHeight="1" x14ac:dyDescent="0.65">
      <c r="A24" s="60" t="s">
        <v>24</v>
      </c>
      <c r="B24" s="65">
        <v>12</v>
      </c>
      <c r="C24" s="127"/>
      <c r="D24" s="1">
        <v>382214</v>
      </c>
      <c r="E24" s="63"/>
      <c r="F24" s="1">
        <v>394681</v>
      </c>
      <c r="G24" s="63"/>
      <c r="H24" s="1">
        <v>0</v>
      </c>
      <c r="I24" s="63"/>
      <c r="J24" s="1">
        <v>0</v>
      </c>
    </row>
    <row r="25" spans="1:11" ht="21.65" customHeight="1" x14ac:dyDescent="0.65">
      <c r="A25" s="60" t="s">
        <v>25</v>
      </c>
      <c r="B25" s="65"/>
      <c r="C25" s="127"/>
      <c r="D25" s="1">
        <v>688522</v>
      </c>
      <c r="E25" s="63"/>
      <c r="F25" s="1">
        <v>705930</v>
      </c>
      <c r="G25" s="63"/>
      <c r="H25" s="1">
        <v>13</v>
      </c>
      <c r="I25" s="63"/>
      <c r="J25" s="1">
        <v>14</v>
      </c>
      <c r="K25" s="63"/>
    </row>
    <row r="26" spans="1:11" s="61" customFormat="1" ht="21.65" customHeight="1" x14ac:dyDescent="0.6">
      <c r="A26" s="60" t="s">
        <v>26</v>
      </c>
      <c r="B26" s="65"/>
      <c r="C26" s="121"/>
      <c r="D26" s="1">
        <v>31372</v>
      </c>
      <c r="E26" s="63"/>
      <c r="F26" s="1">
        <v>29647</v>
      </c>
      <c r="G26" s="63"/>
      <c r="H26" s="1">
        <v>0</v>
      </c>
      <c r="I26" s="63"/>
      <c r="J26" s="1">
        <v>0</v>
      </c>
    </row>
    <row r="27" spans="1:11" s="61" customFormat="1" ht="21.65" customHeight="1" x14ac:dyDescent="0.6">
      <c r="A27" s="60" t="s">
        <v>27</v>
      </c>
      <c r="B27" s="65"/>
      <c r="C27" s="121"/>
      <c r="D27" s="1">
        <v>1649</v>
      </c>
      <c r="E27" s="63"/>
      <c r="F27" s="1">
        <v>1715</v>
      </c>
      <c r="G27" s="63"/>
      <c r="H27" s="1">
        <v>0</v>
      </c>
      <c r="I27" s="63"/>
      <c r="J27" s="1">
        <v>0</v>
      </c>
    </row>
    <row r="28" spans="1:11" s="61" customFormat="1" ht="21" customHeight="1" x14ac:dyDescent="0.65">
      <c r="A28" s="124" t="s">
        <v>28</v>
      </c>
      <c r="B28" s="65"/>
      <c r="C28" s="121"/>
      <c r="D28" s="2">
        <f>SUM(D19:D27)</f>
        <v>2352299</v>
      </c>
      <c r="E28" s="66"/>
      <c r="F28" s="2">
        <f>SUM(F19:F27)</f>
        <v>2442039</v>
      </c>
      <c r="G28" s="66"/>
      <c r="H28" s="2">
        <f>SUM(H19:H27)</f>
        <v>2180287</v>
      </c>
      <c r="I28" s="66"/>
      <c r="J28" s="2">
        <f>SUM(J19:J27)</f>
        <v>2243111</v>
      </c>
    </row>
    <row r="29" spans="1:11" s="61" customFormat="1" ht="19.5" customHeight="1" x14ac:dyDescent="0.65">
      <c r="A29" s="124"/>
      <c r="B29" s="65"/>
      <c r="C29" s="121"/>
      <c r="D29" s="66"/>
      <c r="E29" s="66"/>
      <c r="F29" s="66"/>
      <c r="G29" s="66"/>
      <c r="H29" s="66"/>
      <c r="I29" s="66"/>
      <c r="J29" s="66"/>
    </row>
    <row r="30" spans="1:11" s="61" customFormat="1" ht="21.65" customHeight="1" thickBot="1" x14ac:dyDescent="0.7">
      <c r="A30" s="124" t="s">
        <v>29</v>
      </c>
      <c r="B30" s="65"/>
      <c r="C30" s="121"/>
      <c r="D30" s="4">
        <f>D28+D16</f>
        <v>5072334</v>
      </c>
      <c r="E30" s="66"/>
      <c r="F30" s="4">
        <f>F28+F16</f>
        <v>4903029</v>
      </c>
      <c r="G30" s="66"/>
      <c r="H30" s="4">
        <f>H28+H16</f>
        <v>2535600</v>
      </c>
      <c r="I30" s="66"/>
      <c r="J30" s="4">
        <f>J28+J16</f>
        <v>2600283</v>
      </c>
    </row>
    <row r="31" spans="1:11" s="61" customFormat="1" ht="24.65" customHeight="1" thickTop="1" x14ac:dyDescent="0.6">
      <c r="A31" s="60"/>
    </row>
    <row r="32" spans="1:11" s="52" customFormat="1" ht="23" x14ac:dyDescent="0.7">
      <c r="A32" s="56" t="s">
        <v>0</v>
      </c>
    </row>
    <row r="33" spans="1:12" s="52" customFormat="1" ht="18.649999999999999" customHeight="1" x14ac:dyDescent="0.7">
      <c r="A33" s="56" t="s">
        <v>1</v>
      </c>
    </row>
    <row r="34" spans="1:12" s="57" customFormat="1" ht="6.65" customHeight="1" x14ac:dyDescent="0.7">
      <c r="A34" s="56"/>
    </row>
    <row r="35" spans="1:12" s="61" customFormat="1" ht="20.9" customHeight="1" x14ac:dyDescent="0.7">
      <c r="A35" s="68"/>
      <c r="B35" s="123"/>
      <c r="C35" s="123"/>
      <c r="D35" s="146" t="s">
        <v>2</v>
      </c>
      <c r="E35" s="146"/>
      <c r="F35" s="146"/>
      <c r="G35" s="122"/>
      <c r="H35" s="148" t="s">
        <v>30</v>
      </c>
      <c r="I35" s="148"/>
      <c r="J35" s="148"/>
    </row>
    <row r="36" spans="1:12" s="61" customFormat="1" ht="20.149999999999999" customHeight="1" x14ac:dyDescent="0.65">
      <c r="A36" s="60"/>
      <c r="B36" s="123"/>
      <c r="C36" s="123"/>
      <c r="D36" s="140" t="s">
        <v>4</v>
      </c>
      <c r="E36" s="123"/>
      <c r="F36" s="123" t="s">
        <v>5</v>
      </c>
      <c r="G36" s="122"/>
      <c r="H36" s="123" t="s">
        <v>4</v>
      </c>
      <c r="I36" s="123"/>
      <c r="J36" s="123" t="s">
        <v>5</v>
      </c>
    </row>
    <row r="37" spans="1:12" s="61" customFormat="1" ht="23" x14ac:dyDescent="0.7">
      <c r="A37" s="56" t="s">
        <v>31</v>
      </c>
      <c r="B37" s="121" t="s">
        <v>7</v>
      </c>
      <c r="C37" s="121"/>
      <c r="D37" s="140">
        <v>2566</v>
      </c>
      <c r="E37" s="123"/>
      <c r="F37" s="123">
        <v>2565</v>
      </c>
      <c r="G37" s="123"/>
      <c r="H37" s="123">
        <v>2566</v>
      </c>
      <c r="I37" s="123"/>
      <c r="J37" s="123">
        <v>2565</v>
      </c>
    </row>
    <row r="38" spans="1:12" s="61" customFormat="1" ht="20.149999999999999" customHeight="1" x14ac:dyDescent="0.7">
      <c r="A38" s="56"/>
      <c r="B38" s="121"/>
      <c r="C38" s="121"/>
      <c r="D38" s="140" t="s">
        <v>8</v>
      </c>
      <c r="F38" s="123"/>
      <c r="G38" s="123"/>
      <c r="H38" s="123" t="s">
        <v>8</v>
      </c>
      <c r="J38" s="123"/>
    </row>
    <row r="39" spans="1:12" s="61" customFormat="1" ht="23" x14ac:dyDescent="0.7">
      <c r="A39" s="56"/>
      <c r="B39" s="121"/>
      <c r="C39" s="121"/>
      <c r="D39" s="145" t="s">
        <v>9</v>
      </c>
      <c r="E39" s="145"/>
      <c r="F39" s="145"/>
      <c r="G39" s="145"/>
      <c r="H39" s="145"/>
      <c r="I39" s="145"/>
      <c r="J39" s="145"/>
    </row>
    <row r="40" spans="1:12" s="61" customFormat="1" ht="23.25" customHeight="1" x14ac:dyDescent="0.65">
      <c r="A40" s="62" t="s">
        <v>32</v>
      </c>
      <c r="B40" s="123"/>
      <c r="C40" s="123"/>
      <c r="D40" s="63"/>
      <c r="E40" s="63"/>
      <c r="F40" s="63"/>
      <c r="G40" s="63"/>
      <c r="H40" s="63"/>
      <c r="I40" s="63"/>
      <c r="J40" s="63"/>
    </row>
    <row r="41" spans="1:12" s="61" customFormat="1" ht="20.5" customHeight="1" x14ac:dyDescent="0.6">
      <c r="A41" s="64" t="s">
        <v>33</v>
      </c>
      <c r="B41" s="121">
        <v>13</v>
      </c>
      <c r="C41" s="121"/>
      <c r="D41" s="1">
        <v>341805</v>
      </c>
      <c r="E41" s="63"/>
      <c r="F41" s="1">
        <v>365949</v>
      </c>
      <c r="G41" s="63"/>
      <c r="H41" s="1">
        <v>1163</v>
      </c>
      <c r="I41" s="63"/>
      <c r="J41" s="1">
        <v>563</v>
      </c>
      <c r="L41" s="60"/>
    </row>
    <row r="42" spans="1:12" s="61" customFormat="1" ht="20.149999999999999" customHeight="1" x14ac:dyDescent="0.6">
      <c r="A42" s="64" t="s">
        <v>34</v>
      </c>
      <c r="B42" s="121"/>
      <c r="C42" s="121"/>
      <c r="D42" s="1">
        <v>118147</v>
      </c>
      <c r="E42" s="63"/>
      <c r="F42" s="1">
        <v>116197</v>
      </c>
      <c r="G42" s="63"/>
      <c r="H42" s="1">
        <v>0</v>
      </c>
      <c r="I42" s="63"/>
      <c r="J42" s="1">
        <v>0</v>
      </c>
    </row>
    <row r="43" spans="1:12" s="61" customFormat="1" ht="20.149999999999999" customHeight="1" x14ac:dyDescent="0.6">
      <c r="A43" s="60" t="s">
        <v>35</v>
      </c>
      <c r="B43" s="121">
        <v>14</v>
      </c>
      <c r="C43" s="121"/>
      <c r="D43" s="1">
        <v>80802</v>
      </c>
      <c r="E43" s="63"/>
      <c r="F43" s="1">
        <v>99546</v>
      </c>
      <c r="G43" s="63"/>
      <c r="H43" s="1">
        <v>0</v>
      </c>
      <c r="I43" s="63"/>
      <c r="J43" s="1">
        <v>0</v>
      </c>
    </row>
    <row r="44" spans="1:12" s="61" customFormat="1" ht="20.149999999999999" customHeight="1" x14ac:dyDescent="0.6">
      <c r="A44" s="60" t="s">
        <v>36</v>
      </c>
      <c r="B44" s="121">
        <v>14</v>
      </c>
      <c r="C44" s="121"/>
      <c r="D44" s="1">
        <v>420000</v>
      </c>
      <c r="E44" s="63"/>
      <c r="F44" s="1">
        <v>400000</v>
      </c>
      <c r="G44" s="63"/>
      <c r="H44" s="1">
        <v>0</v>
      </c>
      <c r="I44" s="63"/>
      <c r="J44" s="1">
        <v>0</v>
      </c>
    </row>
    <row r="45" spans="1:12" s="61" customFormat="1" ht="20.149999999999999" customHeight="1" x14ac:dyDescent="0.6">
      <c r="A45" s="60" t="s">
        <v>37</v>
      </c>
      <c r="B45" s="121"/>
      <c r="C45" s="121"/>
      <c r="D45" s="1">
        <v>100630</v>
      </c>
      <c r="E45" s="63"/>
      <c r="F45" s="1">
        <v>70979</v>
      </c>
      <c r="G45" s="63"/>
      <c r="H45" s="1">
        <v>0</v>
      </c>
      <c r="I45" s="63"/>
      <c r="J45" s="1">
        <v>0</v>
      </c>
    </row>
    <row r="46" spans="1:12" s="61" customFormat="1" ht="20.149999999999999" customHeight="1" x14ac:dyDescent="0.6">
      <c r="A46" s="60" t="s">
        <v>38</v>
      </c>
      <c r="B46" s="121"/>
      <c r="C46" s="121"/>
      <c r="D46" s="1">
        <v>16932</v>
      </c>
      <c r="E46" s="63"/>
      <c r="F46" s="1">
        <v>12093</v>
      </c>
      <c r="G46" s="63"/>
      <c r="H46" s="1">
        <v>0</v>
      </c>
      <c r="I46" s="63"/>
      <c r="J46" s="1">
        <v>0</v>
      </c>
    </row>
    <row r="47" spans="1:12" s="61" customFormat="1" ht="20.149999999999999" customHeight="1" x14ac:dyDescent="0.6">
      <c r="A47" s="60" t="s">
        <v>39</v>
      </c>
      <c r="B47" s="121">
        <v>4</v>
      </c>
      <c r="C47" s="121"/>
      <c r="D47" s="1">
        <v>46630</v>
      </c>
      <c r="E47" s="63"/>
      <c r="F47" s="1">
        <v>45715</v>
      </c>
      <c r="G47" s="63"/>
      <c r="H47" s="1">
        <v>26</v>
      </c>
      <c r="I47" s="63"/>
      <c r="J47" s="1">
        <v>106</v>
      </c>
    </row>
    <row r="48" spans="1:12" s="61" customFormat="1" ht="21.65" customHeight="1" x14ac:dyDescent="0.65">
      <c r="A48" s="124" t="s">
        <v>40</v>
      </c>
      <c r="B48" s="121"/>
      <c r="C48" s="121"/>
      <c r="D48" s="2">
        <f>SUM(D41:D47)</f>
        <v>1124946</v>
      </c>
      <c r="E48" s="66"/>
      <c r="F48" s="2">
        <f>SUM(F41:F47)</f>
        <v>1110479</v>
      </c>
      <c r="G48" s="66"/>
      <c r="H48" s="2">
        <f>SUM(H41:H47)</f>
        <v>1189</v>
      </c>
      <c r="I48" s="66"/>
      <c r="J48" s="2">
        <f>SUM(J41:J47)</f>
        <v>669</v>
      </c>
    </row>
    <row r="49" spans="1:11" s="61" customFormat="1" ht="9.65" customHeight="1" x14ac:dyDescent="0.6">
      <c r="A49" s="60"/>
      <c r="B49" s="121"/>
      <c r="C49" s="121"/>
      <c r="D49" s="1"/>
      <c r="E49" s="63"/>
      <c r="F49" s="1"/>
      <c r="G49" s="63"/>
      <c r="H49" s="1"/>
      <c r="I49" s="63"/>
      <c r="J49" s="1"/>
    </row>
    <row r="50" spans="1:11" s="61" customFormat="1" ht="20.149999999999999" customHeight="1" x14ac:dyDescent="0.65">
      <c r="A50" s="62" t="s">
        <v>41</v>
      </c>
      <c r="B50" s="121"/>
      <c r="C50" s="121"/>
      <c r="D50" s="1"/>
      <c r="E50" s="63"/>
      <c r="F50" s="1"/>
      <c r="G50" s="63"/>
      <c r="H50" s="1"/>
      <c r="I50" s="63"/>
      <c r="J50" s="1"/>
    </row>
    <row r="51" spans="1:11" s="61" customFormat="1" ht="20.149999999999999" customHeight="1" x14ac:dyDescent="0.6">
      <c r="A51" s="60" t="s">
        <v>42</v>
      </c>
      <c r="B51" s="121" t="s">
        <v>189</v>
      </c>
      <c r="C51" s="121"/>
      <c r="D51" s="1">
        <v>322993</v>
      </c>
      <c r="E51" s="63"/>
      <c r="F51" s="1">
        <v>315527</v>
      </c>
      <c r="G51" s="63"/>
      <c r="H51" s="1">
        <v>0</v>
      </c>
      <c r="I51" s="63"/>
      <c r="J51" s="1">
        <v>0</v>
      </c>
    </row>
    <row r="52" spans="1:11" s="61" customFormat="1" ht="20.149999999999999" customHeight="1" x14ac:dyDescent="0.6">
      <c r="A52" s="60" t="s">
        <v>43</v>
      </c>
      <c r="B52" s="121"/>
      <c r="C52" s="121"/>
      <c r="D52" s="1">
        <v>174204</v>
      </c>
      <c r="E52" s="63"/>
      <c r="F52" s="1">
        <v>190436</v>
      </c>
      <c r="G52" s="63"/>
      <c r="H52" s="1">
        <v>47468</v>
      </c>
      <c r="I52" s="63"/>
      <c r="J52" s="1">
        <v>59987</v>
      </c>
    </row>
    <row r="53" spans="1:11" s="61" customFormat="1" ht="20.149999999999999" customHeight="1" x14ac:dyDescent="0.6">
      <c r="A53" s="60" t="s">
        <v>44</v>
      </c>
      <c r="B53" s="121"/>
      <c r="C53" s="121"/>
      <c r="D53" s="1">
        <v>133656</v>
      </c>
      <c r="E53" s="63"/>
      <c r="F53" s="1">
        <v>128236</v>
      </c>
      <c r="G53" s="63"/>
      <c r="H53" s="1">
        <v>0</v>
      </c>
      <c r="I53" s="63"/>
      <c r="J53" s="1">
        <v>0</v>
      </c>
    </row>
    <row r="54" spans="1:11" s="61" customFormat="1" ht="21.65" customHeight="1" x14ac:dyDescent="0.6">
      <c r="A54" s="60" t="s">
        <v>45</v>
      </c>
      <c r="B54" s="121"/>
      <c r="C54" s="121"/>
      <c r="D54" s="1">
        <v>1095</v>
      </c>
      <c r="E54" s="63"/>
      <c r="F54" s="1">
        <v>600</v>
      </c>
      <c r="G54" s="63"/>
      <c r="H54" s="1">
        <v>0</v>
      </c>
      <c r="I54" s="63"/>
      <c r="J54" s="1">
        <v>0</v>
      </c>
    </row>
    <row r="55" spans="1:11" s="61" customFormat="1" ht="20.149999999999999" customHeight="1" x14ac:dyDescent="0.65">
      <c r="A55" s="124" t="s">
        <v>46</v>
      </c>
      <c r="B55" s="121"/>
      <c r="C55" s="121"/>
      <c r="D55" s="2">
        <f>SUM(D51:D54)</f>
        <v>631948</v>
      </c>
      <c r="E55" s="66"/>
      <c r="F55" s="2">
        <f>SUM(F51:F54)</f>
        <v>634799</v>
      </c>
      <c r="G55" s="66"/>
      <c r="H55" s="2">
        <f>SUM(H51:H54)</f>
        <v>47468</v>
      </c>
      <c r="I55" s="66"/>
      <c r="J55" s="2">
        <f>SUM(J51:J54)</f>
        <v>59987</v>
      </c>
    </row>
    <row r="56" spans="1:11" ht="21.65" customHeight="1" x14ac:dyDescent="0.7">
      <c r="A56" s="69" t="s">
        <v>47</v>
      </c>
      <c r="B56" s="127"/>
      <c r="C56" s="127"/>
      <c r="D56" s="2">
        <f>D55+D48</f>
        <v>1756894</v>
      </c>
      <c r="E56" s="66"/>
      <c r="F56" s="2">
        <f>F55+F48</f>
        <v>1745278</v>
      </c>
      <c r="G56" s="66"/>
      <c r="H56" s="2">
        <f>H55+H48</f>
        <v>48657</v>
      </c>
      <c r="I56" s="66"/>
      <c r="J56" s="2">
        <f>J55+J48</f>
        <v>60656</v>
      </c>
    </row>
    <row r="57" spans="1:11" ht="9.65" customHeight="1" x14ac:dyDescent="0.7">
      <c r="A57" s="69"/>
      <c r="B57" s="127"/>
      <c r="C57" s="127"/>
      <c r="D57" s="70"/>
      <c r="E57" s="70"/>
      <c r="F57" s="70"/>
      <c r="G57" s="70"/>
      <c r="H57" s="70"/>
      <c r="I57" s="70"/>
      <c r="J57" s="70"/>
    </row>
    <row r="58" spans="1:11" ht="20.149999999999999" customHeight="1" x14ac:dyDescent="0.65">
      <c r="A58" s="62" t="s">
        <v>48</v>
      </c>
      <c r="B58" s="127"/>
      <c r="C58" s="127"/>
      <c r="D58" s="71"/>
      <c r="E58" s="71"/>
      <c r="F58" s="71"/>
      <c r="G58" s="71"/>
      <c r="H58" s="71"/>
      <c r="I58" s="71"/>
      <c r="J58" s="71"/>
    </row>
    <row r="59" spans="1:11" ht="20.149999999999999" customHeight="1" x14ac:dyDescent="0.65">
      <c r="A59" s="60" t="s">
        <v>49</v>
      </c>
      <c r="B59" s="72"/>
      <c r="C59" s="127"/>
      <c r="D59" s="73"/>
      <c r="E59" s="73"/>
      <c r="F59" s="73"/>
      <c r="G59" s="73"/>
      <c r="H59" s="73"/>
      <c r="I59" s="73"/>
      <c r="J59" s="73"/>
    </row>
    <row r="60" spans="1:11" ht="20.149999999999999" customHeight="1" thickBot="1" x14ac:dyDescent="0.7">
      <c r="A60" s="60" t="s">
        <v>50</v>
      </c>
      <c r="B60" s="127">
        <v>15</v>
      </c>
      <c r="C60" s="127"/>
      <c r="D60" s="74">
        <v>300000</v>
      </c>
      <c r="E60" s="63"/>
      <c r="F60" s="74">
        <v>300000</v>
      </c>
      <c r="G60" s="63"/>
      <c r="H60" s="74">
        <v>300000</v>
      </c>
      <c r="I60" s="63"/>
      <c r="J60" s="74">
        <v>300000</v>
      </c>
    </row>
    <row r="61" spans="1:11" ht="20.149999999999999" customHeight="1" thickTop="1" x14ac:dyDescent="0.65">
      <c r="A61" s="60" t="s">
        <v>51</v>
      </c>
      <c r="B61" s="121"/>
      <c r="C61" s="121"/>
      <c r="D61" s="63">
        <v>300000</v>
      </c>
      <c r="E61" s="63"/>
      <c r="F61" s="63">
        <v>300000</v>
      </c>
      <c r="G61" s="63"/>
      <c r="H61" s="63">
        <v>300000</v>
      </c>
      <c r="I61" s="63"/>
      <c r="J61" s="63">
        <v>300000</v>
      </c>
    </row>
    <row r="62" spans="1:11" ht="20.149999999999999" customHeight="1" x14ac:dyDescent="0.65">
      <c r="A62" s="60" t="s">
        <v>52</v>
      </c>
      <c r="B62" s="121"/>
      <c r="C62" s="121"/>
      <c r="D62" s="63">
        <v>1606754</v>
      </c>
      <c r="E62" s="63"/>
      <c r="F62" s="63">
        <v>1606754</v>
      </c>
      <c r="G62" s="63"/>
      <c r="H62" s="63">
        <v>1606754</v>
      </c>
      <c r="I62" s="63"/>
      <c r="J62" s="63">
        <v>1606754</v>
      </c>
      <c r="K62" s="63"/>
    </row>
    <row r="63" spans="1:11" ht="20.149999999999999" customHeight="1" x14ac:dyDescent="0.65">
      <c r="A63" s="60" t="s">
        <v>53</v>
      </c>
      <c r="B63" s="121"/>
      <c r="C63" s="121"/>
      <c r="D63" s="75">
        <v>-247123</v>
      </c>
      <c r="E63" s="63"/>
      <c r="F63" s="75">
        <v>-247123</v>
      </c>
      <c r="G63" s="63"/>
      <c r="H63" s="1">
        <v>0</v>
      </c>
      <c r="I63" s="63"/>
      <c r="J63" s="1">
        <v>0</v>
      </c>
    </row>
    <row r="64" spans="1:11" x14ac:dyDescent="0.65">
      <c r="A64" s="60" t="s">
        <v>54</v>
      </c>
      <c r="B64" s="121"/>
      <c r="C64" s="121"/>
      <c r="D64" s="63"/>
      <c r="E64" s="63"/>
      <c r="F64" s="63"/>
      <c r="G64" s="63"/>
      <c r="H64" s="63"/>
      <c r="I64" s="63"/>
      <c r="J64" s="63"/>
    </row>
    <row r="65" spans="1:16" ht="20.149999999999999" customHeight="1" x14ac:dyDescent="0.65">
      <c r="A65" s="60" t="s">
        <v>55</v>
      </c>
      <c r="B65" s="121"/>
      <c r="C65" s="121"/>
      <c r="D65" s="63"/>
      <c r="E65" s="63"/>
      <c r="F65" s="63"/>
      <c r="G65" s="63"/>
      <c r="H65" s="63"/>
      <c r="I65" s="63"/>
      <c r="J65" s="63"/>
    </row>
    <row r="66" spans="1:16" ht="20.149999999999999" customHeight="1" x14ac:dyDescent="0.65">
      <c r="A66" s="60" t="s">
        <v>56</v>
      </c>
      <c r="B66" s="121"/>
      <c r="C66" s="121"/>
      <c r="D66" s="63">
        <v>30000</v>
      </c>
      <c r="E66" s="63"/>
      <c r="F66" s="63">
        <v>30000</v>
      </c>
      <c r="G66" s="63"/>
      <c r="H66" s="63">
        <v>30000</v>
      </c>
      <c r="I66" s="63"/>
      <c r="J66" s="63">
        <v>30000</v>
      </c>
    </row>
    <row r="67" spans="1:16" ht="20.149999999999999" customHeight="1" x14ac:dyDescent="0.65">
      <c r="A67" s="60" t="s">
        <v>57</v>
      </c>
      <c r="B67" s="121"/>
      <c r="C67" s="121"/>
      <c r="D67" s="1">
        <f>'CH-Consol FS 6-7'!J54</f>
        <v>829824</v>
      </c>
      <c r="E67" s="63"/>
      <c r="F67" s="1">
        <v>636019</v>
      </c>
      <c r="G67" s="63"/>
      <c r="H67" s="1">
        <v>355633</v>
      </c>
      <c r="I67" s="63"/>
      <c r="J67" s="1">
        <v>358237</v>
      </c>
    </row>
    <row r="68" spans="1:16" ht="20.149999999999999" customHeight="1" x14ac:dyDescent="0.65">
      <c r="A68" s="60" t="s">
        <v>58</v>
      </c>
      <c r="B68" s="121"/>
      <c r="C68" s="121"/>
      <c r="D68" s="5">
        <v>194556</v>
      </c>
      <c r="E68" s="63"/>
      <c r="F68" s="5">
        <v>244636</v>
      </c>
      <c r="G68" s="63"/>
      <c r="H68" s="5">
        <v>194556</v>
      </c>
      <c r="I68" s="63"/>
      <c r="J68" s="5">
        <v>244636</v>
      </c>
    </row>
    <row r="69" spans="1:16" ht="20.149999999999999" customHeight="1" x14ac:dyDescent="0.65">
      <c r="A69" s="124" t="s">
        <v>59</v>
      </c>
      <c r="B69" s="121"/>
      <c r="C69" s="121"/>
      <c r="D69" s="66">
        <f>SUM(D61:D68)</f>
        <v>2714011</v>
      </c>
      <c r="E69" s="66"/>
      <c r="F69" s="66">
        <f>SUM(F61:F68)</f>
        <v>2570286</v>
      </c>
      <c r="G69" s="66"/>
      <c r="H69" s="66">
        <f>SUM(H61:H68)</f>
        <v>2486943</v>
      </c>
      <c r="I69" s="66"/>
      <c r="J69" s="66">
        <f>SUM(J61:J68)</f>
        <v>2539627</v>
      </c>
    </row>
    <row r="70" spans="1:16" ht="20.149999999999999" customHeight="1" x14ac:dyDescent="0.65">
      <c r="A70" s="60" t="s">
        <v>60</v>
      </c>
      <c r="B70" s="121"/>
      <c r="C70" s="121"/>
      <c r="D70" s="1">
        <f>'CH-Consol FS 6-7'!R54</f>
        <v>601429</v>
      </c>
      <c r="E70" s="63"/>
      <c r="F70" s="1">
        <v>587465</v>
      </c>
      <c r="G70" s="63"/>
      <c r="H70" s="1">
        <v>0</v>
      </c>
      <c r="I70" s="63"/>
      <c r="J70" s="1">
        <v>0</v>
      </c>
    </row>
    <row r="71" spans="1:16" ht="20.149999999999999" customHeight="1" x14ac:dyDescent="0.65">
      <c r="A71" s="124" t="s">
        <v>61</v>
      </c>
      <c r="B71" s="121"/>
      <c r="C71" s="121"/>
      <c r="D71" s="76">
        <f>SUM(D69:D70)</f>
        <v>3315440</v>
      </c>
      <c r="E71" s="66"/>
      <c r="F71" s="76">
        <f>SUM(F69:F70)</f>
        <v>3157751</v>
      </c>
      <c r="G71" s="66"/>
      <c r="H71" s="76">
        <f>SUM(H69:H70)</f>
        <v>2486943</v>
      </c>
      <c r="I71" s="66"/>
      <c r="J71" s="76">
        <f>SUM(J69:J70)</f>
        <v>2539627</v>
      </c>
    </row>
    <row r="72" spans="1:16" ht="6.65" customHeight="1" x14ac:dyDescent="0.65">
      <c r="A72" s="124"/>
      <c r="B72" s="121"/>
      <c r="C72" s="121"/>
      <c r="D72" s="66"/>
      <c r="E72" s="66"/>
      <c r="F72" s="66"/>
      <c r="G72" s="66"/>
      <c r="H72" s="66"/>
      <c r="I72" s="66"/>
      <c r="J72" s="66"/>
    </row>
    <row r="73" spans="1:16" ht="22" thickBot="1" x14ac:dyDescent="0.7">
      <c r="A73" s="124" t="s">
        <v>62</v>
      </c>
      <c r="B73" s="121"/>
      <c r="C73" s="121"/>
      <c r="D73" s="77">
        <f>D71+D56</f>
        <v>5072334</v>
      </c>
      <c r="E73" s="66"/>
      <c r="F73" s="77">
        <f>F71+F56</f>
        <v>4903029</v>
      </c>
      <c r="G73" s="66"/>
      <c r="H73" s="77">
        <f>H71+H56</f>
        <v>2535600</v>
      </c>
      <c r="I73" s="66"/>
      <c r="J73" s="77">
        <f>J71+J56</f>
        <v>2600283</v>
      </c>
      <c r="K73" s="6"/>
      <c r="L73" s="6"/>
      <c r="M73" s="6"/>
      <c r="N73" s="6"/>
      <c r="O73" s="6"/>
      <c r="P73" s="6"/>
    </row>
    <row r="74" spans="1:16" ht="21" customHeight="1" thickTop="1" x14ac:dyDescent="0.65">
      <c r="A74" s="78"/>
      <c r="B74" s="127"/>
      <c r="C74" s="127"/>
      <c r="D74" s="79"/>
      <c r="F74" s="79"/>
      <c r="H74" s="79"/>
      <c r="J74" s="79"/>
    </row>
    <row r="75" spans="1:16" ht="21.65" customHeight="1" x14ac:dyDescent="0.65">
      <c r="B75" s="52"/>
      <c r="D75" s="6">
        <f>D30-D73</f>
        <v>0</v>
      </c>
      <c r="E75" s="6">
        <f>E30-E73</f>
        <v>0</v>
      </c>
      <c r="F75" s="6">
        <f>F30-F73</f>
        <v>0</v>
      </c>
      <c r="H75" s="6">
        <f>H30-H73</f>
        <v>0</v>
      </c>
      <c r="I75" s="6">
        <f>I30-I73</f>
        <v>0</v>
      </c>
      <c r="J75" s="6">
        <f>J30-J73</f>
        <v>0</v>
      </c>
    </row>
    <row r="76" spans="1:16" ht="21.65" customHeight="1" x14ac:dyDescent="0.65"/>
    <row r="77" spans="1:16" ht="21.65" customHeight="1" x14ac:dyDescent="0.65">
      <c r="D77" s="6"/>
      <c r="E77" s="6"/>
      <c r="F77" s="6"/>
      <c r="G77" s="6"/>
      <c r="H77" s="6"/>
      <c r="I77" s="6"/>
      <c r="J77" s="6"/>
    </row>
    <row r="78" spans="1:16" ht="21.65" customHeight="1" x14ac:dyDescent="0.65"/>
    <row r="79" spans="1:16" ht="21.65" customHeight="1" x14ac:dyDescent="0.65"/>
    <row r="80" spans="1:16" ht="21.65" customHeight="1" x14ac:dyDescent="0.65"/>
    <row r="81" ht="21.65" customHeight="1" x14ac:dyDescent="0.65"/>
    <row r="82" ht="21.65" customHeight="1" x14ac:dyDescent="0.65"/>
    <row r="124" spans="2:16" s="58" customFormat="1" ht="21.65" customHeight="1" x14ac:dyDescent="0.65"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</row>
    <row r="125" spans="2:16" s="58" customFormat="1" ht="21.65" customHeight="1" x14ac:dyDescent="0.65"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</row>
    <row r="126" spans="2:16" s="58" customFormat="1" ht="21.65" customHeight="1" x14ac:dyDescent="0.65"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</row>
    <row r="127" spans="2:16" s="58" customFormat="1" ht="21.65" customHeight="1" x14ac:dyDescent="0.65"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</row>
    <row r="138" spans="2:16" s="58" customFormat="1" ht="21.65" customHeight="1" x14ac:dyDescent="0.65"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</row>
    <row r="139" spans="2:16" s="58" customFormat="1" ht="21.65" customHeight="1" x14ac:dyDescent="0.65"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</row>
    <row r="140" spans="2:16" s="58" customFormat="1" ht="21.65" customHeight="1" x14ac:dyDescent="0.65"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</row>
    <row r="141" spans="2:16" s="58" customFormat="1" ht="21.65" customHeight="1" x14ac:dyDescent="0.65"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</row>
    <row r="142" spans="2:16" s="58" customFormat="1" ht="21.65" customHeight="1" x14ac:dyDescent="0.65"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</row>
    <row r="143" spans="2:16" s="58" customFormat="1" ht="21.65" customHeight="1" x14ac:dyDescent="0.65"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</row>
    <row r="144" spans="2:16" s="58" customFormat="1" ht="21.65" customHeight="1" x14ac:dyDescent="0.65"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</row>
    <row r="145" spans="2:16" s="58" customFormat="1" ht="21.65" customHeight="1" x14ac:dyDescent="0.65"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</row>
    <row r="149" spans="2:16" s="58" customFormat="1" ht="21.65" customHeight="1" x14ac:dyDescent="0.65"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</row>
    <row r="150" spans="2:16" s="58" customFormat="1" ht="21.65" customHeight="1" x14ac:dyDescent="0.65"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</row>
  </sheetData>
  <mergeCells count="6">
    <mergeCell ref="D39:J39"/>
    <mergeCell ref="D4:F4"/>
    <mergeCell ref="H4:J4"/>
    <mergeCell ref="D8:J8"/>
    <mergeCell ref="D35:F35"/>
    <mergeCell ref="H35:J35"/>
  </mergeCells>
  <pageMargins left="0.7" right="0.7" top="0.75" bottom="0.75" header="0.3" footer="0.3"/>
  <pageSetup paperSize="9" scale="8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44333-1CE1-4B16-BB57-A4D6173473DD}">
  <sheetPr>
    <pageSetUpPr fitToPage="1"/>
  </sheetPr>
  <dimension ref="A1:N55"/>
  <sheetViews>
    <sheetView zoomScale="130" zoomScaleNormal="130" workbookViewId="0">
      <selection activeCell="A26" sqref="A26"/>
    </sheetView>
  </sheetViews>
  <sheetFormatPr defaultColWidth="9.09765625" defaultRowHeight="23.25" customHeight="1" x14ac:dyDescent="0.65"/>
  <cols>
    <col min="1" max="1" width="60.59765625" style="58" customWidth="1"/>
    <col min="2" max="2" width="9.09765625" style="80"/>
    <col min="3" max="3" width="1.3984375" style="80" customWidth="1"/>
    <col min="4" max="4" width="13.59765625" style="80" customWidth="1"/>
    <col min="5" max="5" width="1.3984375" style="80" customWidth="1"/>
    <col min="6" max="6" width="13.59765625" style="80" customWidth="1"/>
    <col min="7" max="7" width="1.3984375" style="80" customWidth="1"/>
    <col min="8" max="8" width="13.59765625" style="80" customWidth="1"/>
    <col min="9" max="9" width="1.3984375" style="80" customWidth="1"/>
    <col min="10" max="10" width="13.59765625" style="80" customWidth="1"/>
    <col min="11" max="11" width="5.8984375" style="80" customWidth="1"/>
    <col min="12" max="16384" width="9.09765625" style="80"/>
  </cols>
  <sheetData>
    <row r="1" spans="1:10" s="52" customFormat="1" ht="23.25" customHeight="1" x14ac:dyDescent="0.7">
      <c r="A1" s="56" t="s">
        <v>0</v>
      </c>
      <c r="B1" s="127"/>
      <c r="C1" s="127"/>
      <c r="D1" s="70"/>
      <c r="E1" s="70"/>
      <c r="F1" s="70"/>
      <c r="G1" s="70"/>
      <c r="H1" s="70"/>
      <c r="I1" s="70"/>
      <c r="J1" s="70"/>
    </row>
    <row r="2" spans="1:10" s="52" customFormat="1" ht="23.25" customHeight="1" x14ac:dyDescent="0.7">
      <c r="A2" s="56" t="s">
        <v>63</v>
      </c>
      <c r="B2" s="126"/>
      <c r="C2" s="126"/>
      <c r="D2" s="139"/>
      <c r="E2" s="120"/>
      <c r="F2" s="120"/>
      <c r="G2" s="120"/>
      <c r="H2" s="120"/>
      <c r="I2" s="120"/>
      <c r="J2" s="81"/>
    </row>
    <row r="3" spans="1:10" ht="22" x14ac:dyDescent="0.7">
      <c r="B3" s="59"/>
      <c r="C3" s="59"/>
      <c r="D3" s="146" t="s">
        <v>2</v>
      </c>
      <c r="E3" s="146"/>
      <c r="F3" s="146"/>
      <c r="G3" s="120"/>
      <c r="H3" s="146" t="s">
        <v>3</v>
      </c>
      <c r="I3" s="146"/>
      <c r="J3" s="146"/>
    </row>
    <row r="4" spans="1:10" s="61" customFormat="1" ht="21.75" customHeight="1" x14ac:dyDescent="0.65">
      <c r="A4" s="60"/>
      <c r="B4" s="123"/>
      <c r="C4" s="123"/>
      <c r="D4" s="149" t="s">
        <v>64</v>
      </c>
      <c r="E4" s="150"/>
      <c r="F4" s="150"/>
      <c r="G4" s="122"/>
      <c r="H4" s="149" t="s">
        <v>64</v>
      </c>
      <c r="I4" s="150"/>
      <c r="J4" s="150"/>
    </row>
    <row r="5" spans="1:10" s="61" customFormat="1" ht="20.5" x14ac:dyDescent="0.65">
      <c r="A5" s="60"/>
      <c r="B5" s="123"/>
      <c r="C5" s="123"/>
      <c r="D5" s="149" t="s">
        <v>65</v>
      </c>
      <c r="E5" s="149"/>
      <c r="F5" s="149"/>
      <c r="G5" s="122"/>
      <c r="H5" s="149" t="s">
        <v>65</v>
      </c>
      <c r="I5" s="149"/>
      <c r="J5" s="149"/>
    </row>
    <row r="6" spans="1:10" s="61" customFormat="1" ht="21" customHeight="1" x14ac:dyDescent="0.6">
      <c r="A6" s="60"/>
      <c r="B6" s="121" t="s">
        <v>7</v>
      </c>
      <c r="C6" s="121"/>
      <c r="D6" s="140">
        <v>2566</v>
      </c>
      <c r="E6" s="123"/>
      <c r="F6" s="123">
        <v>2565</v>
      </c>
      <c r="G6" s="123"/>
      <c r="H6" s="123">
        <v>2566</v>
      </c>
      <c r="I6" s="123"/>
      <c r="J6" s="123">
        <v>2565</v>
      </c>
    </row>
    <row r="7" spans="1:10" s="61" customFormat="1" ht="23.25" customHeight="1" x14ac:dyDescent="0.6">
      <c r="A7" s="60"/>
      <c r="B7" s="121"/>
      <c r="C7" s="121"/>
      <c r="D7" s="140"/>
      <c r="E7" s="123"/>
      <c r="F7" s="123" t="s">
        <v>66</v>
      </c>
      <c r="G7" s="123"/>
      <c r="H7" s="123"/>
      <c r="I7" s="123"/>
      <c r="J7" s="123"/>
    </row>
    <row r="8" spans="1:10" s="61" customFormat="1" ht="15.65" customHeight="1" x14ac:dyDescent="0.65">
      <c r="A8" s="62"/>
      <c r="B8" s="121"/>
      <c r="C8" s="121"/>
      <c r="D8" s="145" t="s">
        <v>9</v>
      </c>
      <c r="E8" s="145"/>
      <c r="F8" s="145"/>
      <c r="G8" s="145"/>
      <c r="H8" s="145"/>
      <c r="I8" s="145"/>
      <c r="J8" s="145"/>
    </row>
    <row r="9" spans="1:10" s="61" customFormat="1" ht="18.649999999999999" customHeight="1" x14ac:dyDescent="0.65">
      <c r="A9" s="62" t="s">
        <v>67</v>
      </c>
      <c r="B9" s="121"/>
      <c r="C9" s="121"/>
      <c r="D9" s="7"/>
      <c r="E9" s="121"/>
      <c r="F9" s="7"/>
      <c r="G9" s="121"/>
      <c r="H9" s="7"/>
      <c r="I9" s="121"/>
      <c r="J9" s="7"/>
    </row>
    <row r="10" spans="1:10" s="61" customFormat="1" ht="20.399999999999999" customHeight="1" x14ac:dyDescent="0.6">
      <c r="A10" s="60" t="s">
        <v>68</v>
      </c>
      <c r="B10" s="121"/>
      <c r="C10" s="121"/>
      <c r="D10" s="1">
        <v>983894</v>
      </c>
      <c r="F10" s="1">
        <v>927502</v>
      </c>
      <c r="H10" s="1">
        <v>0</v>
      </c>
      <c r="J10" s="1">
        <v>0</v>
      </c>
    </row>
    <row r="11" spans="1:10" s="61" customFormat="1" ht="19.25" customHeight="1" x14ac:dyDescent="0.6">
      <c r="A11" s="61" t="s">
        <v>69</v>
      </c>
      <c r="B11" s="121"/>
      <c r="C11" s="121"/>
      <c r="D11" s="1">
        <v>7366</v>
      </c>
      <c r="F11" s="1">
        <v>16201</v>
      </c>
      <c r="H11" s="1">
        <v>0</v>
      </c>
      <c r="J11" s="1">
        <v>215</v>
      </c>
    </row>
    <row r="12" spans="1:10" s="61" customFormat="1" ht="21.75" customHeight="1" x14ac:dyDescent="0.65">
      <c r="A12" s="124" t="s">
        <v>70</v>
      </c>
      <c r="B12" s="121">
        <v>16</v>
      </c>
      <c r="C12" s="121"/>
      <c r="D12" s="2">
        <f>SUM(D10:D11)</f>
        <v>991260</v>
      </c>
      <c r="E12" s="82"/>
      <c r="F12" s="2">
        <f>SUM(F10:F11)</f>
        <v>943703</v>
      </c>
      <c r="G12" s="82"/>
      <c r="H12" s="2">
        <f>SUM(H10:H11)</f>
        <v>0</v>
      </c>
      <c r="I12" s="82"/>
      <c r="J12" s="2">
        <f>SUM(J10:J11)</f>
        <v>215</v>
      </c>
    </row>
    <row r="13" spans="1:10" s="61" customFormat="1" ht="3" customHeight="1" x14ac:dyDescent="0.65">
      <c r="A13" s="124"/>
      <c r="B13" s="121"/>
      <c r="C13" s="121"/>
      <c r="D13" s="8"/>
      <c r="E13" s="82"/>
      <c r="F13" s="8"/>
      <c r="G13" s="82"/>
      <c r="H13" s="8"/>
      <c r="I13" s="82"/>
      <c r="J13" s="8"/>
    </row>
    <row r="14" spans="1:10" s="61" customFormat="1" ht="19.399999999999999" customHeight="1" x14ac:dyDescent="0.65">
      <c r="A14" s="62" t="s">
        <v>71</v>
      </c>
      <c r="B14" s="121"/>
      <c r="C14" s="121"/>
      <c r="D14" s="8"/>
      <c r="E14" s="82"/>
      <c r="F14" s="8"/>
      <c r="G14" s="82"/>
      <c r="H14" s="8"/>
      <c r="I14" s="82"/>
      <c r="J14" s="8"/>
    </row>
    <row r="15" spans="1:10" s="61" customFormat="1" ht="19.75" customHeight="1" x14ac:dyDescent="0.6">
      <c r="A15" s="60" t="s">
        <v>72</v>
      </c>
      <c r="B15" s="121"/>
      <c r="C15" s="121"/>
      <c r="D15" s="1">
        <v>488014</v>
      </c>
      <c r="F15" s="1">
        <v>415696</v>
      </c>
      <c r="H15" s="1">
        <v>0</v>
      </c>
      <c r="J15" s="1">
        <v>0</v>
      </c>
    </row>
    <row r="16" spans="1:10" s="61" customFormat="1" ht="19.75" customHeight="1" x14ac:dyDescent="0.6">
      <c r="A16" s="60" t="s">
        <v>73</v>
      </c>
      <c r="B16" s="121"/>
      <c r="C16" s="121"/>
      <c r="D16" s="1">
        <v>242273</v>
      </c>
      <c r="F16" s="1">
        <v>237546</v>
      </c>
      <c r="H16" s="1">
        <v>3186</v>
      </c>
      <c r="J16" s="1">
        <v>4128</v>
      </c>
    </row>
    <row r="17" spans="1:14" s="61" customFormat="1" ht="19.75" customHeight="1" x14ac:dyDescent="0.6">
      <c r="A17" s="60" t="s">
        <v>74</v>
      </c>
      <c r="B17" s="121">
        <v>10</v>
      </c>
      <c r="C17" s="121"/>
      <c r="D17" s="1">
        <v>0</v>
      </c>
      <c r="F17" s="1">
        <v>0</v>
      </c>
      <c r="H17" s="1">
        <v>218</v>
      </c>
      <c r="J17" s="1">
        <v>0</v>
      </c>
    </row>
    <row r="18" spans="1:14" s="61" customFormat="1" ht="19.25" customHeight="1" x14ac:dyDescent="0.65">
      <c r="A18" s="124" t="s">
        <v>75</v>
      </c>
      <c r="B18" s="121"/>
      <c r="C18" s="121"/>
      <c r="D18" s="2">
        <f>SUM(D15:D16)</f>
        <v>730287</v>
      </c>
      <c r="E18" s="9"/>
      <c r="F18" s="2">
        <f>SUM(F15:F16)</f>
        <v>653242</v>
      </c>
      <c r="G18" s="9"/>
      <c r="H18" s="2">
        <f>SUM(H15:H17)</f>
        <v>3404</v>
      </c>
      <c r="I18" s="9"/>
      <c r="J18" s="2">
        <f>SUM(J15:J16)</f>
        <v>4128</v>
      </c>
    </row>
    <row r="19" spans="1:14" s="61" customFormat="1" ht="5.4" customHeight="1" x14ac:dyDescent="0.6">
      <c r="A19" s="60"/>
      <c r="B19" s="121"/>
      <c r="C19" s="121"/>
      <c r="D19" s="1"/>
      <c r="F19" s="1"/>
      <c r="H19" s="1"/>
      <c r="J19" s="1"/>
    </row>
    <row r="20" spans="1:14" s="61" customFormat="1" ht="19.25" customHeight="1" x14ac:dyDescent="0.65">
      <c r="A20" s="124" t="s">
        <v>204</v>
      </c>
      <c r="B20" s="121"/>
      <c r="C20" s="121"/>
      <c r="D20" s="8">
        <f>D12-D18</f>
        <v>260973</v>
      </c>
      <c r="E20" s="82"/>
      <c r="F20" s="8">
        <f>F12-F18</f>
        <v>290461</v>
      </c>
      <c r="G20" s="82"/>
      <c r="H20" s="8">
        <f>H12-H18</f>
        <v>-3404</v>
      </c>
      <c r="I20" s="82"/>
      <c r="J20" s="8">
        <f>J12-J18</f>
        <v>-3913</v>
      </c>
    </row>
    <row r="21" spans="1:14" s="61" customFormat="1" ht="18.649999999999999" customHeight="1" x14ac:dyDescent="0.6">
      <c r="A21" s="60" t="s">
        <v>76</v>
      </c>
      <c r="B21" s="121">
        <v>16</v>
      </c>
      <c r="C21" s="121"/>
      <c r="D21" s="1">
        <v>3975</v>
      </c>
      <c r="F21" s="1">
        <v>5269</v>
      </c>
      <c r="H21" s="1">
        <v>800</v>
      </c>
      <c r="J21" s="1">
        <v>2633</v>
      </c>
      <c r="N21" s="138"/>
    </row>
    <row r="22" spans="1:14" s="61" customFormat="1" ht="18" customHeight="1" x14ac:dyDescent="0.6">
      <c r="A22" s="60" t="s">
        <v>77</v>
      </c>
      <c r="B22" s="121"/>
      <c r="C22" s="121"/>
      <c r="D22" s="10">
        <v>-3291</v>
      </c>
      <c r="F22" s="10">
        <v>-574</v>
      </c>
      <c r="H22" s="10">
        <v>0</v>
      </c>
      <c r="J22" s="10">
        <v>0</v>
      </c>
    </row>
    <row r="23" spans="1:14" ht="19.25" customHeight="1" x14ac:dyDescent="0.65">
      <c r="A23" s="64" t="s">
        <v>195</v>
      </c>
      <c r="B23" s="127">
        <v>10</v>
      </c>
      <c r="C23" s="127"/>
      <c r="D23" s="1">
        <v>2026</v>
      </c>
      <c r="E23" s="61"/>
      <c r="F23" s="11">
        <v>0</v>
      </c>
      <c r="H23" s="11">
        <v>0</v>
      </c>
      <c r="J23" s="11">
        <v>0</v>
      </c>
    </row>
    <row r="24" spans="1:14" s="52" customFormat="1" ht="21.75" customHeight="1" x14ac:dyDescent="0.65">
      <c r="A24" s="124" t="s">
        <v>78</v>
      </c>
      <c r="B24" s="127"/>
      <c r="C24" s="127"/>
      <c r="D24" s="51">
        <f>SUM(D20:D23)</f>
        <v>263683</v>
      </c>
      <c r="E24" s="82"/>
      <c r="F24" s="51">
        <f>SUM(F20:F23)</f>
        <v>295156</v>
      </c>
      <c r="G24" s="82"/>
      <c r="H24" s="83">
        <f>SUM(H20:H23)</f>
        <v>-2604</v>
      </c>
      <c r="I24" s="84"/>
      <c r="J24" s="83">
        <f>SUM(J20:J23)</f>
        <v>-1280</v>
      </c>
    </row>
    <row r="25" spans="1:14" s="52" customFormat="1" ht="21.75" customHeight="1" x14ac:dyDescent="0.65">
      <c r="A25" s="60" t="s">
        <v>79</v>
      </c>
      <c r="B25" s="127">
        <v>17</v>
      </c>
      <c r="C25" s="127"/>
      <c r="D25" s="12">
        <v>-54934</v>
      </c>
      <c r="E25" s="61"/>
      <c r="F25" s="12">
        <v>-59425</v>
      </c>
      <c r="G25" s="61"/>
      <c r="H25" s="12">
        <v>0</v>
      </c>
      <c r="I25" s="61"/>
      <c r="J25" s="12">
        <v>0</v>
      </c>
    </row>
    <row r="26" spans="1:14" ht="23.25" customHeight="1" thickBot="1" x14ac:dyDescent="0.7">
      <c r="A26" s="124" t="s">
        <v>80</v>
      </c>
      <c r="B26" s="127"/>
      <c r="C26" s="127"/>
      <c r="D26" s="13">
        <f>SUM(D24:D25)</f>
        <v>208749</v>
      </c>
      <c r="E26" s="66"/>
      <c r="F26" s="143">
        <f>SUM(F24:F25)</f>
        <v>235731</v>
      </c>
      <c r="G26" s="66"/>
      <c r="H26" s="14">
        <f>SUM(H24:H25)</f>
        <v>-2604</v>
      </c>
      <c r="I26" s="84"/>
      <c r="J26" s="14">
        <f>SUM(J24:J25)</f>
        <v>-1280</v>
      </c>
      <c r="K26" s="71"/>
    </row>
    <row r="27" spans="1:14" s="61" customFormat="1" ht="4.75" customHeight="1" thickTop="1" x14ac:dyDescent="0.65">
      <c r="A27" s="124"/>
      <c r="B27" s="121"/>
      <c r="C27" s="121"/>
      <c r="D27" s="9"/>
      <c r="E27" s="82"/>
      <c r="F27" s="9"/>
      <c r="G27" s="82"/>
      <c r="H27" s="9"/>
      <c r="I27" s="82"/>
      <c r="J27" s="9"/>
    </row>
    <row r="28" spans="1:14" s="61" customFormat="1" ht="20.5" x14ac:dyDescent="0.65">
      <c r="A28" s="124" t="s">
        <v>81</v>
      </c>
      <c r="B28" s="85"/>
      <c r="C28" s="121"/>
      <c r="D28" s="9"/>
      <c r="E28" s="82"/>
      <c r="F28" s="9"/>
      <c r="G28" s="82"/>
      <c r="H28" s="9"/>
      <c r="I28" s="82"/>
      <c r="J28" s="9"/>
    </row>
    <row r="29" spans="1:14" s="61" customFormat="1" ht="4.75" customHeight="1" x14ac:dyDescent="0.65">
      <c r="A29" s="124"/>
      <c r="B29" s="121"/>
      <c r="C29" s="121"/>
      <c r="D29" s="9"/>
      <c r="E29" s="82"/>
      <c r="F29" s="9"/>
      <c r="G29" s="82"/>
      <c r="H29" s="9"/>
      <c r="I29" s="82"/>
      <c r="J29" s="9"/>
    </row>
    <row r="30" spans="1:14" s="61" customFormat="1" ht="19.25" customHeight="1" x14ac:dyDescent="0.65">
      <c r="A30" s="62" t="s">
        <v>82</v>
      </c>
      <c r="B30" s="121"/>
      <c r="C30" s="121"/>
      <c r="D30" s="9"/>
      <c r="E30" s="82"/>
      <c r="F30" s="9"/>
      <c r="G30" s="82"/>
      <c r="H30" s="9"/>
      <c r="I30" s="82"/>
      <c r="J30" s="9"/>
    </row>
    <row r="31" spans="1:14" s="61" customFormat="1" ht="18" customHeight="1" x14ac:dyDescent="0.65">
      <c r="A31" s="111" t="s">
        <v>186</v>
      </c>
      <c r="B31" s="121"/>
      <c r="C31" s="121"/>
      <c r="D31" s="9"/>
      <c r="E31" s="82"/>
      <c r="F31" s="9"/>
      <c r="G31" s="82"/>
      <c r="H31" s="9"/>
      <c r="I31" s="82"/>
      <c r="J31" s="9"/>
    </row>
    <row r="32" spans="1:14" s="61" customFormat="1" ht="17.399999999999999" customHeight="1" x14ac:dyDescent="0.6">
      <c r="A32" s="86" t="s">
        <v>83</v>
      </c>
      <c r="B32" s="121"/>
      <c r="C32" s="121"/>
      <c r="D32" s="1">
        <v>-50080</v>
      </c>
      <c r="F32" s="1">
        <v>-56439</v>
      </c>
      <c r="H32" s="1">
        <v>-50080</v>
      </c>
      <c r="J32" s="1">
        <v>-56439</v>
      </c>
    </row>
    <row r="33" spans="1:10" s="61" customFormat="1" ht="19.75" customHeight="1" x14ac:dyDescent="0.65">
      <c r="A33" s="60" t="s">
        <v>84</v>
      </c>
      <c r="B33" s="121"/>
      <c r="C33" s="121"/>
      <c r="D33" s="9"/>
      <c r="E33" s="82"/>
      <c r="F33" s="9"/>
      <c r="G33" s="82"/>
      <c r="H33" s="9"/>
      <c r="I33" s="82"/>
      <c r="J33" s="9"/>
    </row>
    <row r="34" spans="1:10" s="61" customFormat="1" ht="20.5" x14ac:dyDescent="0.65">
      <c r="A34" s="86" t="s">
        <v>85</v>
      </c>
      <c r="B34" s="121"/>
      <c r="C34" s="121"/>
      <c r="D34" s="15">
        <v>-980</v>
      </c>
      <c r="E34" s="82"/>
      <c r="F34" s="15">
        <v>-2251</v>
      </c>
      <c r="G34" s="82"/>
      <c r="H34" s="15">
        <v>0</v>
      </c>
      <c r="I34" s="82"/>
      <c r="J34" s="15">
        <v>0</v>
      </c>
    </row>
    <row r="35" spans="1:10" s="61" customFormat="1" ht="21" customHeight="1" x14ac:dyDescent="0.65">
      <c r="A35" s="124" t="s">
        <v>86</v>
      </c>
      <c r="B35" s="121"/>
      <c r="C35" s="121"/>
      <c r="D35" s="2">
        <f>SUM(D32:D34)</f>
        <v>-51060</v>
      </c>
      <c r="E35" s="8"/>
      <c r="F35" s="2">
        <f>SUM(F32:F34)</f>
        <v>-58690</v>
      </c>
      <c r="G35" s="8"/>
      <c r="H35" s="2">
        <f>SUM(H32:H34)</f>
        <v>-50080</v>
      </c>
      <c r="I35" s="8"/>
      <c r="J35" s="2">
        <f>SUM(J32:J34)</f>
        <v>-56439</v>
      </c>
    </row>
    <row r="36" spans="1:10" s="82" customFormat="1" ht="21" customHeight="1" x14ac:dyDescent="0.65">
      <c r="A36" s="124" t="s">
        <v>87</v>
      </c>
      <c r="B36" s="87"/>
      <c r="C36" s="87"/>
      <c r="D36" s="2">
        <f>D35</f>
        <v>-51060</v>
      </c>
      <c r="F36" s="2">
        <f>F35</f>
        <v>-58690</v>
      </c>
      <c r="H36" s="2">
        <f>H35</f>
        <v>-50080</v>
      </c>
      <c r="J36" s="2">
        <f>J35</f>
        <v>-56439</v>
      </c>
    </row>
    <row r="37" spans="1:10" s="61" customFormat="1" ht="21" customHeight="1" thickBot="1" x14ac:dyDescent="0.7">
      <c r="A37" s="124" t="s">
        <v>88</v>
      </c>
      <c r="B37" s="121"/>
      <c r="C37" s="121"/>
      <c r="D37" s="13">
        <f>D26+D36</f>
        <v>157689</v>
      </c>
      <c r="E37" s="82"/>
      <c r="F37" s="13">
        <f>F26+F36</f>
        <v>177041</v>
      </c>
      <c r="G37" s="82"/>
      <c r="H37" s="16">
        <f>H26+H36</f>
        <v>-52684</v>
      </c>
      <c r="I37" s="82"/>
      <c r="J37" s="16">
        <f>J26+J36</f>
        <v>-57719</v>
      </c>
    </row>
    <row r="38" spans="1:10" s="61" customFormat="1" ht="8.5" customHeight="1" thickTop="1" x14ac:dyDescent="0.65">
      <c r="A38" s="124"/>
      <c r="B38" s="121"/>
      <c r="C38" s="121"/>
      <c r="D38" s="17"/>
      <c r="E38" s="88"/>
      <c r="F38" s="17"/>
      <c r="G38" s="88"/>
      <c r="H38" s="17"/>
      <c r="I38" s="88"/>
      <c r="J38" s="17"/>
    </row>
    <row r="39" spans="1:10" s="61" customFormat="1" ht="19.5" customHeight="1" x14ac:dyDescent="0.65">
      <c r="A39" s="124" t="s">
        <v>89</v>
      </c>
      <c r="B39" s="121"/>
      <c r="C39" s="121"/>
      <c r="D39" s="15"/>
      <c r="F39" s="15"/>
      <c r="H39" s="15"/>
      <c r="J39" s="15"/>
    </row>
    <row r="40" spans="1:10" s="61" customFormat="1" ht="20.5" customHeight="1" x14ac:dyDescent="0.6">
      <c r="A40" s="60" t="s">
        <v>90</v>
      </c>
      <c r="B40" s="121"/>
      <c r="C40" s="121"/>
      <c r="D40" s="18">
        <v>194785</v>
      </c>
      <c r="E40" s="67"/>
      <c r="F40" s="18">
        <v>213641</v>
      </c>
      <c r="G40" s="67"/>
      <c r="H40" s="19">
        <v>-2604</v>
      </c>
      <c r="I40" s="67"/>
      <c r="J40" s="19">
        <v>-1280</v>
      </c>
    </row>
    <row r="41" spans="1:10" s="61" customFormat="1" ht="20.5" customHeight="1" x14ac:dyDescent="0.6">
      <c r="A41" s="60" t="s">
        <v>91</v>
      </c>
      <c r="B41" s="121"/>
      <c r="C41" s="121"/>
      <c r="D41" s="18">
        <v>0</v>
      </c>
      <c r="E41" s="67"/>
      <c r="F41" s="18">
        <v>24628</v>
      </c>
      <c r="G41" s="67"/>
      <c r="H41" s="19">
        <v>0</v>
      </c>
      <c r="I41" s="67"/>
      <c r="J41" s="19">
        <v>0</v>
      </c>
    </row>
    <row r="42" spans="1:10" s="61" customFormat="1" ht="20.5" customHeight="1" x14ac:dyDescent="0.6">
      <c r="A42" s="60" t="s">
        <v>92</v>
      </c>
      <c r="B42" s="121"/>
      <c r="C42" s="121"/>
      <c r="D42" s="20">
        <v>13964</v>
      </c>
      <c r="E42" s="67"/>
      <c r="F42" s="20">
        <v>-2538</v>
      </c>
      <c r="G42" s="89"/>
      <c r="H42" s="19">
        <v>0</v>
      </c>
      <c r="J42" s="19">
        <v>0</v>
      </c>
    </row>
    <row r="43" spans="1:10" s="61" customFormat="1" ht="20.399999999999999" customHeight="1" thickBot="1" x14ac:dyDescent="0.7">
      <c r="A43" s="124"/>
      <c r="B43" s="121"/>
      <c r="C43" s="121"/>
      <c r="D43" s="21">
        <f>SUM(D40:D42)</f>
        <v>208749</v>
      </c>
      <c r="E43" s="88"/>
      <c r="F43" s="144">
        <f>SUM(F40:F42)</f>
        <v>235731</v>
      </c>
      <c r="G43" s="88"/>
      <c r="H43" s="22">
        <f>SUM(H40:H42)</f>
        <v>-2604</v>
      </c>
      <c r="I43" s="88"/>
      <c r="J43" s="22">
        <f>SUM(J40:J42)</f>
        <v>-1280</v>
      </c>
    </row>
    <row r="44" spans="1:10" s="61" customFormat="1" ht="8.5" customHeight="1" thickTop="1" x14ac:dyDescent="0.65">
      <c r="A44" s="124"/>
      <c r="B44" s="121"/>
      <c r="C44" s="121"/>
      <c r="D44" s="17"/>
      <c r="E44" s="88"/>
      <c r="F44" s="17"/>
      <c r="G44" s="88"/>
      <c r="H44" s="17"/>
      <c r="I44" s="88"/>
      <c r="J44" s="17"/>
    </row>
    <row r="45" spans="1:10" s="61" customFormat="1" ht="19.5" customHeight="1" x14ac:dyDescent="0.65">
      <c r="A45" s="124" t="s">
        <v>93</v>
      </c>
      <c r="B45" s="121"/>
      <c r="C45" s="121"/>
      <c r="D45" s="17"/>
      <c r="E45" s="88"/>
      <c r="F45" s="17"/>
      <c r="G45" s="88"/>
      <c r="H45" s="17"/>
      <c r="I45" s="88"/>
      <c r="J45" s="17"/>
    </row>
    <row r="46" spans="1:10" s="61" customFormat="1" ht="20.5" customHeight="1" x14ac:dyDescent="0.6">
      <c r="A46" s="60" t="s">
        <v>90</v>
      </c>
      <c r="B46" s="121"/>
      <c r="C46" s="121"/>
      <c r="D46" s="18">
        <v>143725</v>
      </c>
      <c r="E46" s="67"/>
      <c r="F46" s="18">
        <f>156053</f>
        <v>156053</v>
      </c>
      <c r="G46" s="67"/>
      <c r="H46" s="19">
        <v>-52684</v>
      </c>
      <c r="I46" s="67"/>
      <c r="J46" s="19">
        <f>-57719</f>
        <v>-57719</v>
      </c>
    </row>
    <row r="47" spans="1:10" s="61" customFormat="1" ht="20.5" customHeight="1" x14ac:dyDescent="0.6">
      <c r="A47" s="60" t="s">
        <v>91</v>
      </c>
      <c r="B47" s="121"/>
      <c r="C47" s="121"/>
      <c r="D47" s="18">
        <v>0</v>
      </c>
      <c r="E47" s="67"/>
      <c r="F47" s="18">
        <v>24628</v>
      </c>
      <c r="G47" s="67"/>
      <c r="H47" s="19">
        <v>0</v>
      </c>
      <c r="I47" s="67"/>
      <c r="J47" s="19">
        <v>0</v>
      </c>
    </row>
    <row r="48" spans="1:10" s="61" customFormat="1" ht="20.5" customHeight="1" x14ac:dyDescent="0.6">
      <c r="A48" s="60" t="s">
        <v>92</v>
      </c>
      <c r="B48" s="121"/>
      <c r="C48" s="121"/>
      <c r="D48" s="20">
        <v>13964</v>
      </c>
      <c r="E48" s="67"/>
      <c r="F48" s="20">
        <v>-3640</v>
      </c>
      <c r="G48" s="89"/>
      <c r="H48" s="19">
        <v>0</v>
      </c>
      <c r="J48" s="19">
        <v>0</v>
      </c>
    </row>
    <row r="49" spans="1:13" s="61" customFormat="1" ht="19.75" customHeight="1" thickBot="1" x14ac:dyDescent="0.7">
      <c r="A49" s="124"/>
      <c r="B49" s="121"/>
      <c r="C49" s="121"/>
      <c r="D49" s="116">
        <f>SUM(D46:D48)</f>
        <v>157689</v>
      </c>
      <c r="E49" s="117"/>
      <c r="F49" s="116">
        <f>SUM(F46:F48)</f>
        <v>177041</v>
      </c>
      <c r="G49" s="117"/>
      <c r="H49" s="118">
        <f>SUM(H46:H48)</f>
        <v>-52684</v>
      </c>
      <c r="I49" s="117"/>
      <c r="J49" s="118">
        <f>SUM(J46:J48)</f>
        <v>-57719</v>
      </c>
      <c r="L49" s="138">
        <f>D37-D49</f>
        <v>0</v>
      </c>
      <c r="M49" s="138">
        <f>H37-H46</f>
        <v>0</v>
      </c>
    </row>
    <row r="50" spans="1:13" s="61" customFormat="1" ht="8.5" customHeight="1" thickTop="1" x14ac:dyDescent="0.65">
      <c r="A50" s="60"/>
      <c r="B50" s="121"/>
      <c r="C50" s="121"/>
      <c r="D50" s="17"/>
      <c r="E50" s="88"/>
      <c r="F50" s="17"/>
      <c r="G50" s="88"/>
      <c r="H50" s="17"/>
      <c r="I50" s="88"/>
      <c r="J50" s="17"/>
    </row>
    <row r="51" spans="1:13" s="61" customFormat="1" ht="24.75" customHeight="1" thickBot="1" x14ac:dyDescent="0.7">
      <c r="A51" s="124" t="s">
        <v>94</v>
      </c>
      <c r="B51" s="121">
        <v>18</v>
      </c>
      <c r="C51" s="121"/>
      <c r="D51" s="23">
        <f>D40/600000</f>
        <v>0.32464166666666666</v>
      </c>
      <c r="E51" s="3"/>
      <c r="F51" s="23">
        <f>F40/600000</f>
        <v>0.35606833333333332</v>
      </c>
      <c r="G51" s="3"/>
      <c r="H51" s="23">
        <f>H26/600000</f>
        <v>-4.3400000000000001E-3</v>
      </c>
      <c r="I51" s="3"/>
      <c r="J51" s="23">
        <f>J26/600000</f>
        <v>-2.1333333333333334E-3</v>
      </c>
    </row>
    <row r="52" spans="1:13" s="61" customFormat="1" ht="21.75" customHeight="1" thickTop="1" x14ac:dyDescent="0.6">
      <c r="A52" s="60"/>
    </row>
    <row r="53" spans="1:13" s="61" customFormat="1" ht="23.25" customHeight="1" x14ac:dyDescent="0.6">
      <c r="A53" s="60"/>
      <c r="D53" s="61" t="s">
        <v>95</v>
      </c>
    </row>
    <row r="54" spans="1:13" s="61" customFormat="1" ht="23.25" customHeight="1" x14ac:dyDescent="0.6">
      <c r="A54" s="60"/>
      <c r="D54" s="90"/>
      <c r="F54" s="90"/>
      <c r="H54" s="90"/>
      <c r="I54" s="90"/>
      <c r="J54" s="90"/>
    </row>
    <row r="55" spans="1:13" s="61" customFormat="1" ht="23.25" customHeight="1" x14ac:dyDescent="0.6">
      <c r="A55" s="60"/>
    </row>
  </sheetData>
  <mergeCells count="7">
    <mergeCell ref="D8:J8"/>
    <mergeCell ref="H3:J3"/>
    <mergeCell ref="D4:F4"/>
    <mergeCell ref="H4:J4"/>
    <mergeCell ref="D5:F5"/>
    <mergeCell ref="H5:J5"/>
    <mergeCell ref="D3:F3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E17D-74EC-436D-A7C7-0E51C2B3616E}">
  <dimension ref="A1:X55"/>
  <sheetViews>
    <sheetView topLeftCell="A37" zoomScale="115" zoomScaleNormal="115" workbookViewId="0">
      <selection activeCell="B39" sqref="B39"/>
    </sheetView>
  </sheetViews>
  <sheetFormatPr defaultColWidth="9.09765625" defaultRowHeight="23.25" customHeight="1" x14ac:dyDescent="0.6"/>
  <cols>
    <col min="1" max="1" width="52" style="60" bestFit="1" customWidth="1"/>
    <col min="2" max="2" width="11.3984375" style="61" bestFit="1" customWidth="1"/>
    <col min="3" max="3" width="1" style="61" customWidth="1"/>
    <col min="4" max="4" width="12.8984375" style="61" bestFit="1" customWidth="1"/>
    <col min="5" max="5" width="1" style="61" customWidth="1"/>
    <col min="6" max="6" width="17.59765625" style="61" customWidth="1"/>
    <col min="7" max="7" width="1" style="61" customWidth="1"/>
    <col min="8" max="8" width="10.3984375" style="61" bestFit="1" customWidth="1"/>
    <col min="9" max="9" width="1" style="61" customWidth="1"/>
    <col min="10" max="10" width="12.69921875" style="61" bestFit="1" customWidth="1"/>
    <col min="11" max="11" width="1" style="61" customWidth="1"/>
    <col min="12" max="12" width="19.09765625" style="61" customWidth="1"/>
    <col min="13" max="13" width="1" style="61" customWidth="1"/>
    <col min="14" max="14" width="12.69921875" style="61" bestFit="1" customWidth="1"/>
    <col min="15" max="15" width="1" style="61" customWidth="1"/>
    <col min="16" max="16" width="13.09765625" style="61" bestFit="1" customWidth="1"/>
    <col min="17" max="17" width="1" style="61" customWidth="1"/>
    <col min="18" max="18" width="11.3984375" style="61" bestFit="1" customWidth="1"/>
    <col min="19" max="19" width="1" style="61" customWidth="1"/>
    <col min="20" max="20" width="11.8984375" style="61" bestFit="1" customWidth="1"/>
    <col min="21" max="21" width="1" style="61" customWidth="1"/>
    <col min="22" max="22" width="13.09765625" style="61" bestFit="1" customWidth="1"/>
    <col min="23" max="23" width="9.09765625" style="61"/>
    <col min="24" max="24" width="11.8984375" style="61" bestFit="1" customWidth="1"/>
    <col min="25" max="16384" width="9.09765625" style="61"/>
  </cols>
  <sheetData>
    <row r="1" spans="1:22" s="52" customFormat="1" ht="22" x14ac:dyDescent="0.7">
      <c r="A1" s="69" t="s">
        <v>0</v>
      </c>
      <c r="B1" s="69"/>
    </row>
    <row r="2" spans="1:22" s="52" customFormat="1" ht="22" x14ac:dyDescent="0.7">
      <c r="A2" s="69" t="s">
        <v>96</v>
      </c>
      <c r="B2" s="69"/>
    </row>
    <row r="3" spans="1:22" s="57" customFormat="1" ht="8.5" customHeight="1" x14ac:dyDescent="0.7">
      <c r="A3" s="56"/>
    </row>
    <row r="4" spans="1:22" ht="19.399999999999999" customHeight="1" x14ac:dyDescent="0.65">
      <c r="A4" s="91"/>
      <c r="B4" s="148" t="s">
        <v>2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2" ht="19.399999999999999" customHeight="1" x14ac:dyDescent="0.65">
      <c r="C5" s="122"/>
      <c r="D5" s="123"/>
      <c r="E5" s="123"/>
      <c r="G5" s="123"/>
      <c r="H5" s="151" t="s">
        <v>54</v>
      </c>
      <c r="I5" s="151"/>
      <c r="J5" s="151"/>
      <c r="L5" s="151" t="s">
        <v>58</v>
      </c>
      <c r="M5" s="151"/>
      <c r="N5" s="151"/>
      <c r="O5" s="121"/>
      <c r="P5" s="121"/>
      <c r="Q5" s="122"/>
      <c r="R5" s="122"/>
      <c r="S5" s="122"/>
      <c r="T5" s="122"/>
      <c r="V5" s="122"/>
    </row>
    <row r="6" spans="1:22" ht="19.399999999999999" customHeight="1" x14ac:dyDescent="0.65">
      <c r="C6" s="122"/>
      <c r="D6" s="123"/>
      <c r="E6" s="123"/>
      <c r="G6" s="123"/>
      <c r="H6" s="123"/>
      <c r="I6" s="123"/>
      <c r="J6" s="123"/>
      <c r="L6" s="123" t="s">
        <v>97</v>
      </c>
      <c r="M6" s="123"/>
      <c r="N6" s="123"/>
      <c r="O6" s="121"/>
      <c r="P6" s="121"/>
      <c r="Q6" s="122"/>
      <c r="R6" s="122"/>
      <c r="S6" s="122"/>
      <c r="T6" s="122"/>
      <c r="V6" s="122"/>
    </row>
    <row r="7" spans="1:22" ht="19.399999999999999" customHeight="1" x14ac:dyDescent="0.65">
      <c r="C7" s="122"/>
      <c r="D7" s="123"/>
      <c r="E7" s="123"/>
      <c r="G7" s="123"/>
      <c r="H7" s="123"/>
      <c r="I7" s="123"/>
      <c r="J7" s="123"/>
      <c r="L7" s="123" t="s">
        <v>98</v>
      </c>
      <c r="M7" s="123"/>
      <c r="N7" s="123"/>
      <c r="O7" s="121"/>
      <c r="P7" s="121"/>
      <c r="Q7" s="122"/>
      <c r="R7" s="122"/>
      <c r="S7" s="122"/>
      <c r="T7" s="122"/>
      <c r="V7" s="122"/>
    </row>
    <row r="8" spans="1:22" ht="19.399999999999999" customHeight="1" x14ac:dyDescent="0.65">
      <c r="C8" s="122"/>
      <c r="D8" s="123"/>
      <c r="E8" s="123"/>
      <c r="G8" s="123"/>
      <c r="H8" s="123"/>
      <c r="I8" s="123"/>
      <c r="J8" s="123"/>
      <c r="L8" s="123" t="s">
        <v>99</v>
      </c>
      <c r="M8" s="123"/>
      <c r="N8" s="123"/>
      <c r="O8" s="121"/>
      <c r="P8" s="121"/>
      <c r="Q8" s="122"/>
      <c r="R8" s="123" t="s">
        <v>100</v>
      </c>
      <c r="S8" s="122"/>
      <c r="T8" s="122"/>
      <c r="V8" s="122"/>
    </row>
    <row r="9" spans="1:22" ht="19.399999999999999" customHeight="1" x14ac:dyDescent="0.65">
      <c r="C9" s="122"/>
      <c r="D9" s="123"/>
      <c r="E9" s="123"/>
      <c r="G9" s="123"/>
      <c r="H9" s="123"/>
      <c r="I9" s="123"/>
      <c r="J9" s="123"/>
      <c r="L9" s="123" t="s">
        <v>101</v>
      </c>
      <c r="M9" s="123"/>
      <c r="N9" s="123" t="s">
        <v>102</v>
      </c>
      <c r="O9" s="121"/>
      <c r="P9" s="123" t="s">
        <v>103</v>
      </c>
      <c r="Q9" s="122"/>
      <c r="R9" s="123" t="s">
        <v>104</v>
      </c>
      <c r="S9" s="122"/>
      <c r="T9" s="123"/>
      <c r="V9" s="122"/>
    </row>
    <row r="10" spans="1:22" ht="19.399999999999999" customHeight="1" x14ac:dyDescent="0.65">
      <c r="C10" s="122"/>
      <c r="D10" s="123"/>
      <c r="E10" s="123"/>
      <c r="F10" s="123"/>
      <c r="G10" s="123"/>
      <c r="H10" s="123" t="s">
        <v>105</v>
      </c>
      <c r="I10" s="123"/>
      <c r="J10" s="123"/>
      <c r="L10" s="123" t="s">
        <v>106</v>
      </c>
      <c r="M10" s="123"/>
      <c r="N10" s="123" t="s">
        <v>107</v>
      </c>
      <c r="P10" s="123" t="s">
        <v>100</v>
      </c>
      <c r="Q10" s="123"/>
      <c r="R10" s="123" t="s">
        <v>108</v>
      </c>
      <c r="S10" s="123"/>
      <c r="T10" s="123" t="s">
        <v>109</v>
      </c>
      <c r="U10" s="123"/>
    </row>
    <row r="11" spans="1:22" ht="19.399999999999999" customHeight="1" x14ac:dyDescent="0.6">
      <c r="B11" s="123" t="s">
        <v>49</v>
      </c>
      <c r="D11" s="123" t="s">
        <v>110</v>
      </c>
      <c r="E11" s="123"/>
      <c r="F11" s="123" t="s">
        <v>111</v>
      </c>
      <c r="G11" s="123"/>
      <c r="H11" s="123" t="s">
        <v>112</v>
      </c>
      <c r="J11" s="123"/>
      <c r="K11" s="123"/>
      <c r="L11" s="123" t="s">
        <v>113</v>
      </c>
      <c r="M11" s="123"/>
      <c r="N11" s="123" t="s">
        <v>114</v>
      </c>
      <c r="P11" s="123" t="s">
        <v>115</v>
      </c>
      <c r="Q11" s="123"/>
      <c r="R11" s="123" t="s">
        <v>116</v>
      </c>
      <c r="S11" s="123"/>
      <c r="T11" s="123" t="s">
        <v>117</v>
      </c>
      <c r="U11" s="123"/>
      <c r="V11" s="123" t="s">
        <v>103</v>
      </c>
    </row>
    <row r="12" spans="1:22" ht="19.399999999999999" customHeight="1" x14ac:dyDescent="0.6">
      <c r="B12" s="123" t="s">
        <v>118</v>
      </c>
      <c r="D12" s="123" t="s">
        <v>119</v>
      </c>
      <c r="E12" s="123"/>
      <c r="F12" s="123" t="s">
        <v>120</v>
      </c>
      <c r="G12" s="123"/>
      <c r="H12" s="123" t="s">
        <v>121</v>
      </c>
      <c r="I12" s="123"/>
      <c r="J12" s="123" t="s">
        <v>122</v>
      </c>
      <c r="K12" s="123"/>
      <c r="L12" s="123" t="s">
        <v>123</v>
      </c>
      <c r="M12" s="123"/>
      <c r="N12" s="123" t="s">
        <v>100</v>
      </c>
      <c r="P12" s="123" t="s">
        <v>124</v>
      </c>
      <c r="Q12" s="123"/>
      <c r="R12" s="123" t="s">
        <v>125</v>
      </c>
      <c r="S12" s="123"/>
      <c r="T12" s="123" t="s">
        <v>126</v>
      </c>
      <c r="U12" s="123"/>
      <c r="V12" s="123" t="s">
        <v>100</v>
      </c>
    </row>
    <row r="13" spans="1:22" ht="19.399999999999999" customHeight="1" x14ac:dyDescent="0.6">
      <c r="B13" s="123" t="s">
        <v>127</v>
      </c>
      <c r="D13" s="92" t="s">
        <v>128</v>
      </c>
      <c r="E13" s="123"/>
      <c r="F13" s="92" t="s">
        <v>129</v>
      </c>
      <c r="G13" s="123"/>
      <c r="H13" s="123" t="s">
        <v>130</v>
      </c>
      <c r="I13" s="123"/>
      <c r="J13" s="123" t="s">
        <v>131</v>
      </c>
      <c r="K13" s="123"/>
      <c r="L13" s="123" t="s">
        <v>132</v>
      </c>
      <c r="M13" s="123"/>
      <c r="N13" s="123" t="s">
        <v>115</v>
      </c>
      <c r="P13" s="123" t="s">
        <v>133</v>
      </c>
      <c r="Q13" s="123"/>
      <c r="R13" s="123" t="s">
        <v>134</v>
      </c>
      <c r="S13" s="123"/>
      <c r="T13" s="123" t="s">
        <v>135</v>
      </c>
      <c r="U13" s="123"/>
      <c r="V13" s="123" t="s">
        <v>115</v>
      </c>
    </row>
    <row r="14" spans="1:22" ht="20" x14ac:dyDescent="0.6">
      <c r="A14" s="61"/>
      <c r="B14" s="147" t="s">
        <v>9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</row>
    <row r="15" spans="1:22" ht="20.5" x14ac:dyDescent="0.65">
      <c r="A15" s="124" t="s">
        <v>136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</row>
    <row r="16" spans="1:22" s="82" customFormat="1" ht="19.399999999999999" customHeight="1" x14ac:dyDescent="0.65">
      <c r="A16" s="124" t="s">
        <v>149</v>
      </c>
      <c r="B16" s="93">
        <v>300000</v>
      </c>
      <c r="C16" s="93"/>
      <c r="D16" s="93">
        <v>1606754</v>
      </c>
      <c r="E16" s="93"/>
      <c r="F16" s="93">
        <v>67932</v>
      </c>
      <c r="G16" s="93"/>
      <c r="H16" s="93">
        <v>30000</v>
      </c>
      <c r="I16" s="93"/>
      <c r="J16" s="93">
        <v>529181</v>
      </c>
      <c r="K16" s="93"/>
      <c r="L16" s="93">
        <v>142505</v>
      </c>
      <c r="M16" s="94"/>
      <c r="N16" s="93">
        <f>SUM(L16)</f>
        <v>142505</v>
      </c>
      <c r="O16" s="95"/>
      <c r="P16" s="93">
        <f>SUM(B16:J16,N16)</f>
        <v>2676372</v>
      </c>
      <c r="Q16" s="93"/>
      <c r="R16" s="93">
        <v>457885</v>
      </c>
      <c r="S16" s="93"/>
      <c r="T16" s="93">
        <v>335542</v>
      </c>
      <c r="U16" s="93"/>
      <c r="V16" s="93">
        <f>SUM(P16:T16)</f>
        <v>3469799</v>
      </c>
    </row>
    <row r="17" spans="1:22" s="82" customFormat="1" ht="11" customHeight="1" x14ac:dyDescent="0.65">
      <c r="A17" s="124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93"/>
      <c r="O17" s="95"/>
      <c r="P17" s="93"/>
      <c r="Q17" s="93"/>
      <c r="R17" s="93"/>
      <c r="S17" s="93"/>
      <c r="T17" s="93"/>
      <c r="U17" s="93"/>
      <c r="V17" s="93"/>
    </row>
    <row r="18" spans="1:22" s="82" customFormat="1" ht="19.399999999999999" customHeight="1" x14ac:dyDescent="0.65">
      <c r="A18" s="124" t="s">
        <v>199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  <c r="N18" s="93"/>
      <c r="O18" s="95"/>
      <c r="P18" s="93"/>
      <c r="Q18" s="93"/>
      <c r="R18" s="93"/>
      <c r="S18" s="93"/>
      <c r="T18" s="93"/>
      <c r="U18" s="93"/>
      <c r="V18" s="93"/>
    </row>
    <row r="19" spans="1:22" s="82" customFormat="1" ht="19.399999999999999" customHeight="1" x14ac:dyDescent="0.65">
      <c r="A19" s="60" t="s">
        <v>200</v>
      </c>
      <c r="B19" s="26">
        <v>0</v>
      </c>
      <c r="C19" s="26"/>
      <c r="D19" s="26">
        <v>0</v>
      </c>
      <c r="E19" s="26"/>
      <c r="F19" s="26">
        <v>0</v>
      </c>
      <c r="G19" s="26"/>
      <c r="H19" s="26">
        <v>0</v>
      </c>
      <c r="I19" s="26"/>
      <c r="J19" s="26">
        <v>0</v>
      </c>
      <c r="K19" s="26"/>
      <c r="L19" s="26">
        <v>0</v>
      </c>
      <c r="M19" s="26"/>
      <c r="N19" s="26">
        <v>0</v>
      </c>
      <c r="O19" s="26"/>
      <c r="P19" s="10">
        <f>SUM(B19:J19,N19)</f>
        <v>0</v>
      </c>
      <c r="Q19" s="26"/>
      <c r="R19" s="10">
        <v>-35190</v>
      </c>
      <c r="S19" s="26"/>
      <c r="T19" s="26">
        <v>0</v>
      </c>
      <c r="U19" s="26"/>
      <c r="V19" s="10">
        <f>SUM(P19:T19)</f>
        <v>-35190</v>
      </c>
    </row>
    <row r="20" spans="1:22" s="82" customFormat="1" ht="19.399999999999999" customHeight="1" x14ac:dyDescent="0.65">
      <c r="A20" s="60" t="s">
        <v>201</v>
      </c>
      <c r="B20" s="134">
        <v>0</v>
      </c>
      <c r="C20" s="93"/>
      <c r="D20" s="134">
        <v>0</v>
      </c>
      <c r="E20" s="93"/>
      <c r="F20" s="12">
        <v>-315055</v>
      </c>
      <c r="G20" s="93"/>
      <c r="H20" s="134">
        <v>0</v>
      </c>
      <c r="I20" s="93"/>
      <c r="J20" s="134">
        <v>0</v>
      </c>
      <c r="K20" s="93"/>
      <c r="L20" s="134">
        <v>0</v>
      </c>
      <c r="M20" s="94"/>
      <c r="N20" s="134">
        <v>0</v>
      </c>
      <c r="O20" s="95"/>
      <c r="P20" s="12">
        <f>SUM(B20:J20,N20)</f>
        <v>-315055</v>
      </c>
      <c r="Q20" s="93"/>
      <c r="R20" s="135">
        <v>-453994</v>
      </c>
      <c r="S20" s="93"/>
      <c r="T20" s="12">
        <f>256577+156</f>
        <v>256733</v>
      </c>
      <c r="U20" s="93"/>
      <c r="V20" s="12">
        <f>SUM(P20:T20)</f>
        <v>-512316</v>
      </c>
    </row>
    <row r="21" spans="1:22" s="82" customFormat="1" ht="9" customHeight="1" x14ac:dyDescent="0.65">
      <c r="A21" s="124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  <c r="N21" s="93"/>
      <c r="O21" s="95"/>
      <c r="P21" s="93"/>
      <c r="Q21" s="93"/>
      <c r="R21" s="93"/>
      <c r="S21" s="93"/>
      <c r="T21" s="93"/>
      <c r="U21" s="93"/>
      <c r="V21" s="136"/>
    </row>
    <row r="22" spans="1:22" s="82" customFormat="1" ht="19.399999999999999" customHeight="1" x14ac:dyDescent="0.65">
      <c r="A22" s="88" t="s">
        <v>202</v>
      </c>
      <c r="B22" s="137">
        <f>SUM(B19:B20)</f>
        <v>0</v>
      </c>
      <c r="C22" s="93"/>
      <c r="D22" s="137">
        <f>SUM(D19:D20)</f>
        <v>0</v>
      </c>
      <c r="E22" s="93"/>
      <c r="F22" s="25">
        <f>SUM(F19:F20)</f>
        <v>-315055</v>
      </c>
      <c r="G22" s="93"/>
      <c r="H22" s="137">
        <f>SUM(H19:H20)</f>
        <v>0</v>
      </c>
      <c r="I22" s="93"/>
      <c r="J22" s="137">
        <f>SUM(J19:J20)</f>
        <v>0</v>
      </c>
      <c r="K22" s="93"/>
      <c r="L22" s="137">
        <f>SUM(L19:L20)</f>
        <v>0</v>
      </c>
      <c r="M22" s="94"/>
      <c r="N22" s="137">
        <f>SUM(N19:N20)</f>
        <v>0</v>
      </c>
      <c r="O22" s="95"/>
      <c r="P22" s="25">
        <f>SUM(P19:P20)</f>
        <v>-315055</v>
      </c>
      <c r="Q22" s="93"/>
      <c r="R22" s="25">
        <f>SUM(R19:R21)</f>
        <v>-489184</v>
      </c>
      <c r="S22" s="93"/>
      <c r="T22" s="25">
        <f>SUM(T19:T21)</f>
        <v>256733</v>
      </c>
      <c r="U22" s="93"/>
      <c r="V22" s="25">
        <f>SUM(P22:T22)</f>
        <v>-547506</v>
      </c>
    </row>
    <row r="23" spans="1:22" s="82" customFormat="1" ht="11.5" customHeight="1" x14ac:dyDescent="0.65">
      <c r="A23" s="1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 s="82" customFormat="1" ht="16" customHeight="1" x14ac:dyDescent="0.65">
      <c r="A24" s="1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s="82" customFormat="1" ht="19.399999999999999" customHeight="1" x14ac:dyDescent="0.65">
      <c r="A25" s="124" t="s">
        <v>137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s="82" customFormat="1" ht="19.399999999999999" customHeight="1" x14ac:dyDescent="0.65">
      <c r="A26" s="60" t="s">
        <v>203</v>
      </c>
      <c r="B26" s="26">
        <v>0</v>
      </c>
      <c r="C26" s="10"/>
      <c r="D26" s="26">
        <v>0</v>
      </c>
      <c r="E26" s="10"/>
      <c r="F26" s="26">
        <v>0</v>
      </c>
      <c r="G26" s="24"/>
      <c r="H26" s="26">
        <v>0</v>
      </c>
      <c r="I26" s="24"/>
      <c r="J26" s="26">
        <v>213641</v>
      </c>
      <c r="K26" s="24"/>
      <c r="L26" s="26">
        <v>0</v>
      </c>
      <c r="M26" s="24"/>
      <c r="N26" s="26">
        <f t="shared" ref="N26:N27" si="0">SUM(L26)</f>
        <v>0</v>
      </c>
      <c r="O26" s="24"/>
      <c r="P26" s="26">
        <f>SUM(B26:J26,N26)</f>
        <v>213641</v>
      </c>
      <c r="Q26" s="24"/>
      <c r="R26" s="26">
        <v>24584</v>
      </c>
      <c r="S26" s="24"/>
      <c r="T26" s="26">
        <v>-2538</v>
      </c>
      <c r="U26" s="24"/>
      <c r="V26" s="26">
        <f>SUM(P26:T26)</f>
        <v>235687</v>
      </c>
    </row>
    <row r="27" spans="1:22" s="82" customFormat="1" ht="19.399999999999999" customHeight="1" x14ac:dyDescent="0.65">
      <c r="A27" s="60" t="s">
        <v>138</v>
      </c>
      <c r="B27" s="26">
        <v>0</v>
      </c>
      <c r="C27" s="24"/>
      <c r="D27" s="26">
        <v>0</v>
      </c>
      <c r="E27" s="24"/>
      <c r="F27" s="26">
        <v>0</v>
      </c>
      <c r="G27" s="24"/>
      <c r="H27" s="26">
        <v>0</v>
      </c>
      <c r="I27" s="24"/>
      <c r="J27" s="12">
        <v>-1149</v>
      </c>
      <c r="K27" s="24"/>
      <c r="L27" s="12">
        <v>-56439</v>
      </c>
      <c r="M27" s="10"/>
      <c r="N27" s="12">
        <f t="shared" si="0"/>
        <v>-56439</v>
      </c>
      <c r="O27" s="24"/>
      <c r="P27" s="26">
        <f>SUM(B27:J27,N27)</f>
        <v>-57588</v>
      </c>
      <c r="Q27" s="24"/>
      <c r="R27" s="26">
        <v>6715</v>
      </c>
      <c r="S27" s="24"/>
      <c r="T27" s="26">
        <v>-1102</v>
      </c>
      <c r="U27" s="24"/>
      <c r="V27" s="26">
        <f>SUM(P27:T27)</f>
        <v>-51975</v>
      </c>
    </row>
    <row r="28" spans="1:22" s="82" customFormat="1" ht="19.399999999999999" customHeight="1" x14ac:dyDescent="0.65">
      <c r="A28" s="124" t="s">
        <v>193</v>
      </c>
      <c r="B28" s="27">
        <f>SUM(B26:B27)</f>
        <v>0</v>
      </c>
      <c r="C28" s="24"/>
      <c r="D28" s="27">
        <f>SUM(D26:D27)</f>
        <v>0</v>
      </c>
      <c r="E28" s="24"/>
      <c r="F28" s="27">
        <f>SUM(F26:F27)</f>
        <v>0</v>
      </c>
      <c r="G28" s="24"/>
      <c r="H28" s="27">
        <f>SUM(H26:H27)</f>
        <v>0</v>
      </c>
      <c r="I28" s="24"/>
      <c r="J28" s="25">
        <f>SUM(J26:J27)</f>
        <v>212492</v>
      </c>
      <c r="K28" s="24"/>
      <c r="L28" s="25">
        <f>SUM(L26:L27)</f>
        <v>-56439</v>
      </c>
      <c r="M28" s="24"/>
      <c r="N28" s="25">
        <f>SUM(N26:N27)</f>
        <v>-56439</v>
      </c>
      <c r="O28" s="24"/>
      <c r="P28" s="28">
        <f>SUM(P26:P27)</f>
        <v>156053</v>
      </c>
      <c r="Q28" s="24"/>
      <c r="R28" s="28">
        <f>SUM(R26:R27)</f>
        <v>31299</v>
      </c>
      <c r="S28" s="24"/>
      <c r="T28" s="28">
        <f>SUM(T26:T27)</f>
        <v>-3640</v>
      </c>
      <c r="U28" s="24"/>
      <c r="V28" s="28">
        <f>SUM(V26:V27)</f>
        <v>183712</v>
      </c>
    </row>
    <row r="29" spans="1:22" s="82" customFormat="1" ht="13.75" customHeight="1" x14ac:dyDescent="0.65">
      <c r="A29" s="124"/>
      <c r="B29" s="29"/>
      <c r="C29" s="24"/>
      <c r="D29" s="29"/>
      <c r="E29" s="24"/>
      <c r="F29" s="29"/>
      <c r="G29" s="24"/>
      <c r="H29" s="29"/>
      <c r="I29" s="24"/>
      <c r="J29" s="24"/>
      <c r="K29" s="24"/>
      <c r="L29" s="24"/>
      <c r="M29" s="24"/>
      <c r="N29" s="24"/>
      <c r="O29" s="24"/>
      <c r="P29" s="30"/>
      <c r="Q29" s="24"/>
      <c r="R29" s="30"/>
      <c r="S29" s="24"/>
      <c r="T29" s="30"/>
      <c r="U29" s="24"/>
      <c r="V29" s="30"/>
    </row>
    <row r="30" spans="1:22" s="82" customFormat="1" ht="19.399999999999999" customHeight="1" x14ac:dyDescent="0.65">
      <c r="A30" s="60" t="s">
        <v>140</v>
      </c>
      <c r="B30" s="10">
        <v>0</v>
      </c>
      <c r="C30" s="10"/>
      <c r="D30" s="10">
        <v>0</v>
      </c>
      <c r="E30" s="10"/>
      <c r="F30" s="10">
        <v>0</v>
      </c>
      <c r="G30" s="10"/>
      <c r="H30" s="10">
        <v>0</v>
      </c>
      <c r="I30" s="10"/>
      <c r="J30" s="10">
        <v>18658</v>
      </c>
      <c r="K30" s="10"/>
      <c r="L30" s="10">
        <v>-18658</v>
      </c>
      <c r="M30" s="10"/>
      <c r="N30" s="10">
        <f>SUM(L30)</f>
        <v>-18658</v>
      </c>
      <c r="O30" s="10"/>
      <c r="P30" s="26">
        <f>SUM(B30:J30,N30)</f>
        <v>0</v>
      </c>
      <c r="Q30" s="10"/>
      <c r="R30" s="10">
        <v>0</v>
      </c>
      <c r="S30" s="10"/>
      <c r="T30" s="10">
        <v>0</v>
      </c>
      <c r="U30" s="10"/>
      <c r="V30" s="26">
        <f>SUM(P30:T30)</f>
        <v>0</v>
      </c>
    </row>
    <row r="31" spans="1:22" ht="21" thickBot="1" x14ac:dyDescent="0.7">
      <c r="A31" s="124" t="s">
        <v>194</v>
      </c>
      <c r="B31" s="96">
        <f>B28+B22+B16+B30</f>
        <v>300000</v>
      </c>
      <c r="C31" s="114">
        <f t="shared" ref="C31:U31" si="1">C28++C16</f>
        <v>0</v>
      </c>
      <c r="D31" s="96">
        <f>D28+D22+D16+D30</f>
        <v>1606754</v>
      </c>
      <c r="E31" s="114">
        <f t="shared" si="1"/>
        <v>0</v>
      </c>
      <c r="F31" s="96">
        <f>F28+F22+F16+F30</f>
        <v>-247123</v>
      </c>
      <c r="G31" s="114">
        <f t="shared" si="1"/>
        <v>0</v>
      </c>
      <c r="H31" s="96">
        <f>H28+H22+H16+H30</f>
        <v>30000</v>
      </c>
      <c r="I31" s="114">
        <f t="shared" si="1"/>
        <v>0</v>
      </c>
      <c r="J31" s="96">
        <f>J28+J22+J16+J30</f>
        <v>760331</v>
      </c>
      <c r="K31" s="114">
        <f t="shared" si="1"/>
        <v>0</v>
      </c>
      <c r="L31" s="96">
        <f>L28+L22+L16+L30</f>
        <v>67408</v>
      </c>
      <c r="M31" s="114">
        <f t="shared" si="1"/>
        <v>0</v>
      </c>
      <c r="N31" s="96">
        <f>N28+N22+N16+N30</f>
        <v>67408</v>
      </c>
      <c r="O31" s="114">
        <f t="shared" si="1"/>
        <v>0</v>
      </c>
      <c r="P31" s="96">
        <f>P28+P22+P16+P30</f>
        <v>2517370</v>
      </c>
      <c r="Q31" s="114">
        <f t="shared" si="1"/>
        <v>0</v>
      </c>
      <c r="R31" s="119">
        <f>R28+R22+R16+R30</f>
        <v>0</v>
      </c>
      <c r="S31" s="114">
        <f t="shared" si="1"/>
        <v>0</v>
      </c>
      <c r="T31" s="96">
        <f>T28+T22+T16+T30</f>
        <v>588635</v>
      </c>
      <c r="U31" s="114">
        <f t="shared" si="1"/>
        <v>0</v>
      </c>
      <c r="V31" s="96">
        <f>V28+V22+V16+V30</f>
        <v>3106005</v>
      </c>
    </row>
    <row r="32" spans="1:22" ht="23.25" customHeight="1" thickTop="1" x14ac:dyDescent="0.6"/>
    <row r="33" spans="1:22" s="52" customFormat="1" ht="22.4" customHeight="1" x14ac:dyDescent="0.7">
      <c r="A33" s="56" t="s">
        <v>0</v>
      </c>
      <c r="B33" s="31"/>
      <c r="C33" s="97"/>
      <c r="D33" s="31"/>
      <c r="F33" s="31"/>
    </row>
    <row r="34" spans="1:22" s="57" customFormat="1" ht="22.4" customHeight="1" x14ac:dyDescent="0.7">
      <c r="A34" s="56" t="s">
        <v>96</v>
      </c>
    </row>
    <row r="35" spans="1:22" s="57" customFormat="1" ht="22.4" customHeight="1" x14ac:dyDescent="0.7">
      <c r="A35" s="56"/>
    </row>
    <row r="36" spans="1:22" ht="19.399999999999999" customHeight="1" x14ac:dyDescent="0.65">
      <c r="A36" s="91"/>
      <c r="B36" s="148" t="s">
        <v>2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</row>
    <row r="37" spans="1:22" ht="19.399999999999999" customHeight="1" x14ac:dyDescent="0.65">
      <c r="C37" s="122"/>
      <c r="D37" s="123"/>
      <c r="E37" s="123"/>
      <c r="G37" s="123"/>
      <c r="H37" s="151" t="s">
        <v>54</v>
      </c>
      <c r="I37" s="151"/>
      <c r="J37" s="151"/>
      <c r="L37" s="151" t="s">
        <v>58</v>
      </c>
      <c r="M37" s="151"/>
      <c r="N37" s="151"/>
      <c r="O37" s="121"/>
      <c r="P37" s="121"/>
      <c r="Q37" s="122"/>
      <c r="R37" s="122"/>
      <c r="T37" s="122"/>
    </row>
    <row r="38" spans="1:22" ht="19.399999999999999" customHeight="1" x14ac:dyDescent="0.65">
      <c r="C38" s="122"/>
      <c r="D38" s="123"/>
      <c r="E38" s="123"/>
      <c r="G38" s="123"/>
      <c r="H38" s="123"/>
      <c r="I38" s="123"/>
      <c r="J38" s="123"/>
      <c r="L38" s="123" t="s">
        <v>97</v>
      </c>
      <c r="M38" s="123"/>
      <c r="N38" s="123"/>
      <c r="O38" s="121"/>
      <c r="P38" s="121"/>
      <c r="Q38" s="122"/>
      <c r="R38" s="122"/>
      <c r="T38" s="122"/>
    </row>
    <row r="39" spans="1:22" ht="19.399999999999999" customHeight="1" x14ac:dyDescent="0.65">
      <c r="C39" s="122"/>
      <c r="D39" s="123"/>
      <c r="E39" s="123"/>
      <c r="G39" s="123"/>
      <c r="H39" s="123"/>
      <c r="I39" s="123"/>
      <c r="J39" s="123"/>
      <c r="L39" s="123" t="s">
        <v>98</v>
      </c>
      <c r="M39" s="123"/>
      <c r="N39" s="123"/>
      <c r="O39" s="121"/>
      <c r="P39" s="121"/>
      <c r="Q39" s="122"/>
      <c r="R39" s="122"/>
      <c r="T39" s="122"/>
    </row>
    <row r="40" spans="1:22" ht="19.399999999999999" customHeight="1" x14ac:dyDescent="0.65">
      <c r="C40" s="122"/>
      <c r="D40" s="123"/>
      <c r="E40" s="123"/>
      <c r="G40" s="123"/>
      <c r="H40" s="123"/>
      <c r="I40" s="123"/>
      <c r="J40" s="123"/>
      <c r="L40" s="123" t="s">
        <v>99</v>
      </c>
      <c r="M40" s="123"/>
      <c r="N40" s="123"/>
      <c r="O40" s="121"/>
      <c r="P40" s="121"/>
      <c r="Q40" s="122"/>
      <c r="R40" s="122"/>
      <c r="T40" s="122"/>
    </row>
    <row r="41" spans="1:22" ht="18.649999999999999" customHeight="1" x14ac:dyDescent="0.65">
      <c r="C41" s="122"/>
      <c r="D41" s="123"/>
      <c r="E41" s="123"/>
      <c r="G41" s="123"/>
      <c r="H41" s="123"/>
      <c r="I41" s="123"/>
      <c r="J41" s="123"/>
      <c r="L41" s="123" t="s">
        <v>101</v>
      </c>
      <c r="M41" s="123"/>
      <c r="N41" s="123" t="s">
        <v>102</v>
      </c>
      <c r="O41" s="121"/>
      <c r="P41" s="123" t="s">
        <v>103</v>
      </c>
      <c r="Q41" s="122"/>
      <c r="R41" s="123"/>
      <c r="T41" s="122"/>
    </row>
    <row r="42" spans="1:22" ht="19.399999999999999" customHeight="1" x14ac:dyDescent="0.65">
      <c r="C42" s="122"/>
      <c r="D42" s="123"/>
      <c r="E42" s="123"/>
      <c r="F42" s="123"/>
      <c r="G42" s="123"/>
      <c r="H42" s="123" t="s">
        <v>105</v>
      </c>
      <c r="I42" s="123"/>
      <c r="J42" s="123"/>
      <c r="L42" s="123" t="s">
        <v>106</v>
      </c>
      <c r="M42" s="123"/>
      <c r="N42" s="123" t="s">
        <v>107</v>
      </c>
      <c r="P42" s="123" t="s">
        <v>100</v>
      </c>
      <c r="Q42" s="123"/>
      <c r="R42" s="123" t="s">
        <v>109</v>
      </c>
      <c r="S42" s="123"/>
    </row>
    <row r="43" spans="1:22" ht="19.399999999999999" customHeight="1" x14ac:dyDescent="0.6">
      <c r="B43" s="123" t="s">
        <v>49</v>
      </c>
      <c r="D43" s="123" t="s">
        <v>110</v>
      </c>
      <c r="E43" s="123"/>
      <c r="F43" s="123" t="s">
        <v>111</v>
      </c>
      <c r="G43" s="123"/>
      <c r="H43" s="123" t="s">
        <v>112</v>
      </c>
      <c r="J43" s="123"/>
      <c r="K43" s="123"/>
      <c r="L43" s="123" t="s">
        <v>113</v>
      </c>
      <c r="M43" s="123"/>
      <c r="N43" s="123" t="s">
        <v>114</v>
      </c>
      <c r="P43" s="123" t="s">
        <v>115</v>
      </c>
      <c r="Q43" s="123"/>
      <c r="R43" s="123" t="s">
        <v>117</v>
      </c>
      <c r="S43" s="123"/>
      <c r="T43" s="123" t="s">
        <v>103</v>
      </c>
    </row>
    <row r="44" spans="1:22" ht="19.399999999999999" customHeight="1" x14ac:dyDescent="0.6">
      <c r="B44" s="123" t="s">
        <v>118</v>
      </c>
      <c r="D44" s="123" t="s">
        <v>119</v>
      </c>
      <c r="E44" s="123"/>
      <c r="F44" s="123" t="s">
        <v>120</v>
      </c>
      <c r="G44" s="123"/>
      <c r="H44" s="123" t="s">
        <v>121</v>
      </c>
      <c r="I44" s="123"/>
      <c r="J44" s="123" t="s">
        <v>122</v>
      </c>
      <c r="K44" s="123"/>
      <c r="L44" s="123" t="s">
        <v>123</v>
      </c>
      <c r="M44" s="123"/>
      <c r="N44" s="123" t="s">
        <v>100</v>
      </c>
      <c r="P44" s="123" t="s">
        <v>124</v>
      </c>
      <c r="Q44" s="123"/>
      <c r="R44" s="123" t="s">
        <v>126</v>
      </c>
      <c r="S44" s="123"/>
      <c r="T44" s="123" t="s">
        <v>100</v>
      </c>
    </row>
    <row r="45" spans="1:22" ht="19.399999999999999" customHeight="1" x14ac:dyDescent="0.6">
      <c r="B45" s="123" t="s">
        <v>127</v>
      </c>
      <c r="D45" s="92" t="s">
        <v>128</v>
      </c>
      <c r="E45" s="123"/>
      <c r="F45" s="92" t="s">
        <v>129</v>
      </c>
      <c r="G45" s="123"/>
      <c r="H45" s="123" t="s">
        <v>130</v>
      </c>
      <c r="I45" s="123"/>
      <c r="J45" s="123" t="s">
        <v>131</v>
      </c>
      <c r="K45" s="123"/>
      <c r="L45" s="123" t="s">
        <v>132</v>
      </c>
      <c r="M45" s="123"/>
      <c r="N45" s="123" t="s">
        <v>115</v>
      </c>
      <c r="P45" s="123" t="s">
        <v>133</v>
      </c>
      <c r="Q45" s="123"/>
      <c r="R45" s="123" t="s">
        <v>135</v>
      </c>
      <c r="S45" s="123"/>
      <c r="T45" s="123" t="s">
        <v>115</v>
      </c>
    </row>
    <row r="46" spans="1:22" ht="20" x14ac:dyDescent="0.6">
      <c r="A46" s="61"/>
      <c r="B46" s="147" t="s">
        <v>9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</row>
    <row r="47" spans="1:22" ht="20.5" x14ac:dyDescent="0.65">
      <c r="A47" s="124" t="s">
        <v>142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</row>
    <row r="48" spans="1:22" s="82" customFormat="1" ht="19.399999999999999" customHeight="1" x14ac:dyDescent="0.65">
      <c r="A48" s="124" t="s">
        <v>143</v>
      </c>
      <c r="B48" s="93">
        <v>300000</v>
      </c>
      <c r="C48" s="93"/>
      <c r="D48" s="93">
        <v>1606754</v>
      </c>
      <c r="E48" s="93"/>
      <c r="F48" s="98">
        <v>-247123</v>
      </c>
      <c r="G48" s="93"/>
      <c r="H48" s="93">
        <v>30000</v>
      </c>
      <c r="I48" s="93"/>
      <c r="J48" s="93">
        <v>636019</v>
      </c>
      <c r="K48" s="93"/>
      <c r="L48" s="93">
        <v>244636</v>
      </c>
      <c r="M48" s="94"/>
      <c r="N48" s="93">
        <f>SUM(L48)</f>
        <v>244636</v>
      </c>
      <c r="O48" s="95"/>
      <c r="P48" s="93">
        <f>SUM(B48:J48,N48)</f>
        <v>2570286</v>
      </c>
      <c r="Q48" s="93"/>
      <c r="R48" s="93">
        <v>587465</v>
      </c>
      <c r="S48" s="93"/>
      <c r="T48" s="93">
        <f>SUM(P48:R48)</f>
        <v>3157751</v>
      </c>
    </row>
    <row r="49" spans="1:24" ht="12" customHeight="1" x14ac:dyDescent="0.6">
      <c r="A49" s="67"/>
      <c r="B49" s="26"/>
      <c r="C49" s="10"/>
      <c r="D49" s="26"/>
      <c r="E49" s="10"/>
      <c r="F49" s="26"/>
      <c r="G49" s="10"/>
      <c r="H49" s="26"/>
      <c r="I49" s="10"/>
      <c r="J49" s="26"/>
      <c r="K49" s="10"/>
      <c r="L49" s="26"/>
      <c r="M49" s="10"/>
      <c r="N49" s="26"/>
      <c r="O49" s="10"/>
      <c r="P49" s="26"/>
      <c r="Q49" s="10"/>
      <c r="R49" s="26"/>
      <c r="S49" s="10"/>
      <c r="T49" s="26"/>
    </row>
    <row r="50" spans="1:24" s="82" customFormat="1" ht="19.399999999999999" customHeight="1" x14ac:dyDescent="0.65">
      <c r="A50" s="124" t="s">
        <v>137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4" s="82" customFormat="1" ht="19.399999999999999" customHeight="1" x14ac:dyDescent="0.65">
      <c r="A51" s="60" t="s">
        <v>192</v>
      </c>
      <c r="B51" s="26">
        <v>0</v>
      </c>
      <c r="C51" s="10"/>
      <c r="D51" s="26">
        <v>0</v>
      </c>
      <c r="E51" s="10"/>
      <c r="F51" s="26">
        <v>0</v>
      </c>
      <c r="G51" s="24"/>
      <c r="H51" s="26">
        <v>0</v>
      </c>
      <c r="I51" s="24"/>
      <c r="J51" s="26">
        <f>PL_5!D40</f>
        <v>194785</v>
      </c>
      <c r="K51" s="24"/>
      <c r="L51" s="26">
        <v>0</v>
      </c>
      <c r="M51" s="24"/>
      <c r="N51" s="26">
        <f t="shared" ref="N51:N52" si="2">SUM(L51)</f>
        <v>0</v>
      </c>
      <c r="O51" s="24"/>
      <c r="P51" s="26">
        <f>SUM(B51:J51,N51)</f>
        <v>194785</v>
      </c>
      <c r="Q51" s="24"/>
      <c r="R51" s="26">
        <v>13964</v>
      </c>
      <c r="S51" s="24"/>
      <c r="T51" s="26">
        <f>SUM(P51:R51)</f>
        <v>208749</v>
      </c>
    </row>
    <row r="52" spans="1:24" s="82" customFormat="1" ht="19.399999999999999" customHeight="1" x14ac:dyDescent="0.65">
      <c r="A52" s="60" t="s">
        <v>138</v>
      </c>
      <c r="B52" s="26">
        <v>0</v>
      </c>
      <c r="C52" s="24"/>
      <c r="D52" s="26">
        <v>0</v>
      </c>
      <c r="E52" s="24"/>
      <c r="F52" s="26">
        <v>0</v>
      </c>
      <c r="G52" s="24"/>
      <c r="H52" s="26">
        <v>0</v>
      </c>
      <c r="I52" s="24"/>
      <c r="J52" s="12">
        <f>PL_5!D34</f>
        <v>-980</v>
      </c>
      <c r="K52" s="24"/>
      <c r="L52" s="12">
        <f>PL_5!D32</f>
        <v>-50080</v>
      </c>
      <c r="M52" s="10"/>
      <c r="N52" s="12">
        <f t="shared" si="2"/>
        <v>-50080</v>
      </c>
      <c r="O52" s="24"/>
      <c r="P52" s="26">
        <f>SUM(B52:J52,N52)</f>
        <v>-51060</v>
      </c>
      <c r="Q52" s="24"/>
      <c r="R52" s="26">
        <v>0</v>
      </c>
      <c r="S52" s="24"/>
      <c r="T52" s="26">
        <f>SUM(P52:R52)</f>
        <v>-51060</v>
      </c>
    </row>
    <row r="53" spans="1:24" s="82" customFormat="1" ht="19.399999999999999" customHeight="1" x14ac:dyDescent="0.65">
      <c r="A53" s="124" t="s">
        <v>139</v>
      </c>
      <c r="B53" s="27">
        <f>SUM(B51:B52)</f>
        <v>0</v>
      </c>
      <c r="C53" s="24"/>
      <c r="D53" s="27">
        <f>SUM(D51:D52)</f>
        <v>0</v>
      </c>
      <c r="E53" s="24"/>
      <c r="F53" s="27">
        <f>SUM(F51:F52)</f>
        <v>0</v>
      </c>
      <c r="G53" s="24"/>
      <c r="H53" s="27">
        <f>SUM(H51:H52)</f>
        <v>0</v>
      </c>
      <c r="I53" s="24"/>
      <c r="J53" s="25">
        <f>SUM(J51:J52)</f>
        <v>193805</v>
      </c>
      <c r="K53" s="24"/>
      <c r="L53" s="25">
        <f>SUM(L51:L52)</f>
        <v>-50080</v>
      </c>
      <c r="M53" s="24"/>
      <c r="N53" s="25">
        <f>SUM(N51:N52)</f>
        <v>-50080</v>
      </c>
      <c r="O53" s="24"/>
      <c r="P53" s="28">
        <f>SUM(P51:P52)</f>
        <v>143725</v>
      </c>
      <c r="Q53" s="24"/>
      <c r="R53" s="28">
        <f>SUM(R51:R52)</f>
        <v>13964</v>
      </c>
      <c r="S53" s="24"/>
      <c r="T53" s="28">
        <f>SUM(T51:T52)</f>
        <v>157689</v>
      </c>
    </row>
    <row r="54" spans="1:24" ht="21" thickBot="1" x14ac:dyDescent="0.7">
      <c r="A54" s="124" t="s">
        <v>148</v>
      </c>
      <c r="B54" s="96">
        <f t="shared" ref="B54:H54" si="3">B53+B48</f>
        <v>300000</v>
      </c>
      <c r="C54" s="114">
        <f t="shared" si="3"/>
        <v>0</v>
      </c>
      <c r="D54" s="96">
        <f t="shared" si="3"/>
        <v>1606754</v>
      </c>
      <c r="E54" s="114">
        <f t="shared" si="3"/>
        <v>0</v>
      </c>
      <c r="F54" s="96">
        <f t="shared" si="3"/>
        <v>-247123</v>
      </c>
      <c r="G54" s="114">
        <f t="shared" si="3"/>
        <v>0</v>
      </c>
      <c r="H54" s="96">
        <f t="shared" si="3"/>
        <v>30000</v>
      </c>
      <c r="I54" s="114">
        <f t="shared" ref="I54:T54" si="4">I53+I48</f>
        <v>0</v>
      </c>
      <c r="J54" s="96">
        <f t="shared" si="4"/>
        <v>829824</v>
      </c>
      <c r="K54" s="114">
        <f t="shared" si="4"/>
        <v>0</v>
      </c>
      <c r="L54" s="96">
        <f t="shared" si="4"/>
        <v>194556</v>
      </c>
      <c r="M54" s="114">
        <f t="shared" si="4"/>
        <v>0</v>
      </c>
      <c r="N54" s="96">
        <f t="shared" si="4"/>
        <v>194556</v>
      </c>
      <c r="O54" s="114">
        <f t="shared" si="4"/>
        <v>0</v>
      </c>
      <c r="P54" s="96">
        <f t="shared" si="4"/>
        <v>2714011</v>
      </c>
      <c r="Q54" s="114">
        <f t="shared" si="4"/>
        <v>0</v>
      </c>
      <c r="R54" s="96">
        <f t="shared" si="4"/>
        <v>601429</v>
      </c>
      <c r="S54" s="114">
        <f t="shared" si="4"/>
        <v>0</v>
      </c>
      <c r="T54" s="96">
        <f t="shared" si="4"/>
        <v>3315440</v>
      </c>
      <c r="V54" s="3"/>
    </row>
    <row r="55" spans="1:24" ht="23.25" customHeight="1" thickTop="1" x14ac:dyDescent="0.6">
      <c r="X55" s="63"/>
    </row>
  </sheetData>
  <mergeCells count="8">
    <mergeCell ref="B46:V46"/>
    <mergeCell ref="B4:V4"/>
    <mergeCell ref="H5:J5"/>
    <mergeCell ref="L5:N5"/>
    <mergeCell ref="B14:V14"/>
    <mergeCell ref="B36:V36"/>
    <mergeCell ref="H37:J37"/>
    <mergeCell ref="L37:N37"/>
  </mergeCells>
  <pageMargins left="0.7" right="0.7" top="0.75" bottom="0.75" header="0.3" footer="0.3"/>
  <pageSetup paperSize="9" scale="72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505BB-82FA-46EB-AE52-09B5DB8A69EA}">
  <sheetPr>
    <pageSetUpPr fitToPage="1"/>
  </sheetPr>
  <dimension ref="A1:V58"/>
  <sheetViews>
    <sheetView topLeftCell="A35" workbookViewId="0">
      <selection activeCell="D24" sqref="D24"/>
    </sheetView>
  </sheetViews>
  <sheetFormatPr defaultColWidth="9.09765625" defaultRowHeight="23.25" customHeight="1" x14ac:dyDescent="0.6"/>
  <cols>
    <col min="1" max="1" width="51.3984375" style="60" customWidth="1"/>
    <col min="2" max="2" width="13" style="61" customWidth="1"/>
    <col min="3" max="3" width="1" style="61" customWidth="1"/>
    <col min="4" max="4" width="13" style="61" customWidth="1"/>
    <col min="5" max="5" width="1" style="61" customWidth="1"/>
    <col min="6" max="6" width="12.3984375" style="61" customWidth="1"/>
    <col min="7" max="7" width="1" style="61" customWidth="1"/>
    <col min="8" max="8" width="11.3984375" style="61" customWidth="1"/>
    <col min="9" max="9" width="1" style="61" customWidth="1"/>
    <col min="10" max="10" width="16.8984375" style="61" customWidth="1"/>
    <col min="11" max="11" width="1" style="61" customWidth="1"/>
    <col min="12" max="12" width="17.09765625" style="61" customWidth="1"/>
    <col min="13" max="13" width="1" style="61" customWidth="1"/>
    <col min="14" max="14" width="12.09765625" style="61" customWidth="1"/>
    <col min="15" max="15" width="1.3984375" style="61" hidden="1" customWidth="1"/>
    <col min="16" max="16" width="10.69921875" style="61" hidden="1" customWidth="1"/>
    <col min="17" max="17" width="1.3984375" style="61" hidden="1" customWidth="1"/>
    <col min="18" max="18" width="8.69921875" style="61" hidden="1" customWidth="1"/>
    <col min="19" max="19" width="1.3984375" style="61" hidden="1" customWidth="1"/>
    <col min="20" max="20" width="10.69921875" style="61" hidden="1" customWidth="1"/>
    <col min="21" max="21" width="1.3984375" style="61" hidden="1" customWidth="1"/>
    <col min="22" max="51" width="0" style="61" hidden="1" customWidth="1"/>
    <col min="52" max="52" width="1.09765625" style="61" customWidth="1"/>
    <col min="53" max="16384" width="9.09765625" style="61"/>
  </cols>
  <sheetData>
    <row r="1" spans="1:22" s="52" customFormat="1" ht="22.4" customHeight="1" x14ac:dyDescent="0.7">
      <c r="A1" s="56" t="s">
        <v>0</v>
      </c>
    </row>
    <row r="2" spans="1:22" s="57" customFormat="1" ht="22.4" customHeight="1" x14ac:dyDescent="0.7">
      <c r="A2" s="56" t="s">
        <v>96</v>
      </c>
    </row>
    <row r="3" spans="1:22" ht="8.5" customHeight="1" x14ac:dyDescent="0.65">
      <c r="A3" s="152"/>
      <c r="B3" s="152"/>
      <c r="C3" s="152"/>
      <c r="D3" s="152"/>
    </row>
    <row r="4" spans="1:22" ht="19.399999999999999" customHeight="1" x14ac:dyDescent="0.65">
      <c r="B4" s="148" t="s">
        <v>3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82"/>
      <c r="P4" s="82"/>
      <c r="Q4" s="82"/>
      <c r="R4" s="82"/>
      <c r="S4" s="82"/>
      <c r="T4" s="82"/>
      <c r="U4" s="82"/>
    </row>
    <row r="5" spans="1:22" ht="19.399999999999999" customHeight="1" x14ac:dyDescent="0.65">
      <c r="C5" s="123"/>
      <c r="D5" s="123"/>
      <c r="E5" s="123"/>
      <c r="F5" s="151" t="s">
        <v>54</v>
      </c>
      <c r="G5" s="151"/>
      <c r="H5" s="151"/>
      <c r="J5" s="151" t="s">
        <v>58</v>
      </c>
      <c r="K5" s="151"/>
      <c r="L5" s="151"/>
      <c r="O5" s="121"/>
      <c r="P5" s="121"/>
      <c r="Q5" s="122"/>
      <c r="R5" s="122"/>
      <c r="T5" s="122"/>
      <c r="U5" s="122"/>
      <c r="V5" s="122"/>
    </row>
    <row r="6" spans="1:22" ht="19.399999999999999" customHeight="1" x14ac:dyDescent="0.65">
      <c r="C6" s="122"/>
      <c r="D6" s="123"/>
      <c r="E6" s="123"/>
      <c r="F6" s="123"/>
      <c r="G6" s="123"/>
      <c r="H6" s="123"/>
      <c r="J6" s="123" t="s">
        <v>97</v>
      </c>
      <c r="K6" s="123"/>
      <c r="L6" s="123"/>
      <c r="O6" s="121"/>
      <c r="P6" s="121"/>
      <c r="Q6" s="122"/>
      <c r="R6" s="122"/>
      <c r="T6" s="122"/>
      <c r="U6" s="122"/>
      <c r="V6" s="122"/>
    </row>
    <row r="7" spans="1:22" ht="19.399999999999999" customHeight="1" x14ac:dyDescent="0.65">
      <c r="C7" s="122"/>
      <c r="D7" s="123"/>
      <c r="E7" s="123"/>
      <c r="F7" s="123"/>
      <c r="G7" s="123"/>
      <c r="H7" s="123"/>
      <c r="J7" s="123" t="s">
        <v>98</v>
      </c>
      <c r="K7" s="123"/>
      <c r="L7" s="123"/>
      <c r="O7" s="121"/>
      <c r="P7" s="121"/>
      <c r="Q7" s="122"/>
      <c r="R7" s="122"/>
      <c r="T7" s="122"/>
      <c r="U7" s="122"/>
      <c r="V7" s="122"/>
    </row>
    <row r="8" spans="1:22" ht="19.399999999999999" customHeight="1" x14ac:dyDescent="0.65">
      <c r="C8" s="122"/>
      <c r="D8" s="123"/>
      <c r="E8" s="123"/>
      <c r="F8" s="123"/>
      <c r="G8" s="123"/>
      <c r="H8" s="123"/>
      <c r="J8" s="123" t="s">
        <v>99</v>
      </c>
      <c r="K8" s="123"/>
      <c r="L8" s="123"/>
      <c r="O8" s="121"/>
      <c r="P8" s="121"/>
      <c r="Q8" s="122"/>
      <c r="R8" s="122"/>
      <c r="T8" s="122"/>
      <c r="U8" s="122"/>
      <c r="V8" s="122"/>
    </row>
    <row r="9" spans="1:22" ht="19.399999999999999" customHeight="1" x14ac:dyDescent="0.65">
      <c r="C9" s="122"/>
      <c r="D9" s="123"/>
      <c r="E9" s="123"/>
      <c r="F9" s="123"/>
      <c r="G9" s="123"/>
      <c r="H9" s="123"/>
      <c r="J9" s="123" t="s">
        <v>101</v>
      </c>
      <c r="K9" s="123"/>
      <c r="L9" s="123" t="s">
        <v>102</v>
      </c>
      <c r="O9" s="121"/>
      <c r="P9" s="121"/>
      <c r="Q9" s="122"/>
      <c r="R9" s="122"/>
      <c r="T9" s="122"/>
      <c r="U9" s="122"/>
      <c r="V9" s="122"/>
    </row>
    <row r="10" spans="1:22" ht="19.399999999999999" customHeight="1" x14ac:dyDescent="0.65">
      <c r="C10" s="122"/>
      <c r="D10" s="123"/>
      <c r="E10" s="123"/>
      <c r="F10" s="123" t="s">
        <v>105</v>
      </c>
      <c r="G10" s="123"/>
      <c r="H10" s="123"/>
      <c r="J10" s="123" t="s">
        <v>106</v>
      </c>
      <c r="K10" s="123"/>
      <c r="L10" s="123" t="s">
        <v>107</v>
      </c>
      <c r="O10" s="121"/>
      <c r="P10" s="121"/>
      <c r="Q10" s="122"/>
      <c r="R10" s="122"/>
      <c r="T10" s="122"/>
      <c r="U10" s="122"/>
      <c r="V10" s="122"/>
    </row>
    <row r="11" spans="1:22" ht="19.399999999999999" customHeight="1" x14ac:dyDescent="0.65">
      <c r="B11" s="123" t="s">
        <v>49</v>
      </c>
      <c r="D11" s="123" t="s">
        <v>110</v>
      </c>
      <c r="E11" s="123"/>
      <c r="F11" s="123" t="s">
        <v>112</v>
      </c>
      <c r="H11" s="123"/>
      <c r="I11" s="123"/>
      <c r="J11" s="123" t="s">
        <v>113</v>
      </c>
      <c r="L11" s="123" t="s">
        <v>114</v>
      </c>
      <c r="M11" s="121"/>
      <c r="N11" s="123" t="s">
        <v>103</v>
      </c>
      <c r="O11" s="122"/>
      <c r="P11" s="122"/>
      <c r="Q11" s="122"/>
    </row>
    <row r="12" spans="1:22" ht="19.399999999999999" customHeight="1" x14ac:dyDescent="0.6">
      <c r="B12" s="123" t="s">
        <v>118</v>
      </c>
      <c r="D12" s="123" t="s">
        <v>119</v>
      </c>
      <c r="E12" s="123"/>
      <c r="F12" s="123" t="s">
        <v>121</v>
      </c>
      <c r="G12" s="123"/>
      <c r="H12" s="123" t="s">
        <v>122</v>
      </c>
      <c r="I12" s="123"/>
      <c r="J12" s="123" t="s">
        <v>123</v>
      </c>
      <c r="K12" s="123"/>
      <c r="L12" s="123" t="s">
        <v>100</v>
      </c>
      <c r="N12" s="123" t="s">
        <v>100</v>
      </c>
      <c r="O12" s="123"/>
      <c r="P12" s="123"/>
      <c r="Q12" s="123"/>
    </row>
    <row r="13" spans="1:22" ht="19.399999999999999" customHeight="1" x14ac:dyDescent="0.6">
      <c r="B13" s="123" t="s">
        <v>127</v>
      </c>
      <c r="D13" s="92" t="s">
        <v>128</v>
      </c>
      <c r="E13" s="123"/>
      <c r="F13" s="123" t="s">
        <v>130</v>
      </c>
      <c r="G13" s="123"/>
      <c r="H13" s="123" t="s">
        <v>131</v>
      </c>
      <c r="I13" s="123"/>
      <c r="J13" s="123" t="s">
        <v>132</v>
      </c>
      <c r="K13" s="123"/>
      <c r="L13" s="123" t="s">
        <v>115</v>
      </c>
      <c r="N13" s="123" t="s">
        <v>115</v>
      </c>
      <c r="O13" s="123"/>
      <c r="P13" s="123"/>
      <c r="Q13" s="123"/>
    </row>
    <row r="14" spans="1:22" ht="20" x14ac:dyDescent="0.6">
      <c r="A14" s="61"/>
      <c r="B14" s="147" t="s">
        <v>9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33"/>
      <c r="P14" s="133"/>
      <c r="Q14" s="133"/>
      <c r="R14" s="133"/>
      <c r="S14" s="133"/>
      <c r="T14" s="123"/>
    </row>
    <row r="15" spans="1:22" ht="20.5" x14ac:dyDescent="0.65">
      <c r="A15" s="124" t="s">
        <v>136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33"/>
      <c r="P15" s="133"/>
      <c r="Q15" s="133"/>
      <c r="R15" s="133"/>
      <c r="S15" s="133"/>
      <c r="T15" s="123"/>
    </row>
    <row r="16" spans="1:22" s="82" customFormat="1" ht="19.399999999999999" customHeight="1" x14ac:dyDescent="0.65">
      <c r="A16" s="124" t="s">
        <v>149</v>
      </c>
      <c r="B16" s="93">
        <v>300000</v>
      </c>
      <c r="C16" s="93"/>
      <c r="D16" s="93">
        <v>1606754</v>
      </c>
      <c r="E16" s="93"/>
      <c r="F16" s="93">
        <v>30000</v>
      </c>
      <c r="G16" s="93"/>
      <c r="H16" s="93">
        <v>345372</v>
      </c>
      <c r="I16" s="93"/>
      <c r="J16" s="93">
        <v>142505</v>
      </c>
      <c r="K16" s="94"/>
      <c r="L16" s="93">
        <f>SUM(J16)</f>
        <v>142505</v>
      </c>
      <c r="M16" s="94"/>
      <c r="N16" s="93">
        <f>SUM(B16:H16,L16)</f>
        <v>2424631</v>
      </c>
      <c r="O16" s="93"/>
      <c r="P16" s="93"/>
    </row>
    <row r="17" spans="1:18" s="82" customFormat="1" ht="10.4" customHeight="1" x14ac:dyDescent="0.65">
      <c r="A17" s="124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</row>
    <row r="18" spans="1:18" ht="19.399999999999999" hidden="1" customHeight="1" x14ac:dyDescent="0.65">
      <c r="A18" s="124" t="s">
        <v>144</v>
      </c>
      <c r="B18" s="94"/>
      <c r="C18" s="94"/>
      <c r="D18" s="94"/>
      <c r="E18" s="94"/>
      <c r="F18" s="34"/>
      <c r="G18" s="94"/>
      <c r="H18" s="34"/>
      <c r="I18" s="32"/>
      <c r="J18" s="34"/>
      <c r="K18" s="34"/>
      <c r="L18" s="34"/>
      <c r="M18" s="32"/>
      <c r="N18" s="94"/>
      <c r="O18" s="94"/>
      <c r="P18" s="93"/>
    </row>
    <row r="19" spans="1:18" ht="19.399999999999999" hidden="1" customHeight="1" x14ac:dyDescent="0.65">
      <c r="A19" s="112" t="s">
        <v>145</v>
      </c>
      <c r="B19" s="94"/>
      <c r="C19" s="94"/>
      <c r="D19" s="94"/>
      <c r="E19" s="94"/>
      <c r="F19" s="34"/>
      <c r="G19" s="94"/>
      <c r="H19" s="34"/>
      <c r="I19" s="32"/>
      <c r="J19" s="34"/>
      <c r="K19" s="34"/>
      <c r="L19" s="34"/>
      <c r="M19" s="32"/>
      <c r="N19" s="94"/>
      <c r="O19" s="94"/>
      <c r="P19" s="93"/>
    </row>
    <row r="20" spans="1:18" ht="19.399999999999999" hidden="1" customHeight="1" x14ac:dyDescent="0.65">
      <c r="A20" s="113" t="s">
        <v>146</v>
      </c>
      <c r="B20" s="34">
        <v>0</v>
      </c>
      <c r="C20" s="93"/>
      <c r="D20" s="34">
        <v>0</v>
      </c>
      <c r="E20" s="93"/>
      <c r="F20" s="34">
        <v>0</v>
      </c>
      <c r="G20" s="93"/>
      <c r="H20" s="26">
        <v>0</v>
      </c>
      <c r="I20" s="93"/>
      <c r="J20" s="34">
        <v>0</v>
      </c>
      <c r="K20" s="94"/>
      <c r="L20" s="34">
        <f>SUM(J20)</f>
        <v>0</v>
      </c>
      <c r="M20" s="94"/>
      <c r="N20" s="26">
        <f>SUM(B20:H20,L20)</f>
        <v>0</v>
      </c>
      <c r="O20" s="94"/>
    </row>
    <row r="21" spans="1:18" ht="19.399999999999999" hidden="1" customHeight="1" x14ac:dyDescent="0.65">
      <c r="A21" s="112" t="s">
        <v>147</v>
      </c>
      <c r="B21" s="28">
        <f>B20</f>
        <v>0</v>
      </c>
      <c r="C21" s="24"/>
      <c r="D21" s="28">
        <f>D20</f>
        <v>0</v>
      </c>
      <c r="E21" s="24"/>
      <c r="F21" s="28">
        <f>F20</f>
        <v>0</v>
      </c>
      <c r="G21" s="24"/>
      <c r="H21" s="28">
        <f>H20</f>
        <v>0</v>
      </c>
      <c r="I21" s="93"/>
      <c r="J21" s="33">
        <f>J20</f>
        <v>0</v>
      </c>
      <c r="K21" s="94"/>
      <c r="L21" s="33">
        <f>SUM(J21)</f>
        <v>0</v>
      </c>
      <c r="M21" s="94"/>
      <c r="N21" s="28">
        <f>SUM(B21:H21,L21)</f>
        <v>0</v>
      </c>
      <c r="O21" s="93"/>
    </row>
    <row r="22" spans="1:18" s="122" customFormat="1" ht="10.4" hidden="1" customHeight="1" x14ac:dyDescent="0.65">
      <c r="A22" s="124"/>
      <c r="B22" s="93"/>
      <c r="C22" s="93"/>
      <c r="D22" s="93"/>
      <c r="E22" s="93"/>
      <c r="F22" s="93"/>
      <c r="G22" s="93"/>
      <c r="H22" s="32"/>
      <c r="I22" s="93"/>
      <c r="J22" s="32"/>
      <c r="K22" s="32"/>
      <c r="L22" s="32"/>
      <c r="M22" s="94"/>
      <c r="N22" s="93"/>
      <c r="O22" s="93"/>
    </row>
    <row r="23" spans="1:18" s="82" customFormat="1" ht="19.399999999999999" customHeight="1" x14ac:dyDescent="0.65">
      <c r="A23" s="124" t="s">
        <v>137</v>
      </c>
      <c r="O23" s="93"/>
      <c r="P23" s="93"/>
    </row>
    <row r="24" spans="1:18" s="82" customFormat="1" ht="19.399999999999999" customHeight="1" x14ac:dyDescent="0.65">
      <c r="A24" s="60" t="s">
        <v>187</v>
      </c>
      <c r="B24" s="34">
        <v>0</v>
      </c>
      <c r="C24" s="94"/>
      <c r="D24" s="34">
        <v>0</v>
      </c>
      <c r="E24" s="94"/>
      <c r="F24" s="34">
        <v>0</v>
      </c>
      <c r="G24" s="93"/>
      <c r="H24" s="26">
        <v>-1280</v>
      </c>
      <c r="I24" s="93"/>
      <c r="J24" s="34">
        <v>0</v>
      </c>
      <c r="K24" s="93"/>
      <c r="L24" s="34">
        <f>SUM(J24)</f>
        <v>0</v>
      </c>
      <c r="M24" s="93"/>
      <c r="N24" s="26">
        <f>SUM(B24:H24,L24)</f>
        <v>-1280</v>
      </c>
      <c r="O24" s="94"/>
      <c r="P24" s="93"/>
    </row>
    <row r="25" spans="1:18" s="82" customFormat="1" ht="19.399999999999999" customHeight="1" x14ac:dyDescent="0.65">
      <c r="A25" s="60" t="s">
        <v>138</v>
      </c>
      <c r="B25" s="34">
        <v>0</v>
      </c>
      <c r="C25" s="93"/>
      <c r="D25" s="34">
        <v>0</v>
      </c>
      <c r="E25" s="93"/>
      <c r="F25" s="34">
        <v>0</v>
      </c>
      <c r="G25" s="93"/>
      <c r="H25" s="12">
        <v>0</v>
      </c>
      <c r="I25" s="93"/>
      <c r="J25" s="12">
        <v>-56439</v>
      </c>
      <c r="K25" s="94"/>
      <c r="L25" s="12">
        <f>SUM(J25)</f>
        <v>-56439</v>
      </c>
      <c r="M25" s="93"/>
      <c r="N25" s="26">
        <f>SUM(B25:H25,L25)</f>
        <v>-56439</v>
      </c>
      <c r="O25" s="94"/>
      <c r="P25" s="93"/>
    </row>
    <row r="26" spans="1:18" s="82" customFormat="1" ht="19.399999999999999" customHeight="1" x14ac:dyDescent="0.65">
      <c r="A26" s="124" t="s">
        <v>139</v>
      </c>
      <c r="B26" s="33">
        <f>SUM(B24:B25)</f>
        <v>0</v>
      </c>
      <c r="C26" s="93"/>
      <c r="D26" s="33">
        <f>SUM(D24:D25)</f>
        <v>0</v>
      </c>
      <c r="E26" s="93"/>
      <c r="F26" s="33">
        <f>SUM(F24:F25)</f>
        <v>0</v>
      </c>
      <c r="G26" s="93"/>
      <c r="H26" s="25">
        <f>SUM(H24:H25)</f>
        <v>-1280</v>
      </c>
      <c r="I26" s="24"/>
      <c r="J26" s="25">
        <f>SUM(J24:J25)</f>
        <v>-56439</v>
      </c>
      <c r="K26" s="24"/>
      <c r="L26" s="25">
        <f>SUM(J26)</f>
        <v>-56439</v>
      </c>
      <c r="M26" s="93"/>
      <c r="N26" s="28">
        <f>SUM(B26:H26,L26)</f>
        <v>-57719</v>
      </c>
      <c r="O26" s="94"/>
      <c r="P26" s="93"/>
    </row>
    <row r="27" spans="1:18" s="82" customFormat="1" ht="10.4" customHeight="1" x14ac:dyDescent="0.65">
      <c r="A27" s="124"/>
      <c r="B27" s="32"/>
      <c r="C27" s="93"/>
      <c r="D27" s="32"/>
      <c r="E27" s="93"/>
      <c r="F27" s="32"/>
      <c r="G27" s="93"/>
      <c r="H27" s="24"/>
      <c r="I27" s="24"/>
      <c r="J27" s="24"/>
      <c r="K27" s="24"/>
      <c r="L27" s="24"/>
      <c r="M27" s="93"/>
      <c r="N27" s="24"/>
      <c r="O27" s="94"/>
      <c r="P27" s="93"/>
    </row>
    <row r="28" spans="1:18" s="82" customFormat="1" ht="19.399999999999999" customHeight="1" x14ac:dyDescent="0.65">
      <c r="A28" s="60" t="s">
        <v>140</v>
      </c>
      <c r="B28" s="32">
        <v>0</v>
      </c>
      <c r="C28" s="93"/>
      <c r="D28" s="32">
        <v>0</v>
      </c>
      <c r="E28" s="93"/>
      <c r="F28" s="32">
        <v>0</v>
      </c>
      <c r="G28" s="93"/>
      <c r="H28" s="10">
        <v>18658</v>
      </c>
      <c r="I28" s="24"/>
      <c r="J28" s="10">
        <v>-18658</v>
      </c>
      <c r="K28" s="24"/>
      <c r="L28" s="12">
        <f>SUM(J28)</f>
        <v>-18658</v>
      </c>
      <c r="M28" s="93"/>
      <c r="N28" s="26">
        <f>SUM(B28:H28,L28)</f>
        <v>0</v>
      </c>
      <c r="O28" s="94"/>
      <c r="P28" s="93"/>
    </row>
    <row r="29" spans="1:18" ht="21" thickBot="1" x14ac:dyDescent="0.7">
      <c r="A29" s="124" t="s">
        <v>141</v>
      </c>
      <c r="B29" s="96">
        <f>B16+B21+B26</f>
        <v>300000</v>
      </c>
      <c r="C29" s="93"/>
      <c r="D29" s="96">
        <f>D16+D21+D26</f>
        <v>1606754</v>
      </c>
      <c r="E29" s="93"/>
      <c r="F29" s="96">
        <f>F16+F21+F26</f>
        <v>30000</v>
      </c>
      <c r="G29" s="93"/>
      <c r="H29" s="96">
        <f>H16+H21+H26+H28</f>
        <v>362750</v>
      </c>
      <c r="I29" s="93"/>
      <c r="J29" s="96">
        <f>J16+J21+J26+J28</f>
        <v>67408</v>
      </c>
      <c r="K29" s="93"/>
      <c r="L29" s="96">
        <f>SUM(J29)</f>
        <v>67408</v>
      </c>
      <c r="M29" s="24"/>
      <c r="N29" s="35">
        <f>SUM(B29:H29,L29)</f>
        <v>2366912</v>
      </c>
      <c r="O29" s="94"/>
      <c r="P29" s="94"/>
      <c r="Q29" s="94"/>
      <c r="R29" s="94"/>
    </row>
    <row r="30" spans="1:18" ht="21.65" customHeight="1" thickTop="1" x14ac:dyDescent="0.65">
      <c r="A30" s="124"/>
      <c r="B30" s="93"/>
      <c r="C30" s="94"/>
      <c r="D30" s="93"/>
      <c r="E30" s="94"/>
      <c r="F30" s="93"/>
      <c r="G30" s="94"/>
      <c r="H30" s="93"/>
      <c r="I30" s="94"/>
      <c r="J30" s="93"/>
      <c r="K30" s="94"/>
      <c r="L30" s="93"/>
      <c r="M30" s="94"/>
      <c r="N30" s="93"/>
      <c r="O30" s="94"/>
      <c r="P30" s="94"/>
      <c r="Q30" s="94"/>
      <c r="R30" s="94"/>
    </row>
    <row r="31" spans="1:18" s="52" customFormat="1" ht="22.4" customHeight="1" x14ac:dyDescent="0.7">
      <c r="A31" s="56" t="s">
        <v>0</v>
      </c>
    </row>
    <row r="32" spans="1:18" s="57" customFormat="1" ht="22.4" customHeight="1" x14ac:dyDescent="0.7">
      <c r="A32" s="56" t="s">
        <v>96</v>
      </c>
    </row>
    <row r="33" spans="1:22" ht="16" customHeight="1" x14ac:dyDescent="0.65">
      <c r="A33" s="152"/>
      <c r="B33" s="152"/>
      <c r="C33" s="152"/>
      <c r="D33" s="152"/>
    </row>
    <row r="34" spans="1:22" ht="20.5" x14ac:dyDescent="0.65">
      <c r="B34" s="148" t="s">
        <v>3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82"/>
      <c r="P34" s="82"/>
      <c r="Q34" s="82"/>
      <c r="R34" s="82"/>
      <c r="S34" s="82"/>
      <c r="T34" s="82"/>
      <c r="U34" s="82"/>
    </row>
    <row r="35" spans="1:22" ht="19.399999999999999" customHeight="1" x14ac:dyDescent="0.65">
      <c r="C35" s="123"/>
      <c r="D35" s="123"/>
      <c r="E35" s="123"/>
      <c r="F35" s="151" t="s">
        <v>54</v>
      </c>
      <c r="G35" s="151"/>
      <c r="H35" s="151"/>
      <c r="J35" s="151" t="s">
        <v>58</v>
      </c>
      <c r="K35" s="151"/>
      <c r="L35" s="151"/>
      <c r="O35" s="121"/>
      <c r="P35" s="121"/>
      <c r="Q35" s="122"/>
      <c r="R35" s="122"/>
      <c r="T35" s="122"/>
      <c r="U35" s="122"/>
      <c r="V35" s="122"/>
    </row>
    <row r="36" spans="1:22" ht="19.399999999999999" customHeight="1" x14ac:dyDescent="0.65">
      <c r="C36" s="122"/>
      <c r="D36" s="123"/>
      <c r="E36" s="123"/>
      <c r="F36" s="123"/>
      <c r="G36" s="123"/>
      <c r="H36" s="123"/>
      <c r="J36" s="123" t="s">
        <v>97</v>
      </c>
      <c r="K36" s="123"/>
      <c r="L36" s="123"/>
      <c r="O36" s="121"/>
      <c r="P36" s="121"/>
      <c r="Q36" s="122"/>
      <c r="R36" s="122"/>
      <c r="T36" s="122"/>
      <c r="U36" s="122"/>
      <c r="V36" s="122"/>
    </row>
    <row r="37" spans="1:22" ht="19.399999999999999" customHeight="1" x14ac:dyDescent="0.65">
      <c r="C37" s="122"/>
      <c r="D37" s="123"/>
      <c r="E37" s="123"/>
      <c r="F37" s="123"/>
      <c r="G37" s="123"/>
      <c r="H37" s="123"/>
      <c r="J37" s="123" t="s">
        <v>98</v>
      </c>
      <c r="K37" s="123"/>
      <c r="L37" s="123"/>
      <c r="O37" s="121"/>
      <c r="P37" s="121"/>
      <c r="Q37" s="122"/>
      <c r="R37" s="122"/>
      <c r="T37" s="122"/>
      <c r="U37" s="122"/>
      <c r="V37" s="122"/>
    </row>
    <row r="38" spans="1:22" ht="19.399999999999999" customHeight="1" x14ac:dyDescent="0.65">
      <c r="C38" s="122"/>
      <c r="D38" s="123"/>
      <c r="E38" s="123"/>
      <c r="F38" s="123"/>
      <c r="G38" s="123"/>
      <c r="H38" s="123"/>
      <c r="J38" s="123" t="s">
        <v>99</v>
      </c>
      <c r="K38" s="123"/>
      <c r="L38" s="123"/>
      <c r="O38" s="121"/>
      <c r="P38" s="121"/>
      <c r="Q38" s="122"/>
      <c r="R38" s="122"/>
      <c r="T38" s="122"/>
      <c r="U38" s="122"/>
      <c r="V38" s="122"/>
    </row>
    <row r="39" spans="1:22" ht="19.399999999999999" customHeight="1" x14ac:dyDescent="0.65">
      <c r="C39" s="122"/>
      <c r="D39" s="123"/>
      <c r="E39" s="123"/>
      <c r="F39" s="123"/>
      <c r="G39" s="123"/>
      <c r="H39" s="123"/>
      <c r="J39" s="123" t="s">
        <v>101</v>
      </c>
      <c r="K39" s="123"/>
      <c r="L39" s="123" t="s">
        <v>102</v>
      </c>
      <c r="O39" s="121"/>
      <c r="P39" s="121"/>
      <c r="Q39" s="122"/>
      <c r="R39" s="122"/>
      <c r="T39" s="122"/>
      <c r="U39" s="122"/>
      <c r="V39" s="122"/>
    </row>
    <row r="40" spans="1:22" ht="19.399999999999999" customHeight="1" x14ac:dyDescent="0.65">
      <c r="C40" s="122"/>
      <c r="D40" s="123"/>
      <c r="E40" s="123"/>
      <c r="F40" s="123" t="s">
        <v>105</v>
      </c>
      <c r="G40" s="123"/>
      <c r="H40" s="123"/>
      <c r="J40" s="123" t="s">
        <v>106</v>
      </c>
      <c r="K40" s="123"/>
      <c r="L40" s="123" t="s">
        <v>107</v>
      </c>
      <c r="O40" s="121"/>
      <c r="P40" s="121"/>
      <c r="Q40" s="122"/>
      <c r="R40" s="122"/>
      <c r="T40" s="122"/>
      <c r="U40" s="122"/>
      <c r="V40" s="122"/>
    </row>
    <row r="41" spans="1:22" ht="19.399999999999999" customHeight="1" x14ac:dyDescent="0.65">
      <c r="B41" s="123" t="s">
        <v>49</v>
      </c>
      <c r="D41" s="123" t="s">
        <v>110</v>
      </c>
      <c r="E41" s="123"/>
      <c r="F41" s="123" t="s">
        <v>112</v>
      </c>
      <c r="H41" s="123"/>
      <c r="I41" s="123"/>
      <c r="J41" s="123" t="s">
        <v>113</v>
      </c>
      <c r="L41" s="123" t="s">
        <v>114</v>
      </c>
      <c r="M41" s="121"/>
      <c r="N41" s="123" t="s">
        <v>103</v>
      </c>
      <c r="O41" s="122"/>
      <c r="P41" s="122"/>
      <c r="Q41" s="122"/>
    </row>
    <row r="42" spans="1:22" ht="19.399999999999999" customHeight="1" x14ac:dyDescent="0.6">
      <c r="B42" s="123" t="s">
        <v>118</v>
      </c>
      <c r="D42" s="123" t="s">
        <v>119</v>
      </c>
      <c r="E42" s="123"/>
      <c r="F42" s="123" t="s">
        <v>121</v>
      </c>
      <c r="G42" s="123"/>
      <c r="H42" s="123" t="s">
        <v>122</v>
      </c>
      <c r="I42" s="123"/>
      <c r="J42" s="123" t="s">
        <v>123</v>
      </c>
      <c r="K42" s="123"/>
      <c r="L42" s="123" t="s">
        <v>100</v>
      </c>
      <c r="N42" s="123" t="s">
        <v>100</v>
      </c>
      <c r="O42" s="123"/>
      <c r="P42" s="123"/>
      <c r="Q42" s="123"/>
    </row>
    <row r="43" spans="1:22" ht="19.399999999999999" customHeight="1" x14ac:dyDescent="0.6">
      <c r="B43" s="123" t="s">
        <v>127</v>
      </c>
      <c r="D43" s="92" t="s">
        <v>128</v>
      </c>
      <c r="E43" s="123"/>
      <c r="F43" s="123" t="s">
        <v>130</v>
      </c>
      <c r="G43" s="123"/>
      <c r="H43" s="123" t="s">
        <v>131</v>
      </c>
      <c r="I43" s="123"/>
      <c r="J43" s="123" t="s">
        <v>132</v>
      </c>
      <c r="K43" s="123"/>
      <c r="L43" s="123" t="s">
        <v>115</v>
      </c>
      <c r="N43" s="123" t="s">
        <v>115</v>
      </c>
      <c r="O43" s="123"/>
      <c r="P43" s="123"/>
      <c r="Q43" s="123"/>
    </row>
    <row r="44" spans="1:22" ht="20" x14ac:dyDescent="0.6">
      <c r="A44" s="61"/>
      <c r="B44" s="147" t="s">
        <v>9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33"/>
      <c r="P44" s="133"/>
      <c r="Q44" s="133"/>
      <c r="R44" s="133"/>
      <c r="S44" s="133"/>
      <c r="T44" s="123"/>
    </row>
    <row r="45" spans="1:22" ht="20.5" x14ac:dyDescent="0.65">
      <c r="A45" s="124" t="s">
        <v>142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33"/>
      <c r="P45" s="133"/>
      <c r="Q45" s="133"/>
      <c r="R45" s="133"/>
      <c r="S45" s="133"/>
      <c r="T45" s="123"/>
    </row>
    <row r="46" spans="1:22" s="82" customFormat="1" ht="19.399999999999999" customHeight="1" x14ac:dyDescent="0.65">
      <c r="A46" s="124" t="s">
        <v>143</v>
      </c>
      <c r="B46" s="93">
        <v>300000</v>
      </c>
      <c r="C46" s="93"/>
      <c r="D46" s="93">
        <v>1606754</v>
      </c>
      <c r="E46" s="93"/>
      <c r="F46" s="93">
        <v>30000</v>
      </c>
      <c r="G46" s="93"/>
      <c r="H46" s="93">
        <v>358237</v>
      </c>
      <c r="I46" s="93"/>
      <c r="J46" s="93">
        <v>244636</v>
      </c>
      <c r="K46" s="94"/>
      <c r="L46" s="93">
        <f>SUM(J46)</f>
        <v>244636</v>
      </c>
      <c r="M46" s="94"/>
      <c r="N46" s="93">
        <f>SUM(B46:H46,L46)</f>
        <v>2539627</v>
      </c>
      <c r="O46" s="93"/>
      <c r="P46" s="93"/>
    </row>
    <row r="47" spans="1:22" s="82" customFormat="1" ht="10.4" customHeight="1" x14ac:dyDescent="0.65">
      <c r="A47" s="124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</row>
    <row r="48" spans="1:22" ht="19.399999999999999" hidden="1" customHeight="1" x14ac:dyDescent="0.65">
      <c r="A48" s="124" t="s">
        <v>144</v>
      </c>
      <c r="B48" s="94"/>
      <c r="C48" s="94"/>
      <c r="D48" s="94"/>
      <c r="E48" s="94"/>
      <c r="F48" s="34"/>
      <c r="G48" s="94"/>
      <c r="H48" s="34"/>
      <c r="I48" s="32"/>
      <c r="J48" s="34"/>
      <c r="K48" s="34"/>
      <c r="L48" s="34"/>
      <c r="M48" s="32"/>
      <c r="N48" s="94"/>
      <c r="O48" s="94"/>
      <c r="P48" s="93"/>
    </row>
    <row r="49" spans="1:18" ht="19.399999999999999" hidden="1" customHeight="1" x14ac:dyDescent="0.65">
      <c r="A49" s="112" t="s">
        <v>145</v>
      </c>
      <c r="B49" s="94"/>
      <c r="C49" s="94"/>
      <c r="D49" s="94"/>
      <c r="E49" s="94"/>
      <c r="F49" s="34"/>
      <c r="G49" s="94"/>
      <c r="H49" s="34"/>
      <c r="I49" s="32"/>
      <c r="J49" s="34"/>
      <c r="K49" s="34"/>
      <c r="L49" s="34"/>
      <c r="M49" s="32"/>
      <c r="N49" s="94"/>
      <c r="O49" s="94"/>
      <c r="P49" s="93"/>
    </row>
    <row r="50" spans="1:18" ht="19.399999999999999" hidden="1" customHeight="1" x14ac:dyDescent="0.65">
      <c r="A50" s="113" t="s">
        <v>146</v>
      </c>
      <c r="B50" s="34">
        <v>0</v>
      </c>
      <c r="C50" s="93"/>
      <c r="D50" s="34">
        <v>0</v>
      </c>
      <c r="E50" s="93"/>
      <c r="F50" s="34">
        <v>0</v>
      </c>
      <c r="G50" s="93"/>
      <c r="H50" s="26">
        <v>0</v>
      </c>
      <c r="I50" s="93"/>
      <c r="J50" s="34">
        <v>0</v>
      </c>
      <c r="K50" s="94"/>
      <c r="L50" s="34">
        <f>SUM(J50)</f>
        <v>0</v>
      </c>
      <c r="M50" s="94"/>
      <c r="N50" s="26">
        <f>SUM(B50:H50,L50)</f>
        <v>0</v>
      </c>
      <c r="O50" s="94"/>
    </row>
    <row r="51" spans="1:18" ht="19.399999999999999" hidden="1" customHeight="1" x14ac:dyDescent="0.65">
      <c r="A51" s="112" t="s">
        <v>147</v>
      </c>
      <c r="B51" s="28">
        <f>B50</f>
        <v>0</v>
      </c>
      <c r="C51" s="24"/>
      <c r="D51" s="28">
        <f>D50</f>
        <v>0</v>
      </c>
      <c r="E51" s="24"/>
      <c r="F51" s="28">
        <f>F50</f>
        <v>0</v>
      </c>
      <c r="G51" s="24"/>
      <c r="H51" s="28">
        <f>H50</f>
        <v>0</v>
      </c>
      <c r="I51" s="93"/>
      <c r="J51" s="33">
        <f>J50</f>
        <v>0</v>
      </c>
      <c r="K51" s="94"/>
      <c r="L51" s="33">
        <f>SUM(J51)</f>
        <v>0</v>
      </c>
      <c r="M51" s="94"/>
      <c r="N51" s="28">
        <f>SUM(B51:H51,L51)</f>
        <v>0</v>
      </c>
      <c r="O51" s="93"/>
    </row>
    <row r="52" spans="1:18" s="122" customFormat="1" ht="10.4" hidden="1" customHeight="1" x14ac:dyDescent="0.65">
      <c r="A52" s="124"/>
      <c r="B52" s="93"/>
      <c r="C52" s="93"/>
      <c r="D52" s="93"/>
      <c r="E52" s="93"/>
      <c r="F52" s="93"/>
      <c r="G52" s="93"/>
      <c r="H52" s="32"/>
      <c r="I52" s="93"/>
      <c r="J52" s="32"/>
      <c r="K52" s="32"/>
      <c r="L52" s="32"/>
      <c r="M52" s="94"/>
      <c r="N52" s="93"/>
      <c r="O52" s="93"/>
    </row>
    <row r="53" spans="1:18" s="82" customFormat="1" ht="19.399999999999999" customHeight="1" x14ac:dyDescent="0.65">
      <c r="A53" s="124" t="s">
        <v>137</v>
      </c>
      <c r="O53" s="93"/>
      <c r="P53" s="93"/>
    </row>
    <row r="54" spans="1:18" s="82" customFormat="1" ht="19.399999999999999" customHeight="1" x14ac:dyDescent="0.65">
      <c r="A54" s="60" t="s">
        <v>187</v>
      </c>
      <c r="B54" s="34">
        <v>0</v>
      </c>
      <c r="C54" s="94"/>
      <c r="D54" s="34">
        <v>0</v>
      </c>
      <c r="E54" s="94"/>
      <c r="F54" s="34">
        <v>0</v>
      </c>
      <c r="G54" s="93"/>
      <c r="H54" s="26">
        <f>PL_5!H26</f>
        <v>-2604</v>
      </c>
      <c r="I54" s="93"/>
      <c r="J54" s="34">
        <v>0</v>
      </c>
      <c r="K54" s="93"/>
      <c r="L54" s="34">
        <f>SUM(J54)</f>
        <v>0</v>
      </c>
      <c r="M54" s="93"/>
      <c r="N54" s="26">
        <f>SUM(B54:H54,L54)</f>
        <v>-2604</v>
      </c>
      <c r="O54" s="94"/>
      <c r="P54" s="93"/>
    </row>
    <row r="55" spans="1:18" s="82" customFormat="1" ht="19.399999999999999" customHeight="1" x14ac:dyDescent="0.65">
      <c r="A55" s="60" t="s">
        <v>138</v>
      </c>
      <c r="B55" s="34">
        <v>0</v>
      </c>
      <c r="C55" s="93"/>
      <c r="D55" s="34">
        <v>0</v>
      </c>
      <c r="E55" s="93"/>
      <c r="F55" s="34">
        <v>0</v>
      </c>
      <c r="G55" s="93"/>
      <c r="H55" s="12">
        <v>0</v>
      </c>
      <c r="I55" s="93"/>
      <c r="J55" s="12">
        <f>PL_5!H32</f>
        <v>-50080</v>
      </c>
      <c r="K55" s="94"/>
      <c r="L55" s="12">
        <f>SUM(J55)</f>
        <v>-50080</v>
      </c>
      <c r="M55" s="93"/>
      <c r="N55" s="26">
        <f>SUM(B55:H55,L55)</f>
        <v>-50080</v>
      </c>
      <c r="O55" s="94"/>
      <c r="P55" s="93"/>
    </row>
    <row r="56" spans="1:18" s="82" customFormat="1" ht="19.399999999999999" customHeight="1" x14ac:dyDescent="0.65">
      <c r="A56" s="124" t="s">
        <v>139</v>
      </c>
      <c r="B56" s="33">
        <f>SUM(B54:B55)</f>
        <v>0</v>
      </c>
      <c r="C56" s="93"/>
      <c r="D56" s="33">
        <f>SUM(D54:D55)</f>
        <v>0</v>
      </c>
      <c r="E56" s="93"/>
      <c r="F56" s="33">
        <f>SUM(F54:F55)</f>
        <v>0</v>
      </c>
      <c r="G56" s="93"/>
      <c r="H56" s="25">
        <f>SUM(H54:H55)</f>
        <v>-2604</v>
      </c>
      <c r="I56" s="24"/>
      <c r="J56" s="25">
        <f>SUM(J54:J55)</f>
        <v>-50080</v>
      </c>
      <c r="K56" s="24"/>
      <c r="L56" s="25">
        <f>SUM(J56)</f>
        <v>-50080</v>
      </c>
      <c r="M56" s="93"/>
      <c r="N56" s="28">
        <f>SUM(B56:H56,L56)</f>
        <v>-52684</v>
      </c>
      <c r="O56" s="94"/>
      <c r="P56" s="93"/>
    </row>
    <row r="57" spans="1:18" ht="21" thickBot="1" x14ac:dyDescent="0.7">
      <c r="A57" s="124" t="s">
        <v>148</v>
      </c>
      <c r="B57" s="96">
        <f>B46+B51+B56</f>
        <v>300000</v>
      </c>
      <c r="C57" s="93"/>
      <c r="D57" s="96">
        <f>D46+D51+D56</f>
        <v>1606754</v>
      </c>
      <c r="E57" s="93"/>
      <c r="F57" s="96">
        <f>F46+F51+F56</f>
        <v>30000</v>
      </c>
      <c r="G57" s="93"/>
      <c r="H57" s="96">
        <f>H46+H51+H56</f>
        <v>355633</v>
      </c>
      <c r="I57" s="93"/>
      <c r="J57" s="96">
        <f>J46+J51+J56</f>
        <v>194556</v>
      </c>
      <c r="K57" s="93"/>
      <c r="L57" s="96">
        <f>SUM(J57)</f>
        <v>194556</v>
      </c>
      <c r="M57" s="24"/>
      <c r="N57" s="35">
        <f>SUM(B57:H57,L57)</f>
        <v>2486943</v>
      </c>
      <c r="O57" s="94"/>
      <c r="P57" s="94"/>
      <c r="Q57" s="94"/>
      <c r="R57" s="94"/>
    </row>
    <row r="58" spans="1:18" ht="23.25" customHeight="1" thickTop="1" x14ac:dyDescent="0.6"/>
  </sheetData>
  <mergeCells count="10">
    <mergeCell ref="B34:N34"/>
    <mergeCell ref="F35:H35"/>
    <mergeCell ref="J35:L35"/>
    <mergeCell ref="B44:N44"/>
    <mergeCell ref="A3:D3"/>
    <mergeCell ref="B4:N4"/>
    <mergeCell ref="F5:H5"/>
    <mergeCell ref="J5:L5"/>
    <mergeCell ref="B14:N14"/>
    <mergeCell ref="A33:D33"/>
  </mergeCells>
  <pageMargins left="0.7" right="0.7" top="0.75" bottom="0.75" header="0.3" footer="0.3"/>
  <pageSetup paperSize="9" scale="98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326EB-DDF0-48F2-8263-4474EC03CDC7}">
  <sheetPr>
    <pageSetUpPr fitToPage="1"/>
  </sheetPr>
  <dimension ref="A1:P92"/>
  <sheetViews>
    <sheetView topLeftCell="A58" zoomScale="85" zoomScaleNormal="85" workbookViewId="0">
      <selection activeCell="D59" sqref="D59"/>
    </sheetView>
  </sheetViews>
  <sheetFormatPr defaultColWidth="35" defaultRowHeight="23.25" customHeight="1" x14ac:dyDescent="0.65"/>
  <cols>
    <col min="1" max="1" width="54.69921875" style="52" customWidth="1"/>
    <col min="2" max="2" width="4.3984375" style="52" customWidth="1"/>
    <col min="3" max="3" width="1.3984375" style="52" customWidth="1"/>
    <col min="4" max="4" width="12.3984375" style="106" customWidth="1"/>
    <col min="5" max="5" width="1.3984375" style="52" customWidth="1"/>
    <col min="6" max="6" width="12.3984375" style="106" customWidth="1"/>
    <col min="7" max="7" width="1.3984375" style="52" customWidth="1"/>
    <col min="8" max="8" width="12.69921875" style="52" customWidth="1"/>
    <col min="9" max="9" width="1.3984375" style="52" customWidth="1"/>
    <col min="10" max="10" width="12.69921875" style="52" customWidth="1"/>
    <col min="11" max="11" width="16.3984375" style="52" customWidth="1"/>
    <col min="12" max="14" width="35" style="52"/>
    <col min="15" max="15" width="35" style="129"/>
    <col min="16" max="16384" width="35" style="52"/>
  </cols>
  <sheetData>
    <row r="1" spans="1:16" s="80" customFormat="1" ht="22.4" customHeight="1" x14ac:dyDescent="0.7">
      <c r="A1" s="56" t="s">
        <v>0</v>
      </c>
      <c r="D1" s="99"/>
      <c r="F1" s="99"/>
      <c r="O1" s="128"/>
    </row>
    <row r="2" spans="1:16" s="80" customFormat="1" ht="22.4" customHeight="1" x14ac:dyDescent="0.7">
      <c r="A2" s="100" t="s">
        <v>150</v>
      </c>
      <c r="D2" s="99"/>
      <c r="F2" s="99"/>
      <c r="O2" s="128"/>
    </row>
    <row r="3" spans="1:16" s="80" customFormat="1" ht="23" x14ac:dyDescent="0.7">
      <c r="A3" s="100"/>
      <c r="D3" s="120"/>
      <c r="E3" s="120"/>
      <c r="F3" s="120"/>
      <c r="O3" s="128"/>
    </row>
    <row r="4" spans="1:16" ht="22.4" customHeight="1" x14ac:dyDescent="0.7">
      <c r="B4" s="126"/>
      <c r="C4" s="126"/>
      <c r="D4" s="146" t="s">
        <v>2</v>
      </c>
      <c r="E4" s="146"/>
      <c r="F4" s="146"/>
      <c r="G4" s="120"/>
      <c r="H4" s="146" t="s">
        <v>3</v>
      </c>
      <c r="I4" s="146"/>
      <c r="J4" s="146"/>
      <c r="K4" s="120"/>
    </row>
    <row r="5" spans="1:16" ht="21.75" customHeight="1" x14ac:dyDescent="0.7">
      <c r="B5" s="126"/>
      <c r="C5" s="126"/>
      <c r="D5" s="101" t="s">
        <v>64</v>
      </c>
      <c r="E5" s="101"/>
      <c r="F5" s="101"/>
      <c r="G5" s="120"/>
      <c r="H5" s="153" t="s">
        <v>64</v>
      </c>
      <c r="I5" s="154"/>
      <c r="J5" s="154"/>
      <c r="K5" s="126"/>
    </row>
    <row r="6" spans="1:16" ht="22" x14ac:dyDescent="0.7">
      <c r="B6" s="126"/>
      <c r="C6" s="126"/>
      <c r="D6" s="153" t="s">
        <v>151</v>
      </c>
      <c r="E6" s="153"/>
      <c r="F6" s="153"/>
      <c r="G6" s="120"/>
      <c r="H6" s="153" t="s">
        <v>151</v>
      </c>
      <c r="I6" s="153"/>
      <c r="J6" s="153"/>
      <c r="K6" s="125"/>
    </row>
    <row r="7" spans="1:16" ht="22.4" customHeight="1" x14ac:dyDescent="0.65">
      <c r="B7" s="127"/>
      <c r="C7" s="127"/>
      <c r="D7" s="126">
        <v>2566</v>
      </c>
      <c r="E7" s="126"/>
      <c r="F7" s="126">
        <v>2565</v>
      </c>
      <c r="G7" s="126"/>
      <c r="H7" s="126">
        <v>2566</v>
      </c>
      <c r="I7" s="126"/>
      <c r="J7" s="126">
        <v>2565</v>
      </c>
      <c r="K7" s="126"/>
    </row>
    <row r="8" spans="1:16" s="61" customFormat="1" ht="23.25" customHeight="1" x14ac:dyDescent="0.6">
      <c r="A8" s="60"/>
      <c r="B8" s="121"/>
      <c r="C8" s="121"/>
      <c r="D8" s="123"/>
      <c r="E8" s="123"/>
      <c r="F8" s="123" t="s">
        <v>66</v>
      </c>
      <c r="G8" s="123"/>
      <c r="H8" s="123"/>
      <c r="I8" s="123"/>
      <c r="J8" s="123"/>
      <c r="K8" s="123"/>
      <c r="O8" s="115"/>
    </row>
    <row r="9" spans="1:16" ht="22.4" customHeight="1" x14ac:dyDescent="0.65">
      <c r="B9" s="126"/>
      <c r="C9" s="126"/>
      <c r="D9" s="155" t="s">
        <v>9</v>
      </c>
      <c r="E9" s="155"/>
      <c r="F9" s="155"/>
      <c r="G9" s="155"/>
      <c r="H9" s="155"/>
      <c r="I9" s="155"/>
      <c r="J9" s="155"/>
      <c r="K9" s="127"/>
    </row>
    <row r="10" spans="1:16" ht="22.4" customHeight="1" x14ac:dyDescent="0.7">
      <c r="A10" s="102" t="s">
        <v>152</v>
      </c>
      <c r="B10" s="126"/>
      <c r="C10" s="126"/>
      <c r="D10" s="97"/>
      <c r="E10" s="73"/>
      <c r="F10" s="97"/>
      <c r="G10" s="73"/>
      <c r="H10" s="73"/>
      <c r="I10" s="73"/>
      <c r="J10" s="73"/>
      <c r="K10" s="73"/>
      <c r="P10" s="130"/>
    </row>
    <row r="11" spans="1:16" ht="22.4" customHeight="1" x14ac:dyDescent="0.65">
      <c r="A11" s="52" t="s">
        <v>80</v>
      </c>
      <c r="B11" s="127"/>
      <c r="C11" s="126"/>
      <c r="D11" s="36">
        <f>PL_5!D26</f>
        <v>208749</v>
      </c>
      <c r="E11" s="73"/>
      <c r="F11" s="36">
        <f>PL_5!F26</f>
        <v>235731</v>
      </c>
      <c r="G11" s="73"/>
      <c r="H11" s="36">
        <f>PL_5!H26</f>
        <v>-2604</v>
      </c>
      <c r="I11" s="73"/>
      <c r="J11" s="36">
        <v>-1280</v>
      </c>
      <c r="K11" s="36"/>
      <c r="P11" s="130"/>
    </row>
    <row r="12" spans="1:16" ht="22.4" customHeight="1" x14ac:dyDescent="0.65">
      <c r="A12" s="103" t="s">
        <v>153</v>
      </c>
      <c r="B12" s="126"/>
      <c r="C12" s="126"/>
      <c r="D12" s="36"/>
      <c r="E12" s="73"/>
      <c r="F12" s="36"/>
      <c r="G12" s="73"/>
      <c r="H12" s="36"/>
      <c r="I12" s="73"/>
      <c r="J12" s="36"/>
      <c r="K12" s="36"/>
      <c r="P12" s="130"/>
    </row>
    <row r="13" spans="1:16" ht="22.4" customHeight="1" x14ac:dyDescent="0.65">
      <c r="A13" s="52" t="s">
        <v>154</v>
      </c>
      <c r="B13" s="127"/>
      <c r="C13" s="126"/>
      <c r="D13" s="36">
        <v>54934</v>
      </c>
      <c r="E13" s="73"/>
      <c r="F13" s="36">
        <f>-PL_5!F25</f>
        <v>59425</v>
      </c>
      <c r="G13" s="73"/>
      <c r="H13" s="36">
        <v>0</v>
      </c>
      <c r="I13" s="73"/>
      <c r="J13" s="36">
        <v>0</v>
      </c>
      <c r="K13" s="36"/>
      <c r="P13" s="130"/>
    </row>
    <row r="14" spans="1:16" ht="22.4" customHeight="1" x14ac:dyDescent="0.65">
      <c r="A14" s="53" t="s">
        <v>77</v>
      </c>
      <c r="B14" s="127"/>
      <c r="C14" s="126"/>
      <c r="D14" s="36">
        <v>2460</v>
      </c>
      <c r="E14" s="73"/>
      <c r="F14" s="36">
        <v>574</v>
      </c>
      <c r="G14" s="73"/>
      <c r="H14" s="36">
        <v>0</v>
      </c>
      <c r="I14" s="73"/>
      <c r="J14" s="36">
        <v>0</v>
      </c>
      <c r="K14" s="36"/>
      <c r="M14" s="131"/>
      <c r="P14" s="130"/>
    </row>
    <row r="15" spans="1:16" ht="22.4" customHeight="1" x14ac:dyDescent="0.65">
      <c r="A15" s="52" t="s">
        <v>155</v>
      </c>
      <c r="B15" s="127"/>
      <c r="C15" s="126"/>
      <c r="D15" s="36">
        <v>56927</v>
      </c>
      <c r="E15" s="73"/>
      <c r="F15" s="36">
        <v>56768</v>
      </c>
      <c r="G15" s="73"/>
      <c r="H15" s="36">
        <v>6</v>
      </c>
      <c r="I15" s="73"/>
      <c r="J15" s="36">
        <v>4</v>
      </c>
      <c r="K15" s="36"/>
      <c r="M15" s="131"/>
      <c r="P15" s="130"/>
    </row>
    <row r="16" spans="1:16" ht="22.4" customHeight="1" x14ac:dyDescent="0.65">
      <c r="A16" s="54" t="s">
        <v>182</v>
      </c>
      <c r="B16" s="127"/>
      <c r="C16" s="126"/>
      <c r="D16" s="36">
        <v>1328</v>
      </c>
      <c r="E16" s="73"/>
      <c r="F16" s="36">
        <v>-2898</v>
      </c>
      <c r="G16" s="73"/>
      <c r="H16" s="36">
        <v>218</v>
      </c>
      <c r="I16" s="73"/>
      <c r="J16" s="36">
        <v>0</v>
      </c>
      <c r="K16" s="36"/>
      <c r="M16" s="131"/>
      <c r="P16" s="130"/>
    </row>
    <row r="17" spans="1:16" ht="22.4" customHeight="1" x14ac:dyDescent="0.65">
      <c r="A17" s="55" t="s">
        <v>44</v>
      </c>
      <c r="B17" s="127"/>
      <c r="C17" s="126"/>
      <c r="D17" s="36">
        <v>4194</v>
      </c>
      <c r="E17" s="73"/>
      <c r="F17" s="36">
        <v>4664</v>
      </c>
      <c r="G17" s="73"/>
      <c r="H17" s="36">
        <v>0</v>
      </c>
      <c r="I17" s="73"/>
      <c r="J17" s="36">
        <v>0</v>
      </c>
      <c r="K17" s="36"/>
      <c r="M17" s="131"/>
      <c r="P17" s="130"/>
    </row>
    <row r="18" spans="1:16" ht="22.4" customHeight="1" x14ac:dyDescent="0.65">
      <c r="A18" s="52" t="s">
        <v>188</v>
      </c>
      <c r="B18" s="127"/>
      <c r="C18" s="126"/>
      <c r="D18" s="36">
        <v>4839</v>
      </c>
      <c r="E18" s="73"/>
      <c r="F18" s="36">
        <v>-2396</v>
      </c>
      <c r="G18" s="73"/>
      <c r="H18" s="36">
        <v>0</v>
      </c>
      <c r="I18" s="73"/>
      <c r="J18" s="36">
        <v>0</v>
      </c>
      <c r="K18" s="36"/>
      <c r="P18" s="130"/>
    </row>
    <row r="19" spans="1:16" ht="22.4" customHeight="1" x14ac:dyDescent="0.65">
      <c r="A19" s="53" t="s">
        <v>156</v>
      </c>
      <c r="B19" s="126"/>
      <c r="C19" s="126"/>
      <c r="D19" s="36"/>
      <c r="E19" s="73"/>
      <c r="F19" s="36"/>
      <c r="G19" s="73"/>
      <c r="H19" s="36"/>
      <c r="I19" s="73"/>
      <c r="J19" s="36"/>
      <c r="K19" s="36"/>
      <c r="P19" s="130"/>
    </row>
    <row r="20" spans="1:16" ht="22.4" customHeight="1" x14ac:dyDescent="0.65">
      <c r="A20" s="53" t="s">
        <v>157</v>
      </c>
      <c r="B20" s="126"/>
      <c r="C20" s="126"/>
      <c r="D20" s="36">
        <v>-4</v>
      </c>
      <c r="E20" s="73"/>
      <c r="F20" s="36">
        <f>-73-611</f>
        <v>-684</v>
      </c>
      <c r="G20" s="73"/>
      <c r="H20" s="36">
        <v>0</v>
      </c>
      <c r="I20" s="73"/>
      <c r="J20" s="36">
        <v>-73</v>
      </c>
      <c r="K20" s="36"/>
      <c r="P20" s="130"/>
    </row>
    <row r="21" spans="1:16" ht="22.4" customHeight="1" x14ac:dyDescent="0.65">
      <c r="A21" s="53" t="s">
        <v>198</v>
      </c>
      <c r="B21" s="126"/>
      <c r="C21" s="126"/>
      <c r="D21" s="36">
        <v>-2026</v>
      </c>
      <c r="E21" s="73"/>
      <c r="F21" s="36">
        <v>-142</v>
      </c>
      <c r="G21" s="73"/>
      <c r="H21" s="36">
        <v>0</v>
      </c>
      <c r="I21" s="73"/>
      <c r="J21" s="36">
        <v>-142</v>
      </c>
      <c r="K21" s="36"/>
      <c r="P21" s="130"/>
    </row>
    <row r="22" spans="1:16" ht="22.4" customHeight="1" x14ac:dyDescent="0.65">
      <c r="A22" s="53" t="s">
        <v>184</v>
      </c>
      <c r="B22" s="126"/>
      <c r="C22" s="126"/>
      <c r="D22" s="36">
        <v>0</v>
      </c>
      <c r="E22" s="73"/>
      <c r="F22" s="36">
        <v>-301</v>
      </c>
      <c r="G22" s="73"/>
      <c r="H22" s="36">
        <v>0</v>
      </c>
      <c r="I22" s="73"/>
      <c r="J22" s="36">
        <v>0</v>
      </c>
      <c r="K22" s="36"/>
      <c r="P22" s="130"/>
    </row>
    <row r="23" spans="1:16" ht="22.4" customHeight="1" x14ac:dyDescent="0.65">
      <c r="A23" s="53" t="s">
        <v>183</v>
      </c>
      <c r="B23" s="126"/>
      <c r="C23" s="126"/>
      <c r="D23" s="36">
        <v>1565</v>
      </c>
      <c r="E23" s="73"/>
      <c r="F23" s="36">
        <v>375</v>
      </c>
      <c r="G23" s="73"/>
      <c r="H23" s="36">
        <v>0</v>
      </c>
      <c r="I23" s="73"/>
      <c r="J23" s="36">
        <v>0</v>
      </c>
      <c r="K23" s="36"/>
      <c r="P23" s="130"/>
    </row>
    <row r="24" spans="1:16" ht="22.4" customHeight="1" x14ac:dyDescent="0.65">
      <c r="A24" s="53" t="s">
        <v>185</v>
      </c>
      <c r="B24" s="126"/>
      <c r="C24" s="126"/>
      <c r="D24" s="36">
        <v>-85</v>
      </c>
      <c r="E24" s="73"/>
      <c r="F24" s="36">
        <v>-23</v>
      </c>
      <c r="G24" s="73"/>
      <c r="H24" s="36">
        <v>0</v>
      </c>
      <c r="I24" s="73"/>
      <c r="J24" s="36">
        <v>0</v>
      </c>
      <c r="K24" s="36"/>
      <c r="P24" s="130"/>
    </row>
    <row r="25" spans="1:16" ht="22.4" customHeight="1" x14ac:dyDescent="0.65">
      <c r="A25" s="52" t="s">
        <v>196</v>
      </c>
      <c r="B25" s="127"/>
      <c r="C25" s="126"/>
      <c r="D25" s="36">
        <v>-184</v>
      </c>
      <c r="E25" s="37"/>
      <c r="F25" s="36">
        <v>-146</v>
      </c>
      <c r="G25" s="73"/>
      <c r="H25" s="36">
        <v>0</v>
      </c>
      <c r="I25" s="37"/>
      <c r="J25" s="36">
        <v>0</v>
      </c>
      <c r="K25" s="36"/>
      <c r="P25" s="130"/>
    </row>
    <row r="26" spans="1:16" ht="22.4" customHeight="1" x14ac:dyDescent="0.65">
      <c r="A26" s="52" t="s">
        <v>197</v>
      </c>
      <c r="B26" s="127"/>
      <c r="C26" s="126"/>
      <c r="D26" s="36">
        <v>-4158</v>
      </c>
      <c r="E26" s="73"/>
      <c r="F26" s="36">
        <f>-5269-91</f>
        <v>-5360</v>
      </c>
      <c r="G26" s="73"/>
      <c r="H26" s="36">
        <v>-800</v>
      </c>
      <c r="I26" s="73"/>
      <c r="J26" s="36">
        <v>-2633</v>
      </c>
      <c r="K26" s="36"/>
      <c r="P26" s="130"/>
    </row>
    <row r="27" spans="1:16" ht="22.4" customHeight="1" x14ac:dyDescent="0.65">
      <c r="B27" s="126"/>
      <c r="C27" s="126"/>
      <c r="D27" s="38">
        <f>SUM(D11:D26)</f>
        <v>328539</v>
      </c>
      <c r="E27" s="73"/>
      <c r="F27" s="38">
        <f>SUM(F11:F26)</f>
        <v>345587</v>
      </c>
      <c r="G27" s="73"/>
      <c r="H27" s="39">
        <f>SUM(H11:H26)</f>
        <v>-3180</v>
      </c>
      <c r="I27" s="73"/>
      <c r="J27" s="39">
        <f>SUM(J11:J26)</f>
        <v>-4124</v>
      </c>
      <c r="K27" s="45"/>
      <c r="P27" s="130"/>
    </row>
    <row r="28" spans="1:16" ht="22.4" customHeight="1" x14ac:dyDescent="0.65">
      <c r="A28" s="104" t="s">
        <v>158</v>
      </c>
      <c r="B28" s="126"/>
      <c r="C28" s="126"/>
      <c r="D28" s="97"/>
      <c r="E28" s="73"/>
      <c r="F28" s="97"/>
      <c r="G28" s="73"/>
      <c r="H28" s="73"/>
      <c r="I28" s="73"/>
      <c r="J28" s="73"/>
      <c r="K28" s="73"/>
      <c r="P28" s="130"/>
    </row>
    <row r="29" spans="1:16" ht="22.4" customHeight="1" x14ac:dyDescent="0.65">
      <c r="A29" s="52" t="s">
        <v>13</v>
      </c>
      <c r="B29" s="127"/>
      <c r="C29" s="126"/>
      <c r="D29" s="36">
        <v>-40586</v>
      </c>
      <c r="E29" s="73"/>
      <c r="F29" s="36">
        <f>182872-28387</f>
        <v>154485</v>
      </c>
      <c r="G29" s="73"/>
      <c r="H29" s="36">
        <v>0</v>
      </c>
      <c r="I29" s="73"/>
      <c r="J29" s="36">
        <v>0</v>
      </c>
      <c r="K29" s="36"/>
      <c r="P29" s="130"/>
    </row>
    <row r="30" spans="1:16" ht="22.4" customHeight="1" x14ac:dyDescent="0.65">
      <c r="A30" s="52" t="s">
        <v>12</v>
      </c>
      <c r="B30" s="127"/>
      <c r="C30" s="126"/>
      <c r="D30" s="36">
        <v>-11421</v>
      </c>
      <c r="E30" s="73"/>
      <c r="F30" s="36">
        <v>-52695</v>
      </c>
      <c r="G30" s="73"/>
      <c r="H30" s="36">
        <v>0</v>
      </c>
      <c r="I30" s="73"/>
      <c r="J30" s="36">
        <v>0</v>
      </c>
      <c r="K30" s="36"/>
      <c r="P30" s="130"/>
    </row>
    <row r="31" spans="1:16" ht="22.4" customHeight="1" x14ac:dyDescent="0.65">
      <c r="A31" s="52" t="s">
        <v>16</v>
      </c>
      <c r="B31" s="126"/>
      <c r="C31" s="126"/>
      <c r="D31" s="36">
        <v>-11666</v>
      </c>
      <c r="E31" s="73"/>
      <c r="F31" s="36">
        <f>-9418+961-6-371</f>
        <v>-8834</v>
      </c>
      <c r="G31" s="73"/>
      <c r="H31" s="36">
        <v>-1452</v>
      </c>
      <c r="I31" s="73"/>
      <c r="J31" s="36">
        <v>-1869</v>
      </c>
      <c r="K31" s="36"/>
      <c r="P31" s="130"/>
    </row>
    <row r="32" spans="1:16" ht="22.4" customHeight="1" x14ac:dyDescent="0.65">
      <c r="A32" s="52" t="s">
        <v>26</v>
      </c>
      <c r="B32" s="126"/>
      <c r="C32" s="126"/>
      <c r="D32" s="36">
        <v>0</v>
      </c>
      <c r="E32" s="73"/>
      <c r="F32" s="36">
        <v>26</v>
      </c>
      <c r="G32" s="73"/>
      <c r="H32" s="36">
        <v>0</v>
      </c>
      <c r="I32" s="73"/>
      <c r="J32" s="36">
        <v>0</v>
      </c>
      <c r="K32" s="36"/>
      <c r="P32" s="130"/>
    </row>
    <row r="33" spans="1:16" ht="21.5" x14ac:dyDescent="0.65">
      <c r="A33" s="52" t="s">
        <v>27</v>
      </c>
      <c r="B33" s="127"/>
      <c r="C33" s="126"/>
      <c r="D33" s="36">
        <v>66</v>
      </c>
      <c r="E33" s="73"/>
      <c r="F33" s="36">
        <v>84</v>
      </c>
      <c r="G33" s="73"/>
      <c r="H33" s="36">
        <v>0</v>
      </c>
      <c r="I33" s="73"/>
      <c r="J33" s="36">
        <v>0</v>
      </c>
      <c r="K33" s="36"/>
      <c r="P33" s="130"/>
    </row>
    <row r="34" spans="1:16" ht="22.4" customHeight="1" x14ac:dyDescent="0.65">
      <c r="A34" s="52" t="s">
        <v>20</v>
      </c>
      <c r="B34" s="127"/>
      <c r="C34" s="126"/>
      <c r="D34" s="36">
        <v>-95</v>
      </c>
      <c r="E34" s="73"/>
      <c r="F34" s="36">
        <v>83</v>
      </c>
      <c r="G34" s="73"/>
      <c r="H34" s="36">
        <v>0</v>
      </c>
      <c r="I34" s="73"/>
      <c r="J34" s="36">
        <v>0</v>
      </c>
      <c r="K34" s="36"/>
      <c r="P34" s="130"/>
    </row>
    <row r="35" spans="1:16" ht="22.4" customHeight="1" x14ac:dyDescent="0.65">
      <c r="A35" s="52" t="s">
        <v>33</v>
      </c>
      <c r="B35" s="127"/>
      <c r="C35" s="126"/>
      <c r="D35" s="36">
        <v>-19356</v>
      </c>
      <c r="E35" s="73"/>
      <c r="F35" s="36">
        <f>-120511-3452</f>
        <v>-123963</v>
      </c>
      <c r="G35" s="73"/>
      <c r="H35" s="36">
        <v>600</v>
      </c>
      <c r="I35" s="73"/>
      <c r="J35" s="36">
        <v>1520</v>
      </c>
      <c r="K35" s="36"/>
      <c r="P35" s="130"/>
    </row>
    <row r="36" spans="1:16" ht="12" customHeight="1" x14ac:dyDescent="0.7">
      <c r="A36" s="53"/>
      <c r="B36" s="126"/>
      <c r="C36" s="126"/>
      <c r="D36" s="105"/>
      <c r="E36" s="70"/>
      <c r="F36" s="105"/>
      <c r="G36" s="70"/>
      <c r="H36" s="70"/>
      <c r="I36" s="70"/>
      <c r="J36" s="70"/>
      <c r="K36" s="70"/>
      <c r="P36" s="130"/>
    </row>
    <row r="37" spans="1:16" s="80" customFormat="1" ht="22.4" customHeight="1" x14ac:dyDescent="0.7">
      <c r="A37" s="56" t="s">
        <v>0</v>
      </c>
      <c r="B37" s="52"/>
      <c r="C37" s="52"/>
      <c r="D37" s="106"/>
      <c r="E37" s="52"/>
      <c r="F37" s="106"/>
      <c r="G37" s="52"/>
      <c r="H37" s="52"/>
      <c r="I37" s="52"/>
      <c r="J37" s="52"/>
      <c r="K37" s="52"/>
      <c r="O37" s="128"/>
      <c r="P37" s="130"/>
    </row>
    <row r="38" spans="1:16" s="57" customFormat="1" ht="22.4" customHeight="1" x14ac:dyDescent="0.7">
      <c r="A38" s="100" t="s">
        <v>150</v>
      </c>
      <c r="D38" s="107"/>
      <c r="F38" s="107"/>
      <c r="O38" s="132"/>
      <c r="P38" s="130"/>
    </row>
    <row r="39" spans="1:16" s="57" customFormat="1" ht="22.4" customHeight="1" x14ac:dyDescent="0.7">
      <c r="A39" s="100"/>
      <c r="D39" s="120"/>
      <c r="E39" s="120"/>
      <c r="F39" s="120"/>
      <c r="O39" s="132"/>
      <c r="P39" s="130"/>
    </row>
    <row r="40" spans="1:16" ht="22.4" customHeight="1" x14ac:dyDescent="0.7">
      <c r="B40" s="126"/>
      <c r="C40" s="126"/>
      <c r="D40" s="146" t="s">
        <v>2</v>
      </c>
      <c r="E40" s="146"/>
      <c r="F40" s="146"/>
      <c r="G40" s="120"/>
      <c r="H40" s="146" t="s">
        <v>3</v>
      </c>
      <c r="I40" s="146"/>
      <c r="J40" s="146"/>
      <c r="K40" s="120"/>
      <c r="P40" s="130"/>
    </row>
    <row r="41" spans="1:16" ht="21.75" customHeight="1" x14ac:dyDescent="0.7">
      <c r="B41" s="126"/>
      <c r="C41" s="126"/>
      <c r="D41" s="153" t="s">
        <v>64</v>
      </c>
      <c r="E41" s="153"/>
      <c r="F41" s="153"/>
      <c r="G41" s="120"/>
      <c r="H41" s="153" t="s">
        <v>64</v>
      </c>
      <c r="I41" s="154"/>
      <c r="J41" s="154"/>
      <c r="K41" s="126"/>
      <c r="P41" s="130"/>
    </row>
    <row r="42" spans="1:16" ht="22" x14ac:dyDescent="0.7">
      <c r="B42" s="126"/>
      <c r="C42" s="126"/>
      <c r="D42" s="153" t="s">
        <v>151</v>
      </c>
      <c r="E42" s="153"/>
      <c r="F42" s="153"/>
      <c r="G42" s="120"/>
      <c r="H42" s="153" t="s">
        <v>151</v>
      </c>
      <c r="I42" s="153"/>
      <c r="J42" s="153"/>
      <c r="K42" s="125"/>
      <c r="P42" s="130"/>
    </row>
    <row r="43" spans="1:16" ht="22.4" customHeight="1" x14ac:dyDescent="0.65">
      <c r="B43" s="127"/>
      <c r="C43" s="127"/>
      <c r="D43" s="126">
        <v>2566</v>
      </c>
      <c r="E43" s="126"/>
      <c r="F43" s="126">
        <v>2565</v>
      </c>
      <c r="G43" s="126"/>
      <c r="H43" s="126">
        <v>2566</v>
      </c>
      <c r="I43" s="126"/>
      <c r="J43" s="126">
        <v>2565</v>
      </c>
      <c r="K43" s="126"/>
      <c r="P43" s="130"/>
    </row>
    <row r="44" spans="1:16" ht="22.4" customHeight="1" x14ac:dyDescent="0.65">
      <c r="B44" s="127"/>
      <c r="C44" s="127"/>
      <c r="D44" s="123"/>
      <c r="E44" s="123"/>
      <c r="F44" s="123" t="s">
        <v>66</v>
      </c>
      <c r="G44" s="123"/>
      <c r="H44" s="123"/>
      <c r="I44" s="123"/>
      <c r="J44" s="123"/>
      <c r="K44" s="126"/>
      <c r="P44" s="130"/>
    </row>
    <row r="45" spans="1:16" ht="22.4" customHeight="1" x14ac:dyDescent="0.65">
      <c r="C45" s="126"/>
      <c r="D45" s="155" t="s">
        <v>9</v>
      </c>
      <c r="E45" s="155"/>
      <c r="F45" s="155"/>
      <c r="G45" s="155"/>
      <c r="H45" s="155"/>
      <c r="I45" s="155"/>
      <c r="J45" s="155"/>
      <c r="K45" s="127"/>
      <c r="P45" s="130"/>
    </row>
    <row r="46" spans="1:16" ht="22.4" customHeight="1" x14ac:dyDescent="0.7">
      <c r="A46" s="102" t="s">
        <v>159</v>
      </c>
      <c r="B46" s="126"/>
      <c r="C46" s="126"/>
      <c r="D46" s="97"/>
      <c r="E46" s="73"/>
      <c r="F46" s="97"/>
      <c r="G46" s="73"/>
      <c r="H46" s="73"/>
      <c r="I46" s="73"/>
      <c r="J46" s="73"/>
      <c r="K46" s="73"/>
      <c r="P46" s="130"/>
    </row>
    <row r="47" spans="1:16" ht="22.4" customHeight="1" x14ac:dyDescent="0.65">
      <c r="A47" s="52" t="s">
        <v>34</v>
      </c>
      <c r="B47" s="126"/>
      <c r="C47" s="126"/>
      <c r="D47" s="40">
        <v>1950</v>
      </c>
      <c r="E47" s="73"/>
      <c r="F47" s="40">
        <v>11673</v>
      </c>
      <c r="G47" s="73"/>
      <c r="H47" s="36">
        <v>0</v>
      </c>
      <c r="I47" s="73"/>
      <c r="J47" s="40">
        <v>0</v>
      </c>
      <c r="K47" s="40"/>
      <c r="P47" s="130"/>
    </row>
    <row r="48" spans="1:16" ht="22.4" customHeight="1" x14ac:dyDescent="0.65">
      <c r="A48" s="52" t="s">
        <v>39</v>
      </c>
      <c r="B48" s="126"/>
      <c r="C48" s="126"/>
      <c r="D48" s="97">
        <v>915</v>
      </c>
      <c r="E48" s="73"/>
      <c r="F48" s="97">
        <f>23868+3406</f>
        <v>27274</v>
      </c>
      <c r="G48" s="73"/>
      <c r="H48" s="108">
        <v>-80</v>
      </c>
      <c r="I48" s="73"/>
      <c r="J48" s="73">
        <v>45</v>
      </c>
      <c r="K48" s="73"/>
      <c r="P48" s="130"/>
    </row>
    <row r="49" spans="1:16" ht="22.4" customHeight="1" x14ac:dyDescent="0.65">
      <c r="A49" s="52" t="s">
        <v>45</v>
      </c>
      <c r="B49" s="127"/>
      <c r="C49" s="126"/>
      <c r="D49" s="41">
        <v>495</v>
      </c>
      <c r="E49" s="73"/>
      <c r="F49" s="41">
        <v>0</v>
      </c>
      <c r="G49" s="73"/>
      <c r="H49" s="41">
        <v>0</v>
      </c>
      <c r="I49" s="73"/>
      <c r="J49" s="42">
        <v>0</v>
      </c>
      <c r="K49" s="45"/>
      <c r="P49" s="130"/>
    </row>
    <row r="50" spans="1:16" ht="22.4" customHeight="1" x14ac:dyDescent="0.65">
      <c r="A50" s="53" t="s">
        <v>160</v>
      </c>
      <c r="B50" s="126"/>
      <c r="C50" s="126"/>
      <c r="D50" s="36">
        <f>SUM(D47,D49,D48,D27:D35)</f>
        <v>248841</v>
      </c>
      <c r="E50" s="73"/>
      <c r="F50" s="36">
        <f>SUM(F47,F49,F48,F27:F35)</f>
        <v>353720</v>
      </c>
      <c r="G50" s="73"/>
      <c r="H50" s="36">
        <f>SUM(H47,H49,H48,H27:H35)</f>
        <v>-4112</v>
      </c>
      <c r="I50" s="73"/>
      <c r="J50" s="36">
        <f>SUM(J47,J49,J48,J27:J35)</f>
        <v>-4428</v>
      </c>
      <c r="K50" s="36"/>
      <c r="P50" s="130"/>
    </row>
    <row r="51" spans="1:16" ht="22.4" customHeight="1" x14ac:dyDescent="0.65">
      <c r="A51" s="53" t="s">
        <v>161</v>
      </c>
      <c r="B51" s="126"/>
      <c r="C51" s="126"/>
      <c r="D51" s="36">
        <v>6957</v>
      </c>
      <c r="E51" s="73"/>
      <c r="F51" s="36">
        <v>2115</v>
      </c>
      <c r="G51" s="73"/>
      <c r="H51" s="36">
        <v>0</v>
      </c>
      <c r="I51" s="73"/>
      <c r="J51" s="36">
        <v>0</v>
      </c>
      <c r="K51" s="36"/>
      <c r="P51" s="130"/>
    </row>
    <row r="52" spans="1:16" ht="22.4" customHeight="1" x14ac:dyDescent="0.65">
      <c r="A52" s="52" t="s">
        <v>162</v>
      </c>
      <c r="B52" s="127"/>
      <c r="C52" s="126"/>
      <c r="D52" s="36">
        <v>-32570</v>
      </c>
      <c r="E52" s="73"/>
      <c r="F52" s="36">
        <f>-25621-229</f>
        <v>-25850</v>
      </c>
      <c r="G52" s="73"/>
      <c r="H52" s="36">
        <v>-106</v>
      </c>
      <c r="I52" s="73"/>
      <c r="J52" s="36">
        <v>-58</v>
      </c>
      <c r="K52" s="36"/>
      <c r="P52" s="130"/>
    </row>
    <row r="53" spans="1:16" ht="22.4" customHeight="1" x14ac:dyDescent="0.7">
      <c r="A53" s="69" t="s">
        <v>163</v>
      </c>
      <c r="B53" s="126"/>
      <c r="C53" s="126"/>
      <c r="D53" s="43">
        <f>SUM(D50:D52)</f>
        <v>223228</v>
      </c>
      <c r="E53" s="70"/>
      <c r="F53" s="43">
        <f>SUM(F50:F52)</f>
        <v>329985</v>
      </c>
      <c r="G53" s="70"/>
      <c r="H53" s="44">
        <f>SUM(H50:H52)</f>
        <v>-4218</v>
      </c>
      <c r="I53" s="70"/>
      <c r="J53" s="44">
        <f>SUM(J50:J52)</f>
        <v>-4486</v>
      </c>
      <c r="K53" s="48"/>
      <c r="P53" s="130"/>
    </row>
    <row r="54" spans="1:16" ht="22.4" customHeight="1" x14ac:dyDescent="0.7">
      <c r="A54" s="69"/>
      <c r="B54" s="126"/>
      <c r="C54" s="126"/>
      <c r="D54" s="105"/>
      <c r="E54" s="70"/>
      <c r="F54" s="105"/>
      <c r="G54" s="70"/>
      <c r="H54" s="70"/>
      <c r="I54" s="70"/>
      <c r="J54" s="70"/>
      <c r="K54" s="70"/>
      <c r="P54" s="130"/>
    </row>
    <row r="55" spans="1:16" ht="22.4" customHeight="1" x14ac:dyDescent="0.7">
      <c r="A55" s="102" t="s">
        <v>164</v>
      </c>
      <c r="B55" s="126"/>
      <c r="C55" s="126"/>
      <c r="D55" s="97"/>
      <c r="E55" s="73"/>
      <c r="F55" s="97"/>
      <c r="G55" s="73"/>
      <c r="H55" s="73"/>
      <c r="I55" s="73"/>
      <c r="J55" s="73"/>
      <c r="K55" s="73"/>
      <c r="P55" s="130"/>
    </row>
    <row r="56" spans="1:16" ht="22.4" customHeight="1" x14ac:dyDescent="0.65">
      <c r="A56" s="52" t="s">
        <v>165</v>
      </c>
      <c r="B56" s="127"/>
      <c r="C56" s="126"/>
      <c r="D56" s="36">
        <f>-17987-114309</f>
        <v>-132296</v>
      </c>
      <c r="E56" s="73"/>
      <c r="F56" s="36">
        <f>-13474-109</f>
        <v>-13583</v>
      </c>
      <c r="G56" s="73"/>
      <c r="H56" s="36">
        <v>0</v>
      </c>
      <c r="I56" s="73"/>
      <c r="J56" s="36">
        <v>0</v>
      </c>
      <c r="K56" s="36"/>
      <c r="P56" s="130"/>
    </row>
    <row r="57" spans="1:16" ht="22.4" customHeight="1" x14ac:dyDescent="0.65">
      <c r="A57" s="52" t="s">
        <v>166</v>
      </c>
      <c r="B57" s="127"/>
      <c r="C57" s="126"/>
      <c r="D57" s="40">
        <f>17987+101538</f>
        <v>119525</v>
      </c>
      <c r="E57" s="73"/>
      <c r="F57" s="40">
        <f>400000+6766</f>
        <v>406766</v>
      </c>
      <c r="G57" s="73"/>
      <c r="H57" s="36">
        <v>0</v>
      </c>
      <c r="I57" s="73"/>
      <c r="J57" s="45">
        <v>400000</v>
      </c>
      <c r="K57" s="45"/>
      <c r="P57" s="130"/>
    </row>
    <row r="58" spans="1:16" ht="22.4" customHeight="1" x14ac:dyDescent="0.65">
      <c r="A58" s="52" t="s">
        <v>167</v>
      </c>
      <c r="B58" s="127"/>
      <c r="C58" s="126"/>
      <c r="D58" s="36">
        <v>0</v>
      </c>
      <c r="E58" s="73"/>
      <c r="F58" s="40">
        <v>32277</v>
      </c>
      <c r="G58" s="73"/>
      <c r="H58" s="36">
        <v>0</v>
      </c>
      <c r="I58" s="73"/>
      <c r="J58" s="45">
        <v>32277</v>
      </c>
      <c r="K58" s="45"/>
      <c r="P58" s="130"/>
    </row>
    <row r="59" spans="1:16" ht="22.4" customHeight="1" x14ac:dyDescent="0.65">
      <c r="A59" s="52" t="s">
        <v>168</v>
      </c>
      <c r="B59" s="126"/>
      <c r="C59" s="126"/>
      <c r="D59" s="36">
        <v>0</v>
      </c>
      <c r="E59" s="73"/>
      <c r="F59" s="40">
        <v>307</v>
      </c>
      <c r="G59" s="73"/>
      <c r="H59" s="36">
        <v>0</v>
      </c>
      <c r="I59" s="73"/>
      <c r="J59" s="45">
        <v>0</v>
      </c>
      <c r="K59" s="45"/>
      <c r="P59" s="130"/>
    </row>
    <row r="60" spans="1:16" ht="22.4" customHeight="1" x14ac:dyDescent="0.65">
      <c r="A60" s="52" t="s">
        <v>169</v>
      </c>
      <c r="B60" s="126"/>
      <c r="C60" s="126"/>
      <c r="D60" s="40">
        <v>-30008</v>
      </c>
      <c r="E60" s="73"/>
      <c r="F60" s="40">
        <f>-5906-340</f>
        <v>-6246</v>
      </c>
      <c r="G60" s="73"/>
      <c r="H60" s="36">
        <v>0</v>
      </c>
      <c r="I60" s="73"/>
      <c r="J60" s="45">
        <v>0</v>
      </c>
      <c r="K60" s="45"/>
      <c r="P60" s="130"/>
    </row>
    <row r="61" spans="1:16" ht="22.4" customHeight="1" x14ac:dyDescent="0.65">
      <c r="A61" s="52" t="s">
        <v>170</v>
      </c>
      <c r="B61" s="126"/>
      <c r="C61" s="126"/>
      <c r="D61" s="40">
        <v>-3438</v>
      </c>
      <c r="E61" s="73"/>
      <c r="F61" s="40">
        <f>-6300-1402</f>
        <v>-7702</v>
      </c>
      <c r="G61" s="73"/>
      <c r="H61" s="36">
        <v>0</v>
      </c>
      <c r="I61" s="73"/>
      <c r="J61" s="45">
        <v>0</v>
      </c>
      <c r="K61" s="45"/>
      <c r="P61" s="130"/>
    </row>
    <row r="62" spans="1:16" ht="22.4" customHeight="1" x14ac:dyDescent="0.65">
      <c r="A62" s="52" t="s">
        <v>171</v>
      </c>
      <c r="B62" s="127"/>
      <c r="C62" s="126"/>
      <c r="D62" s="36">
        <v>0</v>
      </c>
      <c r="F62" s="36">
        <v>1598</v>
      </c>
      <c r="H62" s="36">
        <v>0</v>
      </c>
      <c r="J62" s="37">
        <v>40000</v>
      </c>
      <c r="K62" s="37"/>
      <c r="P62" s="130"/>
    </row>
    <row r="63" spans="1:16" ht="22.4" customHeight="1" x14ac:dyDescent="0.65">
      <c r="A63" s="52" t="s">
        <v>196</v>
      </c>
      <c r="B63" s="126"/>
      <c r="C63" s="126"/>
      <c r="D63" s="36">
        <v>154</v>
      </c>
      <c r="E63" s="73"/>
      <c r="F63" s="36">
        <v>93</v>
      </c>
      <c r="G63" s="73"/>
      <c r="H63" s="37">
        <v>300000</v>
      </c>
      <c r="I63" s="73"/>
      <c r="J63" s="37">
        <v>304000</v>
      </c>
      <c r="K63" s="37"/>
      <c r="P63" s="130"/>
    </row>
    <row r="64" spans="1:16" ht="22.4" customHeight="1" x14ac:dyDescent="0.65">
      <c r="A64" s="52" t="s">
        <v>197</v>
      </c>
      <c r="B64" s="141"/>
      <c r="C64" s="142"/>
      <c r="D64" s="36">
        <v>4136</v>
      </c>
      <c r="E64" s="73"/>
      <c r="F64" s="36">
        <f>8871+124</f>
        <v>8995</v>
      </c>
      <c r="G64" s="73"/>
      <c r="H64" s="37">
        <v>198</v>
      </c>
      <c r="I64" s="73"/>
      <c r="J64" s="37">
        <v>5849</v>
      </c>
      <c r="K64" s="37"/>
      <c r="P64" s="130"/>
    </row>
    <row r="65" spans="1:16" ht="22.4" customHeight="1" x14ac:dyDescent="0.7">
      <c r="A65" s="69" t="s">
        <v>205</v>
      </c>
      <c r="B65" s="126"/>
      <c r="C65" s="126"/>
      <c r="D65" s="43">
        <f>SUM(D56:D64)</f>
        <v>-41927</v>
      </c>
      <c r="E65" s="70"/>
      <c r="F65" s="43">
        <f>SUM(F56:F64)</f>
        <v>422505</v>
      </c>
      <c r="G65" s="70"/>
      <c r="H65" s="44">
        <f>SUM(H56:H64)</f>
        <v>300198</v>
      </c>
      <c r="I65" s="70"/>
      <c r="J65" s="44">
        <f>SUM(J56:J64)</f>
        <v>782126</v>
      </c>
      <c r="K65" s="48"/>
      <c r="P65" s="130"/>
    </row>
    <row r="66" spans="1:16" ht="22" x14ac:dyDescent="0.7">
      <c r="A66" s="69"/>
      <c r="B66" s="126"/>
      <c r="C66" s="126"/>
      <c r="D66" s="105"/>
      <c r="E66" s="70"/>
      <c r="F66" s="105"/>
      <c r="G66" s="70"/>
      <c r="H66" s="70"/>
      <c r="I66" s="70"/>
      <c r="J66" s="70"/>
      <c r="K66" s="70"/>
      <c r="P66" s="130"/>
    </row>
    <row r="67" spans="1:16" s="80" customFormat="1" ht="22.4" customHeight="1" x14ac:dyDescent="0.7">
      <c r="A67" s="56" t="s">
        <v>0</v>
      </c>
      <c r="B67" s="52"/>
      <c r="C67" s="52"/>
      <c r="D67" s="106"/>
      <c r="E67" s="52"/>
      <c r="F67" s="106"/>
      <c r="G67" s="52"/>
      <c r="H67" s="52"/>
      <c r="I67" s="52"/>
      <c r="J67" s="52"/>
      <c r="K67" s="52"/>
      <c r="O67" s="128"/>
      <c r="P67" s="130"/>
    </row>
    <row r="68" spans="1:16" s="57" customFormat="1" ht="22.4" customHeight="1" x14ac:dyDescent="0.7">
      <c r="A68" s="100" t="s">
        <v>150</v>
      </c>
      <c r="D68" s="107"/>
      <c r="F68" s="107"/>
      <c r="O68" s="132"/>
      <c r="P68" s="130"/>
    </row>
    <row r="69" spans="1:16" s="57" customFormat="1" ht="22.4" customHeight="1" x14ac:dyDescent="0.7">
      <c r="A69" s="100"/>
      <c r="D69" s="120"/>
      <c r="E69" s="120"/>
      <c r="F69" s="120"/>
      <c r="O69" s="132"/>
      <c r="P69" s="130"/>
    </row>
    <row r="70" spans="1:16" ht="22.4" customHeight="1" x14ac:dyDescent="0.7">
      <c r="B70" s="126"/>
      <c r="C70" s="126"/>
      <c r="D70" s="146" t="s">
        <v>2</v>
      </c>
      <c r="E70" s="146"/>
      <c r="F70" s="146"/>
      <c r="G70" s="120"/>
      <c r="H70" s="146" t="s">
        <v>3</v>
      </c>
      <c r="I70" s="146"/>
      <c r="J70" s="146"/>
      <c r="K70" s="120"/>
      <c r="P70" s="130"/>
    </row>
    <row r="71" spans="1:16" ht="22.4" customHeight="1" x14ac:dyDescent="0.7">
      <c r="B71" s="126"/>
      <c r="C71" s="126"/>
      <c r="D71" s="153" t="s">
        <v>64</v>
      </c>
      <c r="E71" s="153"/>
      <c r="F71" s="153"/>
      <c r="G71" s="120"/>
      <c r="H71" s="153" t="s">
        <v>64</v>
      </c>
      <c r="I71" s="153"/>
      <c r="J71" s="153"/>
      <c r="K71" s="125"/>
      <c r="P71" s="130"/>
    </row>
    <row r="72" spans="1:16" ht="22.4" customHeight="1" x14ac:dyDescent="0.7">
      <c r="B72" s="126"/>
      <c r="C72" s="126"/>
      <c r="D72" s="153" t="s">
        <v>151</v>
      </c>
      <c r="E72" s="153"/>
      <c r="F72" s="153"/>
      <c r="G72" s="120"/>
      <c r="H72" s="153" t="s">
        <v>151</v>
      </c>
      <c r="I72" s="153"/>
      <c r="J72" s="153"/>
      <c r="K72" s="125"/>
      <c r="P72" s="130"/>
    </row>
    <row r="73" spans="1:16" ht="22.4" customHeight="1" x14ac:dyDescent="0.65">
      <c r="B73" s="127"/>
      <c r="C73" s="127"/>
      <c r="D73" s="126">
        <v>2566</v>
      </c>
      <c r="E73" s="126"/>
      <c r="F73" s="126">
        <v>2565</v>
      </c>
      <c r="G73" s="126"/>
      <c r="H73" s="126">
        <v>2566</v>
      </c>
      <c r="I73" s="126"/>
      <c r="J73" s="126">
        <v>2565</v>
      </c>
      <c r="K73" s="126"/>
      <c r="P73" s="130"/>
    </row>
    <row r="74" spans="1:16" ht="22.4" customHeight="1" x14ac:dyDescent="0.65">
      <c r="B74" s="127"/>
      <c r="C74" s="127"/>
      <c r="D74" s="123"/>
      <c r="E74" s="123"/>
      <c r="F74" s="123" t="s">
        <v>66</v>
      </c>
      <c r="G74" s="123"/>
      <c r="H74" s="123"/>
      <c r="I74" s="123"/>
      <c r="J74" s="123"/>
      <c r="K74" s="126"/>
      <c r="P74" s="130"/>
    </row>
    <row r="75" spans="1:16" ht="22.4" customHeight="1" x14ac:dyDescent="0.65">
      <c r="B75" s="127"/>
      <c r="C75" s="127"/>
      <c r="D75" s="155" t="s">
        <v>9</v>
      </c>
      <c r="E75" s="155"/>
      <c r="F75" s="155"/>
      <c r="G75" s="155"/>
      <c r="H75" s="155"/>
      <c r="I75" s="155"/>
      <c r="J75" s="155"/>
      <c r="K75" s="127"/>
      <c r="P75" s="130"/>
    </row>
    <row r="76" spans="1:16" ht="22.4" customHeight="1" x14ac:dyDescent="0.7">
      <c r="A76" s="102" t="s">
        <v>172</v>
      </c>
      <c r="C76" s="126"/>
      <c r="D76" s="52"/>
      <c r="F76" s="52"/>
      <c r="P76" s="130"/>
    </row>
    <row r="77" spans="1:16" ht="22.4" customHeight="1" x14ac:dyDescent="0.65">
      <c r="A77" s="52" t="s">
        <v>173</v>
      </c>
      <c r="C77" s="126"/>
      <c r="D77" s="37">
        <v>20000</v>
      </c>
      <c r="F77" s="37">
        <v>100000</v>
      </c>
      <c r="H77" s="36">
        <v>0</v>
      </c>
      <c r="I77" s="46"/>
      <c r="J77" s="46">
        <v>0</v>
      </c>
      <c r="K77" s="46"/>
      <c r="P77" s="130"/>
    </row>
    <row r="78" spans="1:16" ht="22.4" customHeight="1" x14ac:dyDescent="0.65">
      <c r="A78" s="52" t="s">
        <v>174</v>
      </c>
      <c r="B78" s="127"/>
      <c r="C78" s="126"/>
      <c r="D78" s="36">
        <f>-26292-2458</f>
        <v>-28750</v>
      </c>
      <c r="E78" s="73"/>
      <c r="F78" s="36">
        <f>-25977-189-825</f>
        <v>-26991</v>
      </c>
      <c r="G78" s="73"/>
      <c r="H78" s="36">
        <v>0</v>
      </c>
      <c r="I78" s="73"/>
      <c r="J78" s="36">
        <v>0</v>
      </c>
      <c r="K78" s="36"/>
      <c r="P78" s="130"/>
    </row>
    <row r="79" spans="1:16" ht="22.4" customHeight="1" x14ac:dyDescent="0.7">
      <c r="A79" s="69" t="s">
        <v>206</v>
      </c>
      <c r="B79" s="127"/>
      <c r="C79" s="126"/>
      <c r="D79" s="43">
        <f>SUM(D77:D78)</f>
        <v>-8750</v>
      </c>
      <c r="E79" s="70"/>
      <c r="F79" s="43">
        <f>SUM(F77:F78)</f>
        <v>73009</v>
      </c>
      <c r="G79" s="70"/>
      <c r="H79" s="44">
        <f>SUM(H78:H78)</f>
        <v>0</v>
      </c>
      <c r="I79" s="70"/>
      <c r="J79" s="44">
        <f>SUM(J78:J78)</f>
        <v>0</v>
      </c>
      <c r="K79" s="48"/>
      <c r="P79" s="130"/>
    </row>
    <row r="80" spans="1:16" ht="22.4" customHeight="1" x14ac:dyDescent="0.7">
      <c r="A80" s="69"/>
      <c r="B80" s="127"/>
      <c r="C80" s="126"/>
      <c r="D80" s="47"/>
      <c r="E80" s="70"/>
      <c r="F80" s="47"/>
      <c r="G80" s="70"/>
      <c r="H80" s="48"/>
      <c r="I80" s="70"/>
      <c r="J80" s="48"/>
      <c r="K80" s="48"/>
      <c r="P80" s="130"/>
    </row>
    <row r="81" spans="1:16" ht="22.4" customHeight="1" x14ac:dyDescent="0.7">
      <c r="A81" s="69" t="s">
        <v>175</v>
      </c>
      <c r="B81" s="126"/>
      <c r="C81" s="126"/>
      <c r="D81" s="49">
        <f>D53+D65+D79</f>
        <v>172551</v>
      </c>
      <c r="E81" s="70"/>
      <c r="F81" s="49">
        <f>F53+F65+F79</f>
        <v>825499</v>
      </c>
      <c r="G81" s="70"/>
      <c r="H81" s="49">
        <f>H53+H65+H79</f>
        <v>295980</v>
      </c>
      <c r="I81" s="70"/>
      <c r="J81" s="49">
        <f>J53+J65+J79</f>
        <v>777640</v>
      </c>
      <c r="K81" s="49"/>
      <c r="P81" s="130"/>
    </row>
    <row r="82" spans="1:16" ht="22.4" customHeight="1" x14ac:dyDescent="0.65">
      <c r="A82" s="53" t="s">
        <v>176</v>
      </c>
      <c r="B82" s="126"/>
      <c r="C82" s="126"/>
      <c r="D82" s="36">
        <v>729085</v>
      </c>
      <c r="E82" s="73"/>
      <c r="F82" s="36">
        <v>952580</v>
      </c>
      <c r="G82" s="73"/>
      <c r="H82" s="37">
        <v>56837</v>
      </c>
      <c r="I82" s="73"/>
      <c r="J82" s="37">
        <v>58851</v>
      </c>
      <c r="K82" s="37"/>
      <c r="P82" s="130"/>
    </row>
    <row r="83" spans="1:16" ht="22.4" customHeight="1" thickBot="1" x14ac:dyDescent="0.75">
      <c r="A83" s="69" t="s">
        <v>177</v>
      </c>
      <c r="B83" s="127"/>
      <c r="C83" s="126"/>
      <c r="D83" s="50">
        <f>D82+D81</f>
        <v>901636</v>
      </c>
      <c r="E83" s="70"/>
      <c r="F83" s="50">
        <f>F82+F81</f>
        <v>1778079</v>
      </c>
      <c r="G83" s="70"/>
      <c r="H83" s="50">
        <f>H82+H81</f>
        <v>352817</v>
      </c>
      <c r="I83" s="70"/>
      <c r="J83" s="50">
        <f>J82+J81</f>
        <v>836491</v>
      </c>
      <c r="K83" s="47"/>
      <c r="P83" s="130"/>
    </row>
    <row r="84" spans="1:16" ht="22.4" customHeight="1" thickTop="1" x14ac:dyDescent="0.65">
      <c r="D84" s="36"/>
      <c r="E84" s="73"/>
      <c r="F84" s="36"/>
      <c r="G84" s="73"/>
      <c r="H84" s="37"/>
      <c r="I84" s="73"/>
      <c r="J84" s="37"/>
      <c r="K84" s="37"/>
      <c r="P84" s="130"/>
    </row>
    <row r="85" spans="1:16" ht="22.4" customHeight="1" x14ac:dyDescent="0.7">
      <c r="A85" s="109" t="s">
        <v>178</v>
      </c>
      <c r="D85" s="36"/>
      <c r="F85" s="36"/>
      <c r="H85" s="36"/>
      <c r="J85" s="36"/>
      <c r="K85" s="36"/>
      <c r="P85" s="130"/>
    </row>
    <row r="86" spans="1:16" ht="22.4" customHeight="1" x14ac:dyDescent="0.65">
      <c r="A86" s="53" t="s">
        <v>179</v>
      </c>
      <c r="D86" s="36">
        <v>-5197</v>
      </c>
      <c r="F86" s="36">
        <v>-288</v>
      </c>
      <c r="H86" s="36">
        <v>0</v>
      </c>
      <c r="J86" s="36">
        <v>0</v>
      </c>
      <c r="K86" s="36"/>
      <c r="P86" s="130"/>
    </row>
    <row r="87" spans="1:16" ht="22.4" customHeight="1" x14ac:dyDescent="0.65">
      <c r="A87" s="53" t="s">
        <v>180</v>
      </c>
      <c r="D87" s="36">
        <v>-1</v>
      </c>
      <c r="F87" s="36">
        <v>-1</v>
      </c>
      <c r="H87" s="36">
        <v>0</v>
      </c>
      <c r="J87" s="36">
        <v>0</v>
      </c>
      <c r="K87" s="36"/>
      <c r="P87" s="130"/>
    </row>
    <row r="88" spans="1:16" ht="22.4" customHeight="1" x14ac:dyDescent="0.65">
      <c r="A88" s="53" t="s">
        <v>181</v>
      </c>
      <c r="D88" s="36">
        <v>15097</v>
      </c>
      <c r="F88" s="36">
        <v>2732</v>
      </c>
      <c r="H88" s="36">
        <v>0</v>
      </c>
      <c r="J88" s="36">
        <v>0</v>
      </c>
      <c r="K88" s="36"/>
      <c r="P88" s="130"/>
    </row>
    <row r="89" spans="1:16" ht="22.4" customHeight="1" x14ac:dyDescent="0.7">
      <c r="A89" s="109"/>
      <c r="D89" s="97"/>
      <c r="F89" s="97"/>
      <c r="H89" s="97"/>
      <c r="J89" s="97"/>
      <c r="K89" s="97"/>
      <c r="P89" s="130"/>
    </row>
    <row r="90" spans="1:16" ht="22.4" customHeight="1" x14ac:dyDescent="0.7">
      <c r="A90" s="69"/>
      <c r="B90" s="127"/>
      <c r="C90" s="126"/>
      <c r="D90" s="105"/>
      <c r="E90" s="70"/>
      <c r="F90" s="105"/>
      <c r="G90" s="70"/>
      <c r="H90" s="70"/>
      <c r="I90" s="70"/>
      <c r="J90" s="70"/>
      <c r="K90" s="70"/>
      <c r="P90" s="130"/>
    </row>
    <row r="91" spans="1:16" ht="23.25" customHeight="1" x14ac:dyDescent="0.65">
      <c r="D91" s="110"/>
      <c r="P91" s="130"/>
    </row>
    <row r="92" spans="1:16" ht="23.25" customHeight="1" x14ac:dyDescent="0.65">
      <c r="P92" s="130"/>
    </row>
  </sheetData>
  <mergeCells count="20">
    <mergeCell ref="D75:J75"/>
    <mergeCell ref="D45:J45"/>
    <mergeCell ref="H70:J70"/>
    <mergeCell ref="D71:F71"/>
    <mergeCell ref="H71:J71"/>
    <mergeCell ref="D72:F72"/>
    <mergeCell ref="H72:J72"/>
    <mergeCell ref="D70:F70"/>
    <mergeCell ref="D42:F42"/>
    <mergeCell ref="H42:J42"/>
    <mergeCell ref="H4:J4"/>
    <mergeCell ref="H5:J5"/>
    <mergeCell ref="D6:F6"/>
    <mergeCell ref="H6:J6"/>
    <mergeCell ref="D9:J9"/>
    <mergeCell ref="H40:J40"/>
    <mergeCell ref="D41:F41"/>
    <mergeCell ref="H41:J41"/>
    <mergeCell ref="D4:F4"/>
    <mergeCell ref="D40:F40"/>
  </mergeCells>
  <pageMargins left="0.7" right="0.7" top="0.48" bottom="0.5" header="0.5" footer="0.5"/>
  <pageSetup paperSize="9" scale="87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PL_5</vt:lpstr>
      <vt:lpstr>CH-Consol FS 6-7</vt:lpstr>
      <vt:lpstr>CH-Separate FS 8-9</vt:lpstr>
      <vt:lpstr>CF 10-12</vt:lpstr>
      <vt:lpstr>'BS-3-4'!Print_Area</vt:lpstr>
      <vt:lpstr>'CF 10-12'!Print_Area</vt:lpstr>
      <vt:lpstr>'CH-Consol FS 6-7'!Print_Area</vt:lpstr>
      <vt:lpstr>'CH-Separate FS 8-9'!Print_Area</vt:lpstr>
      <vt:lpstr>PL_5!Print_Area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Kamonwat, Eiamjittirak</dc:creator>
  <cp:lastModifiedBy>Monchanok, Kaewpradap</cp:lastModifiedBy>
  <cp:lastPrinted>2023-05-12T07:03:54Z</cp:lastPrinted>
  <dcterms:created xsi:type="dcterms:W3CDTF">2023-04-30T12:16:19Z</dcterms:created>
  <dcterms:modified xsi:type="dcterms:W3CDTF">2023-05-12T07:05:54Z</dcterms:modified>
</cp:coreProperties>
</file>