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ewpradap\Downloads\Alpha FS Q1'23 ล่าสุด\EN\"/>
    </mc:Choice>
  </mc:AlternateContent>
  <xr:revisionPtr revIDLastSave="0" documentId="13_ncr:1_{1EFACBB5-26E5-4F04-8E8B-19596F1FFFB6}" xr6:coauthVersionLast="47" xr6:coauthVersionMax="47" xr10:uidLastSave="{00000000-0000-0000-0000-000000000000}"/>
  <bookViews>
    <workbookView xWindow="-110" yWindow="-110" windowWidth="19420" windowHeight="10420" tabRatio="830" xr2:uid="{980428E6-CD43-4D95-B96F-A836D1C1E5BB}"/>
  </bookViews>
  <sheets>
    <sheet name="BS3-4" sheetId="9" r:id="rId1"/>
    <sheet name="PL_5" sheetId="2" r:id="rId2"/>
    <sheet name="CH-Consol FS 6-7" sheetId="6" r:id="rId3"/>
    <sheet name="CH-Separate FS 8-9" sheetId="7" r:id="rId4"/>
    <sheet name="CF 10-11" sheetId="8" r:id="rId5"/>
  </sheets>
  <definedNames>
    <definedName name="_Hlk120336604" localSheetId="4">'CF 10-11'!#REF!</definedName>
    <definedName name="_xlnm.Print_Area" localSheetId="0">'BS3-4'!$A$1:$J$76</definedName>
    <definedName name="_xlnm.Print_Area" localSheetId="4">'CF 10-11'!$A$1:$J$80</definedName>
    <definedName name="_xlnm.Print_Area" localSheetId="2">'CH-Consol FS 6-7'!$A$1:$V$55</definedName>
    <definedName name="_xlnm.Print_Area" localSheetId="3">'CH-Separate FS 8-9'!$A$1:$N$58</definedName>
    <definedName name="_xlnm.Print_Area" localSheetId="1">PL_5!$A$1:$J$53</definedName>
    <definedName name="Z_A3B3E038_AAE0_4F24_B01A_BCF5B017EAC3_.wvu.PrintArea" localSheetId="4" hidden="1">'CF 10-11'!$A$1:$J$81</definedName>
    <definedName name="Z_A3B3E038_AAE0_4F24_B01A_BCF5B017EAC3_.wvu.PrintArea" localSheetId="2" hidden="1">'CH-Consol FS 6-7'!$A$1:$V$3</definedName>
    <definedName name="Z_A3B3E038_AAE0_4F24_B01A_BCF5B017EAC3_.wvu.PrintArea" localSheetId="3" hidden="1">'CH-Separate FS 8-9'!#REF!</definedName>
    <definedName name="Z_A3B3E038_AAE0_4F24_B01A_BCF5B017EAC3_.wvu.PrintArea" localSheetId="1" hidden="1">PL_5!$A$1:$J$52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6" l="1"/>
  <c r="N22" i="6"/>
  <c r="L22" i="6"/>
  <c r="J22" i="6"/>
  <c r="H22" i="6"/>
  <c r="F22" i="6"/>
  <c r="D22" i="6"/>
  <c r="B22" i="6"/>
  <c r="T20" i="6"/>
  <c r="T22" i="6" s="1"/>
  <c r="P20" i="6"/>
  <c r="V20" i="6" s="1"/>
  <c r="P19" i="6"/>
  <c r="C54" i="6"/>
  <c r="E54" i="6"/>
  <c r="G54" i="6"/>
  <c r="I54" i="6"/>
  <c r="K54" i="6"/>
  <c r="M54" i="6"/>
  <c r="O54" i="6"/>
  <c r="Q54" i="6"/>
  <c r="S54" i="6"/>
  <c r="C31" i="6"/>
  <c r="E31" i="6"/>
  <c r="G31" i="6"/>
  <c r="I31" i="6"/>
  <c r="K31" i="6"/>
  <c r="M31" i="6"/>
  <c r="O31" i="6"/>
  <c r="Q31" i="6"/>
  <c r="S31" i="6"/>
  <c r="U31" i="6"/>
  <c r="P22" i="6" l="1"/>
  <c r="V19" i="6"/>
  <c r="H44" i="2"/>
  <c r="V22" i="6" l="1"/>
  <c r="J55" i="7"/>
  <c r="L46" i="7"/>
  <c r="N52" i="6"/>
  <c r="J52" i="6"/>
  <c r="J51" i="6"/>
  <c r="N48" i="6"/>
  <c r="P48" i="6" s="1"/>
  <c r="B53" i="6"/>
  <c r="B54" i="6" s="1"/>
  <c r="N46" i="7" l="1"/>
  <c r="T48" i="6"/>
  <c r="R28" i="6"/>
  <c r="R31" i="6" s="1"/>
  <c r="E26" i="2" l="1"/>
  <c r="G26" i="2"/>
  <c r="I26" i="2"/>
  <c r="D20" i="2"/>
  <c r="E20" i="2"/>
  <c r="F20" i="2"/>
  <c r="G20" i="2"/>
  <c r="H20" i="2"/>
  <c r="I20" i="2"/>
  <c r="J20" i="2"/>
  <c r="E77" i="9"/>
  <c r="G77" i="9"/>
  <c r="I77" i="9"/>
  <c r="J70" i="8"/>
  <c r="J65" i="8"/>
  <c r="J28" i="8"/>
  <c r="J40" i="8" s="1"/>
  <c r="J43" i="8" s="1"/>
  <c r="J72" i="8" s="1"/>
  <c r="J74" i="8" s="1"/>
  <c r="F70" i="8"/>
  <c r="F65" i="8"/>
  <c r="F28" i="8"/>
  <c r="F40" i="8" s="1"/>
  <c r="F43" i="8" s="1"/>
  <c r="L28" i="7"/>
  <c r="N28" i="7" s="1"/>
  <c r="J56" i="7"/>
  <c r="J57" i="7" s="1"/>
  <c r="F56" i="7"/>
  <c r="D56" i="7"/>
  <c r="B56" i="7"/>
  <c r="L55" i="7"/>
  <c r="N55" i="7" s="1"/>
  <c r="L54" i="7"/>
  <c r="J51" i="7"/>
  <c r="L51" i="7" s="1"/>
  <c r="H51" i="7"/>
  <c r="F51" i="7"/>
  <c r="D51" i="7"/>
  <c r="B51" i="7"/>
  <c r="L50" i="7"/>
  <c r="N50" i="7" s="1"/>
  <c r="R53" i="6"/>
  <c r="R54" i="6" s="1"/>
  <c r="L53" i="6"/>
  <c r="L54" i="6" s="1"/>
  <c r="J53" i="6"/>
  <c r="J54" i="6" s="1"/>
  <c r="H53" i="6"/>
  <c r="H54" i="6" s="1"/>
  <c r="F53" i="6"/>
  <c r="F54" i="6" s="1"/>
  <c r="D53" i="6"/>
  <c r="D54" i="6" s="1"/>
  <c r="P52" i="6"/>
  <c r="T52" i="6" s="1"/>
  <c r="N51" i="6"/>
  <c r="P51" i="6" l="1"/>
  <c r="T51" i="6" s="1"/>
  <c r="T53" i="6" s="1"/>
  <c r="T54" i="6" s="1"/>
  <c r="N51" i="7"/>
  <c r="D57" i="7"/>
  <c r="F57" i="7"/>
  <c r="N53" i="6"/>
  <c r="N54" i="6" s="1"/>
  <c r="F72" i="8"/>
  <c r="F74" i="8" s="1"/>
  <c r="L56" i="7"/>
  <c r="L57" i="7" s="1"/>
  <c r="B57" i="7"/>
  <c r="P53" i="6" l="1"/>
  <c r="P54" i="6" s="1"/>
  <c r="J49" i="2"/>
  <c r="J44" i="2"/>
  <c r="J36" i="2"/>
  <c r="J37" i="2" s="1"/>
  <c r="J14" i="2"/>
  <c r="F49" i="2"/>
  <c r="F44" i="2"/>
  <c r="F36" i="2"/>
  <c r="F37" i="2" s="1"/>
  <c r="F14" i="2"/>
  <c r="J71" i="9"/>
  <c r="J73" i="9" s="1"/>
  <c r="J57" i="9"/>
  <c r="J50" i="9"/>
  <c r="J29" i="9"/>
  <c r="J17" i="9"/>
  <c r="F71" i="9"/>
  <c r="F73" i="9" s="1"/>
  <c r="F57" i="9"/>
  <c r="F50" i="9"/>
  <c r="F29" i="9"/>
  <c r="F17" i="9"/>
  <c r="H71" i="9"/>
  <c r="H73" i="9" s="1"/>
  <c r="D71" i="9"/>
  <c r="D73" i="9" s="1"/>
  <c r="H57" i="9"/>
  <c r="D57" i="9"/>
  <c r="H50" i="9"/>
  <c r="D50" i="9"/>
  <c r="H29" i="9"/>
  <c r="D29" i="9"/>
  <c r="H17" i="9"/>
  <c r="D17" i="9"/>
  <c r="J22" i="2" l="1"/>
  <c r="F22" i="2"/>
  <c r="J58" i="9"/>
  <c r="J75" i="9" s="1"/>
  <c r="F31" i="9"/>
  <c r="J31" i="9"/>
  <c r="F58" i="9"/>
  <c r="F75" i="9" s="1"/>
  <c r="F77" i="9" s="1"/>
  <c r="H31" i="9"/>
  <c r="D58" i="9"/>
  <c r="D75" i="9" s="1"/>
  <c r="H58" i="9"/>
  <c r="H75" i="9" s="1"/>
  <c r="D31" i="9"/>
  <c r="J77" i="9" l="1"/>
  <c r="H77" i="9"/>
  <c r="D77" i="9"/>
  <c r="F26" i="2"/>
  <c r="F28" i="2" s="1"/>
  <c r="F38" i="2" s="1"/>
  <c r="J26" i="2"/>
  <c r="J28" i="2" s="1"/>
  <c r="J38" i="2" s="1"/>
  <c r="V30" i="6"/>
  <c r="N30" i="6"/>
  <c r="H70" i="8" l="1"/>
  <c r="D70" i="8"/>
  <c r="D28" i="8"/>
  <c r="D40" i="8" s="1"/>
  <c r="H28" i="8"/>
  <c r="H40" i="8" s="1"/>
  <c r="L16" i="7"/>
  <c r="N16" i="6"/>
  <c r="P16" i="6" s="1"/>
  <c r="V16" i="6" s="1"/>
  <c r="N16" i="7" l="1"/>
  <c r="T28" i="6"/>
  <c r="T31" i="6" s="1"/>
  <c r="L28" i="6"/>
  <c r="L31" i="6" s="1"/>
  <c r="J28" i="6"/>
  <c r="J31" i="6" s="1"/>
  <c r="H28" i="6"/>
  <c r="H31" i="6" s="1"/>
  <c r="F28" i="6"/>
  <c r="F31" i="6" s="1"/>
  <c r="D28" i="6"/>
  <c r="D31" i="6" s="1"/>
  <c r="B28" i="6"/>
  <c r="B31" i="6" s="1"/>
  <c r="N27" i="6"/>
  <c r="N26" i="6"/>
  <c r="P26" i="6" s="1"/>
  <c r="J26" i="7"/>
  <c r="H26" i="7"/>
  <c r="F26" i="7"/>
  <c r="D26" i="7"/>
  <c r="B26" i="7"/>
  <c r="L25" i="7"/>
  <c r="N25" i="7" s="1"/>
  <c r="L24" i="7"/>
  <c r="N24" i="7" s="1"/>
  <c r="J21" i="7"/>
  <c r="H21" i="7"/>
  <c r="F21" i="7"/>
  <c r="D21" i="7"/>
  <c r="B21" i="7"/>
  <c r="B29" i="7" s="1"/>
  <c r="L20" i="7"/>
  <c r="N20" i="7" s="1"/>
  <c r="D29" i="7" l="1"/>
  <c r="F29" i="7"/>
  <c r="H29" i="7"/>
  <c r="J29" i="7"/>
  <c r="P27" i="6"/>
  <c r="P28" i="6" s="1"/>
  <c r="P31" i="6" s="1"/>
  <c r="L26" i="7"/>
  <c r="N26" i="7" s="1"/>
  <c r="N28" i="6"/>
  <c r="N31" i="6" s="1"/>
  <c r="V26" i="6"/>
  <c r="L21" i="7"/>
  <c r="H65" i="8"/>
  <c r="L29" i="7" l="1"/>
  <c r="V27" i="6"/>
  <c r="V28" i="6" s="1"/>
  <c r="V31" i="6" s="1"/>
  <c r="N21" i="7"/>
  <c r="N29" i="7" s="1"/>
  <c r="D14" i="2"/>
  <c r="H14" i="2"/>
  <c r="D65" i="8" l="1"/>
  <c r="H43" i="8" l="1"/>
  <c r="D43" i="8"/>
  <c r="H72" i="8" l="1"/>
  <c r="H74" i="8" s="1"/>
  <c r="D72" i="8"/>
  <c r="D74" i="8" s="1"/>
  <c r="H49" i="2" l="1"/>
  <c r="D49" i="2"/>
  <c r="D44" i="2"/>
  <c r="H36" i="2"/>
  <c r="H37" i="2" s="1"/>
  <c r="D36" i="2"/>
  <c r="D37" i="2" s="1"/>
  <c r="H22" i="2" l="1"/>
  <c r="D22" i="2"/>
  <c r="D26" i="2" l="1"/>
  <c r="D28" i="2" s="1"/>
  <c r="D38" i="2" s="1"/>
  <c r="H26" i="2"/>
  <c r="H28" i="2" s="1"/>
  <c r="H38" i="2" l="1"/>
  <c r="H54" i="7"/>
  <c r="H56" i="7" l="1"/>
  <c r="H57" i="7" s="1"/>
  <c r="N54" i="7"/>
  <c r="N57" i="7" l="1"/>
  <c r="N56" i="7"/>
</calcChain>
</file>

<file path=xl/sharedStrings.xml><?xml version="1.0" encoding="utf-8"?>
<sst xmlns="http://schemas.openxmlformats.org/spreadsheetml/2006/main" count="391" uniqueCount="213">
  <si>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</si>
  <si>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</si>
  <si>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</si>
  <si>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</si>
  <si>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</si>
  <si>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</si>
  <si>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</si>
  <si>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</si>
  <si>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</si>
  <si>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</si>
  <si>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</si>
  <si>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</si>
  <si>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</si>
  <si>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</si>
  <si>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</t>
  </si>
  <si>
    <t>Accrued income and other current receivables</t>
  </si>
  <si>
    <t>Dividend receivables</t>
  </si>
  <si>
    <t>Other current financial assets</t>
  </si>
  <si>
    <t>7, 19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</si>
  <si>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</si>
  <si>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</si>
  <si>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</si>
  <si>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</si>
  <si>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</si>
  <si>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9, 19</t>
  </si>
  <si>
    <t>Investment in subsidiaries</t>
  </si>
  <si>
    <t>Investment in associate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</si>
  <si>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</si>
  <si>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</si>
  <si>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</si>
  <si>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</si>
  <si>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</si>
  <si>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</si>
  <si>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</si>
  <si>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</si>
  <si>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</si>
  <si>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</si>
  <si>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</si>
  <si>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</si>
  <si>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financial institutions</t>
  </si>
  <si>
    <t>Current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</si>
  <si>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</si>
  <si>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</si>
  <si>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</si>
  <si>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</si>
  <si>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Lease liabilities</t>
  </si>
  <si>
    <t>12,14</t>
  </si>
  <si>
    <t>Deferred tax liabilities</t>
  </si>
  <si>
    <t>Non - 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</si>
  <si>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</si>
  <si>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</si>
  <si>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</si>
  <si>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</si>
  <si>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</si>
  <si>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</si>
  <si>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</si>
  <si>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</si>
  <si>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</si>
  <si>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</si>
  <si>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</si>
  <si>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</si>
  <si>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</si>
  <si>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</si>
  <si>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</si>
  <si>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</si>
  <si>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</si>
  <si>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</si>
  <si>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</si>
  <si>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</si>
  <si>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</si>
  <si>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</si>
  <si>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>Three-month period ended</t>
  </si>
  <si>
    <t xml:space="preserve">31 March </t>
  </si>
  <si>
    <t>(Restated)</t>
  </si>
  <si>
    <t>Revenue</t>
  </si>
  <si>
    <t>Revenue from contracts with customers</t>
  </si>
  <si>
    <t>Other income</t>
  </si>
  <si>
    <t>Total revenue</t>
  </si>
  <si>
    <t>Expenses</t>
  </si>
  <si>
    <t>Costs of rendering of services</t>
  </si>
  <si>
    <t xml:space="preserve">Administrative expenses  </t>
  </si>
  <si>
    <t>Impairment loss of investment in associate</t>
  </si>
  <si>
    <t>Total expenses</t>
  </si>
  <si>
    <t>Finance income</t>
  </si>
  <si>
    <t>Finance costs</t>
  </si>
  <si>
    <t>Share gain (loss) of associate accounted for using equity method</t>
  </si>
  <si>
    <t>Profit (loss) before income tax expense</t>
  </si>
  <si>
    <t xml:space="preserve">Tax expense </t>
  </si>
  <si>
    <t>Profit (loss) for the period</t>
  </si>
  <si>
    <t>Other comprehensive income</t>
  </si>
  <si>
    <t>Items that will not be reclassified to profit or loss</t>
  </si>
  <si>
    <t>Losses on investments in equity instruments designated at</t>
  </si>
  <si>
    <t xml:space="preserve">   fair value through other comprehensive income - net of tax</t>
  </si>
  <si>
    <t>Losses on remeasurements of defined benefit plans - net of tax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</si>
  <si>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</si>
  <si>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</si>
  <si>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</si>
  <si>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</si>
  <si>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 Owners of parent</t>
  </si>
  <si>
    <t xml:space="preserve">   Former shareholders before business restructuring</t>
  </si>
  <si>
    <t xml:space="preserve">   Non-controlling interests</t>
  </si>
  <si>
    <t>Total comprehensive income (expense) attributable to:</t>
  </si>
  <si>
    <t>Earning (loss) per share (Baht)</t>
  </si>
  <si>
    <t>Statement of changes in equity (Unaudited)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</si>
  <si>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</si>
  <si>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</si>
  <si>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</si>
  <si>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</si>
  <si>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</si>
  <si>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Equity of</t>
  </si>
  <si>
    <t>Surplus on</t>
  </si>
  <si>
    <t xml:space="preserve">value through </t>
  </si>
  <si>
    <t>Total</t>
  </si>
  <si>
    <t xml:space="preserve">Equity </t>
  </si>
  <si>
    <t>subsidiaries</t>
  </si>
  <si>
    <t>Issued and</t>
  </si>
  <si>
    <t xml:space="preserve"> business</t>
  </si>
  <si>
    <t>other</t>
  </si>
  <si>
    <t>attributable to</t>
  </si>
  <si>
    <t xml:space="preserve">before 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</si>
  <si>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</si>
  <si>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</si>
  <si>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</si>
  <si>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</si>
  <si>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</si>
  <si>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</si>
  <si>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</si>
  <si>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</si>
  <si>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</si>
  <si>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</si>
  <si>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</si>
  <si>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</si>
  <si>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</si>
  <si>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</si>
  <si>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</si>
  <si>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</si>
  <si>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</si>
  <si>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restructuring</t>
  </si>
  <si>
    <t>interests</t>
  </si>
  <si>
    <t>equity</t>
  </si>
  <si>
    <t>Three-month period ended 31 March 2022</t>
  </si>
  <si>
    <t>Comprehensive income (loss) for the period</t>
  </si>
  <si>
    <t xml:space="preserve">    Profit (loss)</t>
  </si>
  <si>
    <t xml:space="preserve">    Other comprehensive income (loss)</t>
  </si>
  <si>
    <t>Total comprehensive income (loss) for the period</t>
  </si>
  <si>
    <t xml:space="preserve">Transfer to retained earnings </t>
  </si>
  <si>
    <t>Balance as at 31 March 2022</t>
  </si>
  <si>
    <t xml:space="preserve">Consolidated financial  statements </t>
  </si>
  <si>
    <t>Three-month period ended 31 March 2023</t>
  </si>
  <si>
    <t>Balance at 1 January 2023</t>
  </si>
  <si>
    <t>Balance as at 31 March 2023</t>
  </si>
  <si>
    <t>Separate financial statements</t>
  </si>
  <si>
    <t>Balance at 1 January 2022</t>
  </si>
  <si>
    <t>Transactions  with owners, recorded directly in equity</t>
  </si>
  <si>
    <t xml:space="preserve">   Contributions by and distributions to owners </t>
  </si>
  <si>
    <t xml:space="preserve">   Dividends</t>
  </si>
  <si>
    <t xml:space="preserve"> Total contributions by and distributions to owners</t>
  </si>
  <si>
    <t xml:space="preserve">    Loss</t>
  </si>
  <si>
    <t>Statement of cash flows (Unaudited)</t>
  </si>
  <si>
    <t xml:space="preserve"> </t>
  </si>
  <si>
    <t xml:space="preserve">Separate </t>
  </si>
  <si>
    <t>Cash flows from operating activities</t>
  </si>
  <si>
    <t xml:space="preserve">Profit (loss) for the period </t>
  </si>
  <si>
    <t>Adjustments to reconcile profit (loss) to cash receipts (payments)</t>
  </si>
  <si>
    <t>Tax Expense</t>
  </si>
  <si>
    <t>Depreciation and amortisation</t>
  </si>
  <si>
    <t>Impairment loss recognised in profit or loss</t>
  </si>
  <si>
    <t>Provision (reversal)</t>
  </si>
  <si>
    <t>Gains on changes in fair value of debt investments measured</t>
  </si>
  <si>
    <t xml:space="preserve">      at fair value through profit or loss</t>
  </si>
  <si>
    <t>Share of gain of associate accounted for using equity method, net of tax</t>
  </si>
  <si>
    <t>Gain on disposal of property, plant and equipment</t>
  </si>
  <si>
    <t>Loss from sale of financial asset</t>
  </si>
  <si>
    <t>Gain on lease modification</t>
  </si>
  <si>
    <t xml:space="preserve">Dividends received </t>
  </si>
  <si>
    <t>Interest income</t>
  </si>
  <si>
    <t>Changes in operating assets and liabilities</t>
  </si>
  <si>
    <t>Other non current assets</t>
  </si>
  <si>
    <t>Other non current financial assets</t>
  </si>
  <si>
    <t>Other non current liabilities</t>
  </si>
  <si>
    <t xml:space="preserve">Net cash generated from (used in) operating </t>
  </si>
  <si>
    <t xml:space="preserve">Taxes received </t>
  </si>
  <si>
    <t>Taxes paid</t>
  </si>
  <si>
    <t xml:space="preserve">Net cash generated (used in) from operating activities </t>
  </si>
  <si>
    <t>Cash flows from investing activities</t>
  </si>
  <si>
    <t>Acquisition of other current financial assets</t>
  </si>
  <si>
    <t>Proceeds from sale current financial assets</t>
  </si>
  <si>
    <t>Proceed from sale of other current financial assets</t>
  </si>
  <si>
    <t>Proceeds from sale of property, plant and equipment</t>
  </si>
  <si>
    <t>Acquisition of property, plant and equipment</t>
  </si>
  <si>
    <t>Acquisition of intangible asset</t>
  </si>
  <si>
    <t>Proceeds from repayment of advances and loans to related parties</t>
  </si>
  <si>
    <t xml:space="preserve">Interest received  </t>
  </si>
  <si>
    <t xml:space="preserve">Net cash generated (used in) from investing activities  </t>
  </si>
  <si>
    <t>Cash flows from financing activities</t>
  </si>
  <si>
    <t>Short-term loan</t>
  </si>
  <si>
    <t xml:space="preserve">Payment of lease liabilities </t>
  </si>
  <si>
    <t xml:space="preserve">Net cash generated (used in) from financing activities  </t>
  </si>
  <si>
    <t>Net increase in cash and cash equivalents</t>
  </si>
  <si>
    <t>Cash and cash equivalents at 1 January</t>
  </si>
  <si>
    <t>Cash and cash equivalents at 31 March</t>
  </si>
  <si>
    <t>Non-cash transactions</t>
  </si>
  <si>
    <t xml:space="preserve">Outstanding payables for purchases of plant and equipment </t>
  </si>
  <si>
    <t>Outstanding payables for purchases of  intangible assets</t>
  </si>
  <si>
    <t>Vehicle acquired by way of finance leases</t>
  </si>
  <si>
    <t>Profit (loss) from operating activities</t>
  </si>
  <si>
    <t>Changes in ownership interests in subsidiaries</t>
  </si>
  <si>
    <t xml:space="preserve">    Profit (loss) - Restated</t>
  </si>
  <si>
    <t xml:space="preserve">    Subsidiarie's dividend paid before restructuring</t>
  </si>
  <si>
    <t xml:space="preserve">    Business combination under common control</t>
  </si>
  <si>
    <t>Total transactions with owners, recorded directly in equity</t>
  </si>
  <si>
    <t>Total comprehensive income (loss) for the period - Restated</t>
  </si>
  <si>
    <t>Balance as at 31 March 2022 -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</si>
</sst>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6" fillId="0" borderId="0" xfId="1" applyNumberFormat="1" applyFont="1" applyFill="1" applyAlignment="1"/>
    <xf numFmtId="0" fontId="5" fillId="0" borderId="0" xfId="0" applyFont="1"/>
    <xf numFmtId="37" fontId="4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/>
    <xf numFmtId="0" fontId="6" fillId="0" borderId="0" xfId="0" applyFont="1" applyAlignment="1">
      <alignment vertical="center" wrapText="1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4" fontId="6" fillId="0" borderId="0" xfId="1" applyNumberFormat="1" applyFont="1" applyFill="1" applyBorder="1" applyAlignment="1"/>
    <xf numFmtId="0" fontId="5" fillId="0" borderId="0" xfId="0" applyFont="1" applyAlignment="1">
      <alignment wrapText="1"/>
    </xf>
    <xf numFmtId="43" fontId="6" fillId="0" borderId="0" xfId="1" applyFont="1" applyFill="1" applyAlignment="1"/>
    <xf numFmtId="0" fontId="9" fillId="0" borderId="0" xfId="0" applyFont="1" applyAlignment="1">
      <alignment horizontal="left"/>
    </xf>
    <xf numFmtId="37" fontId="10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/>
    <xf numFmtId="0" fontId="8" fillId="0" borderId="0" xfId="0" applyFont="1" applyAlignment="1">
      <alignment horizontal="left"/>
    </xf>
    <xf numFmtId="43" fontId="6" fillId="0" borderId="0" xfId="1" applyFont="1" applyFill="1"/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0" fontId="12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1" fillId="0" borderId="0" xfId="0" applyFont="1"/>
    <xf numFmtId="0" fontId="13" fillId="0" borderId="0" xfId="0" applyFont="1"/>
    <xf numFmtId="164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64" fontId="5" fillId="0" borderId="1" xfId="1" applyNumberFormat="1" applyFont="1" applyFill="1" applyBorder="1" applyAlignment="1"/>
    <xf numFmtId="164" fontId="5" fillId="0" borderId="2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3" xfId="1" applyNumberFormat="1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164" fontId="5" fillId="0" borderId="2" xfId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4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43" fontId="6" fillId="0" borderId="2" xfId="1" applyFont="1" applyFill="1" applyBorder="1" applyAlignment="1"/>
    <xf numFmtId="41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0" fontId="8" fillId="0" borderId="0" xfId="0" applyFont="1"/>
    <xf numFmtId="164" fontId="6" fillId="0" borderId="5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5" xfId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37" fontId="6" fillId="0" borderId="2" xfId="0" applyNumberFormat="1" applyFont="1" applyBorder="1"/>
    <xf numFmtId="165" fontId="6" fillId="0" borderId="0" xfId="0" applyNumberFormat="1" applyFont="1"/>
    <xf numFmtId="37" fontId="5" fillId="0" borderId="1" xfId="0" applyNumberFormat="1" applyFont="1" applyBorder="1"/>
    <xf numFmtId="37" fontId="5" fillId="0" borderId="2" xfId="0" applyNumberFormat="1" applyFont="1" applyBorder="1"/>
    <xf numFmtId="43" fontId="6" fillId="0" borderId="5" xfId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5" fillId="0" borderId="0" xfId="0" applyFont="1" applyAlignment="1">
      <alignment horizontal="center"/>
    </xf>
    <xf numFmtId="43" fontId="5" fillId="0" borderId="0" xfId="1" applyFont="1" applyFill="1" applyAlignment="1"/>
    <xf numFmtId="43" fontId="6" fillId="0" borderId="0" xfId="1" applyFont="1" applyFill="1" applyBorder="1" applyAlignment="1"/>
    <xf numFmtId="43" fontId="0" fillId="0" borderId="0" xfId="1" applyFont="1" applyFill="1" applyAlignment="1">
      <alignment horizontal="left"/>
    </xf>
    <xf numFmtId="0" fontId="5" fillId="0" borderId="0" xfId="0" applyFont="1" applyAlignment="1">
      <alignment horizontal="left"/>
    </xf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0" fontId="16" fillId="0" borderId="0" xfId="0" applyFont="1"/>
    <xf numFmtId="43" fontId="5" fillId="0" borderId="2" xfId="1" applyFont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41" fontId="16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00ED-F5E6-403D-9422-D581536C34A2}">
  <dimension ref="A1:J77"/>
  <sheetViews>
    <sheetView tabSelected="1" view="pageBreakPreview" topLeftCell="A65" zoomScale="115" zoomScaleNormal="83" zoomScaleSheetLayoutView="115" workbookViewId="0">
      <selection activeCell="A70" sqref="A70"/>
    </sheetView>
  </sheetViews>
  <sheetFormatPr defaultColWidth="9.09765625" defaultRowHeight="14" x14ac:dyDescent="0.3"/>
  <cols>
    <col min="1" max="1" width="51.3984375" style="8" customWidth="1"/>
    <col min="2" max="2" width="8" style="5" customWidth="1"/>
    <col min="3" max="3" width="1.3984375" style="5" customWidth="1"/>
    <col min="4" max="4" width="13.69921875" style="5" customWidth="1"/>
    <col min="5" max="5" width="1.3984375" style="5" customWidth="1"/>
    <col min="6" max="6" width="13.69921875" style="5" customWidth="1"/>
    <col min="7" max="7" width="1.3984375" style="5" customWidth="1"/>
    <col min="8" max="8" width="13.69921875" style="5" customWidth="1"/>
    <col min="9" max="9" width="1.3984375" style="5" customWidth="1"/>
    <col min="10" max="10" width="13.69921875" style="5" customWidth="1"/>
    <col min="11" max="16384" width="9.09765625" style="5"/>
  </cols>
  <sheetData>
    <row r="1" spans="1:10" ht="21.65" customHeight="1" x14ac:dyDescent="0.35">
      <c r="A1" s="81" t="s">
        <v>0</v>
      </c>
    </row>
    <row r="2" spans="1:10" ht="21.65" customHeight="1" x14ac:dyDescent="0.3">
      <c r="A2" s="23" t="s">
        <v>1</v>
      </c>
    </row>
    <row r="3" spans="1:10" ht="21.65" customHeight="1" x14ac:dyDescent="0.3">
      <c r="A3" s="23"/>
    </row>
    <row r="4" spans="1:10" ht="21.65" customHeight="1" x14ac:dyDescent="0.3">
      <c r="A4" s="23"/>
      <c r="D4" s="107" t="s">
        <v>2</v>
      </c>
      <c r="E4" s="107"/>
      <c r="F4" s="107"/>
      <c r="H4" s="107" t="s">
        <v>3</v>
      </c>
      <c r="I4" s="107"/>
      <c r="J4" s="107"/>
    </row>
    <row r="5" spans="1:10" ht="21.65" customHeight="1" x14ac:dyDescent="0.3">
      <c r="B5" s="6"/>
      <c r="C5" s="6"/>
      <c r="D5" s="107" t="s">
        <v>4</v>
      </c>
      <c r="E5" s="107"/>
      <c r="F5" s="107"/>
      <c r="G5" s="7"/>
      <c r="H5" s="107" t="s">
        <v>5</v>
      </c>
      <c r="I5" s="107"/>
      <c r="J5" s="107"/>
    </row>
    <row r="6" spans="1:10" ht="21.65" customHeight="1" x14ac:dyDescent="0.3">
      <c r="B6" s="6"/>
      <c r="C6" s="6"/>
      <c r="D6" s="82" t="s">
        <v>6</v>
      </c>
      <c r="E6" s="82"/>
      <c r="F6" s="82" t="s">
        <v>7</v>
      </c>
      <c r="G6" s="7"/>
      <c r="H6" s="82" t="s">
        <v>6</v>
      </c>
      <c r="I6" s="82"/>
      <c r="J6" s="82" t="s">
        <v>7</v>
      </c>
    </row>
    <row r="7" spans="1:10" ht="19.399999999999999" customHeight="1" x14ac:dyDescent="0.3">
      <c r="A7" s="3" t="s">
        <v>8</v>
      </c>
      <c r="B7" s="2" t="s">
        <v>9</v>
      </c>
      <c r="C7" s="2"/>
      <c r="D7" s="6">
        <v>2023</v>
      </c>
      <c r="E7" s="6"/>
      <c r="F7" s="6">
        <v>2022</v>
      </c>
      <c r="G7" s="6"/>
      <c r="H7" s="6">
        <v>2023</v>
      </c>
      <c r="I7" s="6"/>
      <c r="J7" s="6">
        <v>2022</v>
      </c>
    </row>
    <row r="8" spans="1:10" ht="19.399999999999999" customHeight="1" x14ac:dyDescent="0.3">
      <c r="A8" s="3"/>
      <c r="B8" s="2"/>
      <c r="C8" s="2"/>
      <c r="D8" s="6" t="s">
        <v>10</v>
      </c>
      <c r="F8" s="6"/>
      <c r="G8" s="6"/>
      <c r="H8" s="6" t="s">
        <v>10</v>
      </c>
      <c r="J8" s="6"/>
    </row>
    <row r="9" spans="1:10" ht="21.65" customHeight="1" x14ac:dyDescent="0.3">
      <c r="A9" s="3"/>
      <c r="B9" s="2"/>
      <c r="C9" s="2"/>
      <c r="D9" s="106" t="s">
        <v>11</v>
      </c>
      <c r="E9" s="106"/>
      <c r="F9" s="106"/>
      <c r="G9" s="106"/>
      <c r="H9" s="106"/>
      <c r="I9" s="106"/>
      <c r="J9" s="106"/>
    </row>
    <row r="10" spans="1:10" ht="21.65" customHeight="1" x14ac:dyDescent="0.3">
      <c r="A10" s="9" t="s">
        <v>12</v>
      </c>
      <c r="B10" s="2"/>
      <c r="C10" s="2"/>
    </row>
    <row r="11" spans="1:10" ht="21.65" customHeight="1" x14ac:dyDescent="0.3">
      <c r="A11" s="8" t="s">
        <v>13</v>
      </c>
      <c r="B11" s="2"/>
      <c r="C11" s="2"/>
      <c r="D11" s="10">
        <v>901636</v>
      </c>
      <c r="E11" s="10"/>
      <c r="F11" s="10">
        <v>729085</v>
      </c>
      <c r="G11" s="10"/>
      <c r="H11" s="10">
        <v>352817</v>
      </c>
      <c r="I11" s="25"/>
      <c r="J11" s="10">
        <v>56837</v>
      </c>
    </row>
    <row r="12" spans="1:10" ht="21.65" customHeight="1" x14ac:dyDescent="0.3">
      <c r="A12" s="8" t="s">
        <v>14</v>
      </c>
      <c r="B12" s="2">
        <v>5</v>
      </c>
      <c r="C12" s="2"/>
      <c r="D12" s="10">
        <v>439363</v>
      </c>
      <c r="E12" s="10"/>
      <c r="F12" s="10">
        <v>427942</v>
      </c>
      <c r="G12" s="10"/>
      <c r="H12" s="10">
        <v>0</v>
      </c>
      <c r="I12" s="25"/>
      <c r="J12" s="10">
        <v>0</v>
      </c>
    </row>
    <row r="13" spans="1:10" ht="21.65" customHeight="1" x14ac:dyDescent="0.3">
      <c r="A13" s="26" t="s">
        <v>15</v>
      </c>
      <c r="B13" s="2">
        <v>6</v>
      </c>
      <c r="C13" s="2"/>
      <c r="D13" s="10">
        <v>887085</v>
      </c>
      <c r="E13" s="10"/>
      <c r="F13" s="10">
        <v>848278</v>
      </c>
      <c r="G13" s="10"/>
      <c r="H13" s="10">
        <v>612</v>
      </c>
      <c r="I13" s="25"/>
      <c r="J13" s="10">
        <v>9</v>
      </c>
    </row>
    <row r="14" spans="1:10" ht="21.65" customHeight="1" x14ac:dyDescent="0.3">
      <c r="A14" s="8" t="s">
        <v>16</v>
      </c>
      <c r="B14" s="2"/>
      <c r="C14" s="2"/>
      <c r="D14" s="10">
        <v>0</v>
      </c>
      <c r="E14" s="10"/>
      <c r="F14" s="10">
        <v>0</v>
      </c>
      <c r="G14" s="10"/>
      <c r="H14" s="10">
        <v>0</v>
      </c>
      <c r="I14" s="25"/>
      <c r="J14" s="10">
        <v>300000</v>
      </c>
    </row>
    <row r="15" spans="1:10" ht="21.65" customHeight="1" x14ac:dyDescent="0.3">
      <c r="A15" s="8" t="s">
        <v>17</v>
      </c>
      <c r="B15" s="2" t="s">
        <v>18</v>
      </c>
      <c r="C15" s="2"/>
      <c r="D15" s="10">
        <v>423945</v>
      </c>
      <c r="E15" s="10"/>
      <c r="F15" s="10">
        <v>394747</v>
      </c>
      <c r="G15" s="10"/>
      <c r="H15" s="10">
        <v>1</v>
      </c>
      <c r="I15" s="25"/>
      <c r="J15" s="10">
        <v>1</v>
      </c>
    </row>
    <row r="16" spans="1:10" ht="21.65" customHeight="1" x14ac:dyDescent="0.3">
      <c r="A16" s="8" t="s">
        <v>19</v>
      </c>
      <c r="B16" s="2"/>
      <c r="C16" s="2"/>
      <c r="D16" s="10">
        <v>68006</v>
      </c>
      <c r="E16" s="10"/>
      <c r="F16" s="10">
        <v>60938</v>
      </c>
      <c r="G16" s="10"/>
      <c r="H16" s="10">
        <v>1883</v>
      </c>
      <c r="I16" s="25"/>
      <c r="J16" s="10">
        <v>325</v>
      </c>
    </row>
    <row r="17" spans="1:10" ht="21.65" customHeight="1" x14ac:dyDescent="0.3">
      <c r="A17" s="3" t="s">
        <v>20</v>
      </c>
      <c r="B17" s="2"/>
      <c r="C17" s="2"/>
      <c r="D17" s="51">
        <f>SUM(D11:D16)</f>
        <v>2720035</v>
      </c>
      <c r="E17" s="4"/>
      <c r="F17" s="51">
        <f>SUM(F11:F16)</f>
        <v>2460990</v>
      </c>
      <c r="G17" s="4"/>
      <c r="H17" s="51">
        <f>SUM(H11:H16)</f>
        <v>355313</v>
      </c>
      <c r="I17" s="4"/>
      <c r="J17" s="51">
        <f>SUM(J11:J16)</f>
        <v>357172</v>
      </c>
    </row>
    <row r="18" spans="1:10" ht="18.649999999999999" customHeight="1" x14ac:dyDescent="0.3">
      <c r="B18" s="2"/>
      <c r="C18" s="2"/>
      <c r="D18" s="10"/>
      <c r="E18" s="25"/>
      <c r="F18" s="10"/>
      <c r="G18" s="25"/>
      <c r="H18" s="10"/>
      <c r="I18" s="25"/>
      <c r="J18" s="10"/>
    </row>
    <row r="19" spans="1:10" ht="21.65" customHeight="1" x14ac:dyDescent="0.3">
      <c r="A19" s="92" t="s">
        <v>21</v>
      </c>
      <c r="B19" s="12"/>
      <c r="C19" s="2"/>
      <c r="D19" s="10"/>
      <c r="E19" s="25"/>
      <c r="F19" s="10"/>
      <c r="G19" s="25"/>
      <c r="H19" s="10"/>
      <c r="I19" s="25"/>
      <c r="J19" s="10"/>
    </row>
    <row r="20" spans="1:10" ht="21.65" customHeight="1" x14ac:dyDescent="0.3">
      <c r="A20" s="50" t="s">
        <v>22</v>
      </c>
      <c r="B20" s="2">
        <v>8</v>
      </c>
      <c r="C20" s="2"/>
      <c r="D20" s="10">
        <v>5807</v>
      </c>
      <c r="E20" s="25"/>
      <c r="F20" s="10">
        <v>5807</v>
      </c>
      <c r="G20" s="25"/>
      <c r="H20" s="10">
        <v>0</v>
      </c>
      <c r="I20" s="25"/>
      <c r="J20" s="10">
        <v>0</v>
      </c>
    </row>
    <row r="21" spans="1:10" ht="21.65" customHeight="1" x14ac:dyDescent="0.3">
      <c r="A21" s="50" t="s">
        <v>23</v>
      </c>
      <c r="B21" s="2" t="s">
        <v>24</v>
      </c>
      <c r="C21" s="2"/>
      <c r="D21" s="10">
        <v>877088</v>
      </c>
      <c r="E21" s="25"/>
      <c r="F21" s="10">
        <v>957565</v>
      </c>
      <c r="G21" s="25"/>
      <c r="H21" s="10">
        <v>600267</v>
      </c>
      <c r="I21" s="25"/>
      <c r="J21" s="10">
        <v>662867</v>
      </c>
    </row>
    <row r="22" spans="1:10" ht="21.65" customHeight="1" x14ac:dyDescent="0.3">
      <c r="A22" s="50" t="s">
        <v>25</v>
      </c>
      <c r="B22" s="2">
        <v>11</v>
      </c>
      <c r="C22" s="2"/>
      <c r="D22" s="10">
        <v>0</v>
      </c>
      <c r="E22" s="20"/>
      <c r="F22" s="10">
        <v>0</v>
      </c>
      <c r="G22" s="25"/>
      <c r="H22" s="10">
        <v>1332197</v>
      </c>
      <c r="I22" s="25"/>
      <c r="J22" s="10">
        <v>1332197</v>
      </c>
    </row>
    <row r="23" spans="1:10" ht="21.65" customHeight="1" x14ac:dyDescent="0.3">
      <c r="A23" s="50" t="s">
        <v>26</v>
      </c>
      <c r="B23" s="2">
        <v>10</v>
      </c>
      <c r="C23" s="2"/>
      <c r="D23" s="10">
        <v>250017</v>
      </c>
      <c r="E23" s="25"/>
      <c r="F23" s="10">
        <v>247991</v>
      </c>
      <c r="G23" s="25"/>
      <c r="H23" s="10">
        <v>247773</v>
      </c>
      <c r="I23" s="25"/>
      <c r="J23" s="10">
        <v>247991</v>
      </c>
    </row>
    <row r="24" spans="1:10" ht="21.65" customHeight="1" x14ac:dyDescent="0.3">
      <c r="A24" s="50" t="s">
        <v>27</v>
      </c>
      <c r="B24" s="2">
        <v>12</v>
      </c>
      <c r="C24" s="2"/>
      <c r="D24" s="10">
        <v>115630</v>
      </c>
      <c r="E24" s="25"/>
      <c r="F24" s="10">
        <v>98703</v>
      </c>
      <c r="G24" s="25"/>
      <c r="H24" s="10">
        <v>37</v>
      </c>
      <c r="I24" s="25"/>
      <c r="J24" s="10">
        <v>42</v>
      </c>
    </row>
    <row r="25" spans="1:10" ht="21.65" customHeight="1" x14ac:dyDescent="0.3">
      <c r="A25" s="50" t="s">
        <v>28</v>
      </c>
      <c r="B25" s="2">
        <v>12</v>
      </c>
      <c r="C25" s="2"/>
      <c r="D25" s="10">
        <v>382214</v>
      </c>
      <c r="E25" s="25"/>
      <c r="F25" s="10">
        <v>394681</v>
      </c>
      <c r="G25" s="25"/>
      <c r="H25" s="10">
        <v>0</v>
      </c>
      <c r="I25" s="25"/>
      <c r="J25" s="10">
        <v>0</v>
      </c>
    </row>
    <row r="26" spans="1:10" ht="21.65" customHeight="1" x14ac:dyDescent="0.3">
      <c r="A26" s="50" t="s">
        <v>29</v>
      </c>
      <c r="B26" s="2"/>
      <c r="C26" s="2"/>
      <c r="D26" s="10">
        <v>688522</v>
      </c>
      <c r="E26" s="25"/>
      <c r="F26" s="10">
        <v>705930</v>
      </c>
      <c r="G26" s="25"/>
      <c r="H26" s="10">
        <v>13</v>
      </c>
      <c r="I26" s="25"/>
      <c r="J26" s="10">
        <v>14</v>
      </c>
    </row>
    <row r="27" spans="1:10" ht="21.65" customHeight="1" x14ac:dyDescent="0.3">
      <c r="A27" s="50" t="s">
        <v>30</v>
      </c>
      <c r="B27" s="2"/>
      <c r="C27" s="2"/>
      <c r="D27" s="10">
        <v>31372</v>
      </c>
      <c r="E27" s="25"/>
      <c r="F27" s="10">
        <v>29647</v>
      </c>
      <c r="G27" s="25"/>
      <c r="H27" s="10">
        <v>0</v>
      </c>
      <c r="I27" s="25"/>
      <c r="J27" s="10">
        <v>0</v>
      </c>
    </row>
    <row r="28" spans="1:10" ht="21.65" customHeight="1" x14ac:dyDescent="0.3">
      <c r="A28" s="50" t="s">
        <v>31</v>
      </c>
      <c r="B28" s="12"/>
      <c r="C28" s="2"/>
      <c r="D28" s="10">
        <v>1649</v>
      </c>
      <c r="E28" s="25"/>
      <c r="F28" s="10">
        <v>1715</v>
      </c>
      <c r="G28" s="25"/>
      <c r="H28" s="10">
        <v>0</v>
      </c>
      <c r="I28" s="25"/>
      <c r="J28" s="10">
        <v>0</v>
      </c>
    </row>
    <row r="29" spans="1:10" ht="21.65" customHeight="1" x14ac:dyDescent="0.3">
      <c r="A29" s="19" t="s">
        <v>32</v>
      </c>
      <c r="B29" s="12"/>
      <c r="C29" s="2"/>
      <c r="D29" s="51">
        <f>SUM(D20:D28)</f>
        <v>2352299</v>
      </c>
      <c r="E29" s="4"/>
      <c r="F29" s="51">
        <f>SUM(F20:F28)</f>
        <v>2442039</v>
      </c>
      <c r="G29" s="4"/>
      <c r="H29" s="51">
        <f>SUM(H20:H28)</f>
        <v>2180287</v>
      </c>
      <c r="I29" s="4"/>
      <c r="J29" s="51">
        <f>SUM(J20:J28)</f>
        <v>2243111</v>
      </c>
    </row>
    <row r="30" spans="1:10" ht="18.649999999999999" customHeight="1" x14ac:dyDescent="0.3">
      <c r="A30" s="3"/>
      <c r="B30" s="12"/>
      <c r="C30" s="2"/>
      <c r="D30" s="4"/>
      <c r="E30" s="4"/>
      <c r="F30" s="4"/>
      <c r="G30" s="4"/>
      <c r="H30" s="4"/>
      <c r="I30" s="4"/>
      <c r="J30" s="4"/>
    </row>
    <row r="31" spans="1:10" ht="21" customHeight="1" thickBot="1" x14ac:dyDescent="0.35">
      <c r="A31" s="3" t="s">
        <v>33</v>
      </c>
      <c r="B31" s="12"/>
      <c r="C31" s="2"/>
      <c r="D31" s="52">
        <f>D29+D17</f>
        <v>5072334</v>
      </c>
      <c r="E31" s="4"/>
      <c r="F31" s="52">
        <f>F29+F17</f>
        <v>4903029</v>
      </c>
      <c r="G31" s="4"/>
      <c r="H31" s="52">
        <f>H29+H17</f>
        <v>2535600</v>
      </c>
      <c r="I31" s="4"/>
      <c r="J31" s="52">
        <f>J29+J17</f>
        <v>2600283</v>
      </c>
    </row>
    <row r="32" spans="1:10" ht="21" customHeight="1" thickTop="1" x14ac:dyDescent="0.3">
      <c r="A32" s="3"/>
      <c r="B32" s="12"/>
      <c r="C32" s="2"/>
      <c r="D32" s="13"/>
      <c r="E32" s="4"/>
      <c r="F32" s="13"/>
      <c r="G32" s="4"/>
      <c r="H32" s="13"/>
      <c r="I32" s="4"/>
      <c r="J32" s="13"/>
    </row>
    <row r="33" spans="1:10" ht="21.65" customHeight="1" x14ac:dyDescent="0.35">
      <c r="A33" s="81" t="s">
        <v>0</v>
      </c>
    </row>
    <row r="34" spans="1:10" ht="21.65" customHeight="1" x14ac:dyDescent="0.3">
      <c r="A34" s="23" t="s">
        <v>1</v>
      </c>
    </row>
    <row r="35" spans="1:10" ht="18.649999999999999" customHeight="1" x14ac:dyDescent="0.3">
      <c r="A35" s="23"/>
    </row>
    <row r="36" spans="1:10" ht="21" customHeight="1" x14ac:dyDescent="0.3">
      <c r="A36" s="23"/>
      <c r="D36" s="107" t="s">
        <v>2</v>
      </c>
      <c r="E36" s="107"/>
      <c r="F36" s="107"/>
      <c r="H36" s="107" t="s">
        <v>3</v>
      </c>
      <c r="I36" s="107"/>
      <c r="J36" s="107"/>
    </row>
    <row r="37" spans="1:10" ht="21" customHeight="1" x14ac:dyDescent="0.3">
      <c r="B37" s="6"/>
      <c r="C37" s="6"/>
      <c r="D37" s="107" t="s">
        <v>4</v>
      </c>
      <c r="E37" s="107"/>
      <c r="F37" s="107"/>
      <c r="G37" s="7"/>
      <c r="H37" s="107" t="s">
        <v>5</v>
      </c>
      <c r="I37" s="107"/>
      <c r="J37" s="107"/>
    </row>
    <row r="38" spans="1:10" ht="21" customHeight="1" x14ac:dyDescent="0.3">
      <c r="B38" s="6"/>
      <c r="C38" s="6"/>
      <c r="D38" s="82" t="s">
        <v>6</v>
      </c>
      <c r="E38" s="82"/>
      <c r="F38" s="82" t="s">
        <v>7</v>
      </c>
      <c r="G38" s="7"/>
      <c r="H38" s="82" t="s">
        <v>6</v>
      </c>
      <c r="I38" s="82"/>
      <c r="J38" s="82" t="s">
        <v>7</v>
      </c>
    </row>
    <row r="39" spans="1:10" ht="21" customHeight="1" x14ac:dyDescent="0.3">
      <c r="A39" s="3" t="s">
        <v>34</v>
      </c>
      <c r="B39" s="2" t="s">
        <v>9</v>
      </c>
      <c r="C39" s="2"/>
      <c r="D39" s="6">
        <v>2023</v>
      </c>
      <c r="E39" s="6"/>
      <c r="F39" s="6">
        <v>2022</v>
      </c>
      <c r="G39" s="6"/>
      <c r="H39" s="6">
        <v>2023</v>
      </c>
      <c r="I39" s="6"/>
      <c r="J39" s="6">
        <v>2022</v>
      </c>
    </row>
    <row r="40" spans="1:10" ht="21" customHeight="1" x14ac:dyDescent="0.3">
      <c r="A40" s="3"/>
      <c r="B40" s="2"/>
      <c r="C40" s="2"/>
      <c r="D40" s="6" t="s">
        <v>10</v>
      </c>
      <c r="F40" s="6"/>
      <c r="G40" s="6"/>
      <c r="H40" s="6" t="s">
        <v>10</v>
      </c>
      <c r="J40" s="6"/>
    </row>
    <row r="41" spans="1:10" ht="21" customHeight="1" x14ac:dyDescent="0.3">
      <c r="A41" s="3"/>
      <c r="B41" s="2"/>
      <c r="C41" s="2"/>
      <c r="D41" s="106" t="s">
        <v>11</v>
      </c>
      <c r="E41" s="106"/>
      <c r="F41" s="106"/>
      <c r="G41" s="106"/>
      <c r="H41" s="106"/>
      <c r="I41" s="106"/>
      <c r="J41" s="106"/>
    </row>
    <row r="42" spans="1:10" ht="21" customHeight="1" x14ac:dyDescent="0.3">
      <c r="A42" s="9" t="s">
        <v>35</v>
      </c>
      <c r="B42" s="6"/>
      <c r="C42" s="6"/>
      <c r="D42" s="25"/>
      <c r="E42" s="25"/>
      <c r="F42" s="25"/>
      <c r="G42" s="25"/>
      <c r="H42" s="25"/>
      <c r="I42" s="25"/>
      <c r="J42" s="25"/>
    </row>
    <row r="43" spans="1:10" ht="21" customHeight="1" x14ac:dyDescent="0.3">
      <c r="A43" s="26" t="s">
        <v>36</v>
      </c>
      <c r="B43" s="2">
        <v>13</v>
      </c>
      <c r="C43" s="2"/>
      <c r="D43" s="10">
        <v>341805</v>
      </c>
      <c r="E43" s="25"/>
      <c r="F43" s="10">
        <v>365949</v>
      </c>
      <c r="G43" s="25"/>
      <c r="H43" s="10">
        <v>1163</v>
      </c>
      <c r="I43" s="25"/>
      <c r="J43" s="10">
        <v>563</v>
      </c>
    </row>
    <row r="44" spans="1:10" ht="21" customHeight="1" x14ac:dyDescent="0.3">
      <c r="A44" s="26" t="s">
        <v>37</v>
      </c>
      <c r="B44" s="2"/>
      <c r="C44" s="2"/>
      <c r="D44" s="10">
        <v>118147</v>
      </c>
      <c r="E44" s="25"/>
      <c r="F44" s="10">
        <v>116197</v>
      </c>
      <c r="G44" s="25"/>
      <c r="H44" s="10">
        <v>0</v>
      </c>
      <c r="I44" s="25"/>
      <c r="J44" s="10">
        <v>0</v>
      </c>
    </row>
    <row r="45" spans="1:10" ht="21" customHeight="1" x14ac:dyDescent="0.3">
      <c r="A45" s="8" t="s">
        <v>38</v>
      </c>
      <c r="B45" s="2">
        <v>14</v>
      </c>
      <c r="C45" s="2"/>
      <c r="D45" s="10">
        <v>80802</v>
      </c>
      <c r="E45" s="25"/>
      <c r="F45" s="10">
        <v>99546</v>
      </c>
      <c r="G45" s="25"/>
      <c r="H45" s="10">
        <v>0</v>
      </c>
      <c r="I45" s="25"/>
      <c r="J45" s="10">
        <v>0</v>
      </c>
    </row>
    <row r="46" spans="1:10" ht="21" customHeight="1" x14ac:dyDescent="0.3">
      <c r="A46" s="8" t="s">
        <v>39</v>
      </c>
      <c r="B46" s="2">
        <v>14</v>
      </c>
      <c r="C46" s="2"/>
      <c r="D46" s="10">
        <v>420000</v>
      </c>
      <c r="E46" s="25"/>
      <c r="F46" s="10">
        <v>400000</v>
      </c>
      <c r="G46" s="25"/>
      <c r="H46" s="10">
        <v>0</v>
      </c>
      <c r="I46" s="25"/>
      <c r="J46" s="10">
        <v>0</v>
      </c>
    </row>
    <row r="47" spans="1:10" ht="21" customHeight="1" x14ac:dyDescent="0.3">
      <c r="A47" s="8" t="s">
        <v>40</v>
      </c>
      <c r="B47" s="2"/>
      <c r="C47" s="2"/>
      <c r="D47" s="10">
        <v>100630</v>
      </c>
      <c r="E47" s="25"/>
      <c r="F47" s="10">
        <v>70979</v>
      </c>
      <c r="G47" s="25"/>
      <c r="H47" s="10">
        <v>0</v>
      </c>
      <c r="I47" s="25"/>
      <c r="J47" s="10">
        <v>0</v>
      </c>
    </row>
    <row r="48" spans="1:10" ht="21" customHeight="1" x14ac:dyDescent="0.3">
      <c r="A48" s="8" t="s">
        <v>41</v>
      </c>
      <c r="B48" s="2"/>
      <c r="C48" s="2"/>
      <c r="D48" s="10">
        <v>16932</v>
      </c>
      <c r="E48" s="25"/>
      <c r="F48" s="10">
        <v>12093</v>
      </c>
      <c r="G48" s="25"/>
      <c r="H48" s="10">
        <v>0</v>
      </c>
      <c r="I48" s="25"/>
      <c r="J48" s="10">
        <v>0</v>
      </c>
    </row>
    <row r="49" spans="1:10" ht="21" customHeight="1" x14ac:dyDescent="0.3">
      <c r="A49" s="8" t="s">
        <v>42</v>
      </c>
      <c r="B49" s="2">
        <v>4</v>
      </c>
      <c r="C49" s="2"/>
      <c r="D49" s="10">
        <v>46630</v>
      </c>
      <c r="E49" s="25"/>
      <c r="F49" s="10">
        <v>45715</v>
      </c>
      <c r="G49" s="25"/>
      <c r="H49" s="10">
        <v>26</v>
      </c>
      <c r="I49" s="25"/>
      <c r="J49" s="10">
        <v>106</v>
      </c>
    </row>
    <row r="50" spans="1:10" ht="21" customHeight="1" x14ac:dyDescent="0.3">
      <c r="A50" s="3" t="s">
        <v>43</v>
      </c>
      <c r="B50" s="2"/>
      <c r="C50" s="2"/>
      <c r="D50" s="51">
        <f>SUM(D43:D49)</f>
        <v>1124946</v>
      </c>
      <c r="E50" s="4"/>
      <c r="F50" s="51">
        <f>SUM(F43:F49)</f>
        <v>1110479</v>
      </c>
      <c r="G50" s="4"/>
      <c r="H50" s="51">
        <f>SUM(H43:H49)</f>
        <v>1189</v>
      </c>
      <c r="I50" s="4"/>
      <c r="J50" s="51">
        <f>SUM(J43:J49)</f>
        <v>669</v>
      </c>
    </row>
    <row r="51" spans="1:10" ht="12" customHeight="1" x14ac:dyDescent="0.3">
      <c r="B51" s="2"/>
      <c r="C51" s="2"/>
      <c r="D51" s="10"/>
      <c r="E51" s="25"/>
      <c r="F51" s="10"/>
      <c r="G51" s="25"/>
      <c r="H51" s="10"/>
      <c r="I51" s="25"/>
      <c r="J51" s="10"/>
    </row>
    <row r="52" spans="1:10" ht="21" customHeight="1" x14ac:dyDescent="0.3">
      <c r="A52" s="9" t="s">
        <v>44</v>
      </c>
      <c r="B52" s="2"/>
      <c r="C52" s="2"/>
      <c r="D52" s="10"/>
      <c r="E52" s="25"/>
      <c r="F52" s="10"/>
      <c r="G52" s="25"/>
      <c r="H52" s="10"/>
      <c r="I52" s="25"/>
      <c r="J52" s="10"/>
    </row>
    <row r="53" spans="1:10" ht="21" customHeight="1" x14ac:dyDescent="0.3">
      <c r="A53" s="8" t="s">
        <v>45</v>
      </c>
      <c r="B53" s="2" t="s">
        <v>46</v>
      </c>
      <c r="C53" s="2"/>
      <c r="D53" s="10">
        <v>322993</v>
      </c>
      <c r="E53" s="25"/>
      <c r="F53" s="10">
        <v>315527</v>
      </c>
      <c r="G53" s="25"/>
      <c r="H53" s="10">
        <v>0</v>
      </c>
      <c r="I53" s="25"/>
      <c r="J53" s="10">
        <v>0</v>
      </c>
    </row>
    <row r="54" spans="1:10" ht="21" customHeight="1" x14ac:dyDescent="0.3">
      <c r="A54" s="8" t="s">
        <v>47</v>
      </c>
      <c r="B54" s="2"/>
      <c r="C54" s="2"/>
      <c r="D54" s="10">
        <v>174204</v>
      </c>
      <c r="E54" s="25"/>
      <c r="F54" s="10">
        <v>190436</v>
      </c>
      <c r="G54" s="25"/>
      <c r="H54" s="10">
        <v>47468</v>
      </c>
      <c r="I54" s="25"/>
      <c r="J54" s="10">
        <v>59987</v>
      </c>
    </row>
    <row r="55" spans="1:10" ht="21" customHeight="1" x14ac:dyDescent="0.3">
      <c r="A55" s="8" t="s">
        <v>48</v>
      </c>
      <c r="B55" s="2"/>
      <c r="C55" s="2"/>
      <c r="D55" s="10">
        <v>133656</v>
      </c>
      <c r="E55" s="25"/>
      <c r="F55" s="10">
        <v>128236</v>
      </c>
      <c r="G55" s="25"/>
      <c r="H55" s="10">
        <v>0</v>
      </c>
      <c r="I55" s="25"/>
      <c r="J55" s="10">
        <v>0</v>
      </c>
    </row>
    <row r="56" spans="1:10" ht="21" customHeight="1" x14ac:dyDescent="0.3">
      <c r="A56" s="8" t="s">
        <v>49</v>
      </c>
      <c r="B56" s="2"/>
      <c r="C56" s="2"/>
      <c r="D56" s="10">
        <v>1095</v>
      </c>
      <c r="E56" s="25"/>
      <c r="F56" s="10">
        <v>600</v>
      </c>
      <c r="G56" s="25"/>
      <c r="H56" s="10">
        <v>0</v>
      </c>
      <c r="I56" s="25"/>
      <c r="J56" s="10">
        <v>0</v>
      </c>
    </row>
    <row r="57" spans="1:10" ht="21" customHeight="1" x14ac:dyDescent="0.3">
      <c r="A57" s="3" t="s">
        <v>50</v>
      </c>
      <c r="B57" s="2"/>
      <c r="C57" s="2"/>
      <c r="D57" s="51">
        <f>SUM(D53:D56)</f>
        <v>631948</v>
      </c>
      <c r="E57" s="4"/>
      <c r="F57" s="51">
        <f>SUM(F53:F56)</f>
        <v>634799</v>
      </c>
      <c r="G57" s="4"/>
      <c r="H57" s="51">
        <f>SUM(H53:H56)</f>
        <v>47468</v>
      </c>
      <c r="I57" s="4"/>
      <c r="J57" s="51">
        <f>SUM(J53:J56)</f>
        <v>59987</v>
      </c>
    </row>
    <row r="58" spans="1:10" ht="21" customHeight="1" x14ac:dyDescent="0.3">
      <c r="A58" s="3" t="s">
        <v>51</v>
      </c>
      <c r="B58" s="2"/>
      <c r="C58" s="2"/>
      <c r="D58" s="51">
        <f>D57+D50</f>
        <v>1756894</v>
      </c>
      <c r="E58" s="4"/>
      <c r="F58" s="51">
        <f>F57+F50</f>
        <v>1745278</v>
      </c>
      <c r="G58" s="4"/>
      <c r="H58" s="51">
        <f>H57+H50</f>
        <v>48657</v>
      </c>
      <c r="I58" s="4"/>
      <c r="J58" s="51">
        <f>J57+J50</f>
        <v>60656</v>
      </c>
    </row>
    <row r="59" spans="1:10" ht="12" customHeight="1" x14ac:dyDescent="0.3">
      <c r="A59" s="3"/>
      <c r="B59" s="2"/>
      <c r="C59" s="2"/>
      <c r="D59" s="4"/>
      <c r="E59" s="4"/>
      <c r="F59" s="4"/>
      <c r="G59" s="4"/>
      <c r="H59" s="4"/>
      <c r="I59" s="4"/>
      <c r="J59" s="4"/>
    </row>
    <row r="60" spans="1:10" ht="21" customHeight="1" x14ac:dyDescent="0.3">
      <c r="A60" s="9" t="s">
        <v>52</v>
      </c>
      <c r="B60" s="2"/>
      <c r="C60" s="2"/>
      <c r="D60" s="25"/>
      <c r="E60" s="25"/>
      <c r="F60" s="25"/>
      <c r="G60" s="25"/>
      <c r="H60" s="25"/>
      <c r="I60" s="25"/>
      <c r="J60" s="25"/>
    </row>
    <row r="61" spans="1:10" ht="21" customHeight="1" x14ac:dyDescent="0.3">
      <c r="A61" s="8" t="s">
        <v>53</v>
      </c>
      <c r="B61" s="2"/>
      <c r="C61" s="2"/>
      <c r="D61" s="25"/>
      <c r="E61" s="25"/>
      <c r="F61" s="25"/>
      <c r="G61" s="25"/>
      <c r="H61" s="25"/>
      <c r="I61" s="25"/>
      <c r="J61" s="25"/>
    </row>
    <row r="62" spans="1:10" ht="21" customHeight="1" thickBot="1" x14ac:dyDescent="0.35">
      <c r="A62" s="8" t="s">
        <v>54</v>
      </c>
      <c r="B62" s="2">
        <v>15</v>
      </c>
      <c r="C62" s="2"/>
      <c r="D62" s="87">
        <v>300000</v>
      </c>
      <c r="E62" s="25"/>
      <c r="F62" s="87">
        <v>300000</v>
      </c>
      <c r="G62" s="25"/>
      <c r="H62" s="87">
        <v>300000</v>
      </c>
      <c r="I62" s="25"/>
      <c r="J62" s="87">
        <v>300000</v>
      </c>
    </row>
    <row r="63" spans="1:10" ht="21" customHeight="1" thickTop="1" x14ac:dyDescent="0.3">
      <c r="A63" s="8" t="s">
        <v>55</v>
      </c>
      <c r="B63" s="2"/>
      <c r="C63" s="2"/>
      <c r="D63" s="25">
        <v>300000</v>
      </c>
      <c r="E63" s="25"/>
      <c r="F63" s="25">
        <v>300000</v>
      </c>
      <c r="G63" s="25"/>
      <c r="H63" s="25">
        <v>300000</v>
      </c>
      <c r="I63" s="25"/>
      <c r="J63" s="25">
        <v>300000</v>
      </c>
    </row>
    <row r="64" spans="1:10" ht="21" customHeight="1" x14ac:dyDescent="0.3">
      <c r="A64" s="8" t="s">
        <v>56</v>
      </c>
      <c r="B64" s="2"/>
      <c r="C64" s="2"/>
      <c r="D64" s="25">
        <v>1606754</v>
      </c>
      <c r="E64" s="25"/>
      <c r="F64" s="25">
        <v>1606754</v>
      </c>
      <c r="G64" s="25"/>
      <c r="H64" s="25">
        <v>1606754</v>
      </c>
      <c r="I64" s="25"/>
      <c r="J64" s="25">
        <v>1606754</v>
      </c>
    </row>
    <row r="65" spans="1:10" ht="21" customHeight="1" x14ac:dyDescent="0.3">
      <c r="A65" s="8" t="s">
        <v>57</v>
      </c>
      <c r="B65" s="2"/>
      <c r="C65" s="2"/>
      <c r="D65" s="88">
        <v>-247123</v>
      </c>
      <c r="E65" s="25"/>
      <c r="F65" s="88">
        <v>-247123</v>
      </c>
      <c r="G65" s="25"/>
      <c r="H65" s="10">
        <v>0</v>
      </c>
      <c r="I65" s="25"/>
      <c r="J65" s="10">
        <v>0</v>
      </c>
    </row>
    <row r="66" spans="1:10" ht="21" customHeight="1" x14ac:dyDescent="0.3">
      <c r="A66" s="8" t="s">
        <v>58</v>
      </c>
      <c r="B66" s="2"/>
      <c r="C66" s="2"/>
      <c r="D66" s="25"/>
      <c r="E66" s="25"/>
      <c r="F66" s="25"/>
      <c r="G66" s="25"/>
      <c r="H66" s="25"/>
      <c r="I66" s="25"/>
      <c r="J66" s="25"/>
    </row>
    <row r="67" spans="1:10" ht="21" customHeight="1" x14ac:dyDescent="0.3">
      <c r="A67" s="8" t="s">
        <v>59</v>
      </c>
      <c r="B67" s="2"/>
      <c r="C67" s="2"/>
      <c r="D67" s="25"/>
      <c r="E67" s="25"/>
      <c r="F67" s="25"/>
      <c r="G67" s="25"/>
      <c r="H67" s="25"/>
      <c r="I67" s="25"/>
      <c r="J67" s="25"/>
    </row>
    <row r="68" spans="1:10" ht="21" customHeight="1" x14ac:dyDescent="0.3">
      <c r="A68" s="8" t="s">
        <v>60</v>
      </c>
      <c r="B68" s="2"/>
      <c r="C68" s="2"/>
      <c r="D68" s="25">
        <v>30000</v>
      </c>
      <c r="E68" s="25"/>
      <c r="F68" s="25">
        <v>30000</v>
      </c>
      <c r="G68" s="25"/>
      <c r="H68" s="25">
        <v>30000</v>
      </c>
      <c r="I68" s="25"/>
      <c r="J68" s="25">
        <v>30000</v>
      </c>
    </row>
    <row r="69" spans="1:10" ht="21" customHeight="1" x14ac:dyDescent="0.3">
      <c r="A69" s="8" t="s">
        <v>61</v>
      </c>
      <c r="B69" s="2"/>
      <c r="C69" s="2"/>
      <c r="D69" s="10">
        <v>829824</v>
      </c>
      <c r="E69" s="25"/>
      <c r="F69" s="10">
        <v>636019</v>
      </c>
      <c r="G69" s="25"/>
      <c r="H69" s="10">
        <v>355633</v>
      </c>
      <c r="I69" s="25"/>
      <c r="J69" s="10">
        <v>358237</v>
      </c>
    </row>
    <row r="70" spans="1:10" ht="21" customHeight="1" x14ac:dyDescent="0.3">
      <c r="A70" s="8" t="s">
        <v>62</v>
      </c>
      <c r="B70" s="2"/>
      <c r="C70" s="2"/>
      <c r="D70" s="53">
        <v>194556</v>
      </c>
      <c r="E70" s="25"/>
      <c r="F70" s="53">
        <v>244636</v>
      </c>
      <c r="G70" s="25"/>
      <c r="H70" s="53">
        <v>194556</v>
      </c>
      <c r="I70" s="25"/>
      <c r="J70" s="53">
        <v>244636</v>
      </c>
    </row>
    <row r="71" spans="1:10" ht="21" customHeight="1" x14ac:dyDescent="0.3">
      <c r="A71" s="3" t="s">
        <v>63</v>
      </c>
      <c r="B71" s="2"/>
      <c r="C71" s="2"/>
      <c r="D71" s="98">
        <f>SUM(D63:D70)</f>
        <v>2714011</v>
      </c>
      <c r="E71" s="4"/>
      <c r="F71" s="4">
        <f>SUM(F63:F70)</f>
        <v>2570286</v>
      </c>
      <c r="G71" s="4"/>
      <c r="H71" s="4">
        <f>SUM(H63:H70)</f>
        <v>2486943</v>
      </c>
      <c r="I71" s="4"/>
      <c r="J71" s="4">
        <f>SUM(J63:J70)</f>
        <v>2539627</v>
      </c>
    </row>
    <row r="72" spans="1:10" ht="21" customHeight="1" x14ac:dyDescent="0.3">
      <c r="A72" s="8" t="s">
        <v>64</v>
      </c>
      <c r="B72" s="2"/>
      <c r="C72" s="2"/>
      <c r="D72" s="10">
        <v>601429</v>
      </c>
      <c r="E72" s="25"/>
      <c r="F72" s="10">
        <v>587465</v>
      </c>
      <c r="G72" s="25"/>
      <c r="H72" s="10">
        <v>0</v>
      </c>
      <c r="I72" s="25"/>
      <c r="J72" s="10">
        <v>0</v>
      </c>
    </row>
    <row r="73" spans="1:10" ht="21" customHeight="1" x14ac:dyDescent="0.3">
      <c r="A73" s="3" t="s">
        <v>65</v>
      </c>
      <c r="B73" s="2"/>
      <c r="C73" s="2"/>
      <c r="D73" s="89">
        <f>SUM(D71:D72)</f>
        <v>3315440</v>
      </c>
      <c r="E73" s="4"/>
      <c r="F73" s="89">
        <f>SUM(F71:F72)</f>
        <v>3157751</v>
      </c>
      <c r="G73" s="4"/>
      <c r="H73" s="89">
        <f>SUM(H71:H72)</f>
        <v>2486943</v>
      </c>
      <c r="I73" s="4"/>
      <c r="J73" s="89">
        <f>SUM(J71:J72)</f>
        <v>2539627</v>
      </c>
    </row>
    <row r="74" spans="1:10" ht="12" customHeight="1" x14ac:dyDescent="0.3">
      <c r="A74" s="3"/>
      <c r="B74" s="2"/>
      <c r="C74" s="2"/>
      <c r="D74" s="4"/>
      <c r="E74" s="4"/>
      <c r="F74" s="4"/>
      <c r="G74" s="4"/>
      <c r="H74" s="4"/>
      <c r="I74" s="4"/>
      <c r="J74" s="4"/>
    </row>
    <row r="75" spans="1:10" ht="21" customHeight="1" thickBot="1" x14ac:dyDescent="0.35">
      <c r="A75" s="3" t="s">
        <v>66</v>
      </c>
      <c r="B75" s="2"/>
      <c r="C75" s="2"/>
      <c r="D75" s="90">
        <f>D73+D58</f>
        <v>5072334</v>
      </c>
      <c r="E75" s="4"/>
      <c r="F75" s="90">
        <f>F73+F58</f>
        <v>4903029</v>
      </c>
      <c r="G75" s="4"/>
      <c r="H75" s="90">
        <f>H73+H58</f>
        <v>2535600</v>
      </c>
      <c r="I75" s="4"/>
      <c r="J75" s="90">
        <f>J73+J58</f>
        <v>2600283</v>
      </c>
    </row>
    <row r="76" spans="1:10" ht="21" customHeight="1" thickTop="1" x14ac:dyDescent="0.3">
      <c r="A76" s="21"/>
      <c r="B76" s="2"/>
      <c r="C76" s="2"/>
    </row>
    <row r="77" spans="1:10" x14ac:dyDescent="0.3">
      <c r="D77" s="83">
        <f t="shared" ref="D77:J77" si="0">D31-D75</f>
        <v>0</v>
      </c>
      <c r="E77" s="83">
        <f t="shared" si="0"/>
        <v>0</v>
      </c>
      <c r="F77" s="83">
        <f t="shared" si="0"/>
        <v>0</v>
      </c>
      <c r="G77" s="83">
        <f t="shared" si="0"/>
        <v>0</v>
      </c>
      <c r="H77" s="83">
        <f t="shared" si="0"/>
        <v>0</v>
      </c>
      <c r="I77" s="83">
        <f t="shared" si="0"/>
        <v>0</v>
      </c>
      <c r="J77" s="83">
        <f t="shared" si="0"/>
        <v>0</v>
      </c>
    </row>
  </sheetData>
  <mergeCells count="10">
    <mergeCell ref="D41:J41"/>
    <mergeCell ref="H4:J4"/>
    <mergeCell ref="H5:J5"/>
    <mergeCell ref="H36:J36"/>
    <mergeCell ref="D4:F4"/>
    <mergeCell ref="D5:F5"/>
    <mergeCell ref="D36:F36"/>
    <mergeCell ref="D37:F37"/>
    <mergeCell ref="H37:J37"/>
    <mergeCell ref="D9:J9"/>
  </mergeCells>
  <pageMargins left="0.7" right="0.7" top="0.48" bottom="0.5" header="0.5" footer="0.5"/>
  <pageSetup paperSize="9" scale="82" firstPageNumber="3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sheetPr>
    <pageSetUpPr fitToPage="1"/>
  </sheetPr>
  <dimension ref="A1:J53"/>
  <sheetViews>
    <sheetView view="pageBreakPreview" topLeftCell="A3" zoomScale="76" zoomScaleNormal="100" zoomScaleSheetLayoutView="85" workbookViewId="0">
      <pane xSplit="1" topLeftCell="B1" activePane="topRight" state="frozen"/>
      <selection activeCell="A7" sqref="A7"/>
      <selection pane="topRight" activeCell="M6" sqref="M6"/>
    </sheetView>
  </sheetViews>
  <sheetFormatPr defaultColWidth="9.09765625" defaultRowHeight="19.5" customHeight="1" x14ac:dyDescent="0.3"/>
  <cols>
    <col min="1" max="1" width="62.8984375" style="8" customWidth="1"/>
    <col min="2" max="2" width="9.09765625" style="5"/>
    <col min="3" max="3" width="1.3984375" style="5" customWidth="1"/>
    <col min="4" max="4" width="20.8984375" style="5" bestFit="1" customWidth="1"/>
    <col min="5" max="5" width="1.3984375" style="5" customWidth="1"/>
    <col min="6" max="6" width="20.8984375" style="5" bestFit="1" customWidth="1"/>
    <col min="7" max="7" width="1.3984375" style="5" customWidth="1"/>
    <col min="8" max="8" width="19.09765625" style="5" customWidth="1"/>
    <col min="9" max="9" width="1.3984375" style="5" customWidth="1"/>
    <col min="10" max="10" width="19.3984375" style="5" customWidth="1"/>
    <col min="11" max="16384" width="9.09765625" style="5"/>
  </cols>
  <sheetData>
    <row r="1" spans="1:10" s="1" customFormat="1" ht="19.5" customHeight="1" x14ac:dyDescent="0.4">
      <c r="A1" s="81" t="s">
        <v>0</v>
      </c>
      <c r="B1" s="28"/>
      <c r="C1" s="28"/>
      <c r="D1" s="22"/>
      <c r="E1" s="22"/>
      <c r="F1" s="22"/>
      <c r="G1" s="22"/>
      <c r="H1" s="22"/>
      <c r="I1" s="22"/>
      <c r="J1" s="22"/>
    </row>
    <row r="2" spans="1:10" ht="19.5" customHeight="1" x14ac:dyDescent="0.3">
      <c r="A2" s="23" t="s">
        <v>67</v>
      </c>
      <c r="B2" s="6"/>
      <c r="C2" s="6"/>
      <c r="D2" s="7"/>
      <c r="E2" s="7"/>
      <c r="F2" s="7"/>
      <c r="G2" s="7"/>
      <c r="H2" s="7"/>
      <c r="I2" s="7"/>
      <c r="J2" s="7"/>
    </row>
    <row r="3" spans="1:10" ht="19.5" customHeight="1" x14ac:dyDescent="0.3">
      <c r="A3" s="3"/>
      <c r="B3" s="6"/>
      <c r="C3" s="6"/>
      <c r="D3" s="7"/>
      <c r="E3" s="7"/>
      <c r="F3" s="7"/>
      <c r="G3" s="7"/>
      <c r="H3" s="7"/>
      <c r="I3" s="7"/>
      <c r="J3" s="7"/>
    </row>
    <row r="4" spans="1:10" ht="19.5" customHeight="1" x14ac:dyDescent="0.3">
      <c r="A4" s="3"/>
      <c r="B4" s="6"/>
      <c r="C4" s="6"/>
      <c r="D4" s="107" t="s">
        <v>68</v>
      </c>
      <c r="E4" s="107"/>
      <c r="F4" s="107"/>
      <c r="G4" s="7"/>
      <c r="H4" s="107" t="s">
        <v>69</v>
      </c>
      <c r="I4" s="107"/>
      <c r="J4" s="107"/>
    </row>
    <row r="5" spans="1:10" ht="19.5" customHeight="1" x14ac:dyDescent="0.3">
      <c r="B5" s="6"/>
      <c r="C5" s="6"/>
      <c r="D5" s="107" t="s">
        <v>70</v>
      </c>
      <c r="E5" s="107"/>
      <c r="F5" s="107"/>
      <c r="G5" s="7"/>
      <c r="H5" s="107" t="s">
        <v>5</v>
      </c>
      <c r="I5" s="107"/>
      <c r="J5" s="107"/>
    </row>
    <row r="6" spans="1:10" ht="19.5" customHeight="1" x14ac:dyDescent="0.3">
      <c r="B6" s="6"/>
      <c r="C6" s="6"/>
      <c r="D6" s="108" t="s">
        <v>71</v>
      </c>
      <c r="E6" s="108"/>
      <c r="F6" s="108"/>
      <c r="G6" s="7"/>
      <c r="H6" s="108" t="s">
        <v>71</v>
      </c>
      <c r="I6" s="108"/>
      <c r="J6" s="108"/>
    </row>
    <row r="7" spans="1:10" ht="19.5" customHeight="1" x14ac:dyDescent="0.3">
      <c r="B7" s="2"/>
      <c r="C7" s="6"/>
      <c r="D7" s="108" t="s">
        <v>72</v>
      </c>
      <c r="E7" s="108"/>
      <c r="F7" s="108"/>
      <c r="G7" s="7"/>
      <c r="H7" s="108" t="s">
        <v>72</v>
      </c>
      <c r="I7" s="108"/>
      <c r="J7" s="108"/>
    </row>
    <row r="8" spans="1:10" ht="19.5" customHeight="1" x14ac:dyDescent="0.3">
      <c r="B8" s="2" t="s">
        <v>9</v>
      </c>
      <c r="C8" s="2"/>
      <c r="D8" s="6">
        <v>2023</v>
      </c>
      <c r="E8" s="6"/>
      <c r="F8" s="6">
        <v>2022</v>
      </c>
      <c r="G8" s="6"/>
      <c r="H8" s="6">
        <v>2023</v>
      </c>
      <c r="I8" s="6"/>
      <c r="J8" s="6">
        <v>2022</v>
      </c>
    </row>
    <row r="9" spans="1:10" ht="19.5" customHeight="1" x14ac:dyDescent="0.3">
      <c r="B9" s="2"/>
      <c r="C9" s="2"/>
      <c r="D9" s="6"/>
      <c r="E9" s="6"/>
      <c r="F9" s="6" t="s">
        <v>73</v>
      </c>
      <c r="G9" s="6"/>
      <c r="H9" s="6"/>
      <c r="I9" s="6"/>
      <c r="J9" s="6"/>
    </row>
    <row r="10" spans="1:10" ht="19.5" customHeight="1" x14ac:dyDescent="0.3">
      <c r="A10" s="9"/>
      <c r="B10" s="2"/>
      <c r="C10" s="2"/>
      <c r="D10" s="106" t="s">
        <v>11</v>
      </c>
      <c r="E10" s="106"/>
      <c r="F10" s="106"/>
      <c r="G10" s="106"/>
      <c r="H10" s="106"/>
      <c r="I10" s="106"/>
      <c r="J10" s="106"/>
    </row>
    <row r="11" spans="1:10" ht="19.5" customHeight="1" x14ac:dyDescent="0.3">
      <c r="A11" s="9" t="s">
        <v>74</v>
      </c>
      <c r="B11" s="2"/>
      <c r="C11" s="2"/>
      <c r="D11" s="43"/>
      <c r="E11" s="2"/>
      <c r="F11" s="43"/>
      <c r="G11" s="2"/>
      <c r="H11" s="43"/>
      <c r="I11" s="2"/>
      <c r="J11" s="43"/>
    </row>
    <row r="12" spans="1:10" ht="19.5" customHeight="1" x14ac:dyDescent="0.3">
      <c r="A12" s="8" t="s">
        <v>75</v>
      </c>
      <c r="B12" s="2"/>
      <c r="C12" s="2"/>
      <c r="D12" s="10">
        <v>983894</v>
      </c>
      <c r="F12" s="10">
        <v>927502</v>
      </c>
      <c r="H12" s="10">
        <v>0</v>
      </c>
      <c r="J12" s="10">
        <v>0</v>
      </c>
    </row>
    <row r="13" spans="1:10" ht="19.5" customHeight="1" x14ac:dyDescent="0.3">
      <c r="A13" s="5" t="s">
        <v>76</v>
      </c>
      <c r="B13" s="2"/>
      <c r="C13" s="2"/>
      <c r="D13" s="10">
        <v>7366</v>
      </c>
      <c r="F13" s="10">
        <v>16201</v>
      </c>
      <c r="H13" s="10">
        <v>0</v>
      </c>
      <c r="J13" s="10">
        <v>215</v>
      </c>
    </row>
    <row r="14" spans="1:10" ht="19.5" customHeight="1" x14ac:dyDescent="0.3">
      <c r="A14" s="44" t="s">
        <v>77</v>
      </c>
      <c r="B14" s="2">
        <v>16</v>
      </c>
      <c r="C14" s="2"/>
      <c r="D14" s="51">
        <f>SUM(D12:D13)</f>
        <v>991260</v>
      </c>
      <c r="E14" s="11"/>
      <c r="F14" s="51">
        <f>SUM(F12:F13)</f>
        <v>943703</v>
      </c>
      <c r="G14" s="11"/>
      <c r="H14" s="51">
        <f>SUM(H12:H13)</f>
        <v>0</v>
      </c>
      <c r="I14" s="11"/>
      <c r="J14" s="51">
        <f>SUM(J12:J13)</f>
        <v>215</v>
      </c>
    </row>
    <row r="15" spans="1:10" ht="19.5" customHeight="1" x14ac:dyDescent="0.3">
      <c r="A15" s="3"/>
      <c r="B15" s="12"/>
      <c r="C15" s="2"/>
      <c r="D15" s="45"/>
      <c r="E15" s="11"/>
      <c r="F15" s="45"/>
      <c r="G15" s="11"/>
      <c r="H15" s="45"/>
      <c r="I15" s="11"/>
      <c r="J15" s="45"/>
    </row>
    <row r="16" spans="1:10" ht="19.5" customHeight="1" x14ac:dyDescent="0.3">
      <c r="A16" s="9" t="s">
        <v>78</v>
      </c>
      <c r="B16" s="2"/>
      <c r="C16" s="2"/>
      <c r="D16" s="45"/>
      <c r="E16" s="11"/>
      <c r="F16" s="45"/>
      <c r="G16" s="11"/>
      <c r="H16" s="45"/>
      <c r="I16" s="11"/>
      <c r="J16" s="45"/>
    </row>
    <row r="17" spans="1:10" ht="19.5" customHeight="1" x14ac:dyDescent="0.3">
      <c r="A17" s="8" t="s">
        <v>79</v>
      </c>
      <c r="B17" s="2"/>
      <c r="C17" s="2"/>
      <c r="D17" s="10">
        <v>488014</v>
      </c>
      <c r="F17" s="10">
        <v>415696</v>
      </c>
      <c r="H17" s="10">
        <v>0</v>
      </c>
      <c r="J17" s="10">
        <v>0</v>
      </c>
    </row>
    <row r="18" spans="1:10" ht="19.5" customHeight="1" x14ac:dyDescent="0.3">
      <c r="A18" s="8" t="s">
        <v>80</v>
      </c>
      <c r="B18" s="2"/>
      <c r="C18" s="2"/>
      <c r="D18" s="10">
        <v>242273</v>
      </c>
      <c r="F18" s="10">
        <v>237546</v>
      </c>
      <c r="H18" s="10">
        <v>3186</v>
      </c>
      <c r="J18" s="10">
        <v>4128</v>
      </c>
    </row>
    <row r="19" spans="1:10" ht="19.5" customHeight="1" x14ac:dyDescent="0.3">
      <c r="A19" s="8" t="s">
        <v>81</v>
      </c>
      <c r="B19" s="2">
        <v>10</v>
      </c>
      <c r="C19" s="2"/>
      <c r="D19" s="10">
        <v>0</v>
      </c>
      <c r="F19" s="10">
        <v>0</v>
      </c>
      <c r="H19" s="10">
        <v>218</v>
      </c>
      <c r="J19" s="10">
        <v>0</v>
      </c>
    </row>
    <row r="20" spans="1:10" ht="19.5" customHeight="1" x14ac:dyDescent="0.3">
      <c r="A20" s="44" t="s">
        <v>82</v>
      </c>
      <c r="B20" s="2"/>
      <c r="C20" s="2"/>
      <c r="D20" s="51">
        <f>SUM(D17:D19)</f>
        <v>730287</v>
      </c>
      <c r="E20" s="13">
        <f t="shared" ref="E20:J20" si="0">SUM(E17:E19)</f>
        <v>0</v>
      </c>
      <c r="F20" s="51">
        <f t="shared" si="0"/>
        <v>653242</v>
      </c>
      <c r="G20" s="13">
        <f t="shared" si="0"/>
        <v>0</v>
      </c>
      <c r="H20" s="51">
        <f t="shared" si="0"/>
        <v>3404</v>
      </c>
      <c r="I20" s="13">
        <f t="shared" si="0"/>
        <v>0</v>
      </c>
      <c r="J20" s="51">
        <f t="shared" si="0"/>
        <v>4128</v>
      </c>
    </row>
    <row r="21" spans="1:10" ht="19.5" customHeight="1" x14ac:dyDescent="0.3">
      <c r="A21" s="46"/>
      <c r="B21" s="2"/>
      <c r="C21" s="2"/>
      <c r="D21" s="13"/>
      <c r="E21" s="13"/>
      <c r="F21" s="13"/>
      <c r="G21" s="13"/>
      <c r="H21" s="13"/>
      <c r="I21" s="13"/>
      <c r="J21" s="13"/>
    </row>
    <row r="22" spans="1:10" ht="19.5" customHeight="1" x14ac:dyDescent="0.3">
      <c r="A22" s="44" t="s">
        <v>205</v>
      </c>
      <c r="B22" s="2"/>
      <c r="C22" s="2"/>
      <c r="D22" s="45">
        <f>D14-D20</f>
        <v>260973</v>
      </c>
      <c r="E22" s="11"/>
      <c r="F22" s="45">
        <f>F14-F20</f>
        <v>290461</v>
      </c>
      <c r="G22" s="11"/>
      <c r="H22" s="45">
        <f>H14-H20</f>
        <v>-3404</v>
      </c>
      <c r="I22" s="11"/>
      <c r="J22" s="45">
        <f>J14-J20</f>
        <v>-3913</v>
      </c>
    </row>
    <row r="23" spans="1:10" ht="19.5" customHeight="1" x14ac:dyDescent="0.3">
      <c r="A23" s="46" t="s">
        <v>83</v>
      </c>
      <c r="B23" s="2">
        <v>16</v>
      </c>
      <c r="C23" s="2"/>
      <c r="D23" s="10">
        <v>3975</v>
      </c>
      <c r="F23" s="10">
        <v>5269</v>
      </c>
      <c r="H23" s="10">
        <v>800</v>
      </c>
      <c r="J23" s="10">
        <v>2633</v>
      </c>
    </row>
    <row r="24" spans="1:10" ht="19.5" customHeight="1" x14ac:dyDescent="0.3">
      <c r="A24" s="14" t="s">
        <v>84</v>
      </c>
      <c r="B24" s="2"/>
      <c r="C24" s="2"/>
      <c r="D24" s="15">
        <v>-3291</v>
      </c>
      <c r="F24" s="15">
        <v>-574</v>
      </c>
      <c r="H24" s="15">
        <v>0</v>
      </c>
      <c r="J24" s="15">
        <v>0</v>
      </c>
    </row>
    <row r="25" spans="1:10" ht="19.5" customHeight="1" x14ac:dyDescent="0.3">
      <c r="A25" s="99" t="s">
        <v>85</v>
      </c>
      <c r="B25" s="2">
        <v>10</v>
      </c>
      <c r="D25" s="54">
        <v>2026</v>
      </c>
      <c r="F25" s="54">
        <v>0</v>
      </c>
      <c r="H25" s="54">
        <v>0</v>
      </c>
      <c r="J25" s="54">
        <v>0</v>
      </c>
    </row>
    <row r="26" spans="1:10" ht="19.5" customHeight="1" x14ac:dyDescent="0.3">
      <c r="A26" s="44" t="s">
        <v>86</v>
      </c>
      <c r="B26" s="2"/>
      <c r="C26" s="2"/>
      <c r="D26" s="13">
        <f>SUM(D22:D25)</f>
        <v>263683</v>
      </c>
      <c r="E26" s="13">
        <f t="shared" ref="E26:J26" si="1">SUM(E22:E25)</f>
        <v>0</v>
      </c>
      <c r="F26" s="13">
        <f t="shared" si="1"/>
        <v>295156</v>
      </c>
      <c r="G26" s="13">
        <f t="shared" si="1"/>
        <v>0</v>
      </c>
      <c r="H26" s="13">
        <f t="shared" si="1"/>
        <v>-2604</v>
      </c>
      <c r="I26" s="13">
        <f t="shared" si="1"/>
        <v>0</v>
      </c>
      <c r="J26" s="13">
        <f t="shared" si="1"/>
        <v>-1280</v>
      </c>
    </row>
    <row r="27" spans="1:10" ht="19.5" customHeight="1" x14ac:dyDescent="0.3">
      <c r="A27" s="46" t="s">
        <v>87</v>
      </c>
      <c r="B27" s="2">
        <v>17</v>
      </c>
      <c r="C27" s="2"/>
      <c r="D27" s="54">
        <v>-54934</v>
      </c>
      <c r="F27" s="54">
        <v>-59425</v>
      </c>
      <c r="H27" s="54">
        <v>0</v>
      </c>
      <c r="J27" s="54">
        <v>0</v>
      </c>
    </row>
    <row r="28" spans="1:10" ht="19.5" customHeight="1" thickBot="1" x14ac:dyDescent="0.35">
      <c r="A28" s="44" t="s">
        <v>88</v>
      </c>
      <c r="B28" s="2"/>
      <c r="C28" s="2"/>
      <c r="D28" s="55">
        <f>SUM(D26:D27)</f>
        <v>208749</v>
      </c>
      <c r="E28" s="11"/>
      <c r="F28" s="55">
        <f>SUM(F26:F27)</f>
        <v>235731</v>
      </c>
      <c r="G28" s="11"/>
      <c r="H28" s="55">
        <f>SUM(H26:H27)</f>
        <v>-2604</v>
      </c>
      <c r="I28" s="11"/>
      <c r="J28" s="55">
        <f>SUM(J26:J27)</f>
        <v>-1280</v>
      </c>
    </row>
    <row r="29" spans="1:10" ht="19.5" customHeight="1" thickTop="1" x14ac:dyDescent="0.3">
      <c r="A29" s="44"/>
      <c r="B29" s="2"/>
      <c r="C29" s="2"/>
      <c r="D29" s="13"/>
      <c r="E29" s="11"/>
      <c r="F29" s="13"/>
      <c r="G29" s="11"/>
      <c r="H29" s="13"/>
      <c r="I29" s="11"/>
      <c r="J29" s="13"/>
    </row>
    <row r="30" spans="1:10" ht="19.5" customHeight="1" x14ac:dyDescent="0.3">
      <c r="A30" s="44" t="s">
        <v>89</v>
      </c>
      <c r="B30" s="2"/>
      <c r="C30" s="2"/>
      <c r="D30" s="13"/>
      <c r="E30" s="11"/>
      <c r="F30" s="13"/>
      <c r="G30" s="11"/>
      <c r="H30" s="13"/>
      <c r="I30" s="11"/>
      <c r="J30" s="13"/>
    </row>
    <row r="31" spans="1:10" ht="19.5" customHeight="1" x14ac:dyDescent="0.3">
      <c r="A31" s="44"/>
      <c r="B31" s="2"/>
      <c r="C31" s="2"/>
      <c r="D31" s="13"/>
      <c r="E31" s="11"/>
      <c r="F31" s="13"/>
      <c r="G31" s="11"/>
      <c r="H31" s="13"/>
      <c r="I31" s="11"/>
      <c r="J31" s="13"/>
    </row>
    <row r="32" spans="1:10" ht="19.5" customHeight="1" x14ac:dyDescent="0.3">
      <c r="A32" s="9" t="s">
        <v>90</v>
      </c>
      <c r="B32" s="2"/>
      <c r="C32" s="2"/>
      <c r="D32" s="13"/>
      <c r="E32" s="11"/>
      <c r="F32" s="13"/>
      <c r="G32" s="11"/>
      <c r="H32" s="13"/>
      <c r="I32" s="11"/>
      <c r="J32" s="13"/>
    </row>
    <row r="33" spans="1:10" ht="19.5" customHeight="1" x14ac:dyDescent="0.3">
      <c r="A33" s="47" t="s">
        <v>91</v>
      </c>
      <c r="B33" s="2"/>
      <c r="C33" s="2"/>
      <c r="D33" s="13"/>
      <c r="E33" s="11"/>
      <c r="F33" s="13"/>
      <c r="G33" s="11"/>
      <c r="H33" s="13"/>
      <c r="I33" s="11"/>
      <c r="J33" s="13"/>
    </row>
    <row r="34" spans="1:10" ht="19.5" customHeight="1" x14ac:dyDescent="0.3">
      <c r="A34" s="47" t="s">
        <v>92</v>
      </c>
      <c r="B34" s="2"/>
      <c r="C34" s="2"/>
      <c r="D34" s="10">
        <v>-50080</v>
      </c>
      <c r="F34" s="10">
        <v>-56439</v>
      </c>
      <c r="H34" s="10">
        <v>-50080</v>
      </c>
      <c r="J34" s="10">
        <v>-56439</v>
      </c>
    </row>
    <row r="35" spans="1:10" ht="19.5" customHeight="1" x14ac:dyDescent="0.3">
      <c r="A35" s="8" t="s">
        <v>93</v>
      </c>
      <c r="B35" s="2"/>
      <c r="C35" s="2"/>
      <c r="D35" s="18">
        <v>-980</v>
      </c>
      <c r="E35" s="11"/>
      <c r="F35" s="18">
        <v>-2251</v>
      </c>
      <c r="G35" s="11"/>
      <c r="H35" s="18">
        <v>0</v>
      </c>
      <c r="I35" s="11"/>
      <c r="J35" s="18">
        <v>0</v>
      </c>
    </row>
    <row r="36" spans="1:10" ht="19.5" customHeight="1" x14ac:dyDescent="0.3">
      <c r="A36" s="3" t="s">
        <v>94</v>
      </c>
      <c r="B36" s="2"/>
      <c r="C36" s="48"/>
      <c r="D36" s="51">
        <f>SUM(D34:D35)</f>
        <v>-51060</v>
      </c>
      <c r="E36" s="45"/>
      <c r="F36" s="51">
        <f>SUM(F34:F35)</f>
        <v>-58690</v>
      </c>
      <c r="G36" s="45"/>
      <c r="H36" s="51">
        <f>SUM(H34:H35)</f>
        <v>-50080</v>
      </c>
      <c r="I36" s="45"/>
      <c r="J36" s="51">
        <f>SUM(J34:J35)</f>
        <v>-56439</v>
      </c>
    </row>
    <row r="37" spans="1:10" s="11" customFormat="1" ht="19.5" customHeight="1" x14ac:dyDescent="0.3">
      <c r="A37" s="3" t="s">
        <v>95</v>
      </c>
      <c r="B37" s="48"/>
      <c r="C37" s="2"/>
      <c r="D37" s="51">
        <f>D36</f>
        <v>-51060</v>
      </c>
      <c r="F37" s="51">
        <f>F36</f>
        <v>-58690</v>
      </c>
      <c r="H37" s="51">
        <f>H36</f>
        <v>-50080</v>
      </c>
      <c r="J37" s="51">
        <f>J36</f>
        <v>-56439</v>
      </c>
    </row>
    <row r="38" spans="1:10" ht="19.5" customHeight="1" thickBot="1" x14ac:dyDescent="0.35">
      <c r="A38" s="3" t="s">
        <v>96</v>
      </c>
      <c r="B38" s="2"/>
      <c r="C38" s="2"/>
      <c r="D38" s="55">
        <f>D28+D37</f>
        <v>157689</v>
      </c>
      <c r="E38" s="11"/>
      <c r="F38" s="55">
        <f>F28+F37</f>
        <v>177041</v>
      </c>
      <c r="G38" s="11"/>
      <c r="H38" s="55">
        <f>H28+H37</f>
        <v>-52684</v>
      </c>
      <c r="I38" s="11"/>
      <c r="J38" s="55">
        <f>J28+J37</f>
        <v>-57719</v>
      </c>
    </row>
    <row r="39" spans="1:10" ht="19.5" customHeight="1" thickTop="1" x14ac:dyDescent="0.3">
      <c r="A39" s="3"/>
      <c r="B39" s="2"/>
      <c r="C39" s="2"/>
      <c r="D39" s="49"/>
      <c r="E39" s="19"/>
      <c r="F39" s="49"/>
      <c r="G39" s="19"/>
      <c r="H39" s="49"/>
      <c r="I39" s="19"/>
      <c r="J39" s="49"/>
    </row>
    <row r="40" spans="1:10" ht="19.5" customHeight="1" x14ac:dyDescent="0.3">
      <c r="A40" s="3" t="s">
        <v>97</v>
      </c>
      <c r="B40" s="2"/>
      <c r="C40" s="2"/>
      <c r="D40" s="18"/>
      <c r="F40" s="18"/>
      <c r="H40" s="18"/>
      <c r="J40" s="18"/>
    </row>
    <row r="41" spans="1:10" ht="19.5" customHeight="1" x14ac:dyDescent="0.3">
      <c r="A41" s="8" t="s">
        <v>98</v>
      </c>
      <c r="B41" s="2"/>
      <c r="C41" s="2"/>
      <c r="D41" s="56">
        <v>194785</v>
      </c>
      <c r="E41" s="50"/>
      <c r="F41" s="56">
        <v>213641</v>
      </c>
      <c r="G41" s="50"/>
      <c r="H41" s="57">
        <v>-2604</v>
      </c>
      <c r="I41" s="50"/>
      <c r="J41" s="57">
        <v>-1280</v>
      </c>
    </row>
    <row r="42" spans="1:10" ht="19.5" customHeight="1" x14ac:dyDescent="0.3">
      <c r="A42" s="8" t="s">
        <v>99</v>
      </c>
      <c r="B42" s="2"/>
      <c r="C42" s="2"/>
      <c r="D42" s="56">
        <v>0</v>
      </c>
      <c r="E42" s="50"/>
      <c r="F42" s="56">
        <v>24628</v>
      </c>
      <c r="G42" s="50"/>
      <c r="H42" s="57">
        <v>0</v>
      </c>
      <c r="I42" s="50"/>
      <c r="J42" s="57">
        <v>0</v>
      </c>
    </row>
    <row r="43" spans="1:10" ht="19.5" customHeight="1" x14ac:dyDescent="0.3">
      <c r="A43" s="8" t="s">
        <v>100</v>
      </c>
      <c r="B43" s="6"/>
      <c r="C43" s="2"/>
      <c r="D43" s="58">
        <v>13964</v>
      </c>
      <c r="E43" s="50"/>
      <c r="F43" s="58">
        <v>-2538</v>
      </c>
      <c r="G43" s="59"/>
      <c r="H43" s="57">
        <v>0</v>
      </c>
      <c r="J43" s="57">
        <v>0</v>
      </c>
    </row>
    <row r="44" spans="1:10" ht="19.5" customHeight="1" thickBot="1" x14ac:dyDescent="0.35">
      <c r="A44" s="3"/>
      <c r="B44" s="2"/>
      <c r="C44" s="2"/>
      <c r="D44" s="60">
        <f>SUM(D41:D43)</f>
        <v>208749</v>
      </c>
      <c r="E44" s="61"/>
      <c r="F44" s="60">
        <f>SUM(F41:F43)</f>
        <v>235731</v>
      </c>
      <c r="G44" s="61"/>
      <c r="H44" s="62">
        <f>SUM(H41:H43)</f>
        <v>-2604</v>
      </c>
      <c r="I44" s="61"/>
      <c r="J44" s="62">
        <f>SUM(J41:J43)</f>
        <v>-1280</v>
      </c>
    </row>
    <row r="45" spans="1:10" ht="19.5" customHeight="1" thickTop="1" x14ac:dyDescent="0.3">
      <c r="A45" s="3" t="s">
        <v>101</v>
      </c>
      <c r="B45" s="2"/>
      <c r="C45" s="2"/>
      <c r="D45" s="49"/>
      <c r="E45" s="19"/>
      <c r="F45" s="49"/>
      <c r="G45" s="19"/>
      <c r="H45" s="49"/>
      <c r="I45" s="19"/>
      <c r="J45" s="49"/>
    </row>
    <row r="46" spans="1:10" ht="19.5" customHeight="1" x14ac:dyDescent="0.3">
      <c r="A46" s="8" t="s">
        <v>98</v>
      </c>
      <c r="B46" s="2"/>
      <c r="C46" s="2"/>
      <c r="D46" s="56">
        <v>143725</v>
      </c>
      <c r="E46" s="50"/>
      <c r="F46" s="56">
        <v>156053</v>
      </c>
      <c r="G46" s="50"/>
      <c r="H46" s="57">
        <v>-52684</v>
      </c>
      <c r="I46" s="50"/>
      <c r="J46" s="57">
        <v>-57719</v>
      </c>
    </row>
    <row r="47" spans="1:10" ht="19.5" customHeight="1" x14ac:dyDescent="0.3">
      <c r="A47" s="8" t="s">
        <v>99</v>
      </c>
      <c r="B47" s="2"/>
      <c r="C47" s="2"/>
      <c r="D47" s="56">
        <v>0</v>
      </c>
      <c r="E47" s="50"/>
      <c r="F47" s="56">
        <v>24628</v>
      </c>
      <c r="G47" s="50"/>
      <c r="H47" s="57">
        <v>0</v>
      </c>
      <c r="I47" s="50"/>
      <c r="J47" s="57">
        <v>0</v>
      </c>
    </row>
    <row r="48" spans="1:10" ht="19.5" customHeight="1" x14ac:dyDescent="0.3">
      <c r="A48" s="8" t="s">
        <v>100</v>
      </c>
      <c r="B48" s="2"/>
      <c r="C48" s="2"/>
      <c r="D48" s="58">
        <v>13964</v>
      </c>
      <c r="E48" s="50"/>
      <c r="F48" s="58">
        <v>-3640</v>
      </c>
      <c r="G48" s="59"/>
      <c r="H48" s="57">
        <v>0</v>
      </c>
      <c r="J48" s="57">
        <v>0</v>
      </c>
    </row>
    <row r="49" spans="1:10" ht="19.5" customHeight="1" thickBot="1" x14ac:dyDescent="0.35">
      <c r="A49" s="3"/>
      <c r="B49" s="2"/>
      <c r="C49" s="2"/>
      <c r="D49" s="63">
        <f>SUM(D46:D48)</f>
        <v>157689</v>
      </c>
      <c r="E49" s="64"/>
      <c r="F49" s="63">
        <f>SUM(F46:F48)</f>
        <v>177041</v>
      </c>
      <c r="G49" s="64"/>
      <c r="H49" s="65">
        <f>SUM(H46:H48)</f>
        <v>-52684</v>
      </c>
      <c r="I49" s="64"/>
      <c r="J49" s="65">
        <f>SUM(J46:J48)</f>
        <v>-57719</v>
      </c>
    </row>
    <row r="50" spans="1:10" ht="19.5" customHeight="1" thickTop="1" x14ac:dyDescent="0.3">
      <c r="B50" s="2"/>
      <c r="C50" s="2"/>
      <c r="D50" s="49"/>
      <c r="E50" s="19"/>
      <c r="F50" s="49"/>
      <c r="G50" s="19"/>
      <c r="H50" s="49"/>
      <c r="I50" s="19"/>
      <c r="J50" s="49"/>
    </row>
    <row r="51" spans="1:10" ht="19.5" customHeight="1" thickBot="1" x14ac:dyDescent="0.65">
      <c r="A51" s="3" t="s">
        <v>102</v>
      </c>
      <c r="B51" s="93">
        <v>18</v>
      </c>
      <c r="C51" s="66">
        <v>0.36</v>
      </c>
      <c r="D51" s="66">
        <v>0.32</v>
      </c>
      <c r="E51" s="95">
        <v>0.36</v>
      </c>
      <c r="F51" s="66">
        <v>0.36</v>
      </c>
      <c r="G51" s="20"/>
      <c r="H51" s="66">
        <v>-2.1333333333333334E-3</v>
      </c>
      <c r="I51" s="20"/>
      <c r="J51" s="66">
        <v>-2.1333333333333334E-3</v>
      </c>
    </row>
    <row r="52" spans="1:10" ht="19.5" customHeight="1" thickTop="1" x14ac:dyDescent="0.3">
      <c r="A52" s="21"/>
    </row>
    <row r="53" spans="1:10" ht="19.5" customHeight="1" x14ac:dyDescent="0.3">
      <c r="B53" s="2"/>
    </row>
  </sheetData>
  <mergeCells count="9">
    <mergeCell ref="H4:J4"/>
    <mergeCell ref="D6:F6"/>
    <mergeCell ref="H6:J6"/>
    <mergeCell ref="D10:J10"/>
    <mergeCell ref="H5:J5"/>
    <mergeCell ref="D7:F7"/>
    <mergeCell ref="H7:J7"/>
    <mergeCell ref="D4:F4"/>
    <mergeCell ref="D5:F5"/>
  </mergeCells>
  <pageMargins left="0.7" right="0.7" top="0.48" bottom="0.5" header="0.5" footer="0.5"/>
  <pageSetup paperSize="9" scale="63" firstPageNumber="5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dimension ref="A1:X55"/>
  <sheetViews>
    <sheetView view="pageBreakPreview" topLeftCell="G36" zoomScale="64" zoomScaleNormal="100" zoomScaleSheetLayoutView="85" workbookViewId="0">
      <selection activeCell="B46" sqref="B46:T46"/>
    </sheetView>
  </sheetViews>
  <sheetFormatPr defaultColWidth="9.09765625" defaultRowHeight="21" customHeight="1" x14ac:dyDescent="0.3"/>
  <cols>
    <col min="1" max="1" width="62" style="8" customWidth="1"/>
    <col min="2" max="2" width="12" style="5" customWidth="1"/>
    <col min="3" max="3" width="1" style="5" customWidth="1"/>
    <col min="4" max="4" width="14.09765625" style="5" bestFit="1" customWidth="1"/>
    <col min="5" max="5" width="1" style="5" customWidth="1"/>
    <col min="6" max="6" width="16.09765625" style="5" customWidth="1"/>
    <col min="7" max="7" width="1" style="5" customWidth="1"/>
    <col min="8" max="8" width="12" style="5" customWidth="1"/>
    <col min="9" max="9" width="1" style="5" customWidth="1"/>
    <col min="10" max="10" width="14.3984375" style="5" customWidth="1"/>
    <col min="11" max="11" width="1" style="5" customWidth="1"/>
    <col min="12" max="12" width="17.8984375" style="5" customWidth="1"/>
    <col min="13" max="13" width="1" style="5" customWidth="1"/>
    <col min="14" max="14" width="11.3984375" style="5" customWidth="1"/>
    <col min="15" max="15" width="1" style="5" customWidth="1"/>
    <col min="16" max="16" width="12.3984375" style="5" customWidth="1"/>
    <col min="17" max="17" width="1" style="5" customWidth="1"/>
    <col min="18" max="18" width="11.5" style="5" customWidth="1"/>
    <col min="19" max="19" width="1" style="5" customWidth="1"/>
    <col min="20" max="20" width="11.8984375" style="5" customWidth="1"/>
    <col min="21" max="21" width="1" style="5" customWidth="1"/>
    <col min="22" max="22" width="12.69921875" style="5" customWidth="1"/>
    <col min="23" max="23" width="9.09765625" style="5"/>
    <col min="24" max="24" width="19.59765625" style="5" bestFit="1" customWidth="1"/>
    <col min="25" max="16384" width="9.09765625" style="5"/>
  </cols>
  <sheetData>
    <row r="1" spans="1:22" s="1" customFormat="1" ht="21" customHeight="1" x14ac:dyDescent="0.4">
      <c r="A1" s="81" t="s">
        <v>0</v>
      </c>
      <c r="B1" s="30"/>
      <c r="C1" s="29"/>
      <c r="D1" s="30"/>
      <c r="F1" s="30"/>
    </row>
    <row r="2" spans="1:22" s="42" customFormat="1" ht="21" customHeight="1" x14ac:dyDescent="0.35">
      <c r="A2" s="23" t="s">
        <v>103</v>
      </c>
    </row>
    <row r="3" spans="1:22" ht="21" customHeight="1" x14ac:dyDescent="0.3">
      <c r="A3" s="3"/>
    </row>
    <row r="4" spans="1:22" ht="21" customHeight="1" x14ac:dyDescent="0.3">
      <c r="A4" s="34"/>
      <c r="B4" s="107" t="s">
        <v>147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5" spans="1:22" ht="21" customHeight="1" x14ac:dyDescent="0.3">
      <c r="B5" s="6"/>
      <c r="C5" s="7"/>
      <c r="D5" s="6"/>
      <c r="E5" s="6"/>
      <c r="F5" s="6"/>
      <c r="G5" s="6"/>
      <c r="H5" s="109" t="s">
        <v>104</v>
      </c>
      <c r="I5" s="109"/>
      <c r="J5" s="109"/>
      <c r="K5" s="6"/>
      <c r="L5" s="109" t="s">
        <v>62</v>
      </c>
      <c r="M5" s="109"/>
      <c r="N5" s="109"/>
      <c r="O5" s="2"/>
      <c r="P5" s="2"/>
      <c r="Q5" s="2"/>
      <c r="R5" s="7"/>
      <c r="S5" s="2"/>
      <c r="T5" s="7"/>
      <c r="V5" s="7"/>
    </row>
    <row r="6" spans="1:22" ht="21" customHeight="1" x14ac:dyDescent="0.3">
      <c r="B6" s="6"/>
      <c r="C6" s="7"/>
      <c r="D6" s="6"/>
      <c r="E6" s="6"/>
      <c r="F6" s="6"/>
      <c r="G6" s="6"/>
      <c r="H6" s="6"/>
      <c r="I6" s="6"/>
      <c r="J6" s="6"/>
      <c r="K6" s="6"/>
      <c r="L6" s="6" t="s">
        <v>105</v>
      </c>
      <c r="M6" s="6"/>
      <c r="N6" s="6"/>
      <c r="O6" s="2"/>
      <c r="P6" s="2"/>
      <c r="Q6" s="2"/>
      <c r="R6" s="7"/>
      <c r="S6" s="2"/>
      <c r="T6" s="7"/>
      <c r="U6" s="6"/>
      <c r="V6" s="7"/>
    </row>
    <row r="7" spans="1:22" ht="21" customHeight="1" x14ac:dyDescent="0.3">
      <c r="B7" s="6"/>
      <c r="C7" s="7"/>
      <c r="D7" s="6"/>
      <c r="E7" s="6"/>
      <c r="F7" s="6"/>
      <c r="G7" s="6"/>
      <c r="H7" s="6"/>
      <c r="I7" s="6"/>
      <c r="J7" s="6"/>
      <c r="K7" s="6"/>
      <c r="L7" s="6" t="s">
        <v>106</v>
      </c>
      <c r="M7" s="6"/>
      <c r="N7" s="6"/>
      <c r="O7" s="2"/>
      <c r="P7" s="2"/>
      <c r="Q7" s="2"/>
      <c r="R7" s="7"/>
      <c r="S7" s="2"/>
      <c r="T7" s="7"/>
      <c r="U7" s="6"/>
      <c r="V7" s="7"/>
    </row>
    <row r="8" spans="1:22" ht="21" customHeight="1" x14ac:dyDescent="0.3">
      <c r="B8" s="6"/>
      <c r="C8" s="7"/>
      <c r="D8" s="6"/>
      <c r="E8" s="6"/>
      <c r="F8" s="6"/>
      <c r="G8" s="6"/>
      <c r="H8" s="6"/>
      <c r="I8" s="6"/>
      <c r="J8" s="6"/>
      <c r="K8" s="6"/>
      <c r="L8" s="6" t="s">
        <v>107</v>
      </c>
      <c r="M8" s="6"/>
      <c r="N8" s="6"/>
      <c r="O8" s="2"/>
      <c r="P8" s="2"/>
      <c r="Q8" s="2"/>
      <c r="R8" s="7"/>
      <c r="S8" s="2"/>
      <c r="T8" s="7"/>
      <c r="U8" s="6"/>
      <c r="V8" s="7"/>
    </row>
    <row r="9" spans="1:22" ht="21" customHeight="1" x14ac:dyDescent="0.3">
      <c r="C9" s="7"/>
      <c r="D9" s="6"/>
      <c r="E9" s="6"/>
      <c r="G9" s="6"/>
      <c r="H9" s="6"/>
      <c r="I9" s="6"/>
      <c r="J9" s="6"/>
      <c r="K9" s="6"/>
      <c r="L9" s="6" t="s">
        <v>108</v>
      </c>
      <c r="M9" s="6"/>
      <c r="O9" s="2"/>
      <c r="P9" s="6"/>
      <c r="Q9" s="6"/>
      <c r="R9" s="24" t="s">
        <v>109</v>
      </c>
      <c r="S9" s="2"/>
      <c r="T9" s="6"/>
      <c r="U9" s="6"/>
      <c r="V9" s="7"/>
    </row>
    <row r="10" spans="1:22" ht="21" customHeight="1" x14ac:dyDescent="0.3">
      <c r="C10" s="7"/>
      <c r="D10" s="6"/>
      <c r="E10" s="6"/>
      <c r="F10" s="6" t="s">
        <v>110</v>
      </c>
      <c r="G10" s="6"/>
      <c r="H10" s="6"/>
      <c r="I10" s="6"/>
      <c r="J10" s="6"/>
      <c r="K10" s="6"/>
      <c r="L10" s="6" t="s">
        <v>111</v>
      </c>
      <c r="M10" s="6"/>
      <c r="N10" s="6" t="s">
        <v>112</v>
      </c>
      <c r="O10" s="6"/>
      <c r="P10" s="6" t="s">
        <v>113</v>
      </c>
      <c r="Q10" s="6"/>
      <c r="R10" s="24" t="s">
        <v>114</v>
      </c>
      <c r="S10" s="6"/>
      <c r="T10" s="6"/>
      <c r="U10" s="6"/>
      <c r="V10" s="6"/>
    </row>
    <row r="11" spans="1:22" ht="21" customHeight="1" x14ac:dyDescent="0.3">
      <c r="B11" s="6" t="s">
        <v>115</v>
      </c>
      <c r="C11" s="6"/>
      <c r="E11" s="6"/>
      <c r="F11" s="6" t="s">
        <v>116</v>
      </c>
      <c r="G11" s="6"/>
      <c r="H11" s="6"/>
      <c r="I11" s="6"/>
      <c r="J11" s="6"/>
      <c r="K11" s="6"/>
      <c r="L11" s="6" t="s">
        <v>117</v>
      </c>
      <c r="M11" s="6"/>
      <c r="N11" s="6" t="s">
        <v>117</v>
      </c>
      <c r="O11" s="6"/>
      <c r="P11" s="6" t="s">
        <v>118</v>
      </c>
      <c r="Q11" s="6"/>
      <c r="R11" s="24" t="s">
        <v>119</v>
      </c>
      <c r="S11" s="6"/>
      <c r="T11" s="6" t="s">
        <v>120</v>
      </c>
      <c r="U11" s="6"/>
      <c r="V11" s="6"/>
    </row>
    <row r="12" spans="1:22" ht="21" customHeight="1" x14ac:dyDescent="0.3">
      <c r="B12" s="6" t="s">
        <v>121</v>
      </c>
      <c r="C12" s="6"/>
      <c r="D12" s="6" t="s">
        <v>122</v>
      </c>
      <c r="E12" s="6"/>
      <c r="F12" s="6" t="s">
        <v>123</v>
      </c>
      <c r="G12" s="6"/>
      <c r="H12" s="6" t="s">
        <v>124</v>
      </c>
      <c r="I12" s="6"/>
      <c r="K12" s="6"/>
      <c r="L12" s="6" t="s">
        <v>125</v>
      </c>
      <c r="M12" s="6"/>
      <c r="N12" s="6" t="s">
        <v>126</v>
      </c>
      <c r="O12" s="6"/>
      <c r="P12" s="6" t="s">
        <v>127</v>
      </c>
      <c r="Q12" s="6"/>
      <c r="R12" s="24" t="s">
        <v>116</v>
      </c>
      <c r="S12" s="6"/>
      <c r="T12" s="6" t="s">
        <v>128</v>
      </c>
      <c r="U12" s="6"/>
      <c r="V12" s="6" t="s">
        <v>112</v>
      </c>
    </row>
    <row r="13" spans="1:22" ht="21" customHeight="1" x14ac:dyDescent="0.3">
      <c r="B13" s="6" t="s">
        <v>129</v>
      </c>
      <c r="C13" s="6"/>
      <c r="D13" s="6" t="s">
        <v>130</v>
      </c>
      <c r="E13" s="6"/>
      <c r="F13" s="35" t="s">
        <v>131</v>
      </c>
      <c r="G13" s="6"/>
      <c r="H13" s="6" t="s">
        <v>132</v>
      </c>
      <c r="I13" s="6"/>
      <c r="J13" s="6" t="s">
        <v>133</v>
      </c>
      <c r="K13" s="6"/>
      <c r="L13" s="6" t="s">
        <v>134</v>
      </c>
      <c r="M13" s="6"/>
      <c r="N13" s="6" t="s">
        <v>135</v>
      </c>
      <c r="O13" s="6"/>
      <c r="P13" s="6" t="s">
        <v>136</v>
      </c>
      <c r="Q13" s="6"/>
      <c r="R13" s="24" t="s">
        <v>137</v>
      </c>
      <c r="S13" s="6"/>
      <c r="T13" s="6" t="s">
        <v>138</v>
      </c>
      <c r="U13" s="6"/>
      <c r="V13" s="6" t="s">
        <v>139</v>
      </c>
    </row>
    <row r="14" spans="1:22" ht="21" customHeight="1" x14ac:dyDescent="0.3">
      <c r="A14" s="5"/>
      <c r="B14" s="106" t="s">
        <v>11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</row>
    <row r="15" spans="1:22" ht="21" customHeight="1" x14ac:dyDescent="0.3">
      <c r="A15" s="3" t="s">
        <v>140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11" customFormat="1" ht="21" customHeight="1" x14ac:dyDescent="0.3">
      <c r="A16" s="3" t="s">
        <v>152</v>
      </c>
      <c r="B16" s="17">
        <v>300000</v>
      </c>
      <c r="C16" s="17"/>
      <c r="D16" s="17">
        <v>1606754</v>
      </c>
      <c r="E16" s="17"/>
      <c r="F16" s="17">
        <v>67932</v>
      </c>
      <c r="G16" s="17"/>
      <c r="H16" s="17">
        <v>30000</v>
      </c>
      <c r="I16" s="17"/>
      <c r="J16" s="17">
        <v>529181</v>
      </c>
      <c r="K16" s="17"/>
      <c r="L16" s="17">
        <v>142505</v>
      </c>
      <c r="M16" s="16"/>
      <c r="N16" s="17">
        <f>L16</f>
        <v>142505</v>
      </c>
      <c r="O16" s="67"/>
      <c r="P16" s="17">
        <f t="shared" ref="P16" si="0">SUM(B16:J16,N16)</f>
        <v>2676372</v>
      </c>
      <c r="Q16" s="17"/>
      <c r="R16" s="17">
        <v>457885</v>
      </c>
      <c r="S16" s="67"/>
      <c r="T16" s="17">
        <v>335542</v>
      </c>
      <c r="U16" s="17"/>
      <c r="V16" s="17">
        <f>SUM(P16:T16)</f>
        <v>3469799</v>
      </c>
    </row>
    <row r="17" spans="1:24" s="11" customFormat="1" ht="21" customHeight="1" x14ac:dyDescent="0.3">
      <c r="A17" s="9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6"/>
      <c r="N17" s="17"/>
      <c r="O17" s="67"/>
      <c r="P17" s="17"/>
      <c r="Q17" s="17"/>
      <c r="R17" s="17"/>
      <c r="S17" s="67"/>
      <c r="T17" s="17"/>
      <c r="U17" s="17"/>
      <c r="V17" s="17"/>
    </row>
    <row r="18" spans="1:24" s="100" customFormat="1" ht="19.399999999999999" customHeight="1" x14ac:dyDescent="0.65">
      <c r="A18" s="9" t="s">
        <v>206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3"/>
      <c r="N18" s="102"/>
      <c r="O18" s="104"/>
      <c r="P18" s="102"/>
      <c r="Q18" s="102"/>
      <c r="R18" s="102"/>
      <c r="S18" s="102"/>
      <c r="T18" s="102"/>
      <c r="U18" s="102"/>
      <c r="V18" s="102"/>
    </row>
    <row r="19" spans="1:24" s="100" customFormat="1" ht="19.399999999999999" customHeight="1" x14ac:dyDescent="0.65">
      <c r="A19" s="8" t="s">
        <v>208</v>
      </c>
      <c r="B19" s="32">
        <v>0</v>
      </c>
      <c r="C19" s="15"/>
      <c r="D19" s="32">
        <v>0</v>
      </c>
      <c r="E19" s="15"/>
      <c r="F19" s="32">
        <v>0</v>
      </c>
      <c r="G19" s="31"/>
      <c r="H19" s="32">
        <v>0</v>
      </c>
      <c r="I19" s="31"/>
      <c r="J19" s="32">
        <v>0</v>
      </c>
      <c r="K19" s="31"/>
      <c r="L19" s="32">
        <v>0</v>
      </c>
      <c r="M19" s="31"/>
      <c r="N19" s="32">
        <v>0</v>
      </c>
      <c r="O19" s="31"/>
      <c r="P19" s="32">
        <f>SUM(B19:J19,N19)</f>
        <v>0</v>
      </c>
      <c r="Q19" s="32"/>
      <c r="R19" s="32">
        <v>-35190</v>
      </c>
      <c r="S19" s="31"/>
      <c r="T19" s="32">
        <v>0</v>
      </c>
      <c r="U19" s="31"/>
      <c r="V19" s="32">
        <f>SUM(P19:T19)</f>
        <v>-35190</v>
      </c>
    </row>
    <row r="20" spans="1:24" s="100" customFormat="1" ht="19.399999999999999" customHeight="1" x14ac:dyDescent="0.65">
      <c r="A20" s="8" t="s">
        <v>209</v>
      </c>
      <c r="B20" s="54">
        <v>0</v>
      </c>
      <c r="C20" s="31"/>
      <c r="D20" s="54">
        <v>0</v>
      </c>
      <c r="E20" s="31"/>
      <c r="F20" s="54">
        <v>-315055</v>
      </c>
      <c r="G20" s="31"/>
      <c r="H20" s="54">
        <v>0</v>
      </c>
      <c r="I20" s="31"/>
      <c r="J20" s="54">
        <v>0</v>
      </c>
      <c r="K20" s="31"/>
      <c r="L20" s="54">
        <v>0</v>
      </c>
      <c r="M20" s="15"/>
      <c r="N20" s="54">
        <v>0</v>
      </c>
      <c r="O20" s="31"/>
      <c r="P20" s="54">
        <f>SUM(B20:J20,N20)</f>
        <v>-315055</v>
      </c>
      <c r="Q20" s="32"/>
      <c r="R20" s="54">
        <v>-453994</v>
      </c>
      <c r="S20" s="31"/>
      <c r="T20" s="54">
        <f>256577+156</f>
        <v>256733</v>
      </c>
      <c r="U20" s="31"/>
      <c r="V20" s="54">
        <f>SUM(P20:T20)</f>
        <v>-512316</v>
      </c>
    </row>
    <row r="21" spans="1:24" s="100" customFormat="1" ht="9" customHeight="1" x14ac:dyDescent="0.65">
      <c r="A21" s="8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3"/>
      <c r="N21" s="102"/>
      <c r="O21" s="104"/>
      <c r="P21" s="102"/>
      <c r="Q21" s="102"/>
      <c r="R21" s="102"/>
      <c r="S21" s="102"/>
      <c r="T21" s="102"/>
      <c r="U21" s="102"/>
      <c r="V21" s="105"/>
    </row>
    <row r="22" spans="1:24" s="100" customFormat="1" ht="19.399999999999999" customHeight="1" x14ac:dyDescent="0.65">
      <c r="A22" s="97" t="s">
        <v>210</v>
      </c>
      <c r="B22" s="71">
        <f>SUM(B19:B20)</f>
        <v>0</v>
      </c>
      <c r="C22" s="31"/>
      <c r="D22" s="71">
        <f>SUM(D19:D20)</f>
        <v>0</v>
      </c>
      <c r="E22" s="31"/>
      <c r="F22" s="71">
        <f>SUM(F19:F20)</f>
        <v>-315055</v>
      </c>
      <c r="G22" s="31"/>
      <c r="H22" s="71">
        <f>SUM(H19:H20)</f>
        <v>0</v>
      </c>
      <c r="I22" s="31"/>
      <c r="J22" s="71">
        <f>SUM(J19:J20)</f>
        <v>0</v>
      </c>
      <c r="K22" s="31"/>
      <c r="L22" s="71">
        <f>SUM(L19:L20)</f>
        <v>0</v>
      </c>
      <c r="M22" s="31"/>
      <c r="N22" s="71">
        <f>SUM(N19:N20)</f>
        <v>0</v>
      </c>
      <c r="O22" s="31"/>
      <c r="P22" s="71">
        <f>SUM(P19:P20)</f>
        <v>-315055</v>
      </c>
      <c r="Q22" s="31"/>
      <c r="R22" s="71">
        <f>SUM(R19:R21)</f>
        <v>-489184</v>
      </c>
      <c r="S22" s="31"/>
      <c r="T22" s="71">
        <f>SUM(T19:T21)</f>
        <v>256733</v>
      </c>
      <c r="U22" s="31"/>
      <c r="V22" s="71">
        <f>SUM(P22:T22)</f>
        <v>-547506</v>
      </c>
    </row>
    <row r="23" spans="1:24" s="11" customFormat="1" ht="14" x14ac:dyDescent="0.3">
      <c r="A23" s="3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4" s="11" customFormat="1" ht="14" x14ac:dyDescent="0.3">
      <c r="A24" s="3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4" s="11" customFormat="1" ht="21" customHeight="1" x14ac:dyDescent="0.3">
      <c r="A25" s="3" t="s">
        <v>141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4" s="11" customFormat="1" ht="21" customHeight="1" x14ac:dyDescent="0.3">
      <c r="A26" s="8" t="s">
        <v>207</v>
      </c>
      <c r="B26" s="32">
        <v>0</v>
      </c>
      <c r="C26" s="15"/>
      <c r="D26" s="32">
        <v>0</v>
      </c>
      <c r="E26" s="15"/>
      <c r="F26" s="32">
        <v>0</v>
      </c>
      <c r="G26" s="31"/>
      <c r="H26" s="32">
        <v>0</v>
      </c>
      <c r="I26" s="31"/>
      <c r="J26" s="32">
        <v>213641</v>
      </c>
      <c r="K26" s="31"/>
      <c r="L26" s="32">
        <v>0</v>
      </c>
      <c r="M26" s="31"/>
      <c r="N26" s="32">
        <f t="shared" ref="N26:N27" si="1">SUM(L26)</f>
        <v>0</v>
      </c>
      <c r="O26" s="31"/>
      <c r="P26" s="32">
        <f>SUM(B26:J26,N26)</f>
        <v>213641</v>
      </c>
      <c r="Q26" s="32"/>
      <c r="R26" s="32">
        <v>24584</v>
      </c>
      <c r="S26" s="31"/>
      <c r="T26" s="32">
        <v>-2538</v>
      </c>
      <c r="U26" s="31"/>
      <c r="V26" s="32">
        <f t="shared" ref="V26:V27" si="2">SUM(P26:T26)</f>
        <v>235687</v>
      </c>
    </row>
    <row r="27" spans="1:24" s="11" customFormat="1" ht="21" customHeight="1" x14ac:dyDescent="0.3">
      <c r="A27" s="8" t="s">
        <v>143</v>
      </c>
      <c r="B27" s="32">
        <v>0</v>
      </c>
      <c r="C27" s="31"/>
      <c r="D27" s="32">
        <v>0</v>
      </c>
      <c r="E27" s="31"/>
      <c r="F27" s="32">
        <v>0</v>
      </c>
      <c r="G27" s="31"/>
      <c r="H27" s="32">
        <v>0</v>
      </c>
      <c r="I27" s="31"/>
      <c r="J27" s="54">
        <v>-1149</v>
      </c>
      <c r="K27" s="31"/>
      <c r="L27" s="54">
        <v>-56439</v>
      </c>
      <c r="M27" s="15"/>
      <c r="N27" s="54">
        <f t="shared" si="1"/>
        <v>-56439</v>
      </c>
      <c r="O27" s="31"/>
      <c r="P27" s="32">
        <f>SUM(B27:J27,N27)</f>
        <v>-57588</v>
      </c>
      <c r="Q27" s="32"/>
      <c r="R27" s="32">
        <v>6715</v>
      </c>
      <c r="S27" s="31"/>
      <c r="T27" s="32">
        <v>-1102</v>
      </c>
      <c r="U27" s="31"/>
      <c r="V27" s="32">
        <f t="shared" si="2"/>
        <v>-51975</v>
      </c>
    </row>
    <row r="28" spans="1:24" s="11" customFormat="1" ht="21" customHeight="1" x14ac:dyDescent="0.3">
      <c r="A28" s="3" t="s">
        <v>211</v>
      </c>
      <c r="B28" s="69">
        <f>SUM(B26:B27)</f>
        <v>0</v>
      </c>
      <c r="C28" s="31"/>
      <c r="D28" s="69">
        <f>SUM(D26:D27)</f>
        <v>0</v>
      </c>
      <c r="E28" s="31"/>
      <c r="F28" s="69">
        <f>SUM(F26:F27)</f>
        <v>0</v>
      </c>
      <c r="G28" s="31"/>
      <c r="H28" s="69">
        <f>SUM(H26:H27)</f>
        <v>0</v>
      </c>
      <c r="I28" s="31"/>
      <c r="J28" s="71">
        <f>SUM(J26:J27)</f>
        <v>212492</v>
      </c>
      <c r="K28" s="31"/>
      <c r="L28" s="71">
        <f>SUM(L26:L27)</f>
        <v>-56439</v>
      </c>
      <c r="M28" s="31"/>
      <c r="N28" s="71">
        <f>SUM(N26:N27)</f>
        <v>-56439</v>
      </c>
      <c r="O28" s="31"/>
      <c r="P28" s="68">
        <f>SUM(P26:P27)</f>
        <v>156053</v>
      </c>
      <c r="Q28" s="31"/>
      <c r="R28" s="68">
        <f>SUM(R26:R27)</f>
        <v>31299</v>
      </c>
      <c r="S28" s="31"/>
      <c r="T28" s="68">
        <f>SUM(T26:T27)</f>
        <v>-3640</v>
      </c>
      <c r="U28" s="31"/>
      <c r="V28" s="68">
        <f>SUM(V26:V27)</f>
        <v>183712</v>
      </c>
      <c r="X28" s="94"/>
    </row>
    <row r="29" spans="1:24" s="11" customFormat="1" ht="9" customHeight="1" x14ac:dyDescent="0.3">
      <c r="A29" s="3"/>
      <c r="B29" s="15"/>
      <c r="C29" s="31"/>
      <c r="D29" s="15"/>
      <c r="E29" s="31"/>
      <c r="F29" s="15"/>
      <c r="G29" s="31"/>
      <c r="H29" s="15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X29" s="94"/>
    </row>
    <row r="30" spans="1:24" s="11" customFormat="1" ht="21" customHeight="1" x14ac:dyDescent="0.3">
      <c r="A30" s="8" t="s">
        <v>145</v>
      </c>
      <c r="B30" s="54">
        <v>0</v>
      </c>
      <c r="C30" s="31"/>
      <c r="D30" s="54">
        <v>0</v>
      </c>
      <c r="E30" s="31"/>
      <c r="F30" s="54">
        <v>0</v>
      </c>
      <c r="G30" s="31"/>
      <c r="H30" s="54">
        <v>0</v>
      </c>
      <c r="I30" s="31"/>
      <c r="J30" s="54">
        <v>18658</v>
      </c>
      <c r="K30" s="31"/>
      <c r="L30" s="54">
        <v>-18658</v>
      </c>
      <c r="M30" s="15"/>
      <c r="N30" s="54">
        <f>SUM(L30)</f>
        <v>-18658</v>
      </c>
      <c r="O30" s="31"/>
      <c r="P30" s="54">
        <v>0</v>
      </c>
      <c r="Q30" s="15"/>
      <c r="R30" s="54">
        <v>0</v>
      </c>
      <c r="S30" s="31"/>
      <c r="T30" s="54">
        <v>0</v>
      </c>
      <c r="U30" s="31"/>
      <c r="V30" s="54">
        <f>SUM(P30:T30)</f>
        <v>0</v>
      </c>
      <c r="X30" s="94"/>
    </row>
    <row r="31" spans="1:24" ht="21" customHeight="1" thickBot="1" x14ac:dyDescent="0.35">
      <c r="A31" s="3" t="s">
        <v>212</v>
      </c>
      <c r="B31" s="72">
        <f>B28+B22+B16+B30</f>
        <v>300000</v>
      </c>
      <c r="C31" s="17">
        <f>C28++C16</f>
        <v>0</v>
      </c>
      <c r="D31" s="72">
        <f>D28+D22+D16+D30</f>
        <v>1606754</v>
      </c>
      <c r="E31" s="17">
        <f>E28++E16</f>
        <v>0</v>
      </c>
      <c r="F31" s="72">
        <f>F28+F22+F16+F30</f>
        <v>-247123</v>
      </c>
      <c r="G31" s="17">
        <f>G28++G16</f>
        <v>0</v>
      </c>
      <c r="H31" s="72">
        <f>H28+H22+H16+H30</f>
        <v>30000</v>
      </c>
      <c r="I31" s="17">
        <f>I28++I16</f>
        <v>0</v>
      </c>
      <c r="J31" s="72">
        <f>J28+J22+J16+J30</f>
        <v>760331</v>
      </c>
      <c r="K31" s="17">
        <f>K28++K16</f>
        <v>0</v>
      </c>
      <c r="L31" s="72">
        <f>L28+L22+L16+L30</f>
        <v>67408</v>
      </c>
      <c r="M31" s="17">
        <f>M28++M16</f>
        <v>0</v>
      </c>
      <c r="N31" s="72">
        <f>N28+N22+N16+N30</f>
        <v>67408</v>
      </c>
      <c r="O31" s="17">
        <f>O28++O16</f>
        <v>0</v>
      </c>
      <c r="P31" s="72">
        <f>P28+P22+P16+P30</f>
        <v>2517370</v>
      </c>
      <c r="Q31" s="17">
        <f>Q28++Q16</f>
        <v>0</v>
      </c>
      <c r="R31" s="101">
        <f>R28+R22+R16+R30</f>
        <v>0</v>
      </c>
      <c r="S31" s="17">
        <f>S28++S16</f>
        <v>0</v>
      </c>
      <c r="T31" s="72">
        <f>T28+T22+T16+T30</f>
        <v>588635</v>
      </c>
      <c r="U31" s="17">
        <f>U28++U16</f>
        <v>0</v>
      </c>
      <c r="V31" s="72">
        <f>V28+V22+V16+V30</f>
        <v>3106005</v>
      </c>
      <c r="X31" s="20"/>
    </row>
    <row r="32" spans="1:24" ht="21" customHeight="1" thickTop="1" x14ac:dyDescent="0.3"/>
    <row r="33" spans="1:22" s="1" customFormat="1" ht="21" customHeight="1" x14ac:dyDescent="0.4">
      <c r="A33" s="81" t="s">
        <v>0</v>
      </c>
      <c r="B33" s="30"/>
      <c r="C33" s="29"/>
      <c r="D33" s="30"/>
      <c r="F33" s="30"/>
    </row>
    <row r="34" spans="1:22" s="42" customFormat="1" ht="21" customHeight="1" x14ac:dyDescent="0.35">
      <c r="A34" s="23" t="s">
        <v>103</v>
      </c>
    </row>
    <row r="35" spans="1:22" ht="21" customHeight="1" x14ac:dyDescent="0.3">
      <c r="A35" s="3"/>
    </row>
    <row r="36" spans="1:22" ht="21" customHeight="1" x14ac:dyDescent="0.3">
      <c r="A36" s="34"/>
      <c r="B36" s="107" t="s">
        <v>147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</row>
    <row r="37" spans="1:22" ht="21" customHeight="1" x14ac:dyDescent="0.3">
      <c r="B37" s="6"/>
      <c r="C37" s="7"/>
      <c r="D37" s="6"/>
      <c r="E37" s="6"/>
      <c r="F37" s="6"/>
      <c r="G37" s="6"/>
      <c r="H37" s="109" t="s">
        <v>104</v>
      </c>
      <c r="I37" s="109"/>
      <c r="J37" s="109"/>
      <c r="K37" s="6"/>
      <c r="L37" s="109" t="s">
        <v>62</v>
      </c>
      <c r="M37" s="109"/>
      <c r="N37" s="109"/>
      <c r="O37" s="2"/>
      <c r="P37" s="2"/>
      <c r="Q37" s="2"/>
      <c r="R37" s="7"/>
      <c r="T37" s="7"/>
    </row>
    <row r="38" spans="1:22" ht="21" customHeight="1" x14ac:dyDescent="0.3">
      <c r="B38" s="6"/>
      <c r="C38" s="7"/>
      <c r="D38" s="6"/>
      <c r="E38" s="6"/>
      <c r="F38" s="6"/>
      <c r="G38" s="6"/>
      <c r="H38" s="6"/>
      <c r="I38" s="6"/>
      <c r="J38" s="6"/>
      <c r="K38" s="6"/>
      <c r="L38" s="6" t="s">
        <v>105</v>
      </c>
      <c r="M38" s="6"/>
      <c r="N38" s="6"/>
      <c r="O38" s="2"/>
      <c r="P38" s="2"/>
      <c r="Q38" s="2"/>
      <c r="R38" s="7"/>
      <c r="S38" s="6"/>
      <c r="T38" s="7"/>
    </row>
    <row r="39" spans="1:22" ht="21" customHeight="1" x14ac:dyDescent="0.3">
      <c r="B39" s="6"/>
      <c r="C39" s="7"/>
      <c r="D39" s="6"/>
      <c r="E39" s="6"/>
      <c r="F39" s="6"/>
      <c r="G39" s="6"/>
      <c r="H39" s="6"/>
      <c r="I39" s="6"/>
      <c r="J39" s="6"/>
      <c r="K39" s="6"/>
      <c r="L39" s="6" t="s">
        <v>106</v>
      </c>
      <c r="M39" s="6"/>
      <c r="N39" s="6"/>
      <c r="O39" s="2"/>
      <c r="P39" s="2"/>
      <c r="Q39" s="2"/>
      <c r="R39" s="7"/>
      <c r="S39" s="6"/>
      <c r="T39" s="7"/>
    </row>
    <row r="40" spans="1:22" ht="21" customHeight="1" x14ac:dyDescent="0.3">
      <c r="B40" s="6"/>
      <c r="C40" s="7"/>
      <c r="D40" s="6"/>
      <c r="E40" s="6"/>
      <c r="F40" s="6"/>
      <c r="G40" s="6"/>
      <c r="H40" s="6"/>
      <c r="I40" s="6"/>
      <c r="J40" s="6"/>
      <c r="K40" s="6"/>
      <c r="L40" s="6" t="s">
        <v>107</v>
      </c>
      <c r="M40" s="6"/>
      <c r="N40" s="6"/>
      <c r="O40" s="2"/>
      <c r="P40" s="2"/>
      <c r="Q40" s="2"/>
      <c r="R40" s="7"/>
      <c r="S40" s="6"/>
      <c r="T40" s="7"/>
    </row>
    <row r="41" spans="1:22" ht="21" customHeight="1" x14ac:dyDescent="0.3">
      <c r="C41" s="7"/>
      <c r="D41" s="6"/>
      <c r="E41" s="6"/>
      <c r="G41" s="6"/>
      <c r="H41" s="6"/>
      <c r="I41" s="6"/>
      <c r="J41" s="6"/>
      <c r="K41" s="6"/>
      <c r="L41" s="6" t="s">
        <v>108</v>
      </c>
      <c r="M41" s="6"/>
      <c r="O41" s="2"/>
      <c r="P41" s="6"/>
      <c r="Q41" s="2"/>
      <c r="R41" s="6"/>
      <c r="S41" s="6"/>
      <c r="T41" s="7"/>
    </row>
    <row r="42" spans="1:22" ht="21" customHeight="1" x14ac:dyDescent="0.3">
      <c r="C42" s="7"/>
      <c r="D42" s="6"/>
      <c r="E42" s="6"/>
      <c r="F42" s="6" t="s">
        <v>110</v>
      </c>
      <c r="G42" s="6"/>
      <c r="H42" s="6"/>
      <c r="I42" s="6"/>
      <c r="J42" s="6"/>
      <c r="K42" s="6"/>
      <c r="L42" s="6" t="s">
        <v>111</v>
      </c>
      <c r="M42" s="6"/>
      <c r="N42" s="6" t="s">
        <v>112</v>
      </c>
      <c r="O42" s="6"/>
      <c r="P42" s="6" t="s">
        <v>113</v>
      </c>
      <c r="Q42" s="6"/>
      <c r="R42" s="6"/>
      <c r="S42" s="6"/>
      <c r="T42" s="6"/>
    </row>
    <row r="43" spans="1:22" ht="21" customHeight="1" x14ac:dyDescent="0.3">
      <c r="B43" s="6" t="s">
        <v>115</v>
      </c>
      <c r="C43" s="6"/>
      <c r="E43" s="6"/>
      <c r="F43" s="6" t="s">
        <v>116</v>
      </c>
      <c r="G43" s="6"/>
      <c r="H43" s="6"/>
      <c r="I43" s="6"/>
      <c r="J43" s="6"/>
      <c r="K43" s="6"/>
      <c r="L43" s="6" t="s">
        <v>117</v>
      </c>
      <c r="M43" s="6"/>
      <c r="N43" s="6" t="s">
        <v>117</v>
      </c>
      <c r="O43" s="6"/>
      <c r="P43" s="6" t="s">
        <v>118</v>
      </c>
      <c r="Q43" s="6"/>
      <c r="R43" s="6" t="s">
        <v>120</v>
      </c>
      <c r="S43" s="6"/>
      <c r="T43" s="6"/>
    </row>
    <row r="44" spans="1:22" ht="21" customHeight="1" x14ac:dyDescent="0.3">
      <c r="B44" s="6" t="s">
        <v>121</v>
      </c>
      <c r="C44" s="6"/>
      <c r="D44" s="6" t="s">
        <v>122</v>
      </c>
      <c r="E44" s="6"/>
      <c r="F44" s="6" t="s">
        <v>123</v>
      </c>
      <c r="G44" s="6"/>
      <c r="H44" s="6" t="s">
        <v>124</v>
      </c>
      <c r="I44" s="6"/>
      <c r="K44" s="6"/>
      <c r="L44" s="6" t="s">
        <v>125</v>
      </c>
      <c r="M44" s="6"/>
      <c r="N44" s="6" t="s">
        <v>126</v>
      </c>
      <c r="O44" s="6"/>
      <c r="P44" s="6" t="s">
        <v>127</v>
      </c>
      <c r="Q44" s="6"/>
      <c r="R44" s="6" t="s">
        <v>128</v>
      </c>
      <c r="S44" s="6"/>
      <c r="T44" s="6" t="s">
        <v>112</v>
      </c>
    </row>
    <row r="45" spans="1:22" ht="21" customHeight="1" x14ac:dyDescent="0.3">
      <c r="B45" s="6" t="s">
        <v>129</v>
      </c>
      <c r="C45" s="6"/>
      <c r="D45" s="6" t="s">
        <v>130</v>
      </c>
      <c r="E45" s="6"/>
      <c r="F45" s="35" t="s">
        <v>131</v>
      </c>
      <c r="G45" s="6"/>
      <c r="H45" s="6" t="s">
        <v>132</v>
      </c>
      <c r="I45" s="6"/>
      <c r="J45" s="6" t="s">
        <v>133</v>
      </c>
      <c r="K45" s="6"/>
      <c r="L45" s="6" t="s">
        <v>134</v>
      </c>
      <c r="M45" s="6"/>
      <c r="N45" s="6" t="s">
        <v>135</v>
      </c>
      <c r="O45" s="6"/>
      <c r="P45" s="6" t="s">
        <v>136</v>
      </c>
      <c r="Q45" s="6"/>
      <c r="R45" s="6" t="s">
        <v>138</v>
      </c>
      <c r="S45" s="6"/>
      <c r="T45" s="6" t="s">
        <v>139</v>
      </c>
    </row>
    <row r="46" spans="1:22" ht="21" customHeight="1" x14ac:dyDescent="0.3">
      <c r="A46" s="5"/>
      <c r="B46" s="110" t="s">
        <v>11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2" ht="21" customHeight="1" x14ac:dyDescent="0.3">
      <c r="A47" s="3" t="s">
        <v>148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2" s="11" customFormat="1" ht="21" customHeight="1" x14ac:dyDescent="0.3">
      <c r="A48" s="3" t="s">
        <v>149</v>
      </c>
      <c r="B48" s="17">
        <v>300000</v>
      </c>
      <c r="C48" s="17"/>
      <c r="D48" s="17">
        <v>1606754</v>
      </c>
      <c r="E48" s="17"/>
      <c r="F48" s="85">
        <v>-247123</v>
      </c>
      <c r="G48" s="17"/>
      <c r="H48" s="17">
        <v>30000</v>
      </c>
      <c r="I48" s="17"/>
      <c r="J48" s="17">
        <v>636019</v>
      </c>
      <c r="K48" s="17"/>
      <c r="L48" s="17">
        <v>244636</v>
      </c>
      <c r="M48" s="16"/>
      <c r="N48" s="17">
        <f>SUM(L48)</f>
        <v>244636</v>
      </c>
      <c r="O48" s="67"/>
      <c r="P48" s="17">
        <f>SUM(B48:J48,N48)</f>
        <v>2570286</v>
      </c>
      <c r="Q48" s="17"/>
      <c r="R48" s="17">
        <v>587465</v>
      </c>
      <c r="S48" s="17"/>
      <c r="T48" s="17">
        <f>SUM(P48:R48)</f>
        <v>3157751</v>
      </c>
    </row>
    <row r="49" spans="1:20" s="11" customFormat="1" ht="14" x14ac:dyDescent="0.3">
      <c r="A49" s="3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</row>
    <row r="50" spans="1:20" s="11" customFormat="1" ht="21" customHeight="1" x14ac:dyDescent="0.3">
      <c r="A50" s="3" t="s">
        <v>141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spans="1:20" s="11" customFormat="1" ht="21" customHeight="1" x14ac:dyDescent="0.3">
      <c r="A51" s="8" t="s">
        <v>142</v>
      </c>
      <c r="B51" s="32">
        <v>0</v>
      </c>
      <c r="C51" s="15"/>
      <c r="D51" s="32">
        <v>0</v>
      </c>
      <c r="E51" s="15"/>
      <c r="F51" s="32">
        <v>0</v>
      </c>
      <c r="G51" s="31"/>
      <c r="H51" s="32">
        <v>0</v>
      </c>
      <c r="I51" s="31"/>
      <c r="J51" s="32">
        <f>PL_5!D41</f>
        <v>194785</v>
      </c>
      <c r="K51" s="31"/>
      <c r="L51" s="32">
        <v>0</v>
      </c>
      <c r="M51" s="31"/>
      <c r="N51" s="32">
        <f t="shared" ref="N51" si="3">SUM(L51)</f>
        <v>0</v>
      </c>
      <c r="O51" s="31"/>
      <c r="P51" s="32">
        <f>SUM(B51:J51,N51)</f>
        <v>194785</v>
      </c>
      <c r="Q51" s="31"/>
      <c r="R51" s="32">
        <v>13964</v>
      </c>
      <c r="S51" s="31"/>
      <c r="T51" s="32">
        <f>SUM(P51:R51)</f>
        <v>208749</v>
      </c>
    </row>
    <row r="52" spans="1:20" s="11" customFormat="1" ht="21" customHeight="1" x14ac:dyDescent="0.3">
      <c r="A52" s="8" t="s">
        <v>143</v>
      </c>
      <c r="B52" s="32">
        <v>0</v>
      </c>
      <c r="C52" s="31"/>
      <c r="D52" s="32">
        <v>0</v>
      </c>
      <c r="E52" s="31"/>
      <c r="F52" s="32">
        <v>0</v>
      </c>
      <c r="G52" s="31"/>
      <c r="H52" s="32">
        <v>0</v>
      </c>
      <c r="I52" s="31"/>
      <c r="J52" s="54">
        <f>PL_5!D35</f>
        <v>-980</v>
      </c>
      <c r="K52" s="31"/>
      <c r="L52" s="54">
        <v>-50080</v>
      </c>
      <c r="M52" s="15"/>
      <c r="N52" s="54">
        <f>SUM(L52)</f>
        <v>-50080</v>
      </c>
      <c r="O52" s="31"/>
      <c r="P52" s="32">
        <f t="shared" ref="P52" si="4">SUM(B52:J52,N52)</f>
        <v>-51060</v>
      </c>
      <c r="Q52" s="31"/>
      <c r="R52" s="32">
        <v>0</v>
      </c>
      <c r="S52" s="31"/>
      <c r="T52" s="32">
        <f>SUM(P52:R52)</f>
        <v>-51060</v>
      </c>
    </row>
    <row r="53" spans="1:20" s="11" customFormat="1" ht="21" customHeight="1" x14ac:dyDescent="0.3">
      <c r="A53" s="3" t="s">
        <v>144</v>
      </c>
      <c r="B53" s="69">
        <f>SUM(B51:B52)</f>
        <v>0</v>
      </c>
      <c r="C53" s="31"/>
      <c r="D53" s="69">
        <f>SUM(D51:D52)</f>
        <v>0</v>
      </c>
      <c r="E53" s="31"/>
      <c r="F53" s="69">
        <f>SUM(F51:F52)</f>
        <v>0</v>
      </c>
      <c r="G53" s="31"/>
      <c r="H53" s="69">
        <f>SUM(H51:H52)</f>
        <v>0</v>
      </c>
      <c r="I53" s="31"/>
      <c r="J53" s="71">
        <f>SUM(J51:J52)</f>
        <v>193805</v>
      </c>
      <c r="K53" s="31"/>
      <c r="L53" s="71">
        <f>SUM(L51:L52)</f>
        <v>-50080</v>
      </c>
      <c r="M53" s="31"/>
      <c r="N53" s="71">
        <f>SUM(N51:N52)</f>
        <v>-50080</v>
      </c>
      <c r="O53" s="31"/>
      <c r="P53" s="68">
        <f>SUM(P51:P52)</f>
        <v>143725</v>
      </c>
      <c r="Q53" s="31"/>
      <c r="R53" s="68">
        <f>SUM(R51:R52)</f>
        <v>13964</v>
      </c>
      <c r="S53" s="31"/>
      <c r="T53" s="68">
        <f>SUM(T51:T52)</f>
        <v>157689</v>
      </c>
    </row>
    <row r="54" spans="1:20" ht="21" customHeight="1" thickBot="1" x14ac:dyDescent="0.35">
      <c r="A54" s="3" t="s">
        <v>150</v>
      </c>
      <c r="B54" s="72">
        <f>B53+B48</f>
        <v>300000</v>
      </c>
      <c r="C54" s="17" t="e">
        <f>C53++C48+#REF!</f>
        <v>#REF!</v>
      </c>
      <c r="D54" s="72">
        <f>D53+D48</f>
        <v>1606754</v>
      </c>
      <c r="E54" s="17" t="e">
        <f>E53++E48+#REF!</f>
        <v>#REF!</v>
      </c>
      <c r="F54" s="72">
        <f>F53+F48</f>
        <v>-247123</v>
      </c>
      <c r="G54" s="17" t="e">
        <f>G53++G48+#REF!</f>
        <v>#REF!</v>
      </c>
      <c r="H54" s="72">
        <f>H53+H48</f>
        <v>30000</v>
      </c>
      <c r="I54" s="17" t="e">
        <f>I53++I48+#REF!</f>
        <v>#REF!</v>
      </c>
      <c r="J54" s="72">
        <f>J53+J48</f>
        <v>829824</v>
      </c>
      <c r="K54" s="17" t="e">
        <f>K53++K48+#REF!</f>
        <v>#REF!</v>
      </c>
      <c r="L54" s="72">
        <f>L53+L48</f>
        <v>194556</v>
      </c>
      <c r="M54" s="17" t="e">
        <f>M53++M48+#REF!</f>
        <v>#REF!</v>
      </c>
      <c r="N54" s="72">
        <f>N53+N48</f>
        <v>194556</v>
      </c>
      <c r="O54" s="17" t="e">
        <f>O53++O48+#REF!</f>
        <v>#REF!</v>
      </c>
      <c r="P54" s="72">
        <f>P53+P48</f>
        <v>2714011</v>
      </c>
      <c r="Q54" s="17" t="e">
        <f>Q53++Q48+#REF!</f>
        <v>#REF!</v>
      </c>
      <c r="R54" s="72">
        <f>R53+R48</f>
        <v>601429</v>
      </c>
      <c r="S54" s="17" t="e">
        <f>S53++S48+#REF!</f>
        <v>#REF!</v>
      </c>
      <c r="T54" s="72">
        <f>T53+T48</f>
        <v>3315440</v>
      </c>
    </row>
    <row r="55" spans="1:20" ht="21" customHeight="1" thickTop="1" x14ac:dyDescent="0.3"/>
  </sheetData>
  <mergeCells count="8">
    <mergeCell ref="H37:J37"/>
    <mergeCell ref="L37:N37"/>
    <mergeCell ref="B46:T46"/>
    <mergeCell ref="B4:V4"/>
    <mergeCell ref="H5:J5"/>
    <mergeCell ref="L5:N5"/>
    <mergeCell ref="B14:V14"/>
    <mergeCell ref="B36:V36"/>
  </mergeCells>
  <pageMargins left="0.7" right="0.7" top="0.48" bottom="0.5" header="0.5" footer="0.5"/>
  <pageSetup paperSize="9" scale="68" firstPageNumber="6" fitToHeight="0" orientation="landscape" useFirstPageNumber="1" r:id="rId1"/>
  <headerFooter>
    <oddFooter xml:space="preserve">&amp;L&amp;"Times New Roman,Regular"&amp;11The accompanying notes form an integral part of the interim financial statements.&amp;"Angsana New,Regular"&amp;15
&amp;C&amp;"Times New Roman,Regular"&amp;11&amp;P&amp;R
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dimension ref="A1:V58"/>
  <sheetViews>
    <sheetView view="pageBreakPreview" zoomScaleNormal="70" zoomScaleSheetLayoutView="100" workbookViewId="0">
      <selection activeCell="A16" sqref="A16"/>
    </sheetView>
  </sheetViews>
  <sheetFormatPr defaultColWidth="9.09765625" defaultRowHeight="19.5" customHeight="1" x14ac:dyDescent="0.3"/>
  <cols>
    <col min="1" max="1" width="55.69921875" style="8" customWidth="1"/>
    <col min="2" max="2" width="14.8984375" style="5" customWidth="1"/>
    <col min="3" max="3" width="1" style="5" customWidth="1"/>
    <col min="4" max="4" width="15.3984375" style="5" customWidth="1"/>
    <col min="5" max="5" width="1" style="5" customWidth="1"/>
    <col min="6" max="6" width="14.8984375" style="5" customWidth="1"/>
    <col min="7" max="7" width="1" style="5" customWidth="1"/>
    <col min="8" max="8" width="15.69921875" style="5" customWidth="1"/>
    <col min="9" max="9" width="1" style="5" customWidth="1"/>
    <col min="10" max="10" width="18.69921875" style="5" customWidth="1"/>
    <col min="11" max="11" width="1" style="5" customWidth="1"/>
    <col min="12" max="12" width="14.8984375" style="5" customWidth="1"/>
    <col min="13" max="13" width="1" style="5" customWidth="1"/>
    <col min="14" max="14" width="14" style="5" customWidth="1"/>
    <col min="15" max="15" width="1.3984375" style="5" hidden="1" customWidth="1"/>
    <col min="16" max="16" width="10.69921875" style="5" hidden="1" customWidth="1"/>
    <col min="17" max="17" width="1.3984375" style="5" hidden="1" customWidth="1"/>
    <col min="18" max="18" width="8.69921875" style="5" hidden="1" customWidth="1"/>
    <col min="19" max="19" width="1.3984375" style="5" hidden="1" customWidth="1"/>
    <col min="20" max="20" width="10.69921875" style="5" hidden="1" customWidth="1"/>
    <col min="21" max="21" width="1.3984375" style="5" hidden="1" customWidth="1"/>
    <col min="22" max="51" width="0" style="5" hidden="1" customWidth="1"/>
    <col min="52" max="16384" width="9.09765625" style="5"/>
  </cols>
  <sheetData>
    <row r="1" spans="1:22" s="1" customFormat="1" ht="21.65" customHeight="1" x14ac:dyDescent="0.4">
      <c r="A1" s="81" t="s">
        <v>0</v>
      </c>
    </row>
    <row r="2" spans="1:22" s="42" customFormat="1" ht="21.65" customHeight="1" x14ac:dyDescent="0.35">
      <c r="A2" s="23" t="s">
        <v>103</v>
      </c>
    </row>
    <row r="3" spans="1:22" ht="21.65" customHeight="1" x14ac:dyDescent="0.3">
      <c r="A3" s="111"/>
      <c r="B3" s="111"/>
      <c r="C3" s="111"/>
      <c r="D3" s="111"/>
    </row>
    <row r="4" spans="1:22" ht="21.65" customHeight="1" x14ac:dyDescent="0.3">
      <c r="B4" s="107" t="s">
        <v>151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1"/>
      <c r="P4" s="11"/>
      <c r="Q4" s="11"/>
      <c r="R4" s="11"/>
      <c r="S4" s="11"/>
      <c r="T4" s="11"/>
      <c r="U4" s="11"/>
    </row>
    <row r="5" spans="1:22" ht="21.65" customHeight="1" x14ac:dyDescent="0.3">
      <c r="C5" s="6"/>
      <c r="D5" s="6"/>
      <c r="E5" s="6"/>
      <c r="F5" s="109" t="s">
        <v>104</v>
      </c>
      <c r="G5" s="109"/>
      <c r="H5" s="109"/>
      <c r="J5" s="109" t="s">
        <v>62</v>
      </c>
      <c r="K5" s="109"/>
      <c r="L5" s="109"/>
      <c r="O5" s="2"/>
      <c r="P5" s="2"/>
      <c r="Q5" s="7"/>
      <c r="R5" s="7"/>
      <c r="T5" s="7"/>
      <c r="U5" s="7"/>
      <c r="V5" s="7"/>
    </row>
    <row r="6" spans="1:22" ht="21.65" customHeight="1" x14ac:dyDescent="0.3">
      <c r="C6" s="7"/>
      <c r="D6" s="6"/>
      <c r="E6" s="6"/>
      <c r="F6" s="6"/>
      <c r="G6" s="6"/>
      <c r="H6" s="6"/>
      <c r="J6" s="24" t="s">
        <v>105</v>
      </c>
      <c r="K6" s="6"/>
      <c r="L6" s="6"/>
      <c r="O6" s="2"/>
      <c r="P6" s="2"/>
      <c r="Q6" s="7"/>
      <c r="R6" s="7"/>
      <c r="T6" s="7"/>
      <c r="U6" s="7"/>
      <c r="V6" s="7"/>
    </row>
    <row r="7" spans="1:22" ht="21.65" customHeight="1" x14ac:dyDescent="0.3">
      <c r="C7" s="7"/>
      <c r="D7" s="6"/>
      <c r="E7" s="6"/>
      <c r="F7" s="6"/>
      <c r="G7" s="6"/>
      <c r="H7" s="6"/>
      <c r="J7" s="6" t="s">
        <v>106</v>
      </c>
      <c r="K7" s="6"/>
      <c r="L7" s="6"/>
      <c r="O7" s="2"/>
      <c r="P7" s="2"/>
      <c r="Q7" s="7"/>
      <c r="R7" s="7"/>
      <c r="T7" s="7"/>
      <c r="U7" s="7"/>
      <c r="V7" s="7"/>
    </row>
    <row r="8" spans="1:22" ht="21.65" customHeight="1" x14ac:dyDescent="0.3">
      <c r="C8" s="7"/>
      <c r="D8" s="6"/>
      <c r="E8" s="6"/>
      <c r="F8" s="6"/>
      <c r="G8" s="6"/>
      <c r="H8" s="6"/>
      <c r="J8" s="6" t="s">
        <v>107</v>
      </c>
      <c r="K8" s="6"/>
      <c r="L8" s="6"/>
      <c r="O8" s="2"/>
      <c r="P8" s="2"/>
      <c r="Q8" s="7"/>
      <c r="R8" s="7"/>
      <c r="T8" s="7"/>
      <c r="U8" s="7"/>
      <c r="V8" s="7"/>
    </row>
    <row r="9" spans="1:22" ht="21.65" customHeight="1" x14ac:dyDescent="0.3">
      <c r="C9" s="7"/>
      <c r="D9" s="6"/>
      <c r="E9" s="6"/>
      <c r="F9" s="6"/>
      <c r="G9" s="6"/>
      <c r="H9" s="6"/>
      <c r="J9" s="6" t="s">
        <v>108</v>
      </c>
      <c r="K9" s="6"/>
      <c r="O9" s="2"/>
      <c r="P9" s="2"/>
      <c r="Q9" s="7"/>
      <c r="R9" s="7"/>
      <c r="T9" s="7"/>
      <c r="U9" s="7"/>
      <c r="V9" s="7"/>
    </row>
    <row r="10" spans="1:22" ht="21.65" customHeight="1" x14ac:dyDescent="0.3">
      <c r="C10" s="7"/>
      <c r="D10" s="6"/>
      <c r="E10" s="6"/>
      <c r="F10" s="6"/>
      <c r="G10" s="6"/>
      <c r="H10" s="6"/>
      <c r="J10" s="6" t="s">
        <v>111</v>
      </c>
      <c r="K10" s="6"/>
      <c r="L10" s="6" t="s">
        <v>112</v>
      </c>
      <c r="O10" s="2"/>
      <c r="P10" s="2"/>
      <c r="Q10" s="7"/>
      <c r="R10" s="7"/>
      <c r="T10" s="7"/>
      <c r="U10" s="7"/>
      <c r="V10" s="7"/>
    </row>
    <row r="11" spans="1:22" ht="21.65" customHeight="1" x14ac:dyDescent="0.3">
      <c r="B11" s="6" t="s">
        <v>115</v>
      </c>
      <c r="E11" s="6"/>
      <c r="F11" s="6"/>
      <c r="H11" s="6"/>
      <c r="I11" s="6"/>
      <c r="J11" s="6" t="s">
        <v>117</v>
      </c>
      <c r="L11" s="6" t="s">
        <v>117</v>
      </c>
      <c r="M11" s="2"/>
      <c r="N11" s="6"/>
      <c r="O11" s="7"/>
      <c r="P11" s="7"/>
      <c r="Q11" s="7"/>
    </row>
    <row r="12" spans="1:22" ht="21.65" customHeight="1" x14ac:dyDescent="0.3">
      <c r="B12" s="6" t="s">
        <v>121</v>
      </c>
      <c r="D12" s="6" t="s">
        <v>122</v>
      </c>
      <c r="E12" s="6"/>
      <c r="F12" s="6" t="s">
        <v>124</v>
      </c>
      <c r="G12" s="6"/>
      <c r="I12" s="6"/>
      <c r="J12" s="6" t="s">
        <v>125</v>
      </c>
      <c r="K12" s="6"/>
      <c r="L12" s="6" t="s">
        <v>126</v>
      </c>
      <c r="N12" s="6" t="s">
        <v>112</v>
      </c>
      <c r="O12" s="6"/>
      <c r="P12" s="6"/>
      <c r="Q12" s="6"/>
    </row>
    <row r="13" spans="1:22" ht="21.65" customHeight="1" x14ac:dyDescent="0.3">
      <c r="B13" s="6" t="s">
        <v>129</v>
      </c>
      <c r="D13" s="6" t="s">
        <v>130</v>
      </c>
      <c r="E13" s="6"/>
      <c r="F13" s="6" t="s">
        <v>132</v>
      </c>
      <c r="G13" s="6"/>
      <c r="H13" s="6" t="s">
        <v>133</v>
      </c>
      <c r="I13" s="6"/>
      <c r="J13" s="6" t="s">
        <v>134</v>
      </c>
      <c r="K13" s="6"/>
      <c r="L13" s="6" t="s">
        <v>135</v>
      </c>
      <c r="N13" s="6" t="s">
        <v>139</v>
      </c>
      <c r="O13" s="6"/>
      <c r="P13" s="6"/>
      <c r="Q13" s="6"/>
    </row>
    <row r="14" spans="1:22" ht="21.65" customHeight="1" x14ac:dyDescent="0.3">
      <c r="A14" s="5"/>
      <c r="B14" s="106" t="s">
        <v>11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36"/>
      <c r="P14" s="36"/>
      <c r="Q14" s="36"/>
      <c r="R14" s="36"/>
      <c r="S14" s="36"/>
      <c r="T14" s="6"/>
    </row>
    <row r="15" spans="1:22" ht="21.65" customHeight="1" x14ac:dyDescent="0.3">
      <c r="A15" s="3" t="s">
        <v>140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6"/>
      <c r="P15" s="36"/>
      <c r="Q15" s="36"/>
      <c r="R15" s="36"/>
      <c r="S15" s="36"/>
      <c r="T15" s="6"/>
    </row>
    <row r="16" spans="1:22" s="11" customFormat="1" ht="21.65" customHeight="1" x14ac:dyDescent="0.3">
      <c r="A16" s="3" t="s">
        <v>152</v>
      </c>
      <c r="B16" s="17">
        <v>300000</v>
      </c>
      <c r="C16" s="17"/>
      <c r="D16" s="17">
        <v>1606754</v>
      </c>
      <c r="E16" s="17"/>
      <c r="F16" s="17">
        <v>30000</v>
      </c>
      <c r="G16" s="17"/>
      <c r="H16" s="17">
        <v>345372</v>
      </c>
      <c r="I16" s="17"/>
      <c r="J16" s="17">
        <v>142505</v>
      </c>
      <c r="K16" s="16"/>
      <c r="L16" s="17">
        <f>SUM(J16)</f>
        <v>142505</v>
      </c>
      <c r="M16" s="16"/>
      <c r="N16" s="17">
        <f>SUM(B16:H16,L16)</f>
        <v>2424631</v>
      </c>
      <c r="O16" s="17"/>
      <c r="P16" s="17"/>
    </row>
    <row r="17" spans="1:18" s="11" customFormat="1" ht="16" customHeight="1" x14ac:dyDescent="0.3">
      <c r="A17" s="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8" ht="19.5" hidden="1" customHeight="1" x14ac:dyDescent="0.3">
      <c r="A18" s="3" t="s">
        <v>153</v>
      </c>
      <c r="B18" s="16"/>
      <c r="C18" s="16"/>
      <c r="D18" s="16"/>
      <c r="E18" s="16"/>
      <c r="F18" s="33"/>
      <c r="G18" s="16"/>
      <c r="H18" s="33"/>
      <c r="I18" s="73"/>
      <c r="J18" s="33"/>
      <c r="K18" s="33"/>
      <c r="L18" s="33"/>
      <c r="M18" s="73"/>
      <c r="N18" s="16"/>
      <c r="O18" s="16"/>
      <c r="P18" s="17"/>
    </row>
    <row r="19" spans="1:18" ht="19.5" hidden="1" customHeight="1" x14ac:dyDescent="0.3">
      <c r="A19" s="9" t="s">
        <v>154</v>
      </c>
      <c r="B19" s="16"/>
      <c r="C19" s="16"/>
      <c r="D19" s="16"/>
      <c r="E19" s="16"/>
      <c r="F19" s="33"/>
      <c r="G19" s="16"/>
      <c r="H19" s="33"/>
      <c r="I19" s="73"/>
      <c r="J19" s="33"/>
      <c r="K19" s="33"/>
      <c r="L19" s="33"/>
      <c r="M19" s="73"/>
      <c r="N19" s="16"/>
      <c r="O19" s="16"/>
      <c r="P19" s="17"/>
    </row>
    <row r="20" spans="1:18" ht="19.5" hidden="1" customHeight="1" x14ac:dyDescent="0.3">
      <c r="A20" s="8" t="s">
        <v>155</v>
      </c>
      <c r="B20" s="33">
        <v>0</v>
      </c>
      <c r="C20" s="17"/>
      <c r="D20" s="33">
        <v>0</v>
      </c>
      <c r="E20" s="17"/>
      <c r="F20" s="33">
        <v>0</v>
      </c>
      <c r="G20" s="17"/>
      <c r="H20" s="32">
        <v>0</v>
      </c>
      <c r="I20" s="17"/>
      <c r="J20" s="33">
        <v>0</v>
      </c>
      <c r="K20" s="16"/>
      <c r="L20" s="33">
        <f>SUM(J20)</f>
        <v>0</v>
      </c>
      <c r="M20" s="16"/>
      <c r="N20" s="32">
        <f>SUM(B20:H20,L20)</f>
        <v>0</v>
      </c>
      <c r="O20" s="16"/>
    </row>
    <row r="21" spans="1:18" ht="19.5" hidden="1" customHeight="1" x14ac:dyDescent="0.3">
      <c r="A21" s="9" t="s">
        <v>156</v>
      </c>
      <c r="B21" s="68">
        <f>B20</f>
        <v>0</v>
      </c>
      <c r="C21" s="31"/>
      <c r="D21" s="68">
        <f>D20</f>
        <v>0</v>
      </c>
      <c r="E21" s="31"/>
      <c r="F21" s="68">
        <f>F20</f>
        <v>0</v>
      </c>
      <c r="G21" s="31"/>
      <c r="H21" s="68">
        <f>H20</f>
        <v>0</v>
      </c>
      <c r="I21" s="17"/>
      <c r="J21" s="70">
        <f>J20</f>
        <v>0</v>
      </c>
      <c r="K21" s="16"/>
      <c r="L21" s="70">
        <f>SUM(J21)</f>
        <v>0</v>
      </c>
      <c r="M21" s="16"/>
      <c r="N21" s="68">
        <f>SUM(B21:H21,L21)</f>
        <v>0</v>
      </c>
      <c r="O21" s="17"/>
    </row>
    <row r="22" spans="1:18" s="7" customFormat="1" ht="19.5" hidden="1" customHeight="1" x14ac:dyDescent="0.3">
      <c r="A22" s="3"/>
      <c r="B22" s="17"/>
      <c r="C22" s="17"/>
      <c r="D22" s="17"/>
      <c r="E22" s="17"/>
      <c r="F22" s="17"/>
      <c r="G22" s="17"/>
      <c r="H22" s="73"/>
      <c r="I22" s="17"/>
      <c r="J22" s="73"/>
      <c r="K22" s="73"/>
      <c r="L22" s="73"/>
      <c r="M22" s="16"/>
      <c r="N22" s="17"/>
      <c r="O22" s="17"/>
    </row>
    <row r="23" spans="1:18" s="11" customFormat="1" ht="21.65" customHeight="1" x14ac:dyDescent="0.3">
      <c r="A23" s="3" t="s">
        <v>141</v>
      </c>
      <c r="O23" s="17"/>
      <c r="P23" s="17"/>
    </row>
    <row r="24" spans="1:18" s="11" customFormat="1" ht="21.65" customHeight="1" x14ac:dyDescent="0.3">
      <c r="A24" s="8" t="s">
        <v>157</v>
      </c>
      <c r="B24" s="33">
        <v>0</v>
      </c>
      <c r="C24" s="16"/>
      <c r="D24" s="33">
        <v>0</v>
      </c>
      <c r="E24" s="16"/>
      <c r="F24" s="33">
        <v>0</v>
      </c>
      <c r="G24" s="17"/>
      <c r="H24" s="32">
        <v>-1280</v>
      </c>
      <c r="I24" s="17"/>
      <c r="J24" s="33">
        <v>0</v>
      </c>
      <c r="K24" s="17"/>
      <c r="L24" s="33">
        <f>SUM(J24)</f>
        <v>0</v>
      </c>
      <c r="M24" s="17"/>
      <c r="N24" s="32">
        <f>SUM(B24:H24,L24)</f>
        <v>-1280</v>
      </c>
      <c r="O24" s="16"/>
      <c r="P24" s="17"/>
    </row>
    <row r="25" spans="1:18" s="11" customFormat="1" ht="21.65" customHeight="1" x14ac:dyDescent="0.3">
      <c r="A25" s="8" t="s">
        <v>143</v>
      </c>
      <c r="B25" s="33">
        <v>0</v>
      </c>
      <c r="C25" s="17"/>
      <c r="D25" s="33">
        <v>0</v>
      </c>
      <c r="E25" s="17"/>
      <c r="F25" s="33">
        <v>0</v>
      </c>
      <c r="G25" s="17"/>
      <c r="H25" s="54">
        <v>0</v>
      </c>
      <c r="I25" s="17"/>
      <c r="J25" s="54">
        <v>-56439</v>
      </c>
      <c r="K25" s="16"/>
      <c r="L25" s="54">
        <f>SUM(J25)</f>
        <v>-56439</v>
      </c>
      <c r="M25" s="17"/>
      <c r="N25" s="32">
        <f>SUM(B25:H25,L25)</f>
        <v>-56439</v>
      </c>
      <c r="O25" s="16"/>
      <c r="P25" s="17"/>
    </row>
    <row r="26" spans="1:18" s="11" customFormat="1" ht="21.65" customHeight="1" x14ac:dyDescent="0.3">
      <c r="A26" s="3" t="s">
        <v>144</v>
      </c>
      <c r="B26" s="91">
        <f>SUM(B24:B25)</f>
        <v>0</v>
      </c>
      <c r="C26" s="17"/>
      <c r="D26" s="91">
        <f>SUM(D24:D25)</f>
        <v>0</v>
      </c>
      <c r="E26" s="17"/>
      <c r="F26" s="91">
        <f>SUM(F24:F25)</f>
        <v>0</v>
      </c>
      <c r="G26" s="17"/>
      <c r="H26" s="31">
        <f>SUM(H24:H25)</f>
        <v>-1280</v>
      </c>
      <c r="I26" s="31"/>
      <c r="J26" s="31">
        <f>SUM(J24:J25)</f>
        <v>-56439</v>
      </c>
      <c r="K26" s="31"/>
      <c r="L26" s="31">
        <f>SUM(J26)</f>
        <v>-56439</v>
      </c>
      <c r="M26" s="17"/>
      <c r="N26" s="84">
        <f>SUM(B26:H26,L26)</f>
        <v>-57719</v>
      </c>
      <c r="O26" s="16"/>
      <c r="P26" s="17"/>
    </row>
    <row r="27" spans="1:18" s="11" customFormat="1" ht="7.4" customHeight="1" x14ac:dyDescent="0.3">
      <c r="A27" s="3"/>
      <c r="B27" s="91"/>
      <c r="C27" s="17"/>
      <c r="D27" s="91"/>
      <c r="E27" s="17"/>
      <c r="F27" s="91"/>
      <c r="G27" s="17"/>
      <c r="H27" s="84"/>
      <c r="I27" s="31"/>
      <c r="J27" s="84"/>
      <c r="K27" s="31"/>
      <c r="L27" s="84"/>
      <c r="M27" s="17"/>
      <c r="N27" s="84"/>
      <c r="O27" s="16"/>
      <c r="P27" s="17"/>
    </row>
    <row r="28" spans="1:18" s="11" customFormat="1" ht="21.65" customHeight="1" x14ac:dyDescent="0.3">
      <c r="A28" s="8" t="s">
        <v>145</v>
      </c>
      <c r="B28" s="75">
        <v>0</v>
      </c>
      <c r="C28" s="17"/>
      <c r="D28" s="75">
        <v>0</v>
      </c>
      <c r="E28" s="17"/>
      <c r="F28" s="75">
        <v>0</v>
      </c>
      <c r="G28" s="17"/>
      <c r="H28" s="54">
        <v>18658</v>
      </c>
      <c r="I28" s="17"/>
      <c r="J28" s="54">
        <v>-18658</v>
      </c>
      <c r="K28" s="17"/>
      <c r="L28" s="54">
        <f>SUM(J28)</f>
        <v>-18658</v>
      </c>
      <c r="N28" s="54">
        <f>SUM(B28:H28,L28)</f>
        <v>0</v>
      </c>
      <c r="O28" s="16"/>
      <c r="P28" s="17"/>
    </row>
    <row r="29" spans="1:18" ht="21.65" customHeight="1" thickBot="1" x14ac:dyDescent="0.35">
      <c r="A29" s="3" t="s">
        <v>146</v>
      </c>
      <c r="B29" s="72">
        <f>B16+B21+B26+B28</f>
        <v>300000</v>
      </c>
      <c r="C29" s="17"/>
      <c r="D29" s="72">
        <f>D16+D21+D26+D28</f>
        <v>1606754</v>
      </c>
      <c r="E29" s="17"/>
      <c r="F29" s="72">
        <f>F16+F21+F26+F28</f>
        <v>30000</v>
      </c>
      <c r="G29" s="17"/>
      <c r="H29" s="72">
        <f>H16+H21+H26+H28</f>
        <v>362750</v>
      </c>
      <c r="I29" s="17"/>
      <c r="J29" s="72">
        <f>J16+J21+J26+J28</f>
        <v>67408</v>
      </c>
      <c r="K29" s="17"/>
      <c r="L29" s="72">
        <f>L16+L21+L26+L28</f>
        <v>67408</v>
      </c>
      <c r="M29" s="31"/>
      <c r="N29" s="72">
        <f>N16+N21+N26+N28</f>
        <v>2366912</v>
      </c>
      <c r="O29" s="16"/>
      <c r="P29" s="16"/>
      <c r="Q29" s="16"/>
      <c r="R29" s="16"/>
    </row>
    <row r="30" spans="1:18" ht="19.5" customHeight="1" thickTop="1" x14ac:dyDescent="0.3"/>
    <row r="31" spans="1:18" s="1" customFormat="1" ht="21.65" customHeight="1" x14ac:dyDescent="0.4">
      <c r="A31" s="81" t="s">
        <v>0</v>
      </c>
    </row>
    <row r="32" spans="1:18" s="42" customFormat="1" ht="21.65" customHeight="1" x14ac:dyDescent="0.35">
      <c r="A32" s="23" t="s">
        <v>103</v>
      </c>
    </row>
    <row r="33" spans="1:22" ht="21.65" customHeight="1" x14ac:dyDescent="0.3">
      <c r="A33" s="111"/>
      <c r="B33" s="111"/>
      <c r="C33" s="111"/>
      <c r="D33" s="111"/>
    </row>
    <row r="34" spans="1:22" ht="21.65" customHeight="1" x14ac:dyDescent="0.3">
      <c r="B34" s="107" t="s">
        <v>151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1"/>
      <c r="P34" s="11"/>
      <c r="Q34" s="11"/>
      <c r="R34" s="11"/>
      <c r="S34" s="11"/>
      <c r="T34" s="11"/>
      <c r="U34" s="11"/>
    </row>
    <row r="35" spans="1:22" ht="21.65" customHeight="1" x14ac:dyDescent="0.3">
      <c r="C35" s="6"/>
      <c r="D35" s="6"/>
      <c r="E35" s="6"/>
      <c r="F35" s="109" t="s">
        <v>104</v>
      </c>
      <c r="G35" s="109"/>
      <c r="H35" s="109"/>
      <c r="J35" s="109" t="s">
        <v>62</v>
      </c>
      <c r="K35" s="109"/>
      <c r="L35" s="109"/>
      <c r="O35" s="2"/>
      <c r="P35" s="2"/>
      <c r="Q35" s="7"/>
      <c r="R35" s="7"/>
      <c r="T35" s="7"/>
      <c r="U35" s="7"/>
      <c r="V35" s="7"/>
    </row>
    <row r="36" spans="1:22" ht="21.65" customHeight="1" x14ac:dyDescent="0.3">
      <c r="C36" s="7"/>
      <c r="D36" s="6"/>
      <c r="E36" s="6"/>
      <c r="F36" s="6"/>
      <c r="G36" s="6"/>
      <c r="H36" s="6"/>
      <c r="J36" s="24" t="s">
        <v>105</v>
      </c>
      <c r="K36" s="6"/>
      <c r="L36" s="6"/>
      <c r="O36" s="2"/>
      <c r="P36" s="2"/>
      <c r="Q36" s="7"/>
      <c r="R36" s="7"/>
      <c r="T36" s="7"/>
      <c r="U36" s="7"/>
      <c r="V36" s="7"/>
    </row>
    <row r="37" spans="1:22" ht="21.65" customHeight="1" x14ac:dyDescent="0.3">
      <c r="C37" s="7"/>
      <c r="D37" s="6"/>
      <c r="E37" s="6"/>
      <c r="F37" s="6"/>
      <c r="G37" s="6"/>
      <c r="H37" s="6"/>
      <c r="J37" s="6" t="s">
        <v>106</v>
      </c>
      <c r="K37" s="6"/>
      <c r="L37" s="6"/>
      <c r="O37" s="2"/>
      <c r="P37" s="2"/>
      <c r="Q37" s="7"/>
      <c r="R37" s="7"/>
      <c r="T37" s="7"/>
      <c r="U37" s="7"/>
      <c r="V37" s="7"/>
    </row>
    <row r="38" spans="1:22" ht="21.65" customHeight="1" x14ac:dyDescent="0.3">
      <c r="C38" s="7"/>
      <c r="D38" s="6"/>
      <c r="E38" s="6"/>
      <c r="F38" s="6"/>
      <c r="G38" s="6"/>
      <c r="H38" s="6"/>
      <c r="J38" s="6" t="s">
        <v>107</v>
      </c>
      <c r="K38" s="6"/>
      <c r="L38" s="6"/>
      <c r="O38" s="2"/>
      <c r="P38" s="2"/>
      <c r="Q38" s="7"/>
      <c r="R38" s="7"/>
      <c r="T38" s="7"/>
      <c r="U38" s="7"/>
      <c r="V38" s="7"/>
    </row>
    <row r="39" spans="1:22" ht="21.65" customHeight="1" x14ac:dyDescent="0.3">
      <c r="C39" s="7"/>
      <c r="D39" s="6"/>
      <c r="E39" s="6"/>
      <c r="F39" s="6"/>
      <c r="G39" s="6"/>
      <c r="H39" s="6"/>
      <c r="J39" s="6" t="s">
        <v>108</v>
      </c>
      <c r="K39" s="6"/>
      <c r="O39" s="2"/>
      <c r="P39" s="2"/>
      <c r="Q39" s="7"/>
      <c r="R39" s="7"/>
      <c r="T39" s="7"/>
      <c r="U39" s="7"/>
      <c r="V39" s="7"/>
    </row>
    <row r="40" spans="1:22" ht="21.65" customHeight="1" x14ac:dyDescent="0.3">
      <c r="C40" s="7"/>
      <c r="D40" s="6"/>
      <c r="E40" s="6"/>
      <c r="F40" s="6"/>
      <c r="G40" s="6"/>
      <c r="H40" s="6"/>
      <c r="J40" s="6" t="s">
        <v>111</v>
      </c>
      <c r="K40" s="6"/>
      <c r="L40" s="6" t="s">
        <v>112</v>
      </c>
      <c r="O40" s="2"/>
      <c r="P40" s="2"/>
      <c r="Q40" s="7"/>
      <c r="R40" s="7"/>
      <c r="T40" s="7"/>
      <c r="U40" s="7"/>
      <c r="V40" s="7"/>
    </row>
    <row r="41" spans="1:22" ht="21.65" customHeight="1" x14ac:dyDescent="0.3">
      <c r="B41" s="6" t="s">
        <v>115</v>
      </c>
      <c r="E41" s="6"/>
      <c r="F41" s="6"/>
      <c r="H41" s="6"/>
      <c r="I41" s="6"/>
      <c r="J41" s="6" t="s">
        <v>117</v>
      </c>
      <c r="L41" s="6" t="s">
        <v>117</v>
      </c>
      <c r="M41" s="2"/>
      <c r="N41" s="6"/>
      <c r="O41" s="7"/>
      <c r="P41" s="7"/>
      <c r="Q41" s="7"/>
    </row>
    <row r="42" spans="1:22" ht="21.65" customHeight="1" x14ac:dyDescent="0.3">
      <c r="B42" s="6" t="s">
        <v>121</v>
      </c>
      <c r="D42" s="6" t="s">
        <v>122</v>
      </c>
      <c r="E42" s="6"/>
      <c r="F42" s="6" t="s">
        <v>124</v>
      </c>
      <c r="G42" s="6"/>
      <c r="I42" s="6"/>
      <c r="J42" s="6" t="s">
        <v>125</v>
      </c>
      <c r="K42" s="6"/>
      <c r="L42" s="6" t="s">
        <v>126</v>
      </c>
      <c r="N42" s="6" t="s">
        <v>112</v>
      </c>
      <c r="O42" s="6"/>
      <c r="P42" s="6"/>
      <c r="Q42" s="6"/>
    </row>
    <row r="43" spans="1:22" ht="21.65" customHeight="1" x14ac:dyDescent="0.3">
      <c r="B43" s="6" t="s">
        <v>129</v>
      </c>
      <c r="D43" s="6" t="s">
        <v>130</v>
      </c>
      <c r="E43" s="6"/>
      <c r="F43" s="6" t="s">
        <v>132</v>
      </c>
      <c r="G43" s="6"/>
      <c r="H43" s="6" t="s">
        <v>133</v>
      </c>
      <c r="I43" s="6"/>
      <c r="J43" s="6" t="s">
        <v>134</v>
      </c>
      <c r="K43" s="6"/>
      <c r="L43" s="6" t="s">
        <v>135</v>
      </c>
      <c r="N43" s="6" t="s">
        <v>139</v>
      </c>
      <c r="O43" s="6"/>
      <c r="P43" s="6"/>
      <c r="Q43" s="6"/>
    </row>
    <row r="44" spans="1:22" ht="21.65" customHeight="1" x14ac:dyDescent="0.3">
      <c r="A44" s="5"/>
      <c r="B44" s="106" t="s">
        <v>11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36"/>
      <c r="P44" s="36"/>
      <c r="Q44" s="36"/>
      <c r="R44" s="36"/>
      <c r="S44" s="36"/>
      <c r="T44" s="6"/>
    </row>
    <row r="45" spans="1:22" ht="21.65" customHeight="1" x14ac:dyDescent="0.3">
      <c r="A45" s="3" t="s">
        <v>148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6"/>
      <c r="P45" s="36"/>
      <c r="Q45" s="36"/>
      <c r="R45" s="36"/>
      <c r="S45" s="36"/>
      <c r="T45" s="6"/>
    </row>
    <row r="46" spans="1:22" s="11" customFormat="1" ht="21.65" customHeight="1" x14ac:dyDescent="0.3">
      <c r="A46" s="3" t="s">
        <v>149</v>
      </c>
      <c r="B46" s="17">
        <v>300000</v>
      </c>
      <c r="C46" s="17"/>
      <c r="D46" s="17">
        <v>1606754</v>
      </c>
      <c r="E46" s="17"/>
      <c r="F46" s="17">
        <v>30000</v>
      </c>
      <c r="G46" s="17"/>
      <c r="H46" s="17">
        <v>358237</v>
      </c>
      <c r="I46" s="17"/>
      <c r="J46" s="17">
        <v>244636</v>
      </c>
      <c r="K46" s="16"/>
      <c r="L46" s="17">
        <f>SUM(J46)</f>
        <v>244636</v>
      </c>
      <c r="M46" s="16"/>
      <c r="N46" s="17">
        <f>SUM(B46:H46,L46)</f>
        <v>2539627</v>
      </c>
      <c r="O46" s="17"/>
      <c r="P46" s="17"/>
    </row>
    <row r="47" spans="1:22" s="11" customFormat="1" ht="16" customHeight="1" x14ac:dyDescent="0.3">
      <c r="A47" s="3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22" ht="19.5" hidden="1" customHeight="1" x14ac:dyDescent="0.3">
      <c r="A48" s="3" t="s">
        <v>153</v>
      </c>
      <c r="B48" s="16"/>
      <c r="C48" s="16"/>
      <c r="D48" s="16"/>
      <c r="E48" s="16"/>
      <c r="F48" s="33"/>
      <c r="G48" s="16"/>
      <c r="H48" s="33"/>
      <c r="I48" s="73"/>
      <c r="J48" s="33"/>
      <c r="K48" s="33"/>
      <c r="L48" s="33"/>
      <c r="M48" s="73"/>
      <c r="N48" s="16"/>
      <c r="O48" s="16"/>
      <c r="P48" s="17"/>
    </row>
    <row r="49" spans="1:18" ht="19.5" hidden="1" customHeight="1" x14ac:dyDescent="0.3">
      <c r="A49" s="9" t="s">
        <v>154</v>
      </c>
      <c r="B49" s="16"/>
      <c r="C49" s="16"/>
      <c r="D49" s="16"/>
      <c r="E49" s="16"/>
      <c r="F49" s="33"/>
      <c r="G49" s="16"/>
      <c r="H49" s="33"/>
      <c r="I49" s="73"/>
      <c r="J49" s="33"/>
      <c r="K49" s="33"/>
      <c r="L49" s="33"/>
      <c r="M49" s="73"/>
      <c r="N49" s="16"/>
      <c r="O49" s="16"/>
      <c r="P49" s="17"/>
    </row>
    <row r="50" spans="1:18" ht="19.5" hidden="1" customHeight="1" x14ac:dyDescent="0.3">
      <c r="A50" s="8" t="s">
        <v>155</v>
      </c>
      <c r="B50" s="33">
        <v>0</v>
      </c>
      <c r="C50" s="17"/>
      <c r="D50" s="33">
        <v>0</v>
      </c>
      <c r="E50" s="17"/>
      <c r="F50" s="33">
        <v>0</v>
      </c>
      <c r="G50" s="17"/>
      <c r="H50" s="32">
        <v>0</v>
      </c>
      <c r="I50" s="17"/>
      <c r="J50" s="33">
        <v>0</v>
      </c>
      <c r="K50" s="16"/>
      <c r="L50" s="33">
        <f>SUM(J50)</f>
        <v>0</v>
      </c>
      <c r="M50" s="16"/>
      <c r="N50" s="32">
        <f>SUM(B50:H50,L50)</f>
        <v>0</v>
      </c>
      <c r="O50" s="16"/>
    </row>
    <row r="51" spans="1:18" ht="19.5" hidden="1" customHeight="1" x14ac:dyDescent="0.3">
      <c r="A51" s="9" t="s">
        <v>156</v>
      </c>
      <c r="B51" s="68">
        <f>B50</f>
        <v>0</v>
      </c>
      <c r="C51" s="31"/>
      <c r="D51" s="68">
        <f>D50</f>
        <v>0</v>
      </c>
      <c r="E51" s="31"/>
      <c r="F51" s="68">
        <f>F50</f>
        <v>0</v>
      </c>
      <c r="G51" s="31"/>
      <c r="H51" s="68">
        <f>H50</f>
        <v>0</v>
      </c>
      <c r="I51" s="17"/>
      <c r="J51" s="70">
        <f>J50</f>
        <v>0</v>
      </c>
      <c r="K51" s="16"/>
      <c r="L51" s="70">
        <f>SUM(J51)</f>
        <v>0</v>
      </c>
      <c r="M51" s="16"/>
      <c r="N51" s="68">
        <f>SUM(B51:H51,L51)</f>
        <v>0</v>
      </c>
      <c r="O51" s="17"/>
    </row>
    <row r="52" spans="1:18" s="7" customFormat="1" ht="19.5" hidden="1" customHeight="1" x14ac:dyDescent="0.3">
      <c r="A52" s="3"/>
      <c r="B52" s="17"/>
      <c r="C52" s="17"/>
      <c r="D52" s="17"/>
      <c r="E52" s="17"/>
      <c r="F52" s="17"/>
      <c r="G52" s="17"/>
      <c r="H52" s="73"/>
      <c r="I52" s="17"/>
      <c r="J52" s="73"/>
      <c r="K52" s="73"/>
      <c r="L52" s="73"/>
      <c r="M52" s="16"/>
      <c r="N52" s="17"/>
      <c r="O52" s="17"/>
    </row>
    <row r="53" spans="1:18" s="11" customFormat="1" ht="21.65" customHeight="1" x14ac:dyDescent="0.3">
      <c r="A53" s="3" t="s">
        <v>141</v>
      </c>
      <c r="O53" s="17"/>
      <c r="P53" s="17"/>
    </row>
    <row r="54" spans="1:18" s="11" customFormat="1" ht="21.65" customHeight="1" x14ac:dyDescent="0.3">
      <c r="A54" s="8" t="s">
        <v>157</v>
      </c>
      <c r="B54" s="33">
        <v>0</v>
      </c>
      <c r="C54" s="16"/>
      <c r="D54" s="33">
        <v>0</v>
      </c>
      <c r="E54" s="16"/>
      <c r="F54" s="33">
        <v>0</v>
      </c>
      <c r="G54" s="17"/>
      <c r="H54" s="32">
        <f>PL_5!H26</f>
        <v>-2604</v>
      </c>
      <c r="I54" s="17"/>
      <c r="J54" s="33">
        <v>0</v>
      </c>
      <c r="K54" s="17"/>
      <c r="L54" s="33">
        <f>SUM(J54)</f>
        <v>0</v>
      </c>
      <c r="M54" s="17"/>
      <c r="N54" s="32">
        <f>SUM(B54:H54,L54)</f>
        <v>-2604</v>
      </c>
      <c r="O54" s="16"/>
      <c r="P54" s="17"/>
    </row>
    <row r="55" spans="1:18" s="11" customFormat="1" ht="21.65" customHeight="1" x14ac:dyDescent="0.3">
      <c r="A55" s="8" t="s">
        <v>143</v>
      </c>
      <c r="B55" s="33">
        <v>0</v>
      </c>
      <c r="C55" s="17"/>
      <c r="D55" s="33">
        <v>0</v>
      </c>
      <c r="E55" s="17"/>
      <c r="F55" s="33">
        <v>0</v>
      </c>
      <c r="G55" s="17"/>
      <c r="H55" s="54">
        <v>0</v>
      </c>
      <c r="I55" s="17"/>
      <c r="J55" s="54">
        <f>PL_5!H34</f>
        <v>-50080</v>
      </c>
      <c r="K55" s="16"/>
      <c r="L55" s="54">
        <f>SUM(J55)</f>
        <v>-50080</v>
      </c>
      <c r="M55" s="17"/>
      <c r="N55" s="32">
        <f>SUM(B55:H55,L55)</f>
        <v>-50080</v>
      </c>
      <c r="O55" s="16"/>
      <c r="P55" s="17"/>
    </row>
    <row r="56" spans="1:18" s="11" customFormat="1" ht="21.65" customHeight="1" x14ac:dyDescent="0.3">
      <c r="A56" s="3" t="s">
        <v>144</v>
      </c>
      <c r="B56" s="70">
        <f>SUM(B54:B55)</f>
        <v>0</v>
      </c>
      <c r="C56" s="17"/>
      <c r="D56" s="70">
        <f>SUM(D54:D55)</f>
        <v>0</v>
      </c>
      <c r="E56" s="17"/>
      <c r="F56" s="70">
        <f>SUM(F54:F55)</f>
        <v>0</v>
      </c>
      <c r="G56" s="17"/>
      <c r="H56" s="71">
        <f>SUM(H54:H55)</f>
        <v>-2604</v>
      </c>
      <c r="I56" s="31"/>
      <c r="J56" s="71">
        <f>SUM(J54:J55)</f>
        <v>-50080</v>
      </c>
      <c r="K56" s="31"/>
      <c r="L56" s="71">
        <f>SUM(J56)</f>
        <v>-50080</v>
      </c>
      <c r="M56" s="17"/>
      <c r="N56" s="68">
        <f>SUM(B56:H56,L56)</f>
        <v>-52684</v>
      </c>
      <c r="O56" s="16"/>
      <c r="P56" s="17"/>
    </row>
    <row r="57" spans="1:18" ht="21.65" customHeight="1" thickBot="1" x14ac:dyDescent="0.35">
      <c r="A57" s="3" t="s">
        <v>150</v>
      </c>
      <c r="B57" s="72">
        <f>B46+B51+B56</f>
        <v>300000</v>
      </c>
      <c r="C57" s="17"/>
      <c r="D57" s="72">
        <f>D46+D51+D56</f>
        <v>1606754</v>
      </c>
      <c r="E57" s="17"/>
      <c r="F57" s="72">
        <f>F46+F51+F56</f>
        <v>30000</v>
      </c>
      <c r="G57" s="17"/>
      <c r="H57" s="72">
        <f>H46+H56</f>
        <v>355633</v>
      </c>
      <c r="I57" s="17"/>
      <c r="J57" s="72">
        <f>J46+J56</f>
        <v>194556</v>
      </c>
      <c r="K57" s="17"/>
      <c r="L57" s="72">
        <f>L46+L56</f>
        <v>194556</v>
      </c>
      <c r="M57" s="31"/>
      <c r="N57" s="74">
        <f>SUM(B57:H57,L57)</f>
        <v>2486943</v>
      </c>
      <c r="O57" s="16"/>
      <c r="P57" s="16"/>
      <c r="Q57" s="16"/>
      <c r="R57" s="16"/>
    </row>
    <row r="58" spans="1:18" ht="19.5" customHeight="1" thickTop="1" x14ac:dyDescent="0.3"/>
  </sheetData>
  <mergeCells count="10">
    <mergeCell ref="A3:D3"/>
    <mergeCell ref="B4:N4"/>
    <mergeCell ref="F5:H5"/>
    <mergeCell ref="J5:L5"/>
    <mergeCell ref="B14:N14"/>
    <mergeCell ref="A33:D33"/>
    <mergeCell ref="B34:N34"/>
    <mergeCell ref="F35:H35"/>
    <mergeCell ref="J35:L35"/>
    <mergeCell ref="B44:N44"/>
  </mergeCells>
  <pageMargins left="0.7" right="0.7" top="0.48" bottom="0.5" header="0.5" footer="0.5"/>
  <pageSetup paperSize="9" scale="87" firstPageNumber="8" fitToHeight="0" orientation="landscape" useFirstPageNumber="1" r:id="rId1"/>
  <headerFooter>
    <oddFooter xml:space="preserve">&amp;L&amp;"Times New Roman,Regular"&amp;11The accompanying notes form an integral part of the interim financial statements.
&amp;C&amp;"Times New Roman,Regular"&amp;11&amp;P&amp;R
</oddFooter>
  </headerFooter>
  <rowBreaks count="1" manualBreakCount="1">
    <brk id="30" max="16383" man="1"/>
  </rowBreaks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sheetPr>
    <pageSetUpPr fitToPage="1"/>
  </sheetPr>
  <dimension ref="A1:K81"/>
  <sheetViews>
    <sheetView view="pageBreakPreview" topLeftCell="A49" zoomScale="115" zoomScaleNormal="85" zoomScaleSheetLayoutView="115" workbookViewId="0">
      <selection activeCell="D76" sqref="D76"/>
    </sheetView>
  </sheetViews>
  <sheetFormatPr defaultColWidth="35" defaultRowHeight="21.65" customHeight="1" x14ac:dyDescent="0.3"/>
  <cols>
    <col min="1" max="1" width="56.09765625" style="5" customWidth="1"/>
    <col min="2" max="2" width="10" style="5" customWidth="1"/>
    <col min="3" max="3" width="2" style="5" customWidth="1"/>
    <col min="4" max="4" width="20.8984375" style="37" bestFit="1" customWidth="1"/>
    <col min="5" max="5" width="1.3984375" style="5" customWidth="1"/>
    <col min="6" max="6" width="19.69921875" style="37" bestFit="1" customWidth="1"/>
    <col min="7" max="7" width="1.3984375" style="5" customWidth="1"/>
    <col min="8" max="8" width="13.09765625" style="5" customWidth="1"/>
    <col min="9" max="9" width="1.3984375" style="5" customWidth="1"/>
    <col min="10" max="10" width="13.09765625" style="5" customWidth="1"/>
    <col min="11" max="11" width="7.09765625" style="5" customWidth="1"/>
    <col min="12" max="16384" width="35" style="5"/>
  </cols>
  <sheetData>
    <row r="1" spans="1:10" s="1" customFormat="1" ht="21.65" customHeight="1" x14ac:dyDescent="0.4">
      <c r="A1" s="81" t="s">
        <v>0</v>
      </c>
      <c r="D1" s="40"/>
      <c r="F1" s="40"/>
    </row>
    <row r="2" spans="1:10" ht="21.65" customHeight="1" x14ac:dyDescent="0.3">
      <c r="A2" s="41" t="s">
        <v>158</v>
      </c>
    </row>
    <row r="3" spans="1:10" ht="21.65" customHeight="1" x14ac:dyDescent="0.3">
      <c r="A3" s="11"/>
      <c r="H3" s="5" t="s">
        <v>159</v>
      </c>
      <c r="J3" s="5" t="s">
        <v>159</v>
      </c>
    </row>
    <row r="4" spans="1:10" ht="21.65" customHeight="1" x14ac:dyDescent="0.3">
      <c r="A4" s="11"/>
      <c r="D4" s="107" t="s">
        <v>2</v>
      </c>
      <c r="E4" s="107"/>
      <c r="F4" s="107"/>
      <c r="G4" s="11"/>
      <c r="H4" s="107" t="s">
        <v>160</v>
      </c>
      <c r="I4" s="107"/>
      <c r="J4" s="107"/>
    </row>
    <row r="5" spans="1:10" ht="21.65" customHeight="1" x14ac:dyDescent="0.3">
      <c r="B5" s="6"/>
      <c r="C5" s="6"/>
      <c r="D5" s="107" t="s">
        <v>70</v>
      </c>
      <c r="E5" s="107"/>
      <c r="F5" s="107"/>
      <c r="G5" s="7"/>
      <c r="H5" s="107" t="s">
        <v>5</v>
      </c>
      <c r="I5" s="107"/>
      <c r="J5" s="107"/>
    </row>
    <row r="6" spans="1:10" ht="21.65" customHeight="1" x14ac:dyDescent="0.3">
      <c r="B6" s="6"/>
      <c r="C6" s="6"/>
      <c r="D6" s="108" t="s">
        <v>71</v>
      </c>
      <c r="E6" s="108"/>
      <c r="F6" s="108"/>
      <c r="G6" s="7"/>
      <c r="H6" s="108" t="s">
        <v>71</v>
      </c>
      <c r="I6" s="108"/>
      <c r="J6" s="108"/>
    </row>
    <row r="7" spans="1:10" ht="21.65" customHeight="1" x14ac:dyDescent="0.3">
      <c r="B7" s="6"/>
      <c r="C7" s="6"/>
      <c r="D7" s="108" t="s">
        <v>6</v>
      </c>
      <c r="E7" s="108"/>
      <c r="F7" s="108"/>
      <c r="G7" s="7"/>
      <c r="H7" s="108" t="s">
        <v>6</v>
      </c>
      <c r="I7" s="108"/>
      <c r="J7" s="108"/>
    </row>
    <row r="8" spans="1:10" ht="21.65" customHeight="1" x14ac:dyDescent="0.3">
      <c r="B8" s="2"/>
      <c r="C8" s="2"/>
      <c r="D8" s="6">
        <v>2023</v>
      </c>
      <c r="E8" s="6"/>
      <c r="F8" s="6">
        <v>2022</v>
      </c>
      <c r="G8" s="6"/>
      <c r="H8" s="6">
        <v>2023</v>
      </c>
      <c r="I8" s="6"/>
      <c r="J8" s="6">
        <v>2022</v>
      </c>
    </row>
    <row r="9" spans="1:10" ht="21.65" customHeight="1" x14ac:dyDescent="0.3">
      <c r="B9" s="2"/>
      <c r="C9" s="2"/>
      <c r="D9" s="6"/>
      <c r="E9" s="6"/>
      <c r="F9" s="6" t="s">
        <v>73</v>
      </c>
      <c r="G9" s="6"/>
      <c r="H9" s="6"/>
      <c r="I9" s="6"/>
      <c r="J9" s="6"/>
    </row>
    <row r="10" spans="1:10" ht="21.65" customHeight="1" x14ac:dyDescent="0.3">
      <c r="B10" s="6"/>
      <c r="C10" s="6"/>
      <c r="D10" s="106" t="s">
        <v>11</v>
      </c>
      <c r="E10" s="106"/>
      <c r="F10" s="106"/>
      <c r="G10" s="106"/>
      <c r="H10" s="106"/>
      <c r="I10" s="106"/>
      <c r="J10" s="106"/>
    </row>
    <row r="11" spans="1:10" ht="21.65" customHeight="1" x14ac:dyDescent="0.3">
      <c r="A11" s="38" t="s">
        <v>161</v>
      </c>
      <c r="B11" s="2"/>
      <c r="C11" s="6"/>
      <c r="D11" s="16"/>
      <c r="E11" s="25"/>
      <c r="F11" s="16"/>
      <c r="G11" s="25"/>
      <c r="H11" s="25"/>
      <c r="I11" s="25"/>
      <c r="J11" s="25"/>
    </row>
    <row r="12" spans="1:10" ht="21.65" customHeight="1" x14ac:dyDescent="0.3">
      <c r="A12" s="5" t="s">
        <v>162</v>
      </c>
      <c r="B12" s="2"/>
      <c r="C12" s="6"/>
      <c r="D12" s="32">
        <v>208749</v>
      </c>
      <c r="E12" s="25"/>
      <c r="F12" s="32">
        <v>235731</v>
      </c>
      <c r="G12" s="25"/>
      <c r="H12" s="32">
        <v>-2604</v>
      </c>
      <c r="I12" s="25"/>
      <c r="J12" s="32">
        <v>-1280</v>
      </c>
    </row>
    <row r="13" spans="1:10" ht="21.65" customHeight="1" x14ac:dyDescent="0.3">
      <c r="A13" s="36" t="s">
        <v>163</v>
      </c>
      <c r="B13" s="6"/>
      <c r="C13" s="6"/>
      <c r="D13" s="32"/>
      <c r="E13" s="25"/>
      <c r="F13" s="32"/>
      <c r="G13" s="25"/>
      <c r="H13" s="32"/>
      <c r="I13" s="25"/>
      <c r="J13" s="32"/>
    </row>
    <row r="14" spans="1:10" ht="21.65" customHeight="1" x14ac:dyDescent="0.3">
      <c r="A14" s="5" t="s">
        <v>164</v>
      </c>
      <c r="B14" s="2"/>
      <c r="C14" s="6"/>
      <c r="D14" s="32">
        <v>54934</v>
      </c>
      <c r="E14" s="25"/>
      <c r="F14" s="32">
        <v>59425</v>
      </c>
      <c r="G14" s="25"/>
      <c r="H14" s="32">
        <v>0</v>
      </c>
      <c r="I14" s="25"/>
      <c r="J14" s="32">
        <v>0</v>
      </c>
    </row>
    <row r="15" spans="1:10" ht="21.65" customHeight="1" x14ac:dyDescent="0.3">
      <c r="A15" s="8" t="s">
        <v>84</v>
      </c>
      <c r="B15" s="2"/>
      <c r="C15" s="6"/>
      <c r="D15" s="32">
        <v>2460</v>
      </c>
      <c r="E15" s="25"/>
      <c r="F15" s="32">
        <v>574</v>
      </c>
      <c r="G15" s="25"/>
      <c r="H15" s="32">
        <v>0</v>
      </c>
      <c r="I15" s="25"/>
      <c r="J15" s="32">
        <v>0</v>
      </c>
    </row>
    <row r="16" spans="1:10" ht="21.65" customHeight="1" x14ac:dyDescent="0.3">
      <c r="A16" s="5" t="s">
        <v>165</v>
      </c>
      <c r="B16" s="2"/>
      <c r="C16" s="6"/>
      <c r="D16" s="32">
        <v>56927</v>
      </c>
      <c r="E16" s="25"/>
      <c r="F16" s="32">
        <v>56768</v>
      </c>
      <c r="G16" s="25"/>
      <c r="H16" s="32">
        <v>6</v>
      </c>
      <c r="I16" s="25"/>
      <c r="J16" s="32">
        <v>4</v>
      </c>
    </row>
    <row r="17" spans="1:10" ht="21.65" customHeight="1" x14ac:dyDescent="0.3">
      <c r="A17" s="76" t="s">
        <v>166</v>
      </c>
      <c r="B17" s="2"/>
      <c r="C17" s="6"/>
      <c r="D17" s="32">
        <v>1328</v>
      </c>
      <c r="E17" s="25"/>
      <c r="F17" s="32">
        <v>-2898</v>
      </c>
      <c r="G17" s="25"/>
      <c r="H17" s="32">
        <v>218</v>
      </c>
      <c r="I17" s="25"/>
      <c r="J17" s="32">
        <v>0</v>
      </c>
    </row>
    <row r="18" spans="1:10" ht="21.65" customHeight="1" x14ac:dyDescent="0.3">
      <c r="A18" s="26" t="s">
        <v>48</v>
      </c>
      <c r="B18" s="2"/>
      <c r="C18" s="6"/>
      <c r="D18" s="32">
        <v>4194</v>
      </c>
      <c r="E18" s="25"/>
      <c r="F18" s="32">
        <v>4664</v>
      </c>
      <c r="G18" s="25"/>
      <c r="H18" s="32">
        <v>0</v>
      </c>
      <c r="I18" s="25"/>
      <c r="J18" s="32">
        <v>0</v>
      </c>
    </row>
    <row r="19" spans="1:10" ht="21.65" customHeight="1" x14ac:dyDescent="0.3">
      <c r="A19" s="5" t="s">
        <v>167</v>
      </c>
      <c r="B19" s="2"/>
      <c r="C19" s="6"/>
      <c r="D19" s="32">
        <v>4839</v>
      </c>
      <c r="E19" s="25"/>
      <c r="F19" s="32">
        <v>-2396</v>
      </c>
      <c r="G19" s="25"/>
      <c r="H19" s="32">
        <v>0</v>
      </c>
      <c r="I19" s="25"/>
      <c r="J19" s="32">
        <v>0</v>
      </c>
    </row>
    <row r="20" spans="1:10" ht="21.65" customHeight="1" x14ac:dyDescent="0.3">
      <c r="A20" s="8" t="s">
        <v>168</v>
      </c>
      <c r="B20" s="12"/>
      <c r="C20" s="6"/>
      <c r="D20" s="32"/>
      <c r="E20" s="25"/>
      <c r="F20" s="32"/>
      <c r="G20" s="25"/>
      <c r="H20" s="32"/>
      <c r="I20" s="25"/>
      <c r="J20" s="32"/>
    </row>
    <row r="21" spans="1:10" ht="21.65" customHeight="1" x14ac:dyDescent="0.3">
      <c r="A21" s="8" t="s">
        <v>169</v>
      </c>
      <c r="B21" s="12"/>
      <c r="C21" s="6"/>
      <c r="D21" s="32">
        <v>-4</v>
      </c>
      <c r="E21" s="25"/>
      <c r="F21" s="32">
        <v>-684</v>
      </c>
      <c r="G21" s="25"/>
      <c r="H21" s="32">
        <v>0</v>
      </c>
      <c r="I21" s="25"/>
      <c r="J21" s="32">
        <v>-73</v>
      </c>
    </row>
    <row r="22" spans="1:10" ht="21.65" customHeight="1" x14ac:dyDescent="0.3">
      <c r="A22" s="8" t="s">
        <v>170</v>
      </c>
      <c r="B22" s="12"/>
      <c r="C22" s="6"/>
      <c r="D22" s="32">
        <v>-2026</v>
      </c>
      <c r="E22" s="25"/>
      <c r="F22" s="32">
        <v>-142</v>
      </c>
      <c r="G22" s="25"/>
      <c r="H22" s="32">
        <v>0</v>
      </c>
      <c r="I22" s="25"/>
      <c r="J22" s="32">
        <v>-142</v>
      </c>
    </row>
    <row r="23" spans="1:10" ht="21.65" customHeight="1" x14ac:dyDescent="0.3">
      <c r="A23" s="8" t="s">
        <v>171</v>
      </c>
      <c r="B23" s="12"/>
      <c r="C23" s="6"/>
      <c r="D23" s="32">
        <v>0</v>
      </c>
      <c r="E23" s="25"/>
      <c r="F23" s="32">
        <v>-301</v>
      </c>
      <c r="G23" s="25"/>
      <c r="H23" s="32">
        <v>0</v>
      </c>
      <c r="I23" s="25"/>
      <c r="J23" s="32">
        <v>0</v>
      </c>
    </row>
    <row r="24" spans="1:10" s="86" customFormat="1" ht="21.65" customHeight="1" x14ac:dyDescent="0.65">
      <c r="A24" s="8" t="s">
        <v>172</v>
      </c>
      <c r="D24" s="32">
        <v>1565</v>
      </c>
      <c r="F24" s="32">
        <v>375</v>
      </c>
      <c r="H24" s="32">
        <v>0</v>
      </c>
      <c r="J24" s="96">
        <v>0</v>
      </c>
    </row>
    <row r="25" spans="1:10" ht="21.65" customHeight="1" x14ac:dyDescent="0.3">
      <c r="A25" s="8" t="s">
        <v>173</v>
      </c>
      <c r="B25" s="12"/>
      <c r="C25" s="6"/>
      <c r="D25" s="32">
        <v>-85</v>
      </c>
      <c r="E25" s="25"/>
      <c r="F25" s="32">
        <v>-23</v>
      </c>
      <c r="G25" s="25"/>
      <c r="H25" s="32">
        <v>0</v>
      </c>
      <c r="I25" s="25"/>
      <c r="J25" s="32">
        <v>0</v>
      </c>
    </row>
    <row r="26" spans="1:10" ht="21.65" customHeight="1" x14ac:dyDescent="0.3">
      <c r="A26" s="5" t="s">
        <v>174</v>
      </c>
      <c r="B26" s="12"/>
      <c r="C26" s="6"/>
      <c r="D26" s="32">
        <v>-184</v>
      </c>
      <c r="E26" s="10"/>
      <c r="F26" s="32">
        <v>-146</v>
      </c>
      <c r="G26" s="25"/>
      <c r="H26" s="32">
        <v>0</v>
      </c>
      <c r="I26" s="10"/>
      <c r="J26" s="32">
        <v>0</v>
      </c>
    </row>
    <row r="27" spans="1:10" ht="21.65" customHeight="1" x14ac:dyDescent="0.3">
      <c r="A27" s="5" t="s">
        <v>175</v>
      </c>
      <c r="B27" s="12"/>
      <c r="C27" s="6"/>
      <c r="D27" s="32">
        <v>-4158</v>
      </c>
      <c r="E27" s="25"/>
      <c r="F27" s="32">
        <v>-5360</v>
      </c>
      <c r="G27" s="25"/>
      <c r="H27" s="32">
        <v>-800</v>
      </c>
      <c r="I27" s="25"/>
      <c r="J27" s="32">
        <v>-2633</v>
      </c>
    </row>
    <row r="28" spans="1:10" ht="21.65" customHeight="1" x14ac:dyDescent="0.3">
      <c r="B28" s="12"/>
      <c r="C28" s="6"/>
      <c r="D28" s="77">
        <f>SUM(D12:D27)</f>
        <v>328539</v>
      </c>
      <c r="E28" s="25"/>
      <c r="F28" s="77">
        <f>SUM(F12:F27)</f>
        <v>345587</v>
      </c>
      <c r="G28" s="25"/>
      <c r="H28" s="78">
        <f>SUM(H12:H27)</f>
        <v>-3180</v>
      </c>
      <c r="I28" s="25"/>
      <c r="J28" s="78">
        <f>SUM(J12:J27)</f>
        <v>-4124</v>
      </c>
    </row>
    <row r="29" spans="1:10" ht="21.65" customHeight="1" x14ac:dyDescent="0.3">
      <c r="A29" s="39" t="s">
        <v>176</v>
      </c>
      <c r="B29" s="12"/>
      <c r="C29" s="6"/>
      <c r="D29" s="16"/>
      <c r="E29" s="25"/>
      <c r="F29" s="16"/>
      <c r="G29" s="25"/>
      <c r="H29" s="25"/>
      <c r="I29" s="25"/>
      <c r="J29" s="25"/>
    </row>
    <row r="30" spans="1:10" ht="21.65" customHeight="1" x14ac:dyDescent="0.3">
      <c r="A30" s="5" t="s">
        <v>15</v>
      </c>
      <c r="B30" s="2"/>
      <c r="C30" s="6"/>
      <c r="D30" s="32">
        <v>-40586</v>
      </c>
      <c r="E30" s="25"/>
      <c r="F30" s="32">
        <v>154485</v>
      </c>
      <c r="G30" s="25"/>
      <c r="H30" s="15">
        <v>0</v>
      </c>
      <c r="I30" s="25"/>
      <c r="J30" s="32">
        <v>0</v>
      </c>
    </row>
    <row r="31" spans="1:10" ht="21.65" customHeight="1" x14ac:dyDescent="0.3">
      <c r="A31" s="5" t="s">
        <v>14</v>
      </c>
      <c r="B31" s="6"/>
      <c r="C31" s="6"/>
      <c r="D31" s="32">
        <v>-11421</v>
      </c>
      <c r="E31" s="25"/>
      <c r="F31" s="32">
        <v>-52695</v>
      </c>
      <c r="G31" s="25"/>
      <c r="H31" s="15">
        <v>0</v>
      </c>
      <c r="I31" s="25"/>
      <c r="J31" s="32">
        <v>0</v>
      </c>
    </row>
    <row r="32" spans="1:10" ht="21.65" customHeight="1" x14ac:dyDescent="0.3">
      <c r="A32" s="5" t="s">
        <v>19</v>
      </c>
      <c r="B32" s="6"/>
      <c r="C32" s="6"/>
      <c r="D32" s="32">
        <v>-11666</v>
      </c>
      <c r="E32" s="25"/>
      <c r="F32" s="32">
        <v>-8834</v>
      </c>
      <c r="G32" s="25"/>
      <c r="H32" s="32">
        <v>-1452</v>
      </c>
      <c r="I32" s="25"/>
      <c r="J32" s="32">
        <v>-1869</v>
      </c>
    </row>
    <row r="33" spans="1:11" ht="21.65" customHeight="1" x14ac:dyDescent="0.3">
      <c r="A33" s="5" t="s">
        <v>30</v>
      </c>
      <c r="B33" s="2"/>
      <c r="C33" s="6"/>
      <c r="D33" s="32">
        <v>0</v>
      </c>
      <c r="E33" s="25"/>
      <c r="F33" s="32">
        <v>26</v>
      </c>
      <c r="G33" s="25"/>
      <c r="H33" s="15">
        <v>0</v>
      </c>
      <c r="I33" s="25"/>
      <c r="J33" s="32">
        <v>0</v>
      </c>
    </row>
    <row r="34" spans="1:11" ht="21.65" customHeight="1" x14ac:dyDescent="0.3">
      <c r="A34" s="5" t="s">
        <v>177</v>
      </c>
      <c r="B34" s="2"/>
      <c r="C34" s="6"/>
      <c r="D34" s="32">
        <v>66</v>
      </c>
      <c r="E34" s="25"/>
      <c r="F34" s="32">
        <v>84</v>
      </c>
      <c r="G34" s="25"/>
      <c r="H34" s="15">
        <v>0</v>
      </c>
      <c r="I34" s="25"/>
      <c r="J34" s="32">
        <v>0</v>
      </c>
    </row>
    <row r="35" spans="1:11" ht="21.65" customHeight="1" x14ac:dyDescent="0.3">
      <c r="A35" s="5" t="s">
        <v>178</v>
      </c>
      <c r="B35" s="2"/>
      <c r="C35" s="6"/>
      <c r="D35" s="32">
        <v>-95</v>
      </c>
      <c r="E35" s="25"/>
      <c r="F35" s="32">
        <v>83</v>
      </c>
      <c r="G35" s="25"/>
      <c r="H35" s="15">
        <v>0</v>
      </c>
      <c r="I35" s="25"/>
      <c r="J35" s="32">
        <v>0</v>
      </c>
      <c r="K35" s="25"/>
    </row>
    <row r="36" spans="1:11" ht="21.65" customHeight="1" x14ac:dyDescent="0.3">
      <c r="A36" s="5" t="s">
        <v>36</v>
      </c>
      <c r="B36" s="2"/>
      <c r="C36" s="6"/>
      <c r="D36" s="32">
        <v>-19356</v>
      </c>
      <c r="E36" s="25"/>
      <c r="F36" s="32">
        <v>-123963</v>
      </c>
      <c r="G36" s="25"/>
      <c r="H36" s="32">
        <v>600</v>
      </c>
      <c r="I36" s="25"/>
      <c r="J36" s="32">
        <v>1520</v>
      </c>
      <c r="K36" s="25"/>
    </row>
    <row r="37" spans="1:11" ht="21.65" customHeight="1" x14ac:dyDescent="0.3">
      <c r="A37" s="50" t="s">
        <v>37</v>
      </c>
      <c r="B37" s="2"/>
      <c r="C37" s="6"/>
      <c r="D37" s="16">
        <v>1950</v>
      </c>
      <c r="E37" s="25"/>
      <c r="F37" s="16">
        <v>11673</v>
      </c>
      <c r="G37" s="27"/>
      <c r="H37" s="15">
        <v>0</v>
      </c>
      <c r="I37" s="27"/>
      <c r="J37" s="27">
        <v>0</v>
      </c>
    </row>
    <row r="38" spans="1:11" ht="21.65" customHeight="1" x14ac:dyDescent="0.3">
      <c r="A38" s="5" t="s">
        <v>42</v>
      </c>
      <c r="B38" s="2"/>
      <c r="C38" s="6"/>
      <c r="D38" s="15">
        <v>915</v>
      </c>
      <c r="E38" s="25"/>
      <c r="F38" s="15">
        <v>27274</v>
      </c>
      <c r="G38" s="25"/>
      <c r="H38" s="18">
        <v>-80</v>
      </c>
      <c r="I38" s="25"/>
      <c r="J38" s="18">
        <v>45</v>
      </c>
    </row>
    <row r="39" spans="1:11" ht="21.65" customHeight="1" x14ac:dyDescent="0.3">
      <c r="A39" s="5" t="s">
        <v>179</v>
      </c>
      <c r="B39" s="2"/>
      <c r="C39" s="6"/>
      <c r="D39" s="54">
        <v>495</v>
      </c>
      <c r="E39" s="25"/>
      <c r="F39" s="54">
        <v>0</v>
      </c>
      <c r="G39" s="25"/>
      <c r="H39" s="53">
        <v>0</v>
      </c>
      <c r="I39" s="25"/>
      <c r="J39" s="53">
        <v>0</v>
      </c>
    </row>
    <row r="40" spans="1:11" ht="21.65" customHeight="1" x14ac:dyDescent="0.3">
      <c r="A40" s="8" t="s">
        <v>180</v>
      </c>
      <c r="B40" s="2"/>
      <c r="C40" s="6"/>
      <c r="D40" s="32">
        <f>SUM(D37,D39,D38,D28:D36)</f>
        <v>248841</v>
      </c>
      <c r="E40" s="25"/>
      <c r="F40" s="32">
        <f>SUM(F37,F39,F38,F28:F36)</f>
        <v>353720</v>
      </c>
      <c r="G40" s="25"/>
      <c r="H40" s="32">
        <f>SUM(H39,H38,H28:H36)</f>
        <v>-4112</v>
      </c>
      <c r="I40" s="25"/>
      <c r="J40" s="32">
        <f>SUM(J39,J38,J28:J36)</f>
        <v>-4428</v>
      </c>
    </row>
    <row r="41" spans="1:11" ht="21.65" customHeight="1" x14ac:dyDescent="0.3">
      <c r="A41" s="8" t="s">
        <v>181</v>
      </c>
      <c r="B41" s="2"/>
      <c r="C41" s="6"/>
      <c r="D41" s="32">
        <v>6957</v>
      </c>
      <c r="E41" s="25"/>
      <c r="F41" s="32">
        <v>2115</v>
      </c>
      <c r="G41" s="25"/>
      <c r="H41" s="32">
        <v>0</v>
      </c>
      <c r="I41" s="25"/>
      <c r="J41" s="32">
        <v>0</v>
      </c>
    </row>
    <row r="42" spans="1:11" ht="21.65" customHeight="1" x14ac:dyDescent="0.3">
      <c r="A42" s="5" t="s">
        <v>182</v>
      </c>
      <c r="B42" s="2"/>
      <c r="C42" s="6"/>
      <c r="D42" s="32">
        <v>-32570</v>
      </c>
      <c r="E42" s="25"/>
      <c r="F42" s="32">
        <v>-25850</v>
      </c>
      <c r="G42" s="25"/>
      <c r="H42" s="32">
        <v>-106</v>
      </c>
      <c r="I42" s="25"/>
      <c r="J42" s="32">
        <v>-58</v>
      </c>
    </row>
    <row r="43" spans="1:11" ht="21.65" customHeight="1" x14ac:dyDescent="0.3">
      <c r="A43" s="3" t="s">
        <v>183</v>
      </c>
      <c r="B43" s="6"/>
      <c r="C43" s="6"/>
      <c r="D43" s="68">
        <f>SUM(D40:D42)</f>
        <v>223228</v>
      </c>
      <c r="E43" s="4"/>
      <c r="F43" s="68">
        <f>SUM(F40:F42)</f>
        <v>329985</v>
      </c>
      <c r="G43" s="4"/>
      <c r="H43" s="51">
        <f>SUM(H40:H42)</f>
        <v>-4218</v>
      </c>
      <c r="I43" s="4"/>
      <c r="J43" s="51">
        <f>SUM(J40:J42)</f>
        <v>-4486</v>
      </c>
    </row>
    <row r="44" spans="1:11" ht="21.65" customHeight="1" x14ac:dyDescent="0.3">
      <c r="A44" s="8"/>
      <c r="B44" s="6"/>
      <c r="C44" s="6"/>
      <c r="D44" s="17"/>
      <c r="E44" s="4"/>
      <c r="F44" s="17"/>
      <c r="G44" s="4"/>
      <c r="H44" s="4"/>
      <c r="I44" s="4"/>
      <c r="J44" s="4"/>
    </row>
    <row r="45" spans="1:11" s="1" customFormat="1" ht="21.65" customHeight="1" x14ac:dyDescent="0.4">
      <c r="A45" s="81" t="s">
        <v>0</v>
      </c>
      <c r="D45" s="40"/>
      <c r="F45" s="40"/>
    </row>
    <row r="46" spans="1:11" ht="21.65" customHeight="1" x14ac:dyDescent="0.3">
      <c r="A46" s="41" t="s">
        <v>158</v>
      </c>
    </row>
    <row r="47" spans="1:11" ht="21.65" customHeight="1" x14ac:dyDescent="0.3">
      <c r="A47" s="11"/>
    </row>
    <row r="48" spans="1:11" ht="21.65" customHeight="1" x14ac:dyDescent="0.3">
      <c r="A48" s="11"/>
      <c r="D48" s="107" t="s">
        <v>2</v>
      </c>
      <c r="E48" s="107"/>
      <c r="F48" s="107"/>
      <c r="G48" s="11"/>
      <c r="H48" s="107" t="s">
        <v>160</v>
      </c>
      <c r="I48" s="107"/>
      <c r="J48" s="107"/>
    </row>
    <row r="49" spans="1:10" ht="21.65" customHeight="1" x14ac:dyDescent="0.3">
      <c r="A49" s="11"/>
      <c r="D49" s="107" t="s">
        <v>70</v>
      </c>
      <c r="E49" s="107"/>
      <c r="F49" s="107"/>
      <c r="G49" s="7"/>
      <c r="H49" s="107" t="s">
        <v>5</v>
      </c>
      <c r="I49" s="107"/>
      <c r="J49" s="107"/>
    </row>
    <row r="50" spans="1:10" ht="21.65" customHeight="1" x14ac:dyDescent="0.3">
      <c r="A50" s="11"/>
      <c r="D50" s="108" t="s">
        <v>71</v>
      </c>
      <c r="E50" s="108"/>
      <c r="F50" s="108"/>
      <c r="G50" s="7"/>
      <c r="H50" s="108" t="s">
        <v>71</v>
      </c>
      <c r="I50" s="108"/>
      <c r="J50" s="108"/>
    </row>
    <row r="51" spans="1:10" ht="21.65" customHeight="1" x14ac:dyDescent="0.3">
      <c r="B51" s="6"/>
      <c r="C51" s="6"/>
      <c r="D51" s="108" t="s">
        <v>6</v>
      </c>
      <c r="E51" s="108"/>
      <c r="F51" s="108"/>
      <c r="G51" s="7"/>
      <c r="H51" s="108" t="s">
        <v>6</v>
      </c>
      <c r="I51" s="108"/>
      <c r="J51" s="108"/>
    </row>
    <row r="52" spans="1:10" ht="21.65" customHeight="1" x14ac:dyDescent="0.3">
      <c r="B52" s="2"/>
      <c r="C52" s="6"/>
      <c r="D52" s="6">
        <v>2023</v>
      </c>
      <c r="E52" s="6"/>
      <c r="F52" s="6">
        <v>2022</v>
      </c>
      <c r="G52" s="6"/>
      <c r="H52" s="6">
        <v>2023</v>
      </c>
      <c r="I52" s="6"/>
      <c r="J52" s="6">
        <v>2022</v>
      </c>
    </row>
    <row r="53" spans="1:10" ht="21.65" customHeight="1" x14ac:dyDescent="0.3">
      <c r="B53" s="2"/>
      <c r="C53" s="6"/>
      <c r="D53" s="6"/>
      <c r="E53" s="6"/>
      <c r="F53" s="6" t="s">
        <v>73</v>
      </c>
      <c r="G53" s="6"/>
      <c r="H53" s="6"/>
      <c r="I53" s="6"/>
      <c r="J53" s="6"/>
    </row>
    <row r="54" spans="1:10" ht="21.65" customHeight="1" x14ac:dyDescent="0.3">
      <c r="B54" s="2"/>
      <c r="C54" s="6"/>
      <c r="D54" s="106" t="s">
        <v>11</v>
      </c>
      <c r="E54" s="106"/>
      <c r="F54" s="106"/>
      <c r="G54" s="106"/>
      <c r="H54" s="106"/>
      <c r="I54" s="106"/>
      <c r="J54" s="106"/>
    </row>
    <row r="55" spans="1:10" ht="21.65" customHeight="1" x14ac:dyDescent="0.3">
      <c r="A55" s="38" t="s">
        <v>184</v>
      </c>
      <c r="B55" s="6"/>
      <c r="C55" s="6"/>
      <c r="D55" s="16"/>
      <c r="E55" s="25"/>
      <c r="F55" s="16"/>
      <c r="G55" s="25"/>
      <c r="H55" s="25"/>
      <c r="I55" s="25"/>
      <c r="J55" s="25"/>
    </row>
    <row r="56" spans="1:10" ht="21.65" customHeight="1" x14ac:dyDescent="0.3">
      <c r="A56" s="5" t="s">
        <v>185</v>
      </c>
      <c r="B56" s="2"/>
      <c r="C56" s="6"/>
      <c r="D56" s="32">
        <v>-132296</v>
      </c>
      <c r="E56" s="25"/>
      <c r="F56" s="32">
        <v>-13583</v>
      </c>
      <c r="G56" s="25"/>
      <c r="H56" s="32">
        <v>0</v>
      </c>
      <c r="I56" s="25"/>
      <c r="J56" s="32">
        <v>0</v>
      </c>
    </row>
    <row r="57" spans="1:10" ht="21.65" customHeight="1" x14ac:dyDescent="0.3">
      <c r="A57" s="5" t="s">
        <v>186</v>
      </c>
      <c r="B57" s="2"/>
      <c r="C57" s="6"/>
      <c r="D57" s="15">
        <v>119525</v>
      </c>
      <c r="E57" s="25"/>
      <c r="F57" s="15">
        <v>406766</v>
      </c>
      <c r="G57" s="25"/>
      <c r="H57" s="32">
        <v>0</v>
      </c>
      <c r="I57" s="25"/>
      <c r="J57" s="18">
        <v>400000</v>
      </c>
    </row>
    <row r="58" spans="1:10" ht="21.65" customHeight="1" x14ac:dyDescent="0.3">
      <c r="A58" s="5" t="s">
        <v>187</v>
      </c>
      <c r="B58" s="2"/>
      <c r="C58" s="6"/>
      <c r="D58" s="15">
        <v>0</v>
      </c>
      <c r="E58" s="25"/>
      <c r="F58" s="15">
        <v>32277</v>
      </c>
      <c r="G58" s="25"/>
      <c r="H58" s="32">
        <v>0</v>
      </c>
      <c r="I58" s="25"/>
      <c r="J58" s="18">
        <v>32277</v>
      </c>
    </row>
    <row r="59" spans="1:10" ht="21.65" customHeight="1" x14ac:dyDescent="0.3">
      <c r="A59" s="5" t="s">
        <v>188</v>
      </c>
      <c r="B59" s="6"/>
      <c r="C59" s="6"/>
      <c r="D59" s="15">
        <v>0</v>
      </c>
      <c r="E59" s="25"/>
      <c r="F59" s="15">
        <v>307</v>
      </c>
      <c r="G59" s="25"/>
      <c r="H59" s="32">
        <v>0</v>
      </c>
      <c r="I59" s="25"/>
      <c r="J59" s="18">
        <v>0</v>
      </c>
    </row>
    <row r="60" spans="1:10" ht="21.65" customHeight="1" x14ac:dyDescent="0.3">
      <c r="A60" s="5" t="s">
        <v>189</v>
      </c>
      <c r="B60" s="6"/>
      <c r="C60" s="6"/>
      <c r="D60" s="15">
        <v>-30008</v>
      </c>
      <c r="E60" s="25"/>
      <c r="F60" s="15">
        <v>-6246</v>
      </c>
      <c r="G60" s="25"/>
      <c r="H60" s="32">
        <v>0</v>
      </c>
      <c r="I60" s="25"/>
      <c r="J60" s="18">
        <v>0</v>
      </c>
    </row>
    <row r="61" spans="1:10" ht="21.65" customHeight="1" x14ac:dyDescent="0.3">
      <c r="A61" s="5" t="s">
        <v>190</v>
      </c>
      <c r="B61" s="6"/>
      <c r="C61" s="6"/>
      <c r="D61" s="15">
        <v>-3438</v>
      </c>
      <c r="E61" s="25"/>
      <c r="F61" s="15">
        <v>-7702</v>
      </c>
      <c r="G61" s="25"/>
      <c r="H61" s="32">
        <v>0</v>
      </c>
      <c r="I61" s="25"/>
      <c r="J61" s="18">
        <v>0</v>
      </c>
    </row>
    <row r="62" spans="1:10" ht="21.65" customHeight="1" x14ac:dyDescent="0.3">
      <c r="A62" s="5" t="s">
        <v>191</v>
      </c>
      <c r="B62" s="2"/>
      <c r="C62" s="6"/>
      <c r="D62" s="32">
        <v>0</v>
      </c>
      <c r="F62" s="32">
        <v>1598</v>
      </c>
      <c r="H62" s="32">
        <v>0</v>
      </c>
      <c r="J62" s="10">
        <v>40000</v>
      </c>
    </row>
    <row r="63" spans="1:10" ht="21.65" customHeight="1" x14ac:dyDescent="0.3">
      <c r="A63" s="5" t="s">
        <v>174</v>
      </c>
      <c r="B63" s="6"/>
      <c r="C63" s="6"/>
      <c r="D63" s="32">
        <v>154</v>
      </c>
      <c r="E63" s="25"/>
      <c r="F63" s="32">
        <v>93</v>
      </c>
      <c r="G63" s="25"/>
      <c r="H63" s="10">
        <v>300000</v>
      </c>
      <c r="I63" s="25"/>
      <c r="J63" s="10">
        <v>304000</v>
      </c>
    </row>
    <row r="64" spans="1:10" ht="21.65" customHeight="1" x14ac:dyDescent="0.3">
      <c r="A64" s="5" t="s">
        <v>192</v>
      </c>
      <c r="B64" s="2"/>
      <c r="C64" s="6"/>
      <c r="D64" s="32">
        <v>4136</v>
      </c>
      <c r="E64" s="25"/>
      <c r="F64" s="32">
        <v>8995</v>
      </c>
      <c r="G64" s="25"/>
      <c r="H64" s="10">
        <v>198</v>
      </c>
      <c r="I64" s="25"/>
      <c r="J64" s="10">
        <v>5849</v>
      </c>
    </row>
    <row r="65" spans="1:10" ht="21.65" customHeight="1" x14ac:dyDescent="0.3">
      <c r="A65" s="3" t="s">
        <v>193</v>
      </c>
      <c r="B65" s="6"/>
      <c r="C65" s="6"/>
      <c r="D65" s="68">
        <f>SUM(D56:D64)</f>
        <v>-41927</v>
      </c>
      <c r="E65" s="4"/>
      <c r="F65" s="68">
        <f>SUM(F56:F64)</f>
        <v>422505</v>
      </c>
      <c r="G65" s="4"/>
      <c r="H65" s="51">
        <f>SUM(H56:H64)</f>
        <v>300198</v>
      </c>
      <c r="I65" s="4"/>
      <c r="J65" s="51">
        <f>SUM(J56:J64)</f>
        <v>782126</v>
      </c>
    </row>
    <row r="66" spans="1:10" ht="21.65" customHeight="1" x14ac:dyDescent="0.3">
      <c r="A66" s="3"/>
      <c r="B66" s="6"/>
      <c r="C66" s="6"/>
      <c r="D66" s="17"/>
      <c r="E66" s="4"/>
      <c r="F66" s="17"/>
      <c r="G66" s="4"/>
      <c r="H66" s="4"/>
      <c r="I66" s="4"/>
      <c r="J66" s="4"/>
    </row>
    <row r="67" spans="1:10" ht="21.65" customHeight="1" x14ac:dyDescent="0.3">
      <c r="A67" s="38" t="s">
        <v>194</v>
      </c>
      <c r="C67" s="6"/>
      <c r="D67" s="5"/>
      <c r="F67" s="5"/>
    </row>
    <row r="68" spans="1:10" ht="21.65" customHeight="1" x14ac:dyDescent="0.3">
      <c r="A68" s="5" t="s">
        <v>195</v>
      </c>
      <c r="C68" s="6"/>
      <c r="D68" s="32">
        <v>20000</v>
      </c>
      <c r="F68" s="32">
        <v>100000</v>
      </c>
      <c r="G68" s="25"/>
      <c r="H68" s="18">
        <v>0</v>
      </c>
      <c r="I68" s="25"/>
      <c r="J68" s="18">
        <v>0</v>
      </c>
    </row>
    <row r="69" spans="1:10" ht="21.65" customHeight="1" x14ac:dyDescent="0.3">
      <c r="A69" s="5" t="s">
        <v>196</v>
      </c>
      <c r="B69" s="2"/>
      <c r="C69" s="6"/>
      <c r="D69" s="32">
        <v>-28750</v>
      </c>
      <c r="E69" s="25"/>
      <c r="F69" s="32">
        <v>-26991</v>
      </c>
      <c r="G69" s="25"/>
      <c r="H69" s="32">
        <v>0</v>
      </c>
      <c r="I69" s="25"/>
      <c r="J69" s="32">
        <v>0</v>
      </c>
    </row>
    <row r="70" spans="1:10" ht="21.65" customHeight="1" x14ac:dyDescent="0.3">
      <c r="A70" s="3" t="s">
        <v>197</v>
      </c>
      <c r="B70" s="2"/>
      <c r="C70" s="6"/>
      <c r="D70" s="68">
        <f>SUM(D68:D69)</f>
        <v>-8750</v>
      </c>
      <c r="E70" s="4"/>
      <c r="F70" s="68">
        <f>SUM(F68:F69)</f>
        <v>73009</v>
      </c>
      <c r="G70" s="4"/>
      <c r="H70" s="68">
        <f>SUM(H68:H69)</f>
        <v>0</v>
      </c>
      <c r="I70" s="4"/>
      <c r="J70" s="68">
        <f>SUM(J68:J69)</f>
        <v>0</v>
      </c>
    </row>
    <row r="71" spans="1:10" ht="21.65" customHeight="1" x14ac:dyDescent="0.3">
      <c r="A71" s="3"/>
      <c r="B71" s="2"/>
      <c r="C71" s="6"/>
      <c r="D71" s="31"/>
      <c r="E71" s="4"/>
      <c r="F71" s="31"/>
      <c r="G71" s="4"/>
      <c r="H71" s="13"/>
      <c r="I71" s="4"/>
      <c r="J71" s="13"/>
    </row>
    <row r="72" spans="1:10" ht="21.65" customHeight="1" x14ac:dyDescent="0.3">
      <c r="A72" s="3" t="s">
        <v>198</v>
      </c>
      <c r="B72" s="6"/>
      <c r="C72" s="6"/>
      <c r="D72" s="79">
        <f>D43+D65+D70</f>
        <v>172551</v>
      </c>
      <c r="E72" s="4"/>
      <c r="F72" s="79">
        <f>F43+F65+F70</f>
        <v>825499</v>
      </c>
      <c r="G72" s="4"/>
      <c r="H72" s="79">
        <f>H43+H65+H70</f>
        <v>295980</v>
      </c>
      <c r="I72" s="4"/>
      <c r="J72" s="79">
        <f>J43+J65+J70</f>
        <v>777640</v>
      </c>
    </row>
    <row r="73" spans="1:10" ht="21.65" customHeight="1" x14ac:dyDescent="0.3">
      <c r="A73" s="8" t="s">
        <v>199</v>
      </c>
      <c r="B73" s="6"/>
      <c r="C73" s="6"/>
      <c r="D73" s="32">
        <v>729085</v>
      </c>
      <c r="E73" s="25"/>
      <c r="F73" s="32">
        <v>952580</v>
      </c>
      <c r="G73" s="25"/>
      <c r="H73" s="32">
        <v>56837</v>
      </c>
      <c r="I73" s="25"/>
      <c r="J73" s="32">
        <v>58851</v>
      </c>
    </row>
    <row r="74" spans="1:10" ht="21.65" customHeight="1" thickBot="1" x14ac:dyDescent="0.35">
      <c r="A74" s="3" t="s">
        <v>200</v>
      </c>
      <c r="B74" s="2"/>
      <c r="C74" s="6"/>
      <c r="D74" s="80">
        <f>D73+D72</f>
        <v>901636</v>
      </c>
      <c r="E74" s="4"/>
      <c r="F74" s="80">
        <f>F73+F72</f>
        <v>1778079</v>
      </c>
      <c r="G74" s="4"/>
      <c r="H74" s="80">
        <f>H73+H72</f>
        <v>352817</v>
      </c>
      <c r="I74" s="4"/>
      <c r="J74" s="80">
        <f>J73+J72</f>
        <v>836491</v>
      </c>
    </row>
    <row r="75" spans="1:10" ht="21.65" customHeight="1" thickTop="1" x14ac:dyDescent="0.3">
      <c r="D75" s="32"/>
      <c r="E75" s="25"/>
      <c r="F75" s="32"/>
      <c r="G75" s="25"/>
      <c r="H75" s="10"/>
      <c r="I75" s="25"/>
      <c r="J75" s="10"/>
    </row>
    <row r="76" spans="1:10" ht="21.65" customHeight="1" x14ac:dyDescent="0.3">
      <c r="A76" s="9" t="s">
        <v>201</v>
      </c>
      <c r="D76" s="32"/>
      <c r="F76" s="32"/>
      <c r="H76" s="32"/>
      <c r="J76" s="32"/>
    </row>
    <row r="77" spans="1:10" ht="21.65" customHeight="1" x14ac:dyDescent="0.3">
      <c r="A77" s="8" t="s">
        <v>202</v>
      </c>
      <c r="D77" s="32">
        <v>-5197</v>
      </c>
      <c r="F77" s="32">
        <v>-288</v>
      </c>
      <c r="H77" s="32">
        <v>0</v>
      </c>
      <c r="J77" s="32">
        <v>0</v>
      </c>
    </row>
    <row r="78" spans="1:10" ht="21.65" customHeight="1" x14ac:dyDescent="0.3">
      <c r="A78" s="8" t="s">
        <v>203</v>
      </c>
      <c r="D78" s="32">
        <v>-1</v>
      </c>
      <c r="F78" s="32">
        <v>-1</v>
      </c>
      <c r="H78" s="32">
        <v>0</v>
      </c>
      <c r="J78" s="32">
        <v>0</v>
      </c>
    </row>
    <row r="79" spans="1:10" ht="21.65" customHeight="1" x14ac:dyDescent="0.3">
      <c r="A79" s="8" t="s">
        <v>204</v>
      </c>
      <c r="D79" s="32">
        <v>15097</v>
      </c>
      <c r="F79" s="32">
        <v>2732</v>
      </c>
      <c r="H79" s="32">
        <v>0</v>
      </c>
      <c r="J79" s="32">
        <v>0</v>
      </c>
    </row>
    <row r="80" spans="1:10" ht="21.65" customHeight="1" x14ac:dyDescent="0.3">
      <c r="A80" s="9"/>
      <c r="D80" s="16"/>
      <c r="F80" s="16"/>
      <c r="H80" s="16"/>
      <c r="J80" s="16"/>
    </row>
    <row r="81" spans="1:10" ht="21.65" customHeight="1" x14ac:dyDescent="0.3">
      <c r="A81" s="3"/>
      <c r="B81" s="2"/>
      <c r="C81" s="6"/>
      <c r="D81" s="17"/>
      <c r="E81" s="4"/>
      <c r="F81" s="17"/>
      <c r="G81" s="4"/>
      <c r="H81" s="4"/>
      <c r="I81" s="4"/>
      <c r="J81" s="4"/>
    </row>
  </sheetData>
  <mergeCells count="18">
    <mergeCell ref="H4:J4"/>
    <mergeCell ref="D6:F6"/>
    <mergeCell ref="D7:F7"/>
    <mergeCell ref="H6:J6"/>
    <mergeCell ref="H7:J7"/>
    <mergeCell ref="H5:J5"/>
    <mergeCell ref="D4:F4"/>
    <mergeCell ref="D5:F5"/>
    <mergeCell ref="D54:J54"/>
    <mergeCell ref="D10:J10"/>
    <mergeCell ref="D51:F51"/>
    <mergeCell ref="H51:J51"/>
    <mergeCell ref="H48:J48"/>
    <mergeCell ref="H49:J49"/>
    <mergeCell ref="D50:F50"/>
    <mergeCell ref="H50:J50"/>
    <mergeCell ref="D48:F48"/>
    <mergeCell ref="D49:F49"/>
  </mergeCells>
  <pageMargins left="0.7" right="0.7" top="0.48" bottom="0.5" header="0.5" footer="0.5"/>
  <pageSetup paperSize="9" scale="72" firstPageNumber="1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
</oddFooter>
  </headerFooter>
  <rowBreaks count="1" manualBreakCount="1">
    <brk id="44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PL_5</vt:lpstr>
      <vt:lpstr>CH-Consol FS 6-7</vt:lpstr>
      <vt:lpstr>CH-Separate FS 8-9</vt:lpstr>
      <vt:lpstr>CF 10-11</vt:lpstr>
      <vt:lpstr>'BS3-4'!Print_Area</vt:lpstr>
      <vt:lpstr>'CF 10-11'!Print_Area</vt:lpstr>
      <vt:lpstr>'CH-Consol FS 6-7'!Print_Area</vt:lpstr>
      <vt:lpstr>'CH-Separate FS 8-9'!Print_Area</vt:lpstr>
      <vt:lpstr>PL_5!Print_Area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Ratima, Petchsang</dc:creator>
  <cp:keywords/>
  <dc:description/>
  <cp:lastModifiedBy>Monchanok, Kaewpradap</cp:lastModifiedBy>
  <cp:revision/>
  <dcterms:created xsi:type="dcterms:W3CDTF">2021-03-19T03:12:51Z</dcterms:created>
  <dcterms:modified xsi:type="dcterms:W3CDTF">2023-05-12T07:04:34Z</dcterms:modified>
  <cp:category/>
  <cp:contentStatus/>
</cp:coreProperties>
</file>