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4BF194FE-1E34-4091-B91D-1A7A457E7838}" xr6:coauthVersionLast="47" xr6:coauthVersionMax="47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3-5" sheetId="25" r:id="rId2"/>
    <sheet name="PL-6" sheetId="16" r:id="rId3"/>
    <sheet name="CH Conso-7" sheetId="24" r:id="rId4"/>
    <sheet name="CH Conso-8" sheetId="26" r:id="rId5"/>
    <sheet name="CH Separate-9" sheetId="23" r:id="rId6"/>
    <sheet name="CH Separate-10" sheetId="27" r:id="rId7"/>
    <sheet name="CF-11-12" sheetId="22" r:id="rId8"/>
  </sheets>
  <definedNames>
    <definedName name="_xlnm.Print_Area" localSheetId="7">'CF-11-12'!$A$1:$J$71</definedName>
    <definedName name="_xlnm.Print_Area" localSheetId="0">'CH Conso (2)'!$A$1:$X$59</definedName>
    <definedName name="_xlnm.Print_Area" localSheetId="3">'CH Conso-7'!$A$1:$T$26</definedName>
    <definedName name="_xlnm.Print_Area" localSheetId="4">'CH Conso-8'!$A$1:$T$26</definedName>
    <definedName name="_xlnm.Print_Area" localSheetId="6">'CH Separate-10'!$A$1:$P$24</definedName>
    <definedName name="_xlnm.Print_Area" localSheetId="5">'CH Separate-9'!$A$1:$P$24</definedName>
    <definedName name="_xlnm.Print_Area" localSheetId="2">'PL-6'!$A$1:$J$54</definedName>
    <definedName name="_xlnm.Print_Area" localSheetId="1">'SFP3-5'!$A$1:$J$87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22" l="1"/>
  <c r="R21" i="24" l="1"/>
  <c r="H21" i="24"/>
  <c r="D45" i="16"/>
  <c r="P12" i="26"/>
  <c r="T12" i="26" s="1"/>
  <c r="H59" i="25" l="1"/>
  <c r="H51" i="25"/>
  <c r="H28" i="25"/>
  <c r="H17" i="25"/>
  <c r="D51" i="25"/>
  <c r="D28" i="25"/>
  <c r="D80" i="22"/>
  <c r="F80" i="22"/>
  <c r="F83" i="25"/>
  <c r="H30" i="25" l="1"/>
  <c r="H61" i="25"/>
  <c r="D77" i="25"/>
  <c r="H77" i="25"/>
  <c r="D31" i="16" l="1"/>
  <c r="D32" i="16" s="1"/>
  <c r="F31" i="16"/>
  <c r="F32" i="16" s="1"/>
  <c r="H22" i="26" s="1"/>
  <c r="H31" i="16"/>
  <c r="H32" i="16" s="1"/>
  <c r="J20" i="27" s="1"/>
  <c r="J31" i="16"/>
  <c r="J32" i="16" s="1"/>
  <c r="N19" i="27"/>
  <c r="J61" i="22" l="1"/>
  <c r="J52" i="22"/>
  <c r="J17" i="22"/>
  <c r="J12" i="22"/>
  <c r="F61" i="22"/>
  <c r="F52" i="22"/>
  <c r="F17" i="22"/>
  <c r="F12" i="22"/>
  <c r="L21" i="27"/>
  <c r="L23" i="27" s="1"/>
  <c r="H21" i="27"/>
  <c r="F21" i="27"/>
  <c r="F23" i="27" s="1"/>
  <c r="D21" i="27"/>
  <c r="D23" i="27" s="1"/>
  <c r="H76" i="25" s="1"/>
  <c r="N20" i="27"/>
  <c r="N21" i="27" s="1"/>
  <c r="L16" i="27"/>
  <c r="J16" i="27"/>
  <c r="H16" i="27"/>
  <c r="F16" i="27"/>
  <c r="P15" i="27"/>
  <c r="N14" i="27"/>
  <c r="N16" i="27" s="1"/>
  <c r="D14" i="27"/>
  <c r="D16" i="27" s="1"/>
  <c r="N10" i="27"/>
  <c r="P10" i="27" s="1"/>
  <c r="N23" i="26"/>
  <c r="L23" i="26"/>
  <c r="L25" i="26" s="1"/>
  <c r="J23" i="26"/>
  <c r="J25" i="26" s="1"/>
  <c r="F23" i="26"/>
  <c r="F25" i="26" s="1"/>
  <c r="D80" i="25" s="1"/>
  <c r="D23" i="26"/>
  <c r="D25" i="26" s="1"/>
  <c r="B23" i="26"/>
  <c r="B25" i="26" s="1"/>
  <c r="D76" i="25" s="1"/>
  <c r="P22" i="26"/>
  <c r="T22" i="26" s="1"/>
  <c r="R18" i="26"/>
  <c r="L18" i="26"/>
  <c r="J18" i="26"/>
  <c r="F18" i="26"/>
  <c r="D18" i="26"/>
  <c r="N17" i="26"/>
  <c r="H17" i="26"/>
  <c r="H18" i="26" s="1"/>
  <c r="N16" i="26"/>
  <c r="B16" i="26"/>
  <c r="B18" i="26" s="1"/>
  <c r="N12" i="26"/>
  <c r="H23" i="27" l="1"/>
  <c r="H80" i="25" s="1"/>
  <c r="N25" i="26"/>
  <c r="D82" i="25" s="1"/>
  <c r="N18" i="26"/>
  <c r="P20" i="27"/>
  <c r="P14" i="27"/>
  <c r="P16" i="27" s="1"/>
  <c r="N23" i="27"/>
  <c r="H82" i="25" s="1"/>
  <c r="P16" i="26"/>
  <c r="P17" i="26"/>
  <c r="T17" i="26" s="1"/>
  <c r="T16" i="26" l="1"/>
  <c r="T18" i="26" s="1"/>
  <c r="P18" i="26"/>
  <c r="J12" i="16" l="1"/>
  <c r="J16" i="16" s="1"/>
  <c r="J19" i="16" s="1"/>
  <c r="J21" i="16" s="1"/>
  <c r="J10" i="22" s="1"/>
  <c r="J18" i="22" s="1"/>
  <c r="J31" i="22" s="1"/>
  <c r="J34" i="22" s="1"/>
  <c r="J63" i="22" s="1"/>
  <c r="J65" i="22" s="1"/>
  <c r="F50" i="16"/>
  <c r="F12" i="16"/>
  <c r="F16" i="16" s="1"/>
  <c r="F19" i="16" s="1"/>
  <c r="F21" i="16" s="1"/>
  <c r="J83" i="25"/>
  <c r="J85" i="25" s="1"/>
  <c r="J59" i="25"/>
  <c r="J51" i="25"/>
  <c r="J28" i="25"/>
  <c r="J17" i="25"/>
  <c r="F85" i="25"/>
  <c r="F59" i="25"/>
  <c r="F51" i="25"/>
  <c r="F28" i="25"/>
  <c r="F17" i="25"/>
  <c r="A63" i="25"/>
  <c r="A32" i="25"/>
  <c r="F10" i="22" l="1"/>
  <c r="F18" i="22" s="1"/>
  <c r="F31" i="22" s="1"/>
  <c r="F34" i="22" s="1"/>
  <c r="F63" i="22" s="1"/>
  <c r="F65" i="22" s="1"/>
  <c r="F33" i="16"/>
  <c r="J46" i="16"/>
  <c r="J44" i="16" s="1"/>
  <c r="J53" i="16" s="1"/>
  <c r="J33" i="16"/>
  <c r="J51" i="16" s="1"/>
  <c r="J49" i="16" s="1"/>
  <c r="F46" i="16"/>
  <c r="F44" i="16" s="1"/>
  <c r="F53" i="16" s="1"/>
  <c r="F51" i="16"/>
  <c r="F49" i="16" s="1"/>
  <c r="J30" i="25"/>
  <c r="F61" i="25"/>
  <c r="F87" i="25" s="1"/>
  <c r="J61" i="25"/>
  <c r="J87" i="25" s="1"/>
  <c r="F30" i="25"/>
  <c r="F88" i="25" l="1"/>
  <c r="J88" i="25"/>
  <c r="B23" i="24"/>
  <c r="B25" i="24" s="1"/>
  <c r="N16" i="24" l="1"/>
  <c r="B16" i="24"/>
  <c r="D14" i="23" l="1"/>
  <c r="H17" i="24" l="1"/>
  <c r="N14" i="23" l="1"/>
  <c r="N16" i="23" s="1"/>
  <c r="L16" i="23"/>
  <c r="H16" i="23"/>
  <c r="F16" i="23"/>
  <c r="D16" i="23"/>
  <c r="N17" i="24"/>
  <c r="P17" i="24" s="1"/>
  <c r="T17" i="24" s="1"/>
  <c r="P16" i="24"/>
  <c r="T16" i="24" s="1"/>
  <c r="P14" i="23" l="1"/>
  <c r="J16" i="23"/>
  <c r="T18" i="24" l="1"/>
  <c r="R18" i="24"/>
  <c r="P18" i="24"/>
  <c r="N18" i="24"/>
  <c r="L18" i="24"/>
  <c r="J18" i="24"/>
  <c r="H18" i="24"/>
  <c r="F18" i="24"/>
  <c r="D18" i="24"/>
  <c r="B18" i="24"/>
  <c r="N19" i="23" l="1"/>
  <c r="A35" i="16" l="1"/>
  <c r="J20" i="23"/>
  <c r="H22" i="24"/>
  <c r="L21" i="23" l="1"/>
  <c r="L23" i="23" s="1"/>
  <c r="H21" i="23"/>
  <c r="H23" i="23" s="1"/>
  <c r="F21" i="23"/>
  <c r="F23" i="23" s="1"/>
  <c r="D21" i="23"/>
  <c r="D23" i="23" s="1"/>
  <c r="N20" i="23"/>
  <c r="N21" i="23" s="1"/>
  <c r="P22" i="24" l="1"/>
  <c r="N23" i="24"/>
  <c r="L23" i="24"/>
  <c r="L25" i="24" s="1"/>
  <c r="J23" i="24"/>
  <c r="J25" i="24" s="1"/>
  <c r="F23" i="24"/>
  <c r="F25" i="24" s="1"/>
  <c r="D23" i="24"/>
  <c r="D25" i="24" s="1"/>
  <c r="P20" i="23"/>
  <c r="N12" i="24" l="1"/>
  <c r="P12" i="24" l="1"/>
  <c r="T12" i="24" s="1"/>
  <c r="N25" i="24"/>
  <c r="A36" i="22" l="1"/>
  <c r="N10" i="23" l="1"/>
  <c r="N23" i="23" s="1"/>
  <c r="P15" i="23"/>
  <c r="P16" i="23" s="1"/>
  <c r="P10" i="23" l="1"/>
  <c r="V54" i="10" l="1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R59" i="10" l="1"/>
  <c r="X49" i="10"/>
  <c r="X23" i="10"/>
  <c r="X24" i="10" s="1"/>
  <c r="X29" i="10" s="1"/>
  <c r="T14" i="10"/>
  <c r="X14" i="10" s="1"/>
  <c r="X20" i="10"/>
  <c r="T49" i="10"/>
  <c r="T54" i="10"/>
  <c r="T36" i="10"/>
  <c r="D59" i="10"/>
  <c r="T29" i="10"/>
  <c r="T33" i="10"/>
  <c r="X33" i="10" s="1"/>
  <c r="X52" i="10"/>
  <c r="X54" i="10" s="1"/>
  <c r="T20" i="10"/>
  <c r="T59" i="10" l="1"/>
  <c r="X36" i="10"/>
  <c r="X59" i="10" s="1"/>
  <c r="J21" i="23" l="1"/>
  <c r="J23" i="23" s="1"/>
  <c r="T22" i="24" l="1"/>
  <c r="P19" i="23" l="1"/>
  <c r="P21" i="23" l="1"/>
  <c r="P23" i="23" l="1"/>
  <c r="R23" i="24" l="1"/>
  <c r="R25" i="24" s="1"/>
  <c r="R21" i="26"/>
  <c r="R23" i="26" s="1"/>
  <c r="R25" i="26" s="1"/>
  <c r="D84" i="25" s="1"/>
  <c r="D50" i="16"/>
  <c r="H61" i="22" l="1"/>
  <c r="D61" i="22" l="1"/>
  <c r="H52" i="22" l="1"/>
  <c r="D59" i="25" l="1"/>
  <c r="D52" i="22" l="1"/>
  <c r="H12" i="16" l="1"/>
  <c r="H16" i="16" s="1"/>
  <c r="H19" i="16" s="1"/>
  <c r="D12" i="16" l="1"/>
  <c r="D16" i="16" l="1"/>
  <c r="D19" i="16" s="1"/>
  <c r="D61" i="25"/>
  <c r="H21" i="16" l="1"/>
  <c r="H18" i="22" l="1"/>
  <c r="H33" i="16"/>
  <c r="H51" i="16" s="1"/>
  <c r="H49" i="16" s="1"/>
  <c r="H46" i="16"/>
  <c r="H44" i="16" s="1"/>
  <c r="H53" i="16" l="1"/>
  <c r="J19" i="27"/>
  <c r="D17" i="22" l="1"/>
  <c r="D21" i="16"/>
  <c r="D17" i="25"/>
  <c r="D30" i="25" s="1"/>
  <c r="J21" i="27"/>
  <c r="J23" i="27" s="1"/>
  <c r="H81" i="25" s="1"/>
  <c r="H83" i="25" s="1"/>
  <c r="H85" i="25" s="1"/>
  <c r="H87" i="25" s="1"/>
  <c r="H88" i="25" s="1"/>
  <c r="P19" i="27"/>
  <c r="P21" i="27" s="1"/>
  <c r="P23" i="27" s="1"/>
  <c r="D33" i="16" l="1"/>
  <c r="D51" i="16" s="1"/>
  <c r="D46" i="16"/>
  <c r="D44" i="16" s="1"/>
  <c r="D49" i="16"/>
  <c r="D18" i="22"/>
  <c r="H31" i="22"/>
  <c r="H34" i="22" s="1"/>
  <c r="H63" i="22" s="1"/>
  <c r="H65" i="22" s="1"/>
  <c r="L65" i="22" s="1"/>
  <c r="P21" i="24" l="1"/>
  <c r="D53" i="16"/>
  <c r="H21" i="26"/>
  <c r="H23" i="26" l="1"/>
  <c r="H25" i="26" s="1"/>
  <c r="D81" i="25" s="1"/>
  <c r="D83" i="25" s="1"/>
  <c r="D85" i="25" s="1"/>
  <c r="D87" i="25" s="1"/>
  <c r="D88" i="25" s="1"/>
  <c r="P21" i="26"/>
  <c r="T21" i="26" s="1"/>
  <c r="H23" i="24"/>
  <c r="H25" i="24" s="1"/>
  <c r="D31" i="22"/>
  <c r="D34" i="22" l="1"/>
  <c r="D63" i="22" s="1"/>
  <c r="D65" i="22" s="1"/>
  <c r="T21" i="24"/>
  <c r="T23" i="24" s="1"/>
  <c r="T25" i="24" s="1"/>
  <c r="P23" i="24"/>
  <c r="P25" i="24" s="1"/>
  <c r="B83" i="26"/>
  <c r="B83" i="24"/>
  <c r="T23" i="26"/>
  <c r="T25" i="26" s="1"/>
  <c r="P23" i="26"/>
  <c r="P25" i="26" s="1"/>
</calcChain>
</file>

<file path=xl/sharedStrings.xml><?xml version="1.0" encoding="utf-8"?>
<sst xmlns="http://schemas.openxmlformats.org/spreadsheetml/2006/main" count="428" uniqueCount="224">
  <si>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</si>
  <si>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</si>
  <si>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</si>
  <si>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</si>
  <si>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</si>
  <si>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</si>
  <si>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</si>
  <si>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</si>
  <si>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</si>
  <si>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</si>
  <si>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</si>
  <si>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</si>
  <si>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</si>
  <si>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</si>
  <si>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</si>
  <si>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</si>
  <si>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</si>
  <si>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</si>
  <si>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</si>
  <si>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</si>
  <si>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</si>
  <si>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</si>
  <si>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</si>
  <si>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</si>
  <si>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</si>
  <si>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</si>
  <si>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</si>
  <si>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</si>
  <si>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</si>
  <si>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</si>
  <si>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</si>
  <si>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</si>
  <si>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</si>
  <si>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</si>
  <si>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</si>
  <si>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</si>
  <si>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</si>
  <si>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</si>
  <si>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</si>
  <si>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</si>
  <si>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</si>
  <si>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</si>
  <si>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</si>
  <si>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</si>
  <si>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</si>
  <si>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</si>
  <si>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</si>
  <si>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</si>
  <si>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</si>
  <si>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</si>
  <si>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</si>
  <si>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</si>
  <si>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</si>
  <si>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</si>
  <si>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</si>
  <si>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</si>
  <si>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</si>
  <si>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</si>
  <si>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</si>
  <si>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</si>
  <si>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</si>
  <si>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</si>
  <si>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</si>
  <si>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</si>
  <si>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</si>
  <si>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</si>
  <si>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</si>
  <si>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</si>
  <si>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</si>
  <si>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</si>
  <si>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</si>
  <si>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</si>
  <si>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</si>
  <si>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</si>
  <si>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</si>
  <si>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</si>
  <si>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</si>
  <si>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</si>
  <si>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</si>
  <si>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</si>
  <si>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</si>
  <si>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</si>
  <si>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</si>
  <si>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</si>
  <si>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</si>
  <si>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</si>
  <si>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</si>
  <si>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</si>
  <si>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</si>
  <si>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</si>
  <si>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</si>
  <si>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</si>
  <si>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</si>
  <si>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</si>
  <si>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</si>
  <si>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</si>
  <si>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</si>
  <si>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</si>
  <si>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</si>
  <si>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</si>
  <si>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</si>
  <si>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</si>
  <si>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</si>
  <si>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</si>
  <si>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</si>
  <si>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</si>
  <si>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</si>
  <si>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</si>
  <si>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</si>
  <si>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</si>
  <si>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</si>
  <si>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</si>
  <si>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</si>
  <si>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</si>
  <si>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</si>
  <si>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</si>
  <si>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</si>
  <si>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</si>
  <si>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</si>
  <si>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</si>
  <si>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</si>
  <si>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</si>
  <si>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</si>
  <si>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</si>
  <si>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</si>
  <si>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</si>
  <si>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</si>
  <si>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</si>
  <si>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</si>
  <si>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</si>
  <si>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</si>
  <si>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</si>
  <si>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</si>
  <si>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</si>
  <si>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</si>
  <si>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</si>
  <si>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</si>
  <si>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</si>
  <si>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</si>
  <si>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</si>
  <si>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</si>
  <si>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</si>
  <si>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</si>
  <si>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</si>
  <si>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</si>
  <si>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</si>
  <si>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</si>
  <si>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</si>
  <si>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</si>
  <si>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</si>
  <si>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</si>
  <si>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</si>
  <si>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</si>
  <si>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</si>
  <si>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</si>
  <si>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</si>
  <si>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</si>
  <si>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</si>
  <si>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</si>
  <si>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</si>
  <si>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</si>
  <si>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</si>
  <si>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</si>
  <si>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</si>
  <si>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</si>
  <si>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</si>
  <si>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</si>
  <si>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</si>
  <si>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</si>
  <si>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</si>
  <si>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</si>
  <si>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</si>
  <si>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</si>
  <si>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</si>
  <si>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</si>
  <si>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</si>
  <si>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</si>
  <si>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</si>
  <si>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</si>
  <si>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</si>
  <si>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</si>
  <si>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</si>
  <si>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</si>
  <si>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</si>
  <si>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</si>
  <si>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</si>
  <si>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</si>
  <si>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</si>
  <si>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</si>
  <si>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</si>
  <si>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</si>
  <si>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</si>
  <si>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</si>
  <si>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</si>
  <si>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</si>
  <si>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</si>
  <si>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เงินสดและรายการเทียบเท่าเงินสด ณ วันที่ 1 มกราคม 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</si>
  <si>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</si>
  <si>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</si>
  <si>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</si>
  <si>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</si>
  <si>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</si>
  <si>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ซื้อที่ดิน อาคารและอุปกรณ์โดยยังไม่ได้จ่ายชำระ</t>
  </si>
  <si>
    <t>เงินสดและรายการเทียบเท่าเงินสด ณ วันที่ 31 มีนาคม</t>
  </si>
  <si>
    <t>กำไรจากการจำหน่ายอุปกรณ์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</si>
  <si>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</si>
  <si>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</si>
  <si>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ภาษีเงินได้ถูกหัก ณ ที่จ่ายรอขอคืน</t>
  </si>
  <si>
    <t>เงินเบิกเกินบัญชี</t>
  </si>
  <si>
    <t>5, 11</t>
  </si>
  <si>
    <t>ยอดคงเหลือ ณ วันที่ 1 มกราคม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</si>
  <si>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</si>
  <si>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</si>
  <si>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เงินฝากสถาบันการเงินที่ติดภาระค้ำประกัน (เพิ่มขึ้น) ลดลง</t>
  </si>
  <si>
    <t>ทุนที่ออกและ</t>
  </si>
  <si>
    <t>เงินสดรับจากเงินให้กู้ยืมระยะสั้นแก่บริษัทย่อย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</si>
  <si>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</si>
  <si>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</si>
  <si>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ภาษีเงินได้รับคืน (จ่ายออก)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</si>
  <si>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</si>
  <si>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</si>
  <si>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(หุ้นสามัญจำนวน 294,000 พันหุ้น มูลค่า 0.5 บาทต่อหุ้น)</t>
  </si>
  <si>
    <t>เงินสดและรายการเทียบเท่าเงินสดเพิ่มขึ้น (ลดลง) สุทธิ</t>
  </si>
  <si>
    <t>เงินสดจ่ายเพื่อเงินให้กู้ยืมระยะสั้นแก่บริษัทย่อย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</si>
</sst>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sz val="15"/>
      <color theme="5" tint="-0.249977111117893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9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35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43" fontId="9" fillId="0" borderId="0" xfId="159" applyFont="1" applyFill="1" applyBorder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0" fontId="9" fillId="0" borderId="0" xfId="181" applyNumberFormat="1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43" fontId="150" fillId="0" borderId="0" xfId="159" applyFont="1" applyFill="1" applyBorder="1" applyAlignment="1">
      <alignment vertical="center"/>
    </xf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41" fontId="153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9" fontId="7" fillId="0" borderId="0" xfId="0" applyNumberFormat="1" applyFont="1"/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9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159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170" fontId="7" fillId="0" borderId="0" xfId="159" applyNumberFormat="1" applyFont="1" applyFill="1" applyAlignment="1">
      <alignment vertic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170" fontId="9" fillId="0" borderId="0" xfId="159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/>
    </xf>
    <xf numFmtId="169" fontId="9" fillId="0" borderId="0" xfId="0" applyNumberFormat="1" applyFont="1" applyAlignment="1">
      <alignment horizontal="right"/>
    </xf>
    <xf numFmtId="170" fontId="9" fillId="0" borderId="0" xfId="746" applyNumberFormat="1" applyFont="1" applyFill="1" applyAlignment="1"/>
    <xf numFmtId="227" fontId="9" fillId="0" borderId="0" xfId="0" applyNumberFormat="1" applyFont="1" applyAlignment="1">
      <alignment horizontal="right"/>
    </xf>
    <xf numFmtId="227" fontId="9" fillId="0" borderId="0" xfId="159" applyNumberFormat="1" applyFont="1" applyFill="1" applyAlignment="1">
      <alignment horizontal="center"/>
    </xf>
    <xf numFmtId="170" fontId="7" fillId="0" borderId="12" xfId="159" applyNumberFormat="1" applyFont="1" applyFill="1" applyBorder="1" applyAlignment="1">
      <alignment horizontal="right"/>
    </xf>
    <xf numFmtId="16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170" fontId="9" fillId="0" borderId="0" xfId="746" applyNumberFormat="1" applyFont="1" applyFill="1" applyAlignment="1">
      <alignment horizontal="center"/>
    </xf>
    <xf numFmtId="43" fontId="9" fillId="0" borderId="0" xfId="746" applyFont="1" applyFill="1" applyBorder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43" fontId="9" fillId="0" borderId="0" xfId="159" applyFont="1" applyFill="1" applyAlignment="1">
      <alignment horizontal="center"/>
    </xf>
    <xf numFmtId="41" fontId="9" fillId="0" borderId="0" xfId="746" applyNumberFormat="1" applyFont="1" applyFill="1" applyAlignment="1">
      <alignment horizontal="right"/>
    </xf>
    <xf numFmtId="41" fontId="9" fillId="0" borderId="0" xfId="746" applyNumberFormat="1" applyFont="1" applyFill="1" applyAlignment="1"/>
    <xf numFmtId="41" fontId="7" fillId="0" borderId="0" xfId="746" applyNumberFormat="1" applyFont="1" applyFill="1" applyBorder="1" applyAlignment="1">
      <alignment horizontal="right"/>
    </xf>
    <xf numFmtId="0" fontId="152" fillId="0" borderId="0" xfId="0" applyFont="1"/>
    <xf numFmtId="0" fontId="151" fillId="0" borderId="0" xfId="0" applyFont="1" applyAlignment="1">
      <alignment horizontal="center"/>
    </xf>
    <xf numFmtId="0" fontId="150" fillId="0" borderId="0" xfId="0" applyFont="1"/>
    <xf numFmtId="170" fontId="150" fillId="0" borderId="0" xfId="159" applyNumberFormat="1" applyFont="1" applyFill="1" applyAlignment="1">
      <alignment horizontal="right"/>
    </xf>
    <xf numFmtId="41" fontId="150" fillId="0" borderId="0" xfId="746" applyNumberFormat="1" applyFont="1" applyFill="1" applyAlignment="1">
      <alignment horizontal="right"/>
    </xf>
    <xf numFmtId="0" fontId="152" fillId="0" borderId="0" xfId="0" applyFont="1" applyAlignment="1">
      <alignment vertical="center"/>
    </xf>
    <xf numFmtId="41" fontId="9" fillId="0" borderId="0" xfId="746" applyNumberFormat="1" applyFont="1" applyFill="1" applyBorder="1" applyAlignment="1">
      <alignment horizontal="right"/>
    </xf>
    <xf numFmtId="170" fontId="154" fillId="0" borderId="0" xfId="0" applyNumberFormat="1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1" fontId="7" fillId="0" borderId="0" xfId="746" applyNumberFormat="1" applyFont="1" applyFill="1" applyAlignment="1">
      <alignment horizontal="right"/>
    </xf>
    <xf numFmtId="170" fontId="150" fillId="0" borderId="0" xfId="159" applyNumberFormat="1" applyFont="1" applyFill="1" applyBorder="1" applyAlignment="1">
      <alignment horizontal="right"/>
    </xf>
    <xf numFmtId="41" fontId="150" fillId="0" borderId="0" xfId="746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 vertical="center"/>
    </xf>
    <xf numFmtId="170" fontId="7" fillId="0" borderId="7" xfId="159" applyNumberFormat="1" applyFont="1" applyFill="1" applyBorder="1" applyAlignment="1">
      <alignment horizontal="right"/>
    </xf>
    <xf numFmtId="170" fontId="9" fillId="0" borderId="0" xfId="159" applyNumberFormat="1" applyFont="1" applyFill="1" applyAlignment="1">
      <alignment horizontal="center"/>
    </xf>
    <xf numFmtId="43" fontId="9" fillId="0" borderId="0" xfId="746" applyFont="1" applyFill="1" applyAlignment="1"/>
    <xf numFmtId="170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170" fontId="7" fillId="0" borderId="0" xfId="159" applyNumberFormat="1" applyFont="1" applyFill="1" applyBorder="1" applyAlignment="1">
      <alignment horizontal="center" vertical="top"/>
    </xf>
    <xf numFmtId="170" fontId="13" fillId="0" borderId="0" xfId="159" applyNumberFormat="1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horizontal="center" vertical="top"/>
    </xf>
    <xf numFmtId="170" fontId="7" fillId="0" borderId="26" xfId="159" applyNumberFormat="1" applyFont="1" applyFill="1" applyBorder="1" applyAlignment="1">
      <alignment horizontal="center" vertical="center"/>
    </xf>
    <xf numFmtId="43" fontId="9" fillId="0" borderId="25" xfId="159" applyFont="1" applyFill="1" applyBorder="1" applyAlignment="1">
      <alignment horizontal="right" vertical="top"/>
    </xf>
    <xf numFmtId="43" fontId="9" fillId="0" borderId="0" xfId="159" applyFont="1" applyFill="1"/>
    <xf numFmtId="43" fontId="9" fillId="0" borderId="0" xfId="159" applyFont="1" applyFill="1" applyAlignment="1">
      <alignment horizontal="center" vertical="top"/>
    </xf>
    <xf numFmtId="43" fontId="9" fillId="0" borderId="0" xfId="159" applyFont="1" applyFill="1" applyBorder="1" applyAlignment="1">
      <alignment horizontal="right"/>
    </xf>
    <xf numFmtId="43" fontId="7" fillId="0" borderId="12" xfId="159" applyFont="1" applyFill="1" applyBorder="1" applyAlignment="1">
      <alignment horizontal="center" vertical="top"/>
    </xf>
    <xf numFmtId="43" fontId="7" fillId="0" borderId="0" xfId="159" applyFont="1" applyFill="1" applyBorder="1" applyAlignment="1">
      <alignment horizontal="left" vertical="top"/>
    </xf>
    <xf numFmtId="43" fontId="14" fillId="0" borderId="0" xfId="159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/>
    </xf>
    <xf numFmtId="170" fontId="9" fillId="0" borderId="0" xfId="159" applyNumberFormat="1" applyFont="1" applyFill="1" applyAlignment="1">
      <alignment horizontal="center" vertical="top"/>
    </xf>
    <xf numFmtId="170" fontId="7" fillId="0" borderId="12" xfId="159" applyNumberFormat="1" applyFont="1" applyFill="1" applyBorder="1" applyAlignment="1">
      <alignment horizontal="center" vertical="top"/>
    </xf>
    <xf numFmtId="170" fontId="9" fillId="0" borderId="25" xfId="159" applyNumberFormat="1" applyFont="1" applyFill="1" applyBorder="1" applyAlignment="1">
      <alignment horizontal="left" vertical="top" indent="2"/>
    </xf>
    <xf numFmtId="170" fontId="9" fillId="0" borderId="0" xfId="159" applyNumberFormat="1" applyFont="1" applyFill="1" applyBorder="1" applyAlignment="1">
      <alignment horizontal="left" vertical="top" indent="2"/>
    </xf>
    <xf numFmtId="170" fontId="9" fillId="0" borderId="0" xfId="159" applyNumberFormat="1" applyFont="1" applyFill="1" applyAlignment="1">
      <alignment horizontal="left" vertical="top" indent="2"/>
    </xf>
    <xf numFmtId="170" fontId="7" fillId="0" borderId="25" xfId="159" applyNumberFormat="1" applyFont="1" applyFill="1" applyBorder="1" applyAlignment="1">
      <alignment horizontal="left" vertical="top" indent="2"/>
    </xf>
    <xf numFmtId="0" fontId="8" fillId="0" borderId="0" xfId="871" applyFont="1" applyAlignment="1">
      <alignment horizontal="left" vertic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 98" xfId="871" xr:uid="{00000000-0005-0000-0000-000073020000}"/>
    <cellStyle name="Normal0" xfId="493" xr:uid="{00000000-0005-0000-0000-000074020000}"/>
    <cellStyle name="Normal0 2" xfId="845" xr:uid="{00000000-0005-0000-0000-000075020000}"/>
    <cellStyle name="Normale_sc_azione" xfId="494" xr:uid="{00000000-0005-0000-0000-000076020000}"/>
    <cellStyle name="normální_Site#13-Bangkok" xfId="495" xr:uid="{00000000-0005-0000-0000-000077020000}"/>
    <cellStyle name="Note 2" xfId="496" xr:uid="{00000000-0005-0000-0000-000078020000}"/>
    <cellStyle name="Note 2 2" xfId="497" xr:uid="{00000000-0005-0000-0000-000079020000}"/>
    <cellStyle name="oft Excel]_x000d__x000a_Comment=The open=/f lines load custom functions into the Paste Function list._x000d__x000a_Maximized=3_x000d__x000a_Basics=1_x000d__x000a_A" xfId="498" xr:uid="{00000000-0005-0000-0000-00007A020000}"/>
    <cellStyle name="Output 2" xfId="499" xr:uid="{00000000-0005-0000-0000-00007B020000}"/>
    <cellStyle name="Output Amounts" xfId="500" xr:uid="{00000000-0005-0000-0000-00007C020000}"/>
    <cellStyle name="Output Amounts 2" xfId="501" xr:uid="{00000000-0005-0000-0000-00007D020000}"/>
    <cellStyle name="Output Column Headings" xfId="502" xr:uid="{00000000-0005-0000-0000-00007E020000}"/>
    <cellStyle name="Output Line Items" xfId="503" xr:uid="{00000000-0005-0000-0000-00007F020000}"/>
    <cellStyle name="Output Report Heading" xfId="504" xr:uid="{00000000-0005-0000-0000-000080020000}"/>
    <cellStyle name="Output Report Title" xfId="505" xr:uid="{00000000-0005-0000-0000-000081020000}"/>
    <cellStyle name="OUTPUTERROR" xfId="506" xr:uid="{00000000-0005-0000-0000-000082020000}"/>
    <cellStyle name="OUTPUTNORMAL" xfId="507" xr:uid="{00000000-0005-0000-0000-000083020000}"/>
    <cellStyle name="PageSubTitle" xfId="508" xr:uid="{00000000-0005-0000-0000-000084020000}"/>
    <cellStyle name="PageTitle" xfId="509" xr:uid="{00000000-0005-0000-0000-000085020000}"/>
    <cellStyle name="Pattern" xfId="510" xr:uid="{00000000-0005-0000-0000-000086020000}"/>
    <cellStyle name="Percent" xfId="511" builtinId="5"/>
    <cellStyle name="Percent [0]" xfId="512" xr:uid="{00000000-0005-0000-0000-000088020000}"/>
    <cellStyle name="Percent [00]" xfId="513" xr:uid="{00000000-0005-0000-0000-000089020000}"/>
    <cellStyle name="Percent [2]" xfId="514" xr:uid="{00000000-0005-0000-0000-00008A020000}"/>
    <cellStyle name="Percent [2] 2" xfId="846" xr:uid="{00000000-0005-0000-0000-00008B020000}"/>
    <cellStyle name="Percent 10" xfId="515" xr:uid="{00000000-0005-0000-0000-00008C020000}"/>
    <cellStyle name="Percent 11" xfId="516" xr:uid="{00000000-0005-0000-0000-00008D020000}"/>
    <cellStyle name="Percent 12" xfId="517" xr:uid="{00000000-0005-0000-0000-00008E020000}"/>
    <cellStyle name="Percent 13" xfId="518" xr:uid="{00000000-0005-0000-0000-00008F020000}"/>
    <cellStyle name="Percent 14" xfId="519" xr:uid="{00000000-0005-0000-0000-000090020000}"/>
    <cellStyle name="Percent 15" xfId="520" xr:uid="{00000000-0005-0000-0000-000091020000}"/>
    <cellStyle name="Percent 16" xfId="521" xr:uid="{00000000-0005-0000-0000-000092020000}"/>
    <cellStyle name="Percent 16 2" xfId="847" xr:uid="{00000000-0005-0000-0000-000093020000}"/>
    <cellStyle name="Percent 17" xfId="522" xr:uid="{00000000-0005-0000-0000-000094020000}"/>
    <cellStyle name="Percent 17 2" xfId="523" xr:uid="{00000000-0005-0000-0000-000095020000}"/>
    <cellStyle name="Percent 17 2 2" xfId="524" xr:uid="{00000000-0005-0000-0000-000096020000}"/>
    <cellStyle name="Percent 18" xfId="525" xr:uid="{00000000-0005-0000-0000-000097020000}"/>
    <cellStyle name="Percent 18 2" xfId="526" xr:uid="{00000000-0005-0000-0000-000098020000}"/>
    <cellStyle name="Percent 19" xfId="527" xr:uid="{00000000-0005-0000-0000-000099020000}"/>
    <cellStyle name="Percent 19 2" xfId="528" xr:uid="{00000000-0005-0000-0000-00009A020000}"/>
    <cellStyle name="Percent 2" xfId="529" xr:uid="{00000000-0005-0000-0000-00009B020000}"/>
    <cellStyle name="Percent 20" xfId="530" xr:uid="{00000000-0005-0000-0000-00009C020000}"/>
    <cellStyle name="Percent 21" xfId="531" xr:uid="{00000000-0005-0000-0000-00009D020000}"/>
    <cellStyle name="Percent 22" xfId="532" xr:uid="{00000000-0005-0000-0000-00009E020000}"/>
    <cellStyle name="Percent 23" xfId="533" xr:uid="{00000000-0005-0000-0000-00009F020000}"/>
    <cellStyle name="Percent 24" xfId="534" xr:uid="{00000000-0005-0000-0000-0000A0020000}"/>
    <cellStyle name="Percent 25" xfId="535" xr:uid="{00000000-0005-0000-0000-0000A1020000}"/>
    <cellStyle name="Percent 26" xfId="536" xr:uid="{00000000-0005-0000-0000-0000A2020000}"/>
    <cellStyle name="Percent 27" xfId="537" xr:uid="{00000000-0005-0000-0000-0000A3020000}"/>
    <cellStyle name="Percent 28" xfId="538" xr:uid="{00000000-0005-0000-0000-0000A4020000}"/>
    <cellStyle name="Percent 29" xfId="539" xr:uid="{00000000-0005-0000-0000-0000A5020000}"/>
    <cellStyle name="Percent 3" xfId="540" xr:uid="{00000000-0005-0000-0000-0000A6020000}"/>
    <cellStyle name="Percent 30" xfId="541" xr:uid="{00000000-0005-0000-0000-0000A7020000}"/>
    <cellStyle name="Percent 31" xfId="542" xr:uid="{00000000-0005-0000-0000-0000A8020000}"/>
    <cellStyle name="Percent 32" xfId="543" xr:uid="{00000000-0005-0000-0000-0000A9020000}"/>
    <cellStyle name="Percent 33" xfId="544" xr:uid="{00000000-0005-0000-0000-0000AA020000}"/>
    <cellStyle name="Percent 34" xfId="545" xr:uid="{00000000-0005-0000-0000-0000AB020000}"/>
    <cellStyle name="Percent 35" xfId="546" xr:uid="{00000000-0005-0000-0000-0000AC020000}"/>
    <cellStyle name="Percent 36" xfId="547" xr:uid="{00000000-0005-0000-0000-0000AD020000}"/>
    <cellStyle name="Percent 37" xfId="548" xr:uid="{00000000-0005-0000-0000-0000AE020000}"/>
    <cellStyle name="Percent 38" xfId="549" xr:uid="{00000000-0005-0000-0000-0000AF020000}"/>
    <cellStyle name="Percent 39" xfId="550" xr:uid="{00000000-0005-0000-0000-0000B0020000}"/>
    <cellStyle name="Percent 4" xfId="551" xr:uid="{00000000-0005-0000-0000-0000B1020000}"/>
    <cellStyle name="Percent 40" xfId="552" xr:uid="{00000000-0005-0000-0000-0000B2020000}"/>
    <cellStyle name="Percent 41" xfId="553" xr:uid="{00000000-0005-0000-0000-0000B3020000}"/>
    <cellStyle name="Percent 42" xfId="554" xr:uid="{00000000-0005-0000-0000-0000B4020000}"/>
    <cellStyle name="Percent 43" xfId="555" xr:uid="{00000000-0005-0000-0000-0000B5020000}"/>
    <cellStyle name="Percent 44" xfId="556" xr:uid="{00000000-0005-0000-0000-0000B6020000}"/>
    <cellStyle name="Percent 45" xfId="557" xr:uid="{00000000-0005-0000-0000-0000B7020000}"/>
    <cellStyle name="Percent 46" xfId="558" xr:uid="{00000000-0005-0000-0000-0000B8020000}"/>
    <cellStyle name="Percent 47" xfId="559" xr:uid="{00000000-0005-0000-0000-0000B9020000}"/>
    <cellStyle name="Percent 48" xfId="560" xr:uid="{00000000-0005-0000-0000-0000BA020000}"/>
    <cellStyle name="Percent 49" xfId="561" xr:uid="{00000000-0005-0000-0000-0000BB020000}"/>
    <cellStyle name="Percent 5" xfId="562" xr:uid="{00000000-0005-0000-0000-0000BC020000}"/>
    <cellStyle name="Percent 50" xfId="563" xr:uid="{00000000-0005-0000-0000-0000BD020000}"/>
    <cellStyle name="Percent 51" xfId="564" xr:uid="{00000000-0005-0000-0000-0000BE020000}"/>
    <cellStyle name="Percent 6" xfId="565" xr:uid="{00000000-0005-0000-0000-0000BF020000}"/>
    <cellStyle name="Percent 7" xfId="566" xr:uid="{00000000-0005-0000-0000-0000C0020000}"/>
    <cellStyle name="Percent 8" xfId="567" xr:uid="{00000000-0005-0000-0000-0000C1020000}"/>
    <cellStyle name="Percent 9" xfId="568" xr:uid="{00000000-0005-0000-0000-0000C2020000}"/>
    <cellStyle name="PERCENTAGE" xfId="569" xr:uid="{00000000-0005-0000-0000-0000C3020000}"/>
    <cellStyle name="PLAN" xfId="570" xr:uid="{00000000-0005-0000-0000-0000C4020000}"/>
    <cellStyle name="Porcentaje" xfId="571" xr:uid="{00000000-0005-0000-0000-0000C5020000}"/>
    <cellStyle name="Porcentual_ret_conso_statu_2000" xfId="572" xr:uid="{00000000-0005-0000-0000-0000C6020000}"/>
    <cellStyle name="PrePop Currency (0)" xfId="573" xr:uid="{00000000-0005-0000-0000-0000C7020000}"/>
    <cellStyle name="PrePop Currency (2)" xfId="574" xr:uid="{00000000-0005-0000-0000-0000C8020000}"/>
    <cellStyle name="PrePop Units (0)" xfId="575" xr:uid="{00000000-0005-0000-0000-0000C9020000}"/>
    <cellStyle name="PrePop Units (1)" xfId="576" xr:uid="{00000000-0005-0000-0000-0000CA020000}"/>
    <cellStyle name="PrePop Units (2)" xfId="577" xr:uid="{00000000-0005-0000-0000-0000CB020000}"/>
    <cellStyle name="PSChar" xfId="578" xr:uid="{00000000-0005-0000-0000-0000CC020000}"/>
    <cellStyle name="PSDate" xfId="579" xr:uid="{00000000-0005-0000-0000-0000CD020000}"/>
    <cellStyle name="PSDec" xfId="580" xr:uid="{00000000-0005-0000-0000-0000CE020000}"/>
    <cellStyle name="PSHeading" xfId="581" xr:uid="{00000000-0005-0000-0000-0000CF020000}"/>
    <cellStyle name="PSInt" xfId="582" xr:uid="{00000000-0005-0000-0000-0000D0020000}"/>
    <cellStyle name="PSSpacer" xfId="583" xr:uid="{00000000-0005-0000-0000-0000D1020000}"/>
    <cellStyle name="pwstyle" xfId="584" xr:uid="{00000000-0005-0000-0000-0000D2020000}"/>
    <cellStyle name="Q" xfId="585" xr:uid="{00000000-0005-0000-0000-0000D3020000}"/>
    <cellStyle name="Q 2" xfId="848" xr:uid="{00000000-0005-0000-0000-0000D4020000}"/>
    <cellStyle name="QTR94_95_INCOME CTMP#1 98" xfId="586" xr:uid="{00000000-0005-0000-0000-0000D5020000}"/>
    <cellStyle name="Quantity" xfId="587" xr:uid="{00000000-0005-0000-0000-0000D6020000}"/>
    <cellStyle name="Quantity 2" xfId="849" xr:uid="{00000000-0005-0000-0000-0000D7020000}"/>
    <cellStyle name="report_title" xfId="588" xr:uid="{00000000-0005-0000-0000-0000D8020000}"/>
    <cellStyle name="RevList" xfId="589" xr:uid="{00000000-0005-0000-0000-0000D9020000}"/>
    <cellStyle name="RevList 2" xfId="850" xr:uid="{00000000-0005-0000-0000-0000DA020000}"/>
    <cellStyle name="RM" xfId="590" xr:uid="{00000000-0005-0000-0000-0000DB020000}"/>
    <cellStyle name="SCH1" xfId="591" xr:uid="{00000000-0005-0000-0000-0000DC020000}"/>
    <cellStyle name="small border line" xfId="592" xr:uid="{00000000-0005-0000-0000-0000DD020000}"/>
    <cellStyle name="Standard" xfId="593" xr:uid="{00000000-0005-0000-0000-0000DE020000}"/>
    <cellStyle name="Style 1" xfId="594" xr:uid="{00000000-0005-0000-0000-0000DF020000}"/>
    <cellStyle name="Style 2" xfId="595" xr:uid="{00000000-0005-0000-0000-0000E0020000}"/>
    <cellStyle name="Style 2 2" xfId="851" xr:uid="{00000000-0005-0000-0000-0000E1020000}"/>
    <cellStyle name="style1" xfId="596" xr:uid="{00000000-0005-0000-0000-0000E2020000}"/>
    <cellStyle name="SubHeading" xfId="597" xr:uid="{00000000-0005-0000-0000-0000E3020000}"/>
    <cellStyle name="Subtotal" xfId="598" xr:uid="{00000000-0005-0000-0000-0000E4020000}"/>
    <cellStyle name="TB" xfId="599" xr:uid="{00000000-0005-0000-0000-0000E5020000}"/>
    <cellStyle name="TB 2" xfId="852" xr:uid="{00000000-0005-0000-0000-0000E6020000}"/>
    <cellStyle name="Text" xfId="600" xr:uid="{00000000-0005-0000-0000-0000E7020000}"/>
    <cellStyle name="Text 2" xfId="853" xr:uid="{00000000-0005-0000-0000-0000E8020000}"/>
    <cellStyle name="Text Indent A" xfId="601" xr:uid="{00000000-0005-0000-0000-0000E9020000}"/>
    <cellStyle name="Text Indent B" xfId="602" xr:uid="{00000000-0005-0000-0000-0000EA020000}"/>
    <cellStyle name="Text Indent C" xfId="603" xr:uid="{00000000-0005-0000-0000-0000EB020000}"/>
    <cellStyle name="Title 2" xfId="604" xr:uid="{00000000-0005-0000-0000-0000EC020000}"/>
    <cellStyle name="TMS RMMN" xfId="605" xr:uid="{00000000-0005-0000-0000-0000ED020000}"/>
    <cellStyle name="Total 10" xfId="606" xr:uid="{00000000-0005-0000-0000-0000EE020000}"/>
    <cellStyle name="Total 10 2" xfId="854" xr:uid="{00000000-0005-0000-0000-0000EF020000}"/>
    <cellStyle name="Total 11" xfId="607" xr:uid="{00000000-0005-0000-0000-0000F0020000}"/>
    <cellStyle name="Total 11 2" xfId="855" xr:uid="{00000000-0005-0000-0000-0000F1020000}"/>
    <cellStyle name="Total 12" xfId="608" xr:uid="{00000000-0005-0000-0000-0000F2020000}"/>
    <cellStyle name="Total 12 2" xfId="856" xr:uid="{00000000-0005-0000-0000-0000F3020000}"/>
    <cellStyle name="Total 13" xfId="609" xr:uid="{00000000-0005-0000-0000-0000F4020000}"/>
    <cellStyle name="Total 13 2" xfId="857" xr:uid="{00000000-0005-0000-0000-0000F5020000}"/>
    <cellStyle name="Total 14" xfId="610" xr:uid="{00000000-0005-0000-0000-0000F6020000}"/>
    <cellStyle name="Total 14 2" xfId="858" xr:uid="{00000000-0005-0000-0000-0000F7020000}"/>
    <cellStyle name="Total 15" xfId="611" xr:uid="{00000000-0005-0000-0000-0000F8020000}"/>
    <cellStyle name="Total 15 2" xfId="859" xr:uid="{00000000-0005-0000-0000-0000F9020000}"/>
    <cellStyle name="Total 16" xfId="612" xr:uid="{00000000-0005-0000-0000-0000FA020000}"/>
    <cellStyle name="Total 2" xfId="613" xr:uid="{00000000-0005-0000-0000-0000FB020000}"/>
    <cellStyle name="Total 2 2" xfId="860" xr:uid="{00000000-0005-0000-0000-0000FC020000}"/>
    <cellStyle name="Total 3" xfId="614" xr:uid="{00000000-0005-0000-0000-0000FD020000}"/>
    <cellStyle name="Total 3 2" xfId="861" xr:uid="{00000000-0005-0000-0000-0000FE020000}"/>
    <cellStyle name="Total 4" xfId="615" xr:uid="{00000000-0005-0000-0000-0000FF020000}"/>
    <cellStyle name="Total 4 2" xfId="862" xr:uid="{00000000-0005-0000-0000-000000030000}"/>
    <cellStyle name="Total 5" xfId="616" xr:uid="{00000000-0005-0000-0000-000001030000}"/>
    <cellStyle name="Total 5 2" xfId="863" xr:uid="{00000000-0005-0000-0000-000002030000}"/>
    <cellStyle name="Total 6" xfId="617" xr:uid="{00000000-0005-0000-0000-000003030000}"/>
    <cellStyle name="Total 6 2" xfId="864" xr:uid="{00000000-0005-0000-0000-000004030000}"/>
    <cellStyle name="Total 7" xfId="618" xr:uid="{00000000-0005-0000-0000-000005030000}"/>
    <cellStyle name="Total 7 2" xfId="865" xr:uid="{00000000-0005-0000-0000-000006030000}"/>
    <cellStyle name="Total 8" xfId="619" xr:uid="{00000000-0005-0000-0000-000007030000}"/>
    <cellStyle name="Total 8 2" xfId="866" xr:uid="{00000000-0005-0000-0000-000008030000}"/>
    <cellStyle name="Total 9" xfId="620" xr:uid="{00000000-0005-0000-0000-000009030000}"/>
    <cellStyle name="Total 9 2" xfId="867" xr:uid="{00000000-0005-0000-0000-00000A030000}"/>
    <cellStyle name="Tusental (0)_pldt" xfId="621" xr:uid="{00000000-0005-0000-0000-00000B030000}"/>
    <cellStyle name="Tusental_pldt" xfId="622" xr:uid="{00000000-0005-0000-0000-00000C030000}"/>
    <cellStyle name="Valuta (0)" xfId="623" xr:uid="{00000000-0005-0000-0000-00000D030000}"/>
    <cellStyle name="Valuta_Page 12" xfId="624" xr:uid="{00000000-0005-0000-0000-00000E030000}"/>
    <cellStyle name="W" xfId="625" xr:uid="{00000000-0005-0000-0000-00000F030000}"/>
    <cellStyle name="W 2" xfId="868" xr:uid="{00000000-0005-0000-0000-000010030000}"/>
    <cellStyle name="W?hrung_PACKART" xfId="626" xr:uid="{00000000-0005-0000-0000-000011030000}"/>
    <cellStyle name="Währung [0]_Tabelle1" xfId="627" xr:uid="{00000000-0005-0000-0000-000012030000}"/>
    <cellStyle name="Währung_Tabelle1" xfId="628" xr:uid="{00000000-0005-0000-0000-000013030000}"/>
    <cellStyle name="Warning Text 2" xfId="629" xr:uid="{00000000-0005-0000-0000-000014030000}"/>
    <cellStyle name="wrap" xfId="630" xr:uid="{00000000-0005-0000-0000-000015030000}"/>
    <cellStyle name="Wไhrung [0]_35ERI8T2gbIEMixb4v26icuOo" xfId="631" xr:uid="{00000000-0005-0000-0000-000016030000}"/>
    <cellStyle name="Wไhrung_35ERI8T2gbIEMixb4v26icuOo" xfId="632" xr:uid="{00000000-0005-0000-0000-000017030000}"/>
    <cellStyle name="ｵﾒﾁ｡ﾒﾃ爼ﾗ靉ﾁ篦ｧﾋﾅﾒﾂﾁﾔｵﾔ" xfId="633" xr:uid="{00000000-0005-0000-0000-000018030000}"/>
    <cellStyle name="เครื่องหมายเปอร์เซ็นต์" xfId="634" xr:uid="{00000000-0005-0000-0000-000019030000}"/>
    <cellStyle name="เครื่องหมายจุลภาค" xfId="635" xr:uid="{00000000-0005-0000-0000-00001A030000}"/>
    <cellStyle name="เครื่องหมายจุลภาค [0]" xfId="636" xr:uid="{00000000-0005-0000-0000-00001B030000}"/>
    <cellStyle name="เครื่องหมายจุลภาค_~0391937" xfId="637" xr:uid="{00000000-0005-0000-0000-00001C030000}"/>
    <cellStyle name="เครื่องหมายสกุลเงิน" xfId="638" xr:uid="{00000000-0005-0000-0000-00001D030000}"/>
    <cellStyle name="เครื่องหมายสกุลเงิน [0]" xfId="639" xr:uid="{00000000-0005-0000-0000-00001E030000}"/>
    <cellStyle name="เครื่องหมายสกุลเงิน_~0391937" xfId="640" xr:uid="{00000000-0005-0000-0000-00001F030000}"/>
    <cellStyle name="เชื่อมโยงหลายมิติ" xfId="641" xr:uid="{00000000-0005-0000-0000-000020030000}"/>
    <cellStyle name="เซลล์ตรวจสอบ" xfId="642" xr:uid="{00000000-0005-0000-0000-000021030000}"/>
    <cellStyle name="เซลล์ที่มีการเชื่อมโยง" xfId="643" xr:uid="{00000000-0005-0000-0000-000022030000}"/>
    <cellStyle name="แย่" xfId="644" xr:uid="{00000000-0005-0000-0000-000023030000}"/>
    <cellStyle name="แสดงผล" xfId="645" xr:uid="{00000000-0005-0000-0000-000024030000}"/>
    <cellStyle name="การคำนวณ" xfId="646" xr:uid="{00000000-0005-0000-0000-000025030000}"/>
    <cellStyle name="ข้อความเตือน" xfId="647" xr:uid="{00000000-0005-0000-0000-000026030000}"/>
    <cellStyle name="ข้อความอธิบาย" xfId="648" xr:uid="{00000000-0005-0000-0000-000027030000}"/>
    <cellStyle name="ชื่อเรื่อง" xfId="649" xr:uid="{00000000-0005-0000-0000-000028030000}"/>
    <cellStyle name="ณfน๔_NTCณ๘ป๙ (2)" xfId="650" xr:uid="{00000000-0005-0000-0000-000029030000}"/>
    <cellStyle name="ดี" xfId="651" xr:uid="{00000000-0005-0000-0000-00002A030000}"/>
    <cellStyle name="ตามการเชื่อมโยงหลายมิติ" xfId="652" xr:uid="{00000000-0005-0000-0000-00002B030000}"/>
    <cellStyle name="น้บะภฒ_95" xfId="653" xr:uid="{00000000-0005-0000-0000-00002C030000}"/>
    <cellStyle name="ปกติ 2" xfId="654" xr:uid="{00000000-0005-0000-0000-00002D030000}"/>
    <cellStyle name="ปกติ 2 2" xfId="869" xr:uid="{00000000-0005-0000-0000-00002E030000}"/>
    <cellStyle name="ปกติ_~0391937" xfId="655" xr:uid="{00000000-0005-0000-0000-00002F030000}"/>
    <cellStyle name="ป้อนค่า" xfId="656" xr:uid="{00000000-0005-0000-0000-000030030000}"/>
    <cellStyle name="ปานกลาง" xfId="657" xr:uid="{00000000-0005-0000-0000-000031030000}"/>
    <cellStyle name="ผลรวม" xfId="658" xr:uid="{00000000-0005-0000-0000-000032030000}"/>
    <cellStyle name="ฤ?ธถ [0]_95" xfId="659" xr:uid="{00000000-0005-0000-0000-000033030000}"/>
    <cellStyle name="ฤ?ธถ_95" xfId="660" xr:uid="{00000000-0005-0000-0000-000034030000}"/>
    <cellStyle name="ฤธถ [0]_95" xfId="661" xr:uid="{00000000-0005-0000-0000-000035030000}"/>
    <cellStyle name="ฤธถ_95" xfId="662" xr:uid="{00000000-0005-0000-0000-000036030000}"/>
    <cellStyle name="ลEญ [0]_laroux" xfId="663" xr:uid="{00000000-0005-0000-0000-000037030000}"/>
    <cellStyle name="ลEญ_laroux" xfId="664" xr:uid="{00000000-0005-0000-0000-000038030000}"/>
    <cellStyle name="ลวดลาย" xfId="665" xr:uid="{00000000-0005-0000-0000-000039030000}"/>
    <cellStyle name="ล๋ศญ [0]_95" xfId="666" xr:uid="{00000000-0005-0000-0000-00003A030000}"/>
    <cellStyle name="ล๋ศญ_95" xfId="667" xr:uid="{00000000-0005-0000-0000-00003B030000}"/>
    <cellStyle name="ลักษณะ 1" xfId="668" xr:uid="{00000000-0005-0000-0000-00003C030000}"/>
    <cellStyle name="วฅมุ_4ฟ๙ฝวภ๛" xfId="669" xr:uid="{00000000-0005-0000-0000-00003D030000}"/>
    <cellStyle name="ส่วนที่ถูกเน้น1" xfId="670" xr:uid="{00000000-0005-0000-0000-00003E030000}"/>
    <cellStyle name="ส่วนที่ถูกเน้น2" xfId="671" xr:uid="{00000000-0005-0000-0000-00003F030000}"/>
    <cellStyle name="ส่วนที่ถูกเน้น3" xfId="672" xr:uid="{00000000-0005-0000-0000-000040030000}"/>
    <cellStyle name="ส่วนที่ถูกเน้น4" xfId="673" xr:uid="{00000000-0005-0000-0000-000041030000}"/>
    <cellStyle name="ส่วนที่ถูกเน้น5" xfId="674" xr:uid="{00000000-0005-0000-0000-000042030000}"/>
    <cellStyle name="ส่วนที่ถูกเน้น6" xfId="675" xr:uid="{00000000-0005-0000-0000-000043030000}"/>
    <cellStyle name="หมายเหตุ" xfId="676" xr:uid="{00000000-0005-0000-0000-000044030000}"/>
    <cellStyle name="หมายเหตุ 2" xfId="870" xr:uid="{00000000-0005-0000-0000-000045030000}"/>
    <cellStyle name="หัวเรื่อง 1" xfId="677" xr:uid="{00000000-0005-0000-0000-000046030000}"/>
    <cellStyle name="หัวเรื่อง 2" xfId="678" xr:uid="{00000000-0005-0000-0000-000047030000}"/>
    <cellStyle name="หัวเรื่อง 3" xfId="679" xr:uid="{00000000-0005-0000-0000-000048030000}"/>
    <cellStyle name="หัวเรื่อง 4" xfId="680" xr:uid="{00000000-0005-0000-0000-000049030000}"/>
    <cellStyle name="ơ᪒＀＀＀＀＀＀＀＀＀＀＀＀＀＀＀＀＀＀＀＀＀＀＀＀＀＀＀＀ma_QTR94_95_1ฟ๙ศธบ๑ณปฟช (2)" xfId="681" xr:uid="{00000000-0005-0000-0000-00004A030000}"/>
    <cellStyle name="…_x000e__x000a_ธ๎_x000c_U_x0001_ฅ_x0005_ด_x000a__x0007__x0001__x0001_" xfId="682" xr:uid="{00000000-0005-0000-0000-00004B030000}"/>
    <cellStyle name="_x001d_๐7_x000c_๎_x0017__x000d_เU_x0001_า_x0006_|!_x0007__x0001__x0001_" xfId="683" xr:uid="{00000000-0005-0000-0000-00004C030000}"/>
    <cellStyle name="_x001d_๐7_x000c_๎_x0017__x000d_เU_x0001_า_x0006_!_x0007__x0001__x0001_" xfId="684" xr:uid="{00000000-0005-0000-0000-00004D030000}"/>
    <cellStyle name="_xddb0_̟ᩒb_xdddc_̟ᩢb_xde1c_̟ᩲbơ᪂bơ᪒＀＀＀＀＀＀＀＀＀＀＀＀＀＀＀＀＀＀＀＀＀＀＀＀＀＀＀＀ma_QTR94_95_1ฟ๙ศธบ๑ณปฟช (2)" xfId="685" xr:uid="{00000000-0005-0000-0000-00004E030000}"/>
    <cellStyle name="백분율_95" xfId="686" xr:uid="{00000000-0005-0000-0000-00004F030000}"/>
    <cellStyle name="콤마 [0]_12월" xfId="687" xr:uid="{00000000-0005-0000-0000-000050030000}"/>
    <cellStyle name="콤마_12월" xfId="688" xr:uid="{00000000-0005-0000-0000-000051030000}"/>
    <cellStyle name="통화 [0]_12월" xfId="689" xr:uid="{00000000-0005-0000-0000-000052030000}"/>
    <cellStyle name="통화_12월" xfId="690" xr:uid="{00000000-0005-0000-0000-000053030000}"/>
    <cellStyle name="표준_1.6GB" xfId="691" xr:uid="{00000000-0005-0000-0000-000054030000}"/>
    <cellStyle name="一般_0006(1)" xfId="692" xr:uid="{00000000-0005-0000-0000-000055030000}"/>
    <cellStyle name="千位分隔_10原料汇总" xfId="693" xr:uid="{00000000-0005-0000-0000-000056030000}"/>
    <cellStyle name="千分位[0]_0227" xfId="694" xr:uid="{00000000-0005-0000-0000-000057030000}"/>
    <cellStyle name="千分位_0227" xfId="695" xr:uid="{00000000-0005-0000-0000-000058030000}"/>
    <cellStyle name="后继超级链接" xfId="696" xr:uid="{00000000-0005-0000-0000-000059030000}"/>
    <cellStyle name="常规_03-三表 (1)" xfId="697" xr:uid="{00000000-0005-0000-0000-00005A030000}"/>
    <cellStyle name="未定義" xfId="698" xr:uid="{00000000-0005-0000-0000-00005B030000}"/>
    <cellStyle name="桁区切り [0.00]_4550" xfId="699" xr:uid="{00000000-0005-0000-0000-00005C030000}"/>
    <cellStyle name="桁区切り_4550" xfId="700" xr:uid="{00000000-0005-0000-0000-00005D030000}"/>
    <cellStyle name="標準_4550" xfId="701" xr:uid="{00000000-0005-0000-0000-00005E030000}"/>
    <cellStyle name="爼ﾗ靉ﾁ篦ｧﾋﾅﾒﾂﾁﾔｵﾔ" xfId="702" xr:uid="{00000000-0005-0000-0000-00005F030000}"/>
    <cellStyle name="百分比_0227" xfId="703" xr:uid="{00000000-0005-0000-0000-000060030000}"/>
    <cellStyle name="貨幣 [0]_0227" xfId="704" xr:uid="{00000000-0005-0000-0000-000061030000}"/>
    <cellStyle name="貨幣[0]_LC (2)" xfId="705" xr:uid="{00000000-0005-0000-0000-000062030000}"/>
    <cellStyle name="貨幣_0227" xfId="706" xr:uid="{00000000-0005-0000-0000-000063030000}"/>
    <cellStyle name="超级链接" xfId="707" xr:uid="{00000000-0005-0000-0000-000064030000}"/>
    <cellStyle name="超連結_FOB-WIP" xfId="708" xr:uid="{00000000-0005-0000-0000-000065030000}"/>
    <cellStyle name="通貨 [0.00]_laroux" xfId="709" xr:uid="{00000000-0005-0000-0000-000066030000}"/>
    <cellStyle name="通貨_laroux" xfId="710" xr:uid="{00000000-0005-0000-0000-000067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20" t="s">
        <v>28</v>
      </c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21" t="s">
        <v>43</v>
      </c>
      <c r="K6" s="321"/>
      <c r="L6" s="321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2" t="s">
        <v>89</v>
      </c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322"/>
      <c r="W10" s="322"/>
      <c r="X10" s="322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9"/>
  <sheetViews>
    <sheetView topLeftCell="A56" zoomScaleNormal="100" zoomScaleSheetLayoutView="90" workbookViewId="0">
      <selection activeCell="A76" sqref="A76"/>
    </sheetView>
  </sheetViews>
  <sheetFormatPr defaultColWidth="9.1796875" defaultRowHeight="21.5"/>
  <cols>
    <col min="1" max="1" width="46.453125" style="254" customWidth="1"/>
    <col min="2" max="2" width="7.81640625" style="253" customWidth="1"/>
    <col min="3" max="3" width="1.453125" style="254" customWidth="1"/>
    <col min="4" max="4" width="13.1796875" style="234" customWidth="1"/>
    <col min="5" max="5" width="1.453125" style="254" customWidth="1"/>
    <col min="6" max="6" width="13.1796875" style="234" customWidth="1"/>
    <col min="7" max="7" width="1.453125" style="254" customWidth="1"/>
    <col min="8" max="8" width="13.1796875" style="234" customWidth="1"/>
    <col min="9" max="9" width="1.453125" style="254" customWidth="1"/>
    <col min="10" max="10" width="13.1796875" style="234" customWidth="1"/>
    <col min="11" max="11" width="16" style="254" customWidth="1"/>
    <col min="12" max="12" width="4.1796875" style="254" customWidth="1"/>
    <col min="13" max="16384" width="9.1796875" style="254"/>
  </cols>
  <sheetData>
    <row r="1" spans="1:11" ht="20.25" customHeight="1">
      <c r="A1" s="252" t="s">
        <v>132</v>
      </c>
    </row>
    <row r="2" spans="1:11" ht="20.25" customHeight="1">
      <c r="A2" s="252" t="s">
        <v>51</v>
      </c>
    </row>
    <row r="3" spans="1:11" ht="20.25" customHeight="1">
      <c r="A3" s="255"/>
      <c r="B3" s="242"/>
      <c r="D3" s="256"/>
      <c r="E3" s="49"/>
      <c r="F3" s="256"/>
      <c r="G3" s="49"/>
      <c r="H3" s="256"/>
      <c r="I3" s="49"/>
      <c r="J3" s="256"/>
    </row>
    <row r="4" spans="1:11" ht="20.25" customHeight="1">
      <c r="A4" s="255"/>
      <c r="B4" s="242"/>
      <c r="D4" s="324" t="s">
        <v>28</v>
      </c>
      <c r="E4" s="324"/>
      <c r="F4" s="324"/>
      <c r="G4" s="257"/>
      <c r="H4" s="324" t="s">
        <v>40</v>
      </c>
      <c r="I4" s="324"/>
      <c r="J4" s="324"/>
    </row>
    <row r="5" spans="1:11" ht="20.25" customHeight="1">
      <c r="A5" s="255"/>
      <c r="B5" s="254"/>
      <c r="D5" s="131" t="s">
        <v>197</v>
      </c>
      <c r="E5" s="170"/>
      <c r="F5" s="131" t="s">
        <v>88</v>
      </c>
      <c r="G5" s="170"/>
      <c r="H5" s="131" t="s">
        <v>197</v>
      </c>
      <c r="I5" s="170"/>
      <c r="J5" s="131" t="s">
        <v>88</v>
      </c>
    </row>
    <row r="6" spans="1:11" ht="20.25" customHeight="1">
      <c r="A6" s="252" t="s">
        <v>3</v>
      </c>
      <c r="B6" s="242" t="s">
        <v>2</v>
      </c>
      <c r="D6" s="134">
        <v>2566</v>
      </c>
      <c r="E6" s="134"/>
      <c r="F6" s="134">
        <v>2565</v>
      </c>
      <c r="G6" s="134"/>
      <c r="H6" s="134">
        <v>2566</v>
      </c>
      <c r="I6" s="134"/>
      <c r="J6" s="134">
        <v>2565</v>
      </c>
    </row>
    <row r="7" spans="1:11" ht="20.25" customHeight="1">
      <c r="A7" s="252"/>
      <c r="B7" s="242"/>
      <c r="D7" s="134" t="s">
        <v>113</v>
      </c>
      <c r="E7" s="134"/>
      <c r="F7" s="134"/>
      <c r="G7" s="134"/>
      <c r="H7" s="134" t="s">
        <v>113</v>
      </c>
      <c r="I7" s="134"/>
      <c r="J7" s="134"/>
    </row>
    <row r="8" spans="1:11" ht="20.25" customHeight="1">
      <c r="A8" s="258"/>
      <c r="B8" s="242"/>
      <c r="D8" s="323" t="s">
        <v>89</v>
      </c>
      <c r="E8" s="323"/>
      <c r="F8" s="323"/>
      <c r="G8" s="323"/>
      <c r="H8" s="323"/>
      <c r="I8" s="323"/>
      <c r="J8" s="323"/>
    </row>
    <row r="9" spans="1:11" ht="20.25" customHeight="1">
      <c r="A9" s="259" t="s">
        <v>4</v>
      </c>
      <c r="B9" s="260"/>
      <c r="C9" s="5"/>
      <c r="D9" s="208"/>
      <c r="E9" s="8"/>
      <c r="F9" s="208"/>
      <c r="G9" s="8"/>
      <c r="H9" s="208"/>
      <c r="I9" s="8"/>
      <c r="J9" s="208"/>
    </row>
    <row r="10" spans="1:11" ht="20.25" customHeight="1">
      <c r="A10" s="5" t="s">
        <v>27</v>
      </c>
      <c r="B10" s="260"/>
      <c r="C10" s="5"/>
      <c r="D10" s="208">
        <v>153338</v>
      </c>
      <c r="E10" s="261"/>
      <c r="F10" s="208">
        <v>116412</v>
      </c>
      <c r="G10" s="262"/>
      <c r="H10" s="208">
        <v>152346</v>
      </c>
      <c r="I10" s="261"/>
      <c r="J10" s="208">
        <v>115773</v>
      </c>
    </row>
    <row r="11" spans="1:11" ht="22.5" customHeight="1">
      <c r="A11" s="5" t="s">
        <v>159</v>
      </c>
      <c r="B11" s="260">
        <v>3</v>
      </c>
      <c r="C11" s="5"/>
      <c r="D11" s="208">
        <v>453848</v>
      </c>
      <c r="E11" s="261"/>
      <c r="F11" s="208">
        <v>452418</v>
      </c>
      <c r="G11" s="263"/>
      <c r="H11" s="208">
        <v>456709</v>
      </c>
      <c r="I11" s="5"/>
      <c r="J11" s="208">
        <v>467445</v>
      </c>
      <c r="K11" s="169"/>
    </row>
    <row r="12" spans="1:11" ht="22.5" customHeight="1">
      <c r="A12" s="5" t="s">
        <v>175</v>
      </c>
      <c r="B12" s="260">
        <v>4</v>
      </c>
      <c r="C12" s="5"/>
      <c r="D12" s="208">
        <v>721381</v>
      </c>
      <c r="E12" s="261"/>
      <c r="F12" s="208">
        <v>589247</v>
      </c>
      <c r="G12" s="263"/>
      <c r="H12" s="208">
        <v>721381</v>
      </c>
      <c r="I12" s="5"/>
      <c r="J12" s="208">
        <v>589247</v>
      </c>
    </row>
    <row r="13" spans="1:11" ht="21.75" customHeight="1">
      <c r="A13" s="5" t="s">
        <v>126</v>
      </c>
      <c r="B13" s="260">
        <v>2</v>
      </c>
      <c r="C13" s="5"/>
      <c r="D13" s="274">
        <v>0</v>
      </c>
      <c r="E13" s="261"/>
      <c r="F13" s="274">
        <v>0</v>
      </c>
      <c r="G13" s="263"/>
      <c r="H13" s="208">
        <v>35000</v>
      </c>
      <c r="I13" s="261"/>
      <c r="J13" s="208">
        <v>40000</v>
      </c>
    </row>
    <row r="14" spans="1:11" ht="22.5" customHeight="1">
      <c r="A14" s="5" t="s">
        <v>133</v>
      </c>
      <c r="B14" s="260"/>
      <c r="C14" s="5"/>
      <c r="D14" s="208">
        <v>22392</v>
      </c>
      <c r="E14" s="261"/>
      <c r="F14" s="208">
        <v>46969</v>
      </c>
      <c r="G14" s="263"/>
      <c r="H14" s="208">
        <v>22349</v>
      </c>
      <c r="I14" s="5"/>
      <c r="J14" s="208">
        <v>46936</v>
      </c>
    </row>
    <row r="15" spans="1:11" ht="22.5" customHeight="1">
      <c r="A15" s="5" t="s">
        <v>207</v>
      </c>
      <c r="B15" s="260"/>
      <c r="C15" s="5"/>
      <c r="D15" s="153">
        <v>0</v>
      </c>
      <c r="E15" s="261"/>
      <c r="F15" s="208">
        <v>35717</v>
      </c>
      <c r="G15" s="263"/>
      <c r="H15" s="153">
        <v>0</v>
      </c>
      <c r="I15" s="5"/>
      <c r="J15" s="208">
        <v>30430</v>
      </c>
    </row>
    <row r="16" spans="1:11" ht="20.25" customHeight="1">
      <c r="A16" s="5" t="s">
        <v>5</v>
      </c>
      <c r="B16" s="260"/>
      <c r="C16" s="5"/>
      <c r="D16" s="208">
        <v>11534</v>
      </c>
      <c r="E16" s="261"/>
      <c r="F16" s="208">
        <v>8027</v>
      </c>
      <c r="G16" s="262"/>
      <c r="H16" s="208">
        <v>9211</v>
      </c>
      <c r="I16" s="261"/>
      <c r="J16" s="208">
        <v>6848</v>
      </c>
      <c r="K16" s="168"/>
    </row>
    <row r="17" spans="1:11" ht="20.25" customHeight="1">
      <c r="A17" s="17" t="s">
        <v>6</v>
      </c>
      <c r="B17" s="260"/>
      <c r="C17" s="5"/>
      <c r="D17" s="265">
        <f>SUM(D10:D16)</f>
        <v>1362493</v>
      </c>
      <c r="E17" s="266"/>
      <c r="F17" s="265">
        <f>SUM(F10:F16)</f>
        <v>1248790</v>
      </c>
      <c r="G17" s="266"/>
      <c r="H17" s="265">
        <f>SUM(H10:H16)</f>
        <v>1396996</v>
      </c>
      <c r="I17" s="266"/>
      <c r="J17" s="265">
        <f>SUM(J10:J16)</f>
        <v>1296679</v>
      </c>
      <c r="K17" s="168"/>
    </row>
    <row r="18" spans="1:11" ht="20.25" customHeight="1">
      <c r="A18" s="5"/>
      <c r="B18" s="260"/>
      <c r="C18" s="5"/>
      <c r="D18" s="208"/>
      <c r="E18" s="261"/>
      <c r="F18" s="208"/>
      <c r="G18" s="261"/>
      <c r="H18" s="208"/>
      <c r="I18" s="261"/>
      <c r="J18" s="208"/>
      <c r="K18" s="168"/>
    </row>
    <row r="19" spans="1:11" ht="20.25" customHeight="1">
      <c r="A19" s="259" t="s">
        <v>7</v>
      </c>
      <c r="B19" s="260"/>
      <c r="C19" s="5"/>
      <c r="D19" s="208"/>
      <c r="E19" s="261"/>
      <c r="F19" s="208"/>
      <c r="G19" s="261"/>
      <c r="H19" s="208"/>
      <c r="I19" s="261"/>
      <c r="J19" s="208"/>
      <c r="K19" s="168"/>
    </row>
    <row r="20" spans="1:11">
      <c r="A20" s="5" t="s">
        <v>172</v>
      </c>
      <c r="B20" s="267"/>
      <c r="C20" s="231"/>
      <c r="D20" s="208">
        <v>7726</v>
      </c>
      <c r="E20" s="261"/>
      <c r="F20" s="208">
        <v>7726</v>
      </c>
      <c r="G20" s="268"/>
      <c r="H20" s="208">
        <v>7726</v>
      </c>
      <c r="I20" s="261"/>
      <c r="J20" s="208">
        <v>7726</v>
      </c>
      <c r="K20" s="269"/>
    </row>
    <row r="21" spans="1:11" ht="20.25" customHeight="1">
      <c r="A21" s="5" t="s">
        <v>41</v>
      </c>
      <c r="B21" s="267"/>
      <c r="C21" s="231"/>
      <c r="D21" s="274">
        <v>0</v>
      </c>
      <c r="E21" s="261"/>
      <c r="F21" s="274">
        <v>0</v>
      </c>
      <c r="G21" s="263"/>
      <c r="H21" s="208">
        <v>7390</v>
      </c>
      <c r="I21" s="261"/>
      <c r="J21" s="208">
        <v>7390</v>
      </c>
      <c r="K21" s="270"/>
    </row>
    <row r="22" spans="1:11" ht="20.25" customHeight="1">
      <c r="A22" s="5" t="s">
        <v>37</v>
      </c>
      <c r="B22" s="267">
        <v>5</v>
      </c>
      <c r="C22" s="267"/>
      <c r="D22" s="208">
        <v>546745</v>
      </c>
      <c r="E22" s="261"/>
      <c r="F22" s="208">
        <v>536923</v>
      </c>
      <c r="G22" s="261"/>
      <c r="H22" s="208">
        <v>520419</v>
      </c>
      <c r="I22" s="261"/>
      <c r="J22" s="208">
        <v>526788</v>
      </c>
      <c r="K22" s="168"/>
    </row>
    <row r="23" spans="1:11" ht="20.25" customHeight="1">
      <c r="A23" s="5" t="s">
        <v>77</v>
      </c>
      <c r="B23" s="267"/>
      <c r="C23" s="231"/>
      <c r="D23" s="208">
        <v>12294</v>
      </c>
      <c r="E23" s="261"/>
      <c r="F23" s="208">
        <v>12780</v>
      </c>
      <c r="G23" s="261"/>
      <c r="H23" s="208">
        <v>11886</v>
      </c>
      <c r="I23" s="261"/>
      <c r="J23" s="208">
        <v>12357</v>
      </c>
      <c r="K23" s="168"/>
    </row>
    <row r="24" spans="1:11" ht="22">
      <c r="A24" s="5" t="s">
        <v>134</v>
      </c>
      <c r="B24" s="267">
        <v>4</v>
      </c>
      <c r="C24" s="231"/>
      <c r="D24" s="208">
        <v>131191</v>
      </c>
      <c r="E24" s="261"/>
      <c r="F24" s="208">
        <v>220293</v>
      </c>
      <c r="G24" s="263"/>
      <c r="H24" s="208">
        <v>131191</v>
      </c>
      <c r="I24" s="261"/>
      <c r="J24" s="208">
        <v>220293</v>
      </c>
      <c r="K24" s="270"/>
    </row>
    <row r="25" spans="1:11" ht="20.25" customHeight="1">
      <c r="A25" s="5" t="s">
        <v>135</v>
      </c>
      <c r="B25" s="260"/>
      <c r="C25" s="231"/>
      <c r="D25" s="208">
        <v>68877</v>
      </c>
      <c r="E25" s="261"/>
      <c r="F25" s="208">
        <v>57979</v>
      </c>
      <c r="G25" s="261"/>
      <c r="H25" s="208">
        <v>61210</v>
      </c>
      <c r="I25" s="261"/>
      <c r="J25" s="208">
        <v>50312</v>
      </c>
      <c r="K25" s="168"/>
    </row>
    <row r="26" spans="1:11" ht="20.25" customHeight="1">
      <c r="A26" s="5" t="s">
        <v>136</v>
      </c>
      <c r="B26" s="260"/>
      <c r="C26" s="231"/>
      <c r="D26" s="208">
        <v>4218</v>
      </c>
      <c r="E26" s="261"/>
      <c r="F26" s="208">
        <v>3931</v>
      </c>
      <c r="G26" s="261"/>
      <c r="H26" s="208">
        <v>2699</v>
      </c>
      <c r="I26" s="261"/>
      <c r="J26" s="208">
        <v>2412</v>
      </c>
      <c r="K26" s="168"/>
    </row>
    <row r="27" spans="1:11">
      <c r="A27" s="5" t="s">
        <v>137</v>
      </c>
      <c r="B27" s="260"/>
      <c r="C27" s="231"/>
      <c r="D27" s="208">
        <v>3054</v>
      </c>
      <c r="E27" s="261"/>
      <c r="F27" s="208">
        <v>2938</v>
      </c>
      <c r="G27" s="261"/>
      <c r="H27" s="208">
        <v>2877</v>
      </c>
      <c r="I27" s="261"/>
      <c r="J27" s="208">
        <v>2856</v>
      </c>
      <c r="K27" s="168"/>
    </row>
    <row r="28" spans="1:11" ht="22">
      <c r="A28" s="17" t="s">
        <v>8</v>
      </c>
      <c r="B28" s="260"/>
      <c r="C28" s="5"/>
      <c r="D28" s="265">
        <f>SUM(D20:D27)</f>
        <v>774105</v>
      </c>
      <c r="E28" s="266"/>
      <c r="F28" s="265">
        <f>SUM(F20:F27)</f>
        <v>842570</v>
      </c>
      <c r="G28" s="266"/>
      <c r="H28" s="265">
        <f>SUM(H20:H27)</f>
        <v>745398</v>
      </c>
      <c r="I28" s="266"/>
      <c r="J28" s="265">
        <f>SUM(J20:J27)</f>
        <v>830134</v>
      </c>
      <c r="K28" s="168"/>
    </row>
    <row r="29" spans="1:11" ht="20.25" customHeight="1">
      <c r="A29" s="17"/>
      <c r="B29" s="260"/>
      <c r="C29" s="5"/>
      <c r="D29" s="271"/>
      <c r="E29" s="266"/>
      <c r="F29" s="271"/>
      <c r="G29" s="266"/>
      <c r="H29" s="271"/>
      <c r="I29" s="266"/>
      <c r="J29" s="271"/>
      <c r="K29" s="168"/>
    </row>
    <row r="30" spans="1:11" ht="20.25" customHeight="1" thickBot="1">
      <c r="A30" s="17" t="s">
        <v>9</v>
      </c>
      <c r="B30" s="260"/>
      <c r="C30" s="5"/>
      <c r="D30" s="272">
        <f>SUM(D17+D28)</f>
        <v>2136598</v>
      </c>
      <c r="E30" s="266"/>
      <c r="F30" s="272">
        <f>SUM(F17+F28)</f>
        <v>2091360</v>
      </c>
      <c r="G30" s="266"/>
      <c r="H30" s="272">
        <f>SUM(H17+H28)</f>
        <v>2142394</v>
      </c>
      <c r="I30" s="266"/>
      <c r="J30" s="272">
        <f>SUM(J17+J28)</f>
        <v>2126813</v>
      </c>
      <c r="K30" s="168"/>
    </row>
    <row r="31" spans="1:11" ht="20.25" customHeight="1" thickTop="1">
      <c r="A31" s="258"/>
      <c r="B31" s="242"/>
      <c r="D31" s="273"/>
      <c r="E31" s="270"/>
      <c r="F31" s="273"/>
      <c r="G31" s="270"/>
      <c r="H31" s="273"/>
      <c r="I31" s="270"/>
      <c r="J31" s="273"/>
    </row>
    <row r="32" spans="1:11" ht="23">
      <c r="A32" s="252" t="str">
        <f>A1</f>
        <v>บริษัท ซี เอ แซด (ประเทศไทย) จำกัด (มหาชน) และบริษัทย่อย</v>
      </c>
    </row>
    <row r="33" spans="1:11" ht="20.25" customHeight="1">
      <c r="A33" s="252" t="s">
        <v>51</v>
      </c>
    </row>
    <row r="34" spans="1:11" ht="21" customHeight="1">
      <c r="A34" s="252"/>
    </row>
    <row r="35" spans="1:11" ht="20.25" customHeight="1">
      <c r="A35" s="255"/>
      <c r="B35" s="242"/>
      <c r="D35" s="324" t="s">
        <v>28</v>
      </c>
      <c r="E35" s="324"/>
      <c r="F35" s="324"/>
      <c r="G35" s="324"/>
      <c r="H35" s="324" t="s">
        <v>40</v>
      </c>
      <c r="I35" s="324"/>
      <c r="J35" s="324"/>
    </row>
    <row r="36" spans="1:11" ht="20.25" customHeight="1">
      <c r="A36" s="255"/>
      <c r="B36" s="254"/>
      <c r="D36" s="131" t="s">
        <v>197</v>
      </c>
      <c r="E36" s="170"/>
      <c r="F36" s="131" t="s">
        <v>88</v>
      </c>
      <c r="G36" s="170"/>
      <c r="H36" s="131" t="s">
        <v>197</v>
      </c>
      <c r="I36" s="170"/>
      <c r="J36" s="131" t="s">
        <v>88</v>
      </c>
    </row>
    <row r="37" spans="1:11" ht="21" customHeight="1">
      <c r="A37" s="252" t="s">
        <v>10</v>
      </c>
      <c r="B37" s="242" t="s">
        <v>2</v>
      </c>
      <c r="D37" s="134">
        <v>2566</v>
      </c>
      <c r="E37" s="134"/>
      <c r="F37" s="134">
        <v>2565</v>
      </c>
      <c r="G37" s="134"/>
      <c r="H37" s="134">
        <v>2566</v>
      </c>
      <c r="I37" s="134"/>
      <c r="J37" s="134">
        <v>2565</v>
      </c>
    </row>
    <row r="38" spans="1:11" ht="21" customHeight="1">
      <c r="A38" s="252"/>
      <c r="B38" s="242"/>
      <c r="D38" s="134" t="s">
        <v>113</v>
      </c>
      <c r="E38" s="134"/>
      <c r="F38" s="134"/>
      <c r="G38" s="134"/>
      <c r="H38" s="134" t="s">
        <v>113</v>
      </c>
      <c r="I38" s="134"/>
      <c r="J38" s="134"/>
    </row>
    <row r="39" spans="1:11" ht="20.25" customHeight="1">
      <c r="A39" s="258"/>
      <c r="B39" s="242"/>
      <c r="D39" s="323" t="s">
        <v>89</v>
      </c>
      <c r="E39" s="323"/>
      <c r="F39" s="323"/>
      <c r="G39" s="323"/>
      <c r="H39" s="323"/>
      <c r="I39" s="323"/>
      <c r="J39" s="323"/>
    </row>
    <row r="40" spans="1:11" ht="22.5" customHeight="1">
      <c r="A40" s="259" t="s">
        <v>11</v>
      </c>
      <c r="B40" s="260"/>
      <c r="C40" s="5"/>
      <c r="D40" s="208"/>
      <c r="E40" s="8"/>
      <c r="F40" s="208"/>
      <c r="G40" s="8"/>
      <c r="H40" s="208"/>
      <c r="I40" s="8"/>
      <c r="J40" s="208"/>
    </row>
    <row r="41" spans="1:11" ht="22.5" hidden="1" customHeight="1">
      <c r="A41" s="5" t="s">
        <v>208</v>
      </c>
      <c r="B41" s="260" t="s">
        <v>209</v>
      </c>
      <c r="C41" s="5"/>
      <c r="D41" s="274">
        <v>0</v>
      </c>
      <c r="E41" s="275"/>
      <c r="F41" s="274">
        <v>0</v>
      </c>
      <c r="G41" s="275"/>
      <c r="H41" s="274">
        <v>0</v>
      </c>
      <c r="I41" s="275"/>
      <c r="J41" s="274">
        <v>0</v>
      </c>
    </row>
    <row r="42" spans="1:11" ht="22.5" customHeight="1">
      <c r="A42" s="5" t="s">
        <v>154</v>
      </c>
      <c r="B42" s="260"/>
      <c r="C42" s="5"/>
      <c r="D42" s="208">
        <v>197000</v>
      </c>
      <c r="E42" s="275"/>
      <c r="F42" s="208">
        <v>175300</v>
      </c>
      <c r="G42" s="275"/>
      <c r="H42" s="208">
        <v>197000</v>
      </c>
      <c r="I42" s="275"/>
      <c r="J42" s="208">
        <v>175300</v>
      </c>
    </row>
    <row r="43" spans="1:11" ht="22.5" customHeight="1">
      <c r="A43" s="5" t="s">
        <v>160</v>
      </c>
      <c r="B43" s="260"/>
      <c r="C43" s="5"/>
      <c r="D43" s="208">
        <v>440985</v>
      </c>
      <c r="E43" s="275"/>
      <c r="F43" s="208">
        <v>369309</v>
      </c>
      <c r="G43" s="275"/>
      <c r="H43" s="208">
        <v>510550</v>
      </c>
      <c r="I43" s="275"/>
      <c r="J43" s="208">
        <v>424447</v>
      </c>
      <c r="K43" s="168"/>
    </row>
    <row r="44" spans="1:11" ht="22.5" customHeight="1">
      <c r="A44" s="5" t="s">
        <v>176</v>
      </c>
      <c r="B44" s="260">
        <v>4</v>
      </c>
      <c r="C44" s="5"/>
      <c r="D44" s="208">
        <v>424694</v>
      </c>
      <c r="E44" s="275"/>
      <c r="F44" s="208">
        <v>527878</v>
      </c>
      <c r="G44" s="263"/>
      <c r="H44" s="208">
        <v>424694</v>
      </c>
      <c r="I44" s="275"/>
      <c r="J44" s="208">
        <v>527878</v>
      </c>
      <c r="K44" s="168"/>
    </row>
    <row r="45" spans="1:11" ht="22.5" hidden="1" customHeight="1">
      <c r="A45" s="5" t="s">
        <v>182</v>
      </c>
      <c r="B45" s="260"/>
      <c r="C45" s="5"/>
      <c r="D45" s="264">
        <v>0</v>
      </c>
      <c r="E45" s="275"/>
      <c r="F45" s="264">
        <v>0</v>
      </c>
      <c r="G45" s="276"/>
      <c r="H45" s="264">
        <v>0</v>
      </c>
      <c r="I45" s="275"/>
      <c r="J45" s="264">
        <v>0</v>
      </c>
      <c r="K45" s="168"/>
    </row>
    <row r="46" spans="1:11" ht="22.5" customHeight="1">
      <c r="A46" s="5" t="s">
        <v>153</v>
      </c>
      <c r="B46" s="260"/>
      <c r="C46" s="5"/>
      <c r="D46" s="208"/>
      <c r="E46" s="275"/>
      <c r="F46" s="208"/>
      <c r="G46" s="276"/>
      <c r="H46" s="208"/>
      <c r="I46" s="275"/>
      <c r="J46" s="208"/>
      <c r="K46" s="168"/>
    </row>
    <row r="47" spans="1:11" ht="22.5" customHeight="1">
      <c r="A47" s="5" t="s">
        <v>114</v>
      </c>
      <c r="B47" s="260"/>
      <c r="C47" s="5"/>
      <c r="D47" s="208">
        <v>77440</v>
      </c>
      <c r="E47" s="275"/>
      <c r="F47" s="208">
        <v>77760</v>
      </c>
      <c r="G47" s="276"/>
      <c r="H47" s="208">
        <v>77440</v>
      </c>
      <c r="I47" s="275"/>
      <c r="J47" s="208">
        <v>77760</v>
      </c>
      <c r="K47" s="168"/>
    </row>
    <row r="48" spans="1:11" ht="23.9" customHeight="1">
      <c r="A48" s="5" t="s">
        <v>161</v>
      </c>
      <c r="B48" s="260"/>
      <c r="C48" s="5"/>
      <c r="D48" s="208"/>
      <c r="E48" s="275"/>
      <c r="F48" s="208"/>
      <c r="G48" s="275"/>
      <c r="H48" s="208"/>
      <c r="I48" s="275"/>
      <c r="J48" s="208"/>
      <c r="K48" s="168"/>
    </row>
    <row r="49" spans="1:12" ht="22.5" customHeight="1">
      <c r="A49" s="5" t="s">
        <v>173</v>
      </c>
      <c r="B49" s="260"/>
      <c r="D49" s="208">
        <v>22102</v>
      </c>
      <c r="F49" s="208">
        <v>22702</v>
      </c>
      <c r="G49" s="276"/>
      <c r="H49" s="208">
        <v>15161</v>
      </c>
      <c r="I49" s="275"/>
      <c r="J49" s="208">
        <v>19062</v>
      </c>
      <c r="K49" s="168"/>
    </row>
    <row r="50" spans="1:12" s="258" customFormat="1" ht="22.5" customHeight="1">
      <c r="A50" s="5" t="s">
        <v>12</v>
      </c>
      <c r="B50" s="260"/>
      <c r="C50" s="5"/>
      <c r="D50" s="208">
        <v>36305</v>
      </c>
      <c r="E50" s="275"/>
      <c r="F50" s="208">
        <v>43009</v>
      </c>
      <c r="G50" s="275"/>
      <c r="H50" s="208">
        <v>31455</v>
      </c>
      <c r="I50" s="275"/>
      <c r="J50" s="208">
        <v>39287</v>
      </c>
      <c r="K50" s="168"/>
    </row>
    <row r="51" spans="1:12" s="258" customFormat="1" ht="22.5" customHeight="1">
      <c r="A51" s="17" t="s">
        <v>13</v>
      </c>
      <c r="B51" s="260"/>
      <c r="C51" s="5"/>
      <c r="D51" s="265">
        <f>SUM(D41:D50)</f>
        <v>1198526</v>
      </c>
      <c r="E51" s="277"/>
      <c r="F51" s="265">
        <f>SUM(F41:F50)</f>
        <v>1215958</v>
      </c>
      <c r="G51" s="277"/>
      <c r="H51" s="265">
        <f>SUM(H41:H50)</f>
        <v>1256300</v>
      </c>
      <c r="I51" s="277"/>
      <c r="J51" s="265">
        <f>SUM(J41:J50)</f>
        <v>1263734</v>
      </c>
      <c r="K51" s="168"/>
    </row>
    <row r="52" spans="1:12" s="283" customFormat="1" ht="21" customHeight="1">
      <c r="A52" s="278"/>
      <c r="B52" s="279"/>
      <c r="C52" s="280"/>
      <c r="D52" s="281"/>
      <c r="E52" s="282"/>
      <c r="F52" s="281"/>
      <c r="G52" s="282"/>
      <c r="H52" s="281"/>
      <c r="I52" s="282"/>
      <c r="J52" s="281"/>
      <c r="K52" s="191"/>
    </row>
    <row r="53" spans="1:12" s="258" customFormat="1" ht="23.9" customHeight="1">
      <c r="A53" s="259" t="s">
        <v>14</v>
      </c>
      <c r="B53" s="260"/>
      <c r="C53" s="5"/>
      <c r="D53" s="208"/>
      <c r="E53" s="275"/>
      <c r="F53" s="208"/>
      <c r="G53" s="275"/>
      <c r="H53" s="208"/>
      <c r="I53" s="275"/>
      <c r="J53" s="208"/>
      <c r="K53" s="168"/>
      <c r="L53" s="169"/>
    </row>
    <row r="54" spans="1:12" s="258" customFormat="1" ht="22.5" customHeight="1">
      <c r="A54" s="5" t="s">
        <v>162</v>
      </c>
      <c r="B54" s="260"/>
      <c r="C54" s="5"/>
      <c r="D54" s="153">
        <v>0</v>
      </c>
      <c r="E54" s="275"/>
      <c r="F54" s="208">
        <v>8620</v>
      </c>
      <c r="G54" s="284"/>
      <c r="H54" s="153">
        <v>0</v>
      </c>
      <c r="I54" s="275"/>
      <c r="J54" s="208">
        <v>8620</v>
      </c>
      <c r="K54" s="285"/>
      <c r="L54" s="285"/>
    </row>
    <row r="55" spans="1:12" s="258" customFormat="1" ht="23.9" customHeight="1">
      <c r="A55" s="286" t="s">
        <v>183</v>
      </c>
      <c r="B55" s="260"/>
      <c r="C55" s="5"/>
      <c r="D55" s="208">
        <v>21711</v>
      </c>
      <c r="E55" s="275"/>
      <c r="F55" s="208">
        <v>11835</v>
      </c>
      <c r="G55" s="263"/>
      <c r="H55" s="208">
        <v>8568</v>
      </c>
      <c r="I55" s="275"/>
      <c r="J55" s="208">
        <v>11395</v>
      </c>
      <c r="K55" s="285"/>
    </row>
    <row r="56" spans="1:12" s="258" customFormat="1" ht="22.5" customHeight="1">
      <c r="A56" s="5" t="s">
        <v>138</v>
      </c>
      <c r="B56" s="260"/>
      <c r="C56" s="5"/>
      <c r="D56" s="208">
        <v>29350</v>
      </c>
      <c r="E56" s="284"/>
      <c r="F56" s="208">
        <v>28107</v>
      </c>
      <c r="G56" s="284"/>
      <c r="H56" s="208">
        <v>36243</v>
      </c>
      <c r="I56" s="284"/>
      <c r="J56" s="208">
        <v>47420</v>
      </c>
      <c r="K56" s="168"/>
    </row>
    <row r="57" spans="1:12" s="258" customFormat="1" ht="22.5" customHeight="1">
      <c r="A57" s="5" t="s">
        <v>152</v>
      </c>
      <c r="B57" s="260"/>
      <c r="C57" s="5"/>
      <c r="D57" s="208"/>
      <c r="E57" s="284"/>
      <c r="F57" s="208"/>
      <c r="G57" s="284"/>
      <c r="H57" s="208"/>
      <c r="I57" s="284"/>
      <c r="J57" s="208"/>
      <c r="K57" s="169"/>
    </row>
    <row r="58" spans="1:12" s="258" customFormat="1" ht="22.5" customHeight="1">
      <c r="A58" s="5" t="s">
        <v>121</v>
      </c>
      <c r="B58" s="260"/>
      <c r="C58" s="5"/>
      <c r="D58" s="208">
        <v>6154</v>
      </c>
      <c r="E58" s="284"/>
      <c r="F58" s="208">
        <v>5521</v>
      </c>
      <c r="G58" s="284"/>
      <c r="H58" s="208">
        <v>5705</v>
      </c>
      <c r="I58" s="284"/>
      <c r="J58" s="208">
        <v>5109</v>
      </c>
      <c r="K58" s="168"/>
    </row>
    <row r="59" spans="1:12" s="258" customFormat="1" ht="22.5" customHeight="1">
      <c r="A59" s="17" t="s">
        <v>42</v>
      </c>
      <c r="B59" s="287"/>
      <c r="C59" s="17"/>
      <c r="D59" s="265">
        <f>SUM(D54:D58)</f>
        <v>57215</v>
      </c>
      <c r="E59" s="288"/>
      <c r="F59" s="265">
        <f>SUM(F54:F58)</f>
        <v>54083</v>
      </c>
      <c r="G59" s="277"/>
      <c r="H59" s="265">
        <f>SUM(H54:H58)</f>
        <v>50516</v>
      </c>
      <c r="I59" s="288"/>
      <c r="J59" s="265">
        <f>SUM(J54:J58)</f>
        <v>72544</v>
      </c>
      <c r="K59" s="168"/>
    </row>
    <row r="60" spans="1:12" s="283" customFormat="1" ht="21" customHeight="1">
      <c r="A60" s="280"/>
      <c r="B60" s="279"/>
      <c r="C60" s="280"/>
      <c r="D60" s="289"/>
      <c r="E60" s="282"/>
      <c r="F60" s="289"/>
      <c r="G60" s="290"/>
      <c r="H60" s="289"/>
      <c r="I60" s="282"/>
      <c r="J60" s="289"/>
      <c r="K60" s="191"/>
    </row>
    <row r="61" spans="1:12" s="258" customFormat="1" ht="22.5" customHeight="1">
      <c r="A61" s="17" t="s">
        <v>15</v>
      </c>
      <c r="B61" s="260"/>
      <c r="C61" s="5"/>
      <c r="D61" s="291">
        <f>D51+D59</f>
        <v>1255741</v>
      </c>
      <c r="E61" s="288"/>
      <c r="F61" s="291">
        <f>F51+F59</f>
        <v>1270041</v>
      </c>
      <c r="G61" s="277"/>
      <c r="H61" s="291">
        <f>H51+H59</f>
        <v>1306816</v>
      </c>
      <c r="I61" s="288"/>
      <c r="J61" s="291">
        <f>J51+J59</f>
        <v>1336278</v>
      </c>
      <c r="K61" s="168"/>
    </row>
    <row r="62" spans="1:12" s="258" customFormat="1" ht="22.5" customHeight="1">
      <c r="A62" s="17"/>
      <c r="B62" s="260"/>
      <c r="C62" s="5"/>
      <c r="D62" s="271"/>
      <c r="E62" s="288"/>
      <c r="F62" s="271"/>
      <c r="G62" s="277"/>
      <c r="H62" s="271"/>
      <c r="I62" s="288"/>
      <c r="J62" s="271"/>
      <c r="K62" s="168"/>
    </row>
    <row r="63" spans="1:12" ht="23">
      <c r="A63" s="252" t="str">
        <f>A1</f>
        <v>บริษัท ซี เอ แซด (ประเทศไทย) จำกัด (มหาชน) และบริษัทย่อย</v>
      </c>
    </row>
    <row r="64" spans="1:12" ht="23">
      <c r="A64" s="252" t="s">
        <v>51</v>
      </c>
    </row>
    <row r="65" spans="1:10" ht="20.25" customHeight="1">
      <c r="A65" s="252"/>
    </row>
    <row r="66" spans="1:10" ht="20.25" customHeight="1">
      <c r="A66" s="255"/>
      <c r="B66" s="242"/>
      <c r="D66" s="324" t="s">
        <v>28</v>
      </c>
      <c r="E66" s="324"/>
      <c r="F66" s="324"/>
      <c r="G66" s="324"/>
      <c r="H66" s="324" t="s">
        <v>40</v>
      </c>
      <c r="I66" s="324"/>
      <c r="J66" s="324"/>
    </row>
    <row r="67" spans="1:10" ht="20.25" customHeight="1">
      <c r="A67" s="255"/>
      <c r="B67" s="254"/>
      <c r="D67" s="131" t="s">
        <v>197</v>
      </c>
      <c r="E67" s="170"/>
      <c r="F67" s="131" t="s">
        <v>88</v>
      </c>
      <c r="G67" s="170"/>
      <c r="H67" s="131" t="s">
        <v>197</v>
      </c>
      <c r="I67" s="170"/>
      <c r="J67" s="131" t="s">
        <v>88</v>
      </c>
    </row>
    <row r="68" spans="1:10" ht="23">
      <c r="A68" s="252" t="s">
        <v>10</v>
      </c>
      <c r="B68" s="242"/>
      <c r="D68" s="134">
        <v>2566</v>
      </c>
      <c r="E68" s="134"/>
      <c r="F68" s="134">
        <v>2565</v>
      </c>
      <c r="G68" s="134"/>
      <c r="H68" s="134">
        <v>2566</v>
      </c>
      <c r="I68" s="134"/>
      <c r="J68" s="134">
        <v>2565</v>
      </c>
    </row>
    <row r="69" spans="1:10" ht="23">
      <c r="A69" s="252"/>
      <c r="B69" s="242"/>
      <c r="D69" s="134" t="s">
        <v>113</v>
      </c>
      <c r="E69" s="134"/>
      <c r="F69" s="134"/>
      <c r="G69" s="134"/>
      <c r="H69" s="134" t="s">
        <v>113</v>
      </c>
      <c r="I69" s="134"/>
      <c r="J69" s="134"/>
    </row>
    <row r="70" spans="1:10" ht="20.25" customHeight="1">
      <c r="A70" s="258"/>
      <c r="B70" s="242"/>
      <c r="D70" s="323" t="s">
        <v>89</v>
      </c>
      <c r="E70" s="323"/>
      <c r="F70" s="323"/>
      <c r="G70" s="323"/>
      <c r="H70" s="323"/>
      <c r="I70" s="323"/>
      <c r="J70" s="323"/>
    </row>
    <row r="71" spans="1:10" ht="22">
      <c r="A71" s="259" t="s">
        <v>16</v>
      </c>
      <c r="B71" s="260"/>
      <c r="C71" s="5"/>
      <c r="D71" s="208"/>
      <c r="E71" s="8"/>
      <c r="F71" s="208"/>
      <c r="G71" s="8"/>
      <c r="H71" s="208"/>
      <c r="I71" s="8"/>
      <c r="J71" s="208"/>
    </row>
    <row r="72" spans="1:10">
      <c r="A72" s="5" t="s">
        <v>1</v>
      </c>
      <c r="B72" s="260"/>
      <c r="C72" s="5"/>
      <c r="D72" s="208"/>
      <c r="E72" s="261"/>
      <c r="F72" s="208"/>
      <c r="G72" s="261"/>
      <c r="H72" s="208"/>
      <c r="I72" s="261"/>
      <c r="J72" s="208"/>
    </row>
    <row r="73" spans="1:10">
      <c r="A73" s="5" t="s">
        <v>107</v>
      </c>
      <c r="B73" s="260"/>
      <c r="C73" s="5"/>
      <c r="D73" s="208"/>
      <c r="E73" s="261"/>
      <c r="F73" s="208"/>
      <c r="G73" s="261"/>
      <c r="H73" s="208"/>
      <c r="I73" s="261"/>
      <c r="J73" s="208"/>
    </row>
    <row r="74" spans="1:10" ht="22" thickBot="1">
      <c r="A74" s="319" t="s">
        <v>221</v>
      </c>
      <c r="B74" s="260"/>
      <c r="C74" s="5"/>
      <c r="D74" s="292">
        <v>147000</v>
      </c>
      <c r="E74" s="261"/>
      <c r="F74" s="292">
        <v>147000</v>
      </c>
      <c r="G74" s="261"/>
      <c r="H74" s="292">
        <v>147000</v>
      </c>
      <c r="I74" s="261"/>
      <c r="J74" s="292">
        <v>147000</v>
      </c>
    </row>
    <row r="75" spans="1:10" ht="22" thickTop="1">
      <c r="A75" s="5" t="s">
        <v>108</v>
      </c>
      <c r="B75" s="260"/>
      <c r="C75" s="5"/>
      <c r="D75" s="293"/>
      <c r="E75" s="261"/>
      <c r="F75" s="293"/>
      <c r="G75" s="261"/>
      <c r="H75" s="293"/>
      <c r="I75" s="261"/>
      <c r="J75" s="293"/>
    </row>
    <row r="76" spans="1:10">
      <c r="A76" s="319" t="s">
        <v>221</v>
      </c>
      <c r="B76" s="260"/>
      <c r="C76" s="5"/>
      <c r="D76" s="293">
        <f>'CH Conso-8'!B25</f>
        <v>147000</v>
      </c>
      <c r="E76" s="261"/>
      <c r="F76" s="293">
        <v>147000</v>
      </c>
      <c r="G76" s="261"/>
      <c r="H76" s="293">
        <f>'CH Separate-10'!D23</f>
        <v>147000</v>
      </c>
      <c r="I76" s="261"/>
      <c r="J76" s="293">
        <v>147000</v>
      </c>
    </row>
    <row r="77" spans="1:10">
      <c r="A77" s="5" t="s">
        <v>177</v>
      </c>
      <c r="B77" s="260"/>
      <c r="C77" s="5"/>
      <c r="D77" s="208">
        <f>'CH Conso-7'!D12</f>
        <v>246105</v>
      </c>
      <c r="E77" s="261"/>
      <c r="F77" s="208">
        <v>246105</v>
      </c>
      <c r="G77" s="261"/>
      <c r="H77" s="208">
        <f>'CH Separate-9'!F10</f>
        <v>246105</v>
      </c>
      <c r="I77" s="261"/>
      <c r="J77" s="208">
        <v>246105</v>
      </c>
    </row>
    <row r="78" spans="1:10">
      <c r="A78" s="5" t="s">
        <v>17</v>
      </c>
      <c r="B78" s="260"/>
      <c r="C78" s="5"/>
      <c r="D78" s="208"/>
      <c r="E78" s="261"/>
      <c r="F78" s="208"/>
      <c r="G78" s="261"/>
      <c r="H78" s="208"/>
      <c r="I78" s="261"/>
      <c r="J78" s="208"/>
    </row>
    <row r="79" spans="1:10">
      <c r="A79" s="5" t="s">
        <v>109</v>
      </c>
      <c r="B79" s="260"/>
      <c r="C79" s="5"/>
      <c r="D79" s="208"/>
      <c r="E79" s="261"/>
      <c r="F79" s="208"/>
    </row>
    <row r="80" spans="1:10">
      <c r="A80" s="232" t="s">
        <v>112</v>
      </c>
      <c r="B80" s="260"/>
      <c r="C80" s="5"/>
      <c r="D80" s="208">
        <f>'CH Conso-8'!F25</f>
        <v>14700</v>
      </c>
      <c r="E80" s="261"/>
      <c r="F80" s="208">
        <v>14700</v>
      </c>
      <c r="G80" s="261"/>
      <c r="H80" s="208">
        <f>'CH Separate-10'!H23</f>
        <v>14700</v>
      </c>
      <c r="I80" s="261"/>
      <c r="J80" s="208">
        <v>14700</v>
      </c>
    </row>
    <row r="81" spans="1:11">
      <c r="A81" s="232" t="s">
        <v>110</v>
      </c>
      <c r="B81" s="260"/>
      <c r="C81" s="5"/>
      <c r="D81" s="208">
        <f>'CH Conso-8'!H25</f>
        <v>449665</v>
      </c>
      <c r="E81" s="261"/>
      <c r="F81" s="208">
        <v>394000</v>
      </c>
      <c r="G81" s="261"/>
      <c r="H81" s="208">
        <f>'CH Separate-10'!J23</f>
        <v>421403</v>
      </c>
      <c r="I81" s="261"/>
      <c r="J81" s="208">
        <v>376360</v>
      </c>
    </row>
    <row r="82" spans="1:11">
      <c r="A82" s="254" t="s">
        <v>163</v>
      </c>
      <c r="B82" s="260"/>
      <c r="C82" s="5"/>
      <c r="D82" s="294">
        <f>'CH Conso-8'!N25</f>
        <v>8453</v>
      </c>
      <c r="E82" s="261"/>
      <c r="F82" s="294">
        <v>8453</v>
      </c>
      <c r="G82" s="261"/>
      <c r="H82" s="294">
        <f>'CH Separate-10'!N23</f>
        <v>6370</v>
      </c>
      <c r="I82" s="261"/>
      <c r="J82" s="294">
        <v>6370</v>
      </c>
      <c r="K82" s="295"/>
    </row>
    <row r="83" spans="1:11" ht="22">
      <c r="A83" s="17" t="s">
        <v>128</v>
      </c>
      <c r="B83" s="260"/>
      <c r="C83" s="5"/>
      <c r="D83" s="296">
        <f>SUM(D76:D82)</f>
        <v>865923</v>
      </c>
      <c r="E83" s="261"/>
      <c r="F83" s="296">
        <f>SUM(F76:F82)</f>
        <v>810258</v>
      </c>
      <c r="G83" s="266"/>
      <c r="H83" s="296">
        <f>SUM(H76:H82)</f>
        <v>835578</v>
      </c>
      <c r="I83" s="261"/>
      <c r="J83" s="296">
        <f>SUM(J76:J82)</f>
        <v>790535</v>
      </c>
      <c r="K83" s="295"/>
    </row>
    <row r="84" spans="1:11">
      <c r="A84" s="5" t="s">
        <v>60</v>
      </c>
      <c r="B84" s="260"/>
      <c r="C84" s="5"/>
      <c r="D84" s="297">
        <f>'CH Conso-8'!R25</f>
        <v>14934</v>
      </c>
      <c r="E84" s="261"/>
      <c r="F84" s="297">
        <v>11061</v>
      </c>
      <c r="G84" s="261"/>
      <c r="H84" s="274">
        <v>0</v>
      </c>
      <c r="I84" s="261"/>
      <c r="J84" s="274">
        <v>0</v>
      </c>
      <c r="K84" s="295"/>
    </row>
    <row r="85" spans="1:11" ht="22">
      <c r="A85" s="17" t="s">
        <v>18</v>
      </c>
      <c r="B85" s="260"/>
      <c r="C85" s="5"/>
      <c r="D85" s="265">
        <f>SUM(D83:D84)</f>
        <v>880857</v>
      </c>
      <c r="E85" s="261"/>
      <c r="F85" s="265">
        <f>SUM(F83:F84)</f>
        <v>821319</v>
      </c>
      <c r="G85" s="266"/>
      <c r="H85" s="265">
        <f>SUM(H83:H84)</f>
        <v>835578</v>
      </c>
      <c r="I85" s="261"/>
      <c r="J85" s="265">
        <f>SUM(J83:J84)</f>
        <v>790535</v>
      </c>
      <c r="K85" s="295"/>
    </row>
    <row r="86" spans="1:11" ht="20.25" customHeight="1">
      <c r="A86" s="17"/>
      <c r="B86" s="260"/>
      <c r="C86" s="5"/>
      <c r="D86" s="293"/>
      <c r="E86" s="261"/>
      <c r="F86" s="293"/>
      <c r="G86" s="261"/>
      <c r="H86" s="293"/>
      <c r="I86" s="261"/>
      <c r="J86" s="293"/>
      <c r="K86" s="295"/>
    </row>
    <row r="87" spans="1:11" ht="24" customHeight="1" thickBot="1">
      <c r="A87" s="17" t="s">
        <v>19</v>
      </c>
      <c r="B87" s="260"/>
      <c r="C87" s="5"/>
      <c r="D87" s="272">
        <f>SUM(D85+D61)</f>
        <v>2136598</v>
      </c>
      <c r="E87" s="266"/>
      <c r="F87" s="272">
        <f>SUM(F85+F61)</f>
        <v>2091360</v>
      </c>
      <c r="G87" s="266"/>
      <c r="H87" s="272">
        <f>SUM(H85+H61)</f>
        <v>2142394</v>
      </c>
      <c r="I87" s="266"/>
      <c r="J87" s="272">
        <f>SUM(J85+J61)</f>
        <v>2126813</v>
      </c>
      <c r="K87" s="295"/>
    </row>
    <row r="88" spans="1:11" ht="20.25" customHeight="1" thickTop="1">
      <c r="A88" s="17"/>
      <c r="B88" s="260"/>
      <c r="C88" s="5"/>
      <c r="D88" s="123">
        <f>SUM(D30-D87)</f>
        <v>0</v>
      </c>
      <c r="E88" s="298"/>
      <c r="F88" s="123">
        <f>F87-F30</f>
        <v>0</v>
      </c>
      <c r="G88" s="298"/>
      <c r="H88" s="123">
        <f>SUM(H30-H87)</f>
        <v>0</v>
      </c>
      <c r="I88" s="298"/>
      <c r="J88" s="123">
        <f>J87-J30</f>
        <v>0</v>
      </c>
      <c r="K88" s="295"/>
    </row>
    <row r="89" spans="1:11" ht="20.25" customHeight="1">
      <c r="D89" s="169"/>
      <c r="F89" s="169"/>
      <c r="H89" s="169"/>
      <c r="J89" s="169"/>
    </row>
    <row r="90" spans="1:11" ht="20.25" customHeight="1">
      <c r="D90" s="169"/>
      <c r="F90" s="169"/>
      <c r="H90" s="169"/>
      <c r="J90" s="169"/>
    </row>
    <row r="91" spans="1:11" ht="20.25" customHeight="1">
      <c r="D91" s="169"/>
      <c r="F91" s="169"/>
      <c r="H91" s="169"/>
      <c r="J91" s="169"/>
    </row>
    <row r="92" spans="1:11" ht="20.25" customHeight="1">
      <c r="D92" s="169"/>
      <c r="F92" s="169"/>
      <c r="H92" s="169"/>
      <c r="J92" s="169"/>
    </row>
    <row r="93" spans="1:11" ht="20.25" customHeight="1">
      <c r="D93" s="169"/>
      <c r="F93" s="169"/>
      <c r="H93" s="169"/>
      <c r="J93" s="169"/>
    </row>
    <row r="94" spans="1:11" ht="20.25" customHeight="1">
      <c r="D94" s="169"/>
      <c r="F94" s="169"/>
      <c r="H94" s="169"/>
      <c r="J94" s="169"/>
    </row>
    <row r="95" spans="1:11" ht="20.25" customHeight="1">
      <c r="D95" s="169"/>
      <c r="F95" s="169"/>
      <c r="H95" s="169"/>
      <c r="J95" s="169"/>
    </row>
    <row r="96" spans="1:11" ht="20.25" customHeight="1">
      <c r="D96" s="169"/>
      <c r="F96" s="169"/>
      <c r="H96" s="169"/>
      <c r="J96" s="169"/>
    </row>
    <row r="97" spans="2:10" ht="20.25" customHeight="1">
      <c r="D97" s="169"/>
      <c r="F97" s="169"/>
      <c r="H97" s="169"/>
      <c r="J97" s="169"/>
    </row>
    <row r="99" spans="2:10" s="258" customFormat="1" ht="20.25" customHeight="1">
      <c r="D99" s="248"/>
      <c r="F99" s="248"/>
      <c r="H99" s="248"/>
      <c r="J99" s="248"/>
    </row>
    <row r="101" spans="2:10" s="258" customFormat="1" ht="20.25" customHeight="1">
      <c r="D101" s="248"/>
      <c r="F101" s="248"/>
      <c r="H101" s="248"/>
      <c r="J101" s="248"/>
    </row>
    <row r="102" spans="2:10" ht="20.25" customHeight="1">
      <c r="B102" s="254"/>
    </row>
    <row r="103" spans="2:10" s="258" customFormat="1" ht="20.25" customHeight="1">
      <c r="D103" s="248"/>
      <c r="F103" s="248"/>
      <c r="H103" s="248"/>
      <c r="J103" s="248"/>
    </row>
    <row r="104" spans="2:10" ht="20.25" customHeight="1">
      <c r="B104" s="254"/>
    </row>
    <row r="105" spans="2:10" ht="20.25" customHeight="1">
      <c r="B105" s="254"/>
    </row>
    <row r="106" spans="2:10" ht="20.25" customHeight="1">
      <c r="B106" s="254"/>
    </row>
    <row r="107" spans="2:10" ht="20.25" customHeight="1">
      <c r="B107" s="254"/>
    </row>
    <row r="108" spans="2:10" ht="20.25" customHeight="1">
      <c r="B108" s="254"/>
    </row>
    <row r="117" spans="2:2" ht="20.25" customHeight="1">
      <c r="B117" s="254"/>
    </row>
    <row r="118" spans="2:2" ht="20.25" customHeight="1"/>
    <row r="119" spans="2:2" ht="20.25" customHeight="1"/>
    <row r="120" spans="2:2" ht="20.25" customHeight="1"/>
    <row r="121" spans="2:2" ht="20.25" customHeight="1"/>
    <row r="122" spans="2:2" ht="20.25" customHeight="1"/>
    <row r="123" spans="2:2" ht="20.25" customHeight="1"/>
    <row r="124" spans="2:2" ht="20.25" customHeight="1"/>
    <row r="129" spans="2:10" ht="20.25" customHeight="1">
      <c r="B129" s="242"/>
      <c r="C129" s="49"/>
      <c r="D129" s="299"/>
      <c r="E129" s="300"/>
      <c r="F129" s="299"/>
      <c r="G129" s="300"/>
      <c r="H129" s="299"/>
      <c r="I129" s="300"/>
      <c r="J129" s="299"/>
    </row>
  </sheetData>
  <mergeCells count="9">
    <mergeCell ref="D70:J70"/>
    <mergeCell ref="D39:J39"/>
    <mergeCell ref="D66:G66"/>
    <mergeCell ref="H66:J66"/>
    <mergeCell ref="D4:F4"/>
    <mergeCell ref="H4:J4"/>
    <mergeCell ref="D8:J8"/>
    <mergeCell ref="D35:G35"/>
    <mergeCell ref="H35:J35"/>
  </mergeCells>
  <pageMargins left="0.7" right="0.7" top="0.48" bottom="0.5" header="0.5" footer="0.5"/>
  <pageSetup paperSize="9" scale="82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1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4"/>
  <sheetViews>
    <sheetView topLeftCell="A2" zoomScaleNormal="100" zoomScaleSheetLayoutView="90" workbookViewId="0">
      <selection activeCell="F14" sqref="F14"/>
    </sheetView>
  </sheetViews>
  <sheetFormatPr defaultColWidth="9.1796875" defaultRowHeight="22.5" customHeight="1"/>
  <cols>
    <col min="1" max="1" width="45" style="20" customWidth="1"/>
    <col min="2" max="2" width="8" style="110" customWidth="1"/>
    <col min="3" max="3" width="1.453125" style="20" customWidth="1"/>
    <col min="4" max="4" width="11.81640625" style="20" customWidth="1"/>
    <col min="5" max="5" width="1.453125" style="20" customWidth="1"/>
    <col min="6" max="6" width="11.81640625" style="20" customWidth="1"/>
    <col min="7" max="7" width="1.453125" style="20" customWidth="1"/>
    <col min="8" max="8" width="11.81640625" style="20" customWidth="1"/>
    <col min="9" max="9" width="1.453125" style="20" customWidth="1"/>
    <col min="10" max="10" width="11.81640625" style="20" customWidth="1"/>
    <col min="11" max="11" width="14" style="20" bestFit="1" customWidth="1"/>
    <col min="12" max="12" width="5.1796875" style="115" bestFit="1" customWidth="1"/>
    <col min="13" max="13" width="13.54296875" style="209" bestFit="1" customWidth="1"/>
    <col min="14" max="14" width="7" style="115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132</v>
      </c>
      <c r="M1" s="214"/>
      <c r="N1" s="114"/>
      <c r="O1" s="109"/>
      <c r="P1" s="109"/>
    </row>
    <row r="2" spans="1:16" ht="22.5" customHeight="1">
      <c r="A2" s="107" t="s">
        <v>97</v>
      </c>
    </row>
    <row r="3" spans="1:16" ht="21" customHeight="1"/>
    <row r="4" spans="1:16" ht="20.25" customHeight="1">
      <c r="A4" s="22"/>
      <c r="B4" s="111"/>
      <c r="D4" s="327" t="s">
        <v>28</v>
      </c>
      <c r="E4" s="327"/>
      <c r="F4" s="327"/>
      <c r="G4" s="240"/>
      <c r="H4" s="327" t="s">
        <v>40</v>
      </c>
      <c r="I4" s="327"/>
      <c r="J4" s="327"/>
    </row>
    <row r="5" spans="1:16" ht="22.5" customHeight="1">
      <c r="A5" s="22"/>
      <c r="B5" s="111"/>
      <c r="D5" s="325" t="s">
        <v>106</v>
      </c>
      <c r="E5" s="325"/>
      <c r="F5" s="325"/>
      <c r="G5" s="240"/>
      <c r="H5" s="325" t="s">
        <v>106</v>
      </c>
      <c r="I5" s="325"/>
      <c r="J5" s="325"/>
    </row>
    <row r="6" spans="1:16" ht="22.5" customHeight="1">
      <c r="A6" s="22"/>
      <c r="B6" s="111"/>
      <c r="D6" s="325" t="s">
        <v>198</v>
      </c>
      <c r="E6" s="325"/>
      <c r="F6" s="325"/>
      <c r="G6" s="240"/>
      <c r="H6" s="325" t="s">
        <v>198</v>
      </c>
      <c r="I6" s="325"/>
      <c r="J6" s="325"/>
    </row>
    <row r="7" spans="1:16" ht="21" customHeight="1">
      <c r="A7" s="19"/>
      <c r="B7" s="239"/>
      <c r="C7" s="109"/>
      <c r="D7" s="112">
        <v>2566</v>
      </c>
      <c r="E7" s="112"/>
      <c r="F7" s="112">
        <v>2565</v>
      </c>
      <c r="G7" s="112"/>
      <c r="H7" s="112">
        <v>2566</v>
      </c>
      <c r="I7" s="112"/>
      <c r="J7" s="112">
        <v>2565</v>
      </c>
    </row>
    <row r="8" spans="1:16" ht="20.25" customHeight="1">
      <c r="A8" s="19"/>
      <c r="B8" s="239"/>
      <c r="C8" s="109"/>
      <c r="D8" s="326" t="s">
        <v>89</v>
      </c>
      <c r="E8" s="326"/>
      <c r="F8" s="326"/>
      <c r="G8" s="326"/>
      <c r="H8" s="326"/>
      <c r="I8" s="326"/>
      <c r="J8" s="326"/>
    </row>
    <row r="9" spans="1:16" ht="21" customHeight="1">
      <c r="A9" s="121" t="s">
        <v>25</v>
      </c>
      <c r="B9" s="111"/>
      <c r="C9" s="202"/>
      <c r="D9" s="128"/>
      <c r="E9" s="128"/>
      <c r="F9" s="128"/>
      <c r="G9" s="128"/>
      <c r="H9" s="128"/>
      <c r="I9" s="128"/>
      <c r="J9" s="128"/>
    </row>
    <row r="10" spans="1:16" ht="22.5" customHeight="1">
      <c r="A10" s="20" t="s">
        <v>139</v>
      </c>
      <c r="B10" s="111"/>
      <c r="C10" s="202"/>
      <c r="D10" s="119">
        <v>877699</v>
      </c>
      <c r="E10" s="65"/>
      <c r="F10" s="119">
        <v>782249</v>
      </c>
      <c r="G10" s="56"/>
      <c r="H10" s="56">
        <v>877699</v>
      </c>
      <c r="I10" s="56"/>
      <c r="J10" s="56">
        <v>782249</v>
      </c>
      <c r="K10" s="116"/>
      <c r="O10" s="198"/>
    </row>
    <row r="11" spans="1:16" ht="22.5" customHeight="1">
      <c r="A11" s="20" t="s">
        <v>140</v>
      </c>
      <c r="B11" s="122"/>
      <c r="C11" s="202"/>
      <c r="D11" s="200">
        <v>-778217</v>
      </c>
      <c r="E11" s="65"/>
      <c r="F11" s="200">
        <v>-677085</v>
      </c>
      <c r="G11" s="65"/>
      <c r="H11" s="70">
        <v>-797168</v>
      </c>
      <c r="I11" s="65"/>
      <c r="J11" s="70">
        <v>-684976</v>
      </c>
      <c r="K11" s="116"/>
      <c r="O11" s="198"/>
    </row>
    <row r="12" spans="1:16" ht="22.5" customHeight="1">
      <c r="A12" s="18" t="s">
        <v>164</v>
      </c>
      <c r="B12" s="122"/>
      <c r="C12" s="202"/>
      <c r="D12" s="135">
        <f>SUM(D10:D11)</f>
        <v>99482</v>
      </c>
      <c r="E12" s="69"/>
      <c r="F12" s="135">
        <f>SUM(F10:F11)</f>
        <v>105164</v>
      </c>
      <c r="G12" s="69"/>
      <c r="H12" s="135">
        <f>SUM(H10:H11)</f>
        <v>80531</v>
      </c>
      <c r="I12" s="69"/>
      <c r="J12" s="135">
        <f>SUM(J10:J11)</f>
        <v>97273</v>
      </c>
      <c r="K12" s="116"/>
      <c r="O12" s="198"/>
    </row>
    <row r="13" spans="1:16" ht="11.15" customHeight="1">
      <c r="B13" s="111"/>
      <c r="C13" s="202"/>
      <c r="D13" s="119"/>
      <c r="E13" s="65"/>
      <c r="F13" s="119"/>
      <c r="G13" s="56"/>
      <c r="H13" s="56"/>
      <c r="I13" s="56"/>
      <c r="J13" s="56"/>
      <c r="K13" s="116"/>
      <c r="O13" s="198"/>
    </row>
    <row r="14" spans="1:16" ht="22.5" customHeight="1">
      <c r="A14" s="20" t="s">
        <v>26</v>
      </c>
      <c r="B14" s="111"/>
      <c r="C14" s="202"/>
      <c r="D14" s="120">
        <v>3976</v>
      </c>
      <c r="E14" s="56"/>
      <c r="F14" s="120">
        <v>660</v>
      </c>
      <c r="G14" s="56"/>
      <c r="H14" s="56">
        <v>2922</v>
      </c>
      <c r="I14" s="56"/>
      <c r="J14" s="56">
        <v>1325</v>
      </c>
      <c r="K14" s="116"/>
      <c r="O14" s="198"/>
    </row>
    <row r="15" spans="1:16" ht="22.5" customHeight="1">
      <c r="A15" s="20" t="s">
        <v>44</v>
      </c>
      <c r="B15" s="122"/>
      <c r="C15" s="202"/>
      <c r="D15" s="200">
        <v>-25601</v>
      </c>
      <c r="E15" s="65"/>
      <c r="F15" s="200">
        <v>-22474</v>
      </c>
      <c r="G15" s="65"/>
      <c r="H15" s="70">
        <v>-23734</v>
      </c>
      <c r="I15" s="65"/>
      <c r="J15" s="70">
        <v>-20191</v>
      </c>
      <c r="K15" s="116"/>
      <c r="O15" s="198"/>
    </row>
    <row r="16" spans="1:16" ht="22">
      <c r="A16" s="19" t="s">
        <v>165</v>
      </c>
      <c r="B16" s="111"/>
      <c r="C16" s="202"/>
      <c r="D16" s="71">
        <f>SUM(D12:D15)</f>
        <v>77857</v>
      </c>
      <c r="E16" s="45"/>
      <c r="F16" s="71">
        <f>SUM(F12:F15)</f>
        <v>83350</v>
      </c>
      <c r="G16" s="45"/>
      <c r="H16" s="71">
        <f>SUM(H12:H15)</f>
        <v>59719</v>
      </c>
      <c r="I16" s="45"/>
      <c r="J16" s="71">
        <f>SUM(J12:J15)</f>
        <v>78407</v>
      </c>
      <c r="K16" s="116"/>
      <c r="O16" s="198"/>
    </row>
    <row r="17" spans="1:20" ht="13" customHeight="1">
      <c r="B17" s="111"/>
      <c r="C17" s="202"/>
      <c r="D17" s="147"/>
      <c r="E17" s="65"/>
      <c r="F17" s="147"/>
      <c r="G17" s="65"/>
      <c r="H17" s="64"/>
      <c r="I17" s="65"/>
      <c r="J17" s="64"/>
      <c r="K17" s="116"/>
      <c r="O17" s="198"/>
    </row>
    <row r="18" spans="1:20" ht="21.5">
      <c r="A18" s="20" t="s">
        <v>45</v>
      </c>
      <c r="B18" s="111"/>
      <c r="C18" s="202"/>
      <c r="D18" s="200">
        <v>-2800</v>
      </c>
      <c r="E18" s="65"/>
      <c r="F18" s="200">
        <v>-5087</v>
      </c>
      <c r="G18" s="65"/>
      <c r="H18" s="70">
        <v>-2662</v>
      </c>
      <c r="I18" s="65"/>
      <c r="J18" s="70">
        <v>-4960</v>
      </c>
      <c r="K18" s="116"/>
      <c r="O18" s="198"/>
    </row>
    <row r="19" spans="1:20" s="19" customFormat="1" ht="22">
      <c r="A19" s="19" t="s">
        <v>151</v>
      </c>
      <c r="B19" s="124"/>
      <c r="C19" s="240"/>
      <c r="D19" s="151">
        <f>SUM(D16:D18)</f>
        <v>75057</v>
      </c>
      <c r="E19" s="151"/>
      <c r="F19" s="151">
        <f>SUM(F16:F18)</f>
        <v>78263</v>
      </c>
      <c r="G19" s="151"/>
      <c r="H19" s="151">
        <f>SUM(H16:H18)</f>
        <v>57057</v>
      </c>
      <c r="I19" s="69"/>
      <c r="J19" s="151">
        <f>SUM(J16:J18)</f>
        <v>73447</v>
      </c>
      <c r="K19" s="117"/>
      <c r="L19" s="118"/>
      <c r="M19" s="215"/>
      <c r="N19" s="118"/>
      <c r="O19" s="198"/>
      <c r="P19" s="20"/>
    </row>
    <row r="20" spans="1:20" ht="21.5">
      <c r="A20" s="20" t="s">
        <v>52</v>
      </c>
      <c r="B20" s="111"/>
      <c r="C20" s="202"/>
      <c r="D20" s="148">
        <v>-15519</v>
      </c>
      <c r="E20" s="65"/>
      <c r="F20" s="148">
        <v>-15284</v>
      </c>
      <c r="G20" s="65"/>
      <c r="H20" s="56">
        <v>-12014</v>
      </c>
      <c r="I20" s="65"/>
      <c r="J20" s="56">
        <v>-14330</v>
      </c>
      <c r="K20" s="209"/>
      <c r="L20" s="209"/>
      <c r="N20" s="209"/>
      <c r="O20" s="198"/>
      <c r="P20" s="181"/>
      <c r="R20" s="181"/>
      <c r="S20" s="181"/>
      <c r="T20" s="181"/>
    </row>
    <row r="21" spans="1:20" s="19" customFormat="1" ht="22">
      <c r="A21" s="19" t="s">
        <v>94</v>
      </c>
      <c r="B21" s="124"/>
      <c r="C21" s="240"/>
      <c r="D21" s="150">
        <f>SUM(D19:D20)</f>
        <v>59538</v>
      </c>
      <c r="E21" s="69"/>
      <c r="F21" s="150">
        <f>SUM(F19:F20)</f>
        <v>62979</v>
      </c>
      <c r="G21" s="69"/>
      <c r="H21" s="150">
        <f>SUM(H19:H20)</f>
        <v>45043</v>
      </c>
      <c r="I21" s="69"/>
      <c r="J21" s="150">
        <f>SUM(J19:J20)</f>
        <v>59117</v>
      </c>
      <c r="K21" s="117"/>
      <c r="L21" s="118"/>
      <c r="M21" s="215"/>
      <c r="N21" s="118"/>
      <c r="O21" s="198"/>
      <c r="P21" s="20"/>
    </row>
    <row r="22" spans="1:20" s="19" customFormat="1" ht="22">
      <c r="B22" s="124"/>
      <c r="C22" s="240"/>
      <c r="D22" s="155"/>
      <c r="E22" s="69"/>
      <c r="F22" s="155"/>
      <c r="G22" s="69"/>
      <c r="H22" s="155"/>
      <c r="I22" s="69"/>
      <c r="J22" s="155"/>
      <c r="K22" s="117"/>
      <c r="L22" s="118"/>
      <c r="M22" s="215"/>
      <c r="N22" s="118"/>
      <c r="O22" s="20"/>
      <c r="P22" s="20"/>
    </row>
    <row r="23" spans="1:20" ht="22">
      <c r="A23" s="19" t="s">
        <v>87</v>
      </c>
      <c r="B23" s="124"/>
      <c r="C23" s="240"/>
      <c r="D23" s="305">
        <v>0</v>
      </c>
      <c r="E23" s="308"/>
      <c r="F23" s="305">
        <v>0</v>
      </c>
      <c r="G23" s="308"/>
      <c r="H23" s="305">
        <v>0</v>
      </c>
      <c r="I23" s="308"/>
      <c r="J23" s="305">
        <v>0</v>
      </c>
      <c r="L23" s="20"/>
      <c r="N23" s="20"/>
    </row>
    <row r="24" spans="1:20" ht="22" hidden="1">
      <c r="A24" s="235" t="s">
        <v>188</v>
      </c>
      <c r="B24" s="111"/>
      <c r="C24" s="202"/>
      <c r="D24" s="68"/>
      <c r="E24" s="68"/>
      <c r="F24" s="68"/>
      <c r="G24" s="68"/>
      <c r="H24" s="68"/>
      <c r="I24" s="68"/>
      <c r="J24" s="68"/>
      <c r="L24" s="20"/>
      <c r="N24" s="20"/>
    </row>
    <row r="25" spans="1:20" ht="22" hidden="1">
      <c r="A25" s="235" t="s">
        <v>186</v>
      </c>
      <c r="B25" s="111"/>
      <c r="C25" s="202"/>
      <c r="D25" s="68"/>
      <c r="E25" s="68"/>
      <c r="F25" s="68"/>
      <c r="G25" s="68"/>
      <c r="H25" s="68"/>
      <c r="I25" s="68"/>
      <c r="J25" s="68"/>
      <c r="L25" s="20"/>
      <c r="N25" s="20"/>
    </row>
    <row r="26" spans="1:20" ht="21.5" hidden="1">
      <c r="A26" s="20" t="s">
        <v>191</v>
      </c>
      <c r="B26" s="111"/>
      <c r="C26" s="202"/>
      <c r="D26" s="68"/>
      <c r="E26" s="68"/>
      <c r="F26" s="68"/>
      <c r="G26" s="68"/>
      <c r="H26" s="68"/>
      <c r="I26" s="68"/>
      <c r="J26" s="68"/>
      <c r="L26" s="20"/>
      <c r="N26" s="20"/>
    </row>
    <row r="27" spans="1:20" ht="21.5" hidden="1">
      <c r="A27" s="20" t="s">
        <v>184</v>
      </c>
      <c r="B27" s="111"/>
      <c r="C27" s="202"/>
      <c r="D27" s="237">
        <v>0</v>
      </c>
      <c r="E27" s="68"/>
      <c r="F27" s="237">
        <v>0</v>
      </c>
      <c r="G27" s="68"/>
      <c r="H27" s="237">
        <v>0</v>
      </c>
      <c r="I27" s="68"/>
      <c r="J27" s="237">
        <v>0</v>
      </c>
      <c r="L27" s="20"/>
      <c r="N27" s="20"/>
    </row>
    <row r="28" spans="1:20" ht="21.5" hidden="1">
      <c r="A28" s="20" t="s">
        <v>185</v>
      </c>
      <c r="B28" s="111"/>
      <c r="C28" s="202"/>
      <c r="D28" s="237"/>
      <c r="E28" s="68"/>
      <c r="F28" s="237"/>
      <c r="G28" s="68"/>
      <c r="H28" s="237"/>
      <c r="I28" s="68"/>
      <c r="J28" s="237"/>
      <c r="L28" s="20"/>
      <c r="N28" s="20"/>
    </row>
    <row r="29" spans="1:20" ht="21.5" hidden="1">
      <c r="A29" s="20" t="s">
        <v>186</v>
      </c>
      <c r="B29" s="111"/>
      <c r="C29" s="202"/>
      <c r="D29" s="236">
        <v>0</v>
      </c>
      <c r="E29" s="68"/>
      <c r="F29" s="236">
        <v>0</v>
      </c>
      <c r="G29" s="68"/>
      <c r="H29" s="236">
        <v>0</v>
      </c>
      <c r="I29" s="68"/>
      <c r="J29" s="236">
        <v>0</v>
      </c>
      <c r="L29" s="20"/>
      <c r="N29" s="20"/>
    </row>
    <row r="30" spans="1:20" ht="22" hidden="1">
      <c r="A30" s="19" t="s">
        <v>187</v>
      </c>
      <c r="B30" s="111"/>
      <c r="C30" s="202"/>
      <c r="D30" s="68"/>
      <c r="E30" s="68"/>
      <c r="F30" s="68"/>
      <c r="G30" s="68"/>
      <c r="H30" s="68"/>
      <c r="I30" s="68"/>
      <c r="J30" s="68"/>
      <c r="L30" s="20"/>
      <c r="N30" s="20"/>
    </row>
    <row r="31" spans="1:20" ht="22" hidden="1">
      <c r="A31" s="19" t="s">
        <v>186</v>
      </c>
      <c r="B31" s="111"/>
      <c r="C31" s="202"/>
      <c r="D31" s="196">
        <f>SUM(D26:D30)</f>
        <v>0</v>
      </c>
      <c r="E31" s="68"/>
      <c r="F31" s="196">
        <f>SUM(F26:F30)</f>
        <v>0</v>
      </c>
      <c r="G31" s="68"/>
      <c r="H31" s="196">
        <f>SUM(H26:H30)</f>
        <v>0</v>
      </c>
      <c r="I31" s="68"/>
      <c r="J31" s="196">
        <f>SUM(J26:J30)</f>
        <v>0</v>
      </c>
      <c r="L31" s="20"/>
      <c r="N31" s="20"/>
    </row>
    <row r="32" spans="1:20" ht="22" hidden="1" customHeight="1">
      <c r="A32" s="19" t="s">
        <v>131</v>
      </c>
      <c r="B32" s="111"/>
      <c r="C32" s="202"/>
      <c r="D32" s="196">
        <f>D31</f>
        <v>0</v>
      </c>
      <c r="E32" s="149"/>
      <c r="F32" s="196">
        <f>F31</f>
        <v>0</v>
      </c>
      <c r="G32" s="149"/>
      <c r="H32" s="196">
        <f>H31</f>
        <v>0</v>
      </c>
      <c r="I32" s="149"/>
      <c r="J32" s="196">
        <f>J31</f>
        <v>0</v>
      </c>
      <c r="K32" s="116"/>
      <c r="O32" s="198"/>
    </row>
    <row r="33" spans="1:15" ht="22.5" customHeight="1" thickBot="1">
      <c r="A33" s="18" t="s">
        <v>117</v>
      </c>
      <c r="B33" s="111"/>
      <c r="C33" s="202"/>
      <c r="D33" s="152">
        <f>D21+D32</f>
        <v>59538</v>
      </c>
      <c r="E33" s="69"/>
      <c r="F33" s="152">
        <f>F21+F32</f>
        <v>62979</v>
      </c>
      <c r="G33" s="69"/>
      <c r="H33" s="152">
        <f>H21+H32</f>
        <v>45043</v>
      </c>
      <c r="I33" s="69"/>
      <c r="J33" s="152">
        <f>J21+J32</f>
        <v>59117</v>
      </c>
      <c r="K33" s="116"/>
      <c r="O33" s="198"/>
    </row>
    <row r="34" spans="1:15" ht="22.5" customHeight="1" thickTop="1">
      <c r="A34" s="18"/>
      <c r="B34" s="111"/>
      <c r="C34" s="202"/>
      <c r="D34" s="182"/>
      <c r="E34" s="69"/>
      <c r="F34" s="182"/>
      <c r="G34" s="69"/>
      <c r="H34" s="182"/>
      <c r="I34" s="69"/>
      <c r="J34" s="182"/>
      <c r="K34" s="116"/>
    </row>
    <row r="35" spans="1:15" ht="22.5" hidden="1" customHeight="1">
      <c r="A35" s="107" t="str">
        <f>A1</f>
        <v>บริษัท ซี เอ แซด (ประเทศไทย) จำกัด (มหาชน) และบริษัทย่อย</v>
      </c>
    </row>
    <row r="36" spans="1:15" ht="22.5" hidden="1" customHeight="1">
      <c r="A36" s="107" t="s">
        <v>97</v>
      </c>
    </row>
    <row r="37" spans="1:15" ht="22.5" hidden="1" customHeight="1"/>
    <row r="38" spans="1:15" ht="22.5" hidden="1" customHeight="1">
      <c r="A38" s="22"/>
      <c r="B38" s="111"/>
      <c r="D38" s="327" t="s">
        <v>28</v>
      </c>
      <c r="E38" s="327"/>
      <c r="F38" s="327"/>
      <c r="G38" s="240"/>
      <c r="H38" s="327" t="s">
        <v>40</v>
      </c>
      <c r="I38" s="327"/>
      <c r="J38" s="327"/>
    </row>
    <row r="39" spans="1:15" ht="22.5" hidden="1" customHeight="1">
      <c r="A39" s="22"/>
      <c r="B39" s="111"/>
      <c r="D39" s="325" t="s">
        <v>106</v>
      </c>
      <c r="E39" s="325"/>
      <c r="F39" s="325"/>
      <c r="G39" s="243"/>
      <c r="H39" s="325" t="s">
        <v>106</v>
      </c>
      <c r="I39" s="325"/>
      <c r="J39" s="325"/>
    </row>
    <row r="40" spans="1:15" ht="22.5" hidden="1" customHeight="1">
      <c r="A40" s="22"/>
      <c r="B40" s="111"/>
      <c r="D40" s="325" t="s">
        <v>198</v>
      </c>
      <c r="E40" s="325"/>
      <c r="F40" s="325"/>
      <c r="G40" s="243"/>
      <c r="H40" s="325" t="s">
        <v>198</v>
      </c>
      <c r="I40" s="325"/>
      <c r="J40" s="325"/>
    </row>
    <row r="41" spans="1:15" ht="22.5" hidden="1" customHeight="1">
      <c r="A41" s="19"/>
      <c r="B41" s="239"/>
      <c r="C41" s="109"/>
      <c r="D41" s="112">
        <v>2566</v>
      </c>
      <c r="E41" s="112"/>
      <c r="F41" s="112">
        <v>2565</v>
      </c>
      <c r="G41" s="112"/>
      <c r="H41" s="112">
        <v>2566</v>
      </c>
      <c r="I41" s="112"/>
      <c r="J41" s="112">
        <v>2565</v>
      </c>
    </row>
    <row r="42" spans="1:15" ht="22.5" hidden="1" customHeight="1">
      <c r="A42" s="19"/>
      <c r="B42" s="239"/>
      <c r="C42" s="109"/>
      <c r="D42" s="326" t="s">
        <v>89</v>
      </c>
      <c r="E42" s="326"/>
      <c r="F42" s="326"/>
      <c r="G42" s="326"/>
      <c r="H42" s="326"/>
      <c r="I42" s="326"/>
      <c r="J42" s="326"/>
    </row>
    <row r="43" spans="1:15" ht="22.5" customHeight="1">
      <c r="A43" s="19" t="s">
        <v>141</v>
      </c>
      <c r="B43" s="111"/>
      <c r="C43" s="111"/>
      <c r="D43" s="126"/>
      <c r="E43" s="108"/>
      <c r="F43" s="126"/>
      <c r="G43" s="108"/>
      <c r="H43" s="126"/>
      <c r="I43" s="108"/>
      <c r="J43" s="126"/>
      <c r="L43" s="20"/>
      <c r="N43" s="20"/>
    </row>
    <row r="44" spans="1:15" ht="22.5" customHeight="1">
      <c r="A44" s="20" t="s">
        <v>129</v>
      </c>
      <c r="B44" s="111"/>
      <c r="C44" s="111"/>
      <c r="D44" s="56">
        <f>D46-D45</f>
        <v>55665</v>
      </c>
      <c r="E44" s="65"/>
      <c r="F44" s="56">
        <f>F46-F45</f>
        <v>61971</v>
      </c>
      <c r="G44" s="65"/>
      <c r="H44" s="56">
        <f>H46-H45</f>
        <v>45043</v>
      </c>
      <c r="I44" s="65"/>
      <c r="J44" s="56">
        <f>J46-J45</f>
        <v>59117</v>
      </c>
      <c r="O44" s="198"/>
    </row>
    <row r="45" spans="1:15" ht="22.5" customHeight="1">
      <c r="A45" s="20" t="s">
        <v>78</v>
      </c>
      <c r="B45" s="111"/>
      <c r="C45" s="111"/>
      <c r="D45" s="195">
        <f>3874-1</f>
        <v>3873</v>
      </c>
      <c r="E45" s="65"/>
      <c r="F45" s="195">
        <v>1008</v>
      </c>
      <c r="G45" s="65"/>
      <c r="H45" s="195">
        <v>0</v>
      </c>
      <c r="I45" s="153"/>
      <c r="J45" s="195">
        <v>0</v>
      </c>
      <c r="L45" s="20"/>
      <c r="N45" s="20"/>
      <c r="O45" s="198"/>
    </row>
    <row r="46" spans="1:15" ht="22.5" customHeight="1" thickBot="1">
      <c r="A46" s="18"/>
      <c r="B46" s="111"/>
      <c r="C46" s="111"/>
      <c r="D46" s="154">
        <f>D21</f>
        <v>59538</v>
      </c>
      <c r="E46" s="45"/>
      <c r="F46" s="154">
        <f>F21</f>
        <v>62979</v>
      </c>
      <c r="G46" s="45"/>
      <c r="H46" s="154">
        <f>H21</f>
        <v>45043</v>
      </c>
      <c r="I46" s="45"/>
      <c r="J46" s="154">
        <f>J21</f>
        <v>59117</v>
      </c>
      <c r="K46" s="119"/>
      <c r="L46" s="20"/>
      <c r="N46" s="20"/>
      <c r="O46" s="198"/>
    </row>
    <row r="47" spans="1:15" ht="22.5" customHeight="1" thickTop="1">
      <c r="A47" s="18"/>
      <c r="B47" s="111"/>
      <c r="C47" s="111"/>
      <c r="D47" s="71"/>
      <c r="E47" s="45"/>
      <c r="F47" s="71"/>
      <c r="G47" s="45"/>
      <c r="H47" s="71"/>
      <c r="I47" s="45"/>
      <c r="J47" s="71"/>
      <c r="L47" s="20"/>
      <c r="N47" s="20"/>
      <c r="O47" s="198"/>
    </row>
    <row r="48" spans="1:15" ht="22.5" customHeight="1">
      <c r="A48" s="19" t="s">
        <v>118</v>
      </c>
      <c r="B48" s="111"/>
      <c r="C48" s="111"/>
      <c r="D48" s="155"/>
      <c r="E48" s="135"/>
      <c r="F48" s="155"/>
      <c r="G48" s="135"/>
      <c r="H48" s="155"/>
      <c r="I48" s="135"/>
      <c r="J48" s="155"/>
      <c r="L48" s="20"/>
      <c r="N48" s="20"/>
      <c r="O48" s="198"/>
    </row>
    <row r="49" spans="1:15" ht="22.5" customHeight="1">
      <c r="A49" s="20" t="s">
        <v>129</v>
      </c>
      <c r="B49" s="111"/>
      <c r="C49" s="111"/>
      <c r="D49" s="56">
        <f>D51-D50</f>
        <v>55665</v>
      </c>
      <c r="E49" s="65"/>
      <c r="F49" s="56">
        <f>F51-F50</f>
        <v>61971</v>
      </c>
      <c r="G49" s="65"/>
      <c r="H49" s="56">
        <f>H51-H50</f>
        <v>45043</v>
      </c>
      <c r="I49" s="65"/>
      <c r="J49" s="56">
        <f>J51-J50</f>
        <v>59117</v>
      </c>
      <c r="K49" s="119"/>
      <c r="L49" s="20"/>
      <c r="N49" s="20"/>
      <c r="O49" s="198"/>
    </row>
    <row r="50" spans="1:15" ht="22.5" customHeight="1">
      <c r="A50" s="20" t="s">
        <v>78</v>
      </c>
      <c r="B50" s="111"/>
      <c r="C50" s="111"/>
      <c r="D50" s="195">
        <f>D45</f>
        <v>3873</v>
      </c>
      <c r="E50" s="65"/>
      <c r="F50" s="195">
        <f>F45</f>
        <v>1008</v>
      </c>
      <c r="G50" s="65"/>
      <c r="H50" s="307">
        <v>0</v>
      </c>
      <c r="I50" s="153"/>
      <c r="J50" s="307">
        <v>0</v>
      </c>
      <c r="L50" s="20"/>
      <c r="N50" s="20"/>
      <c r="O50" s="198"/>
    </row>
    <row r="51" spans="1:15" ht="22.5" customHeight="1" thickBot="1">
      <c r="A51" s="18"/>
      <c r="B51" s="111"/>
      <c r="C51" s="111"/>
      <c r="D51" s="154">
        <f>D33</f>
        <v>59538</v>
      </c>
      <c r="E51" s="45"/>
      <c r="F51" s="154">
        <f>F33</f>
        <v>62979</v>
      </c>
      <c r="G51" s="45"/>
      <c r="H51" s="154">
        <f>H33</f>
        <v>45043</v>
      </c>
      <c r="I51" s="45"/>
      <c r="J51" s="154">
        <f>J33</f>
        <v>59117</v>
      </c>
      <c r="O51" s="198"/>
    </row>
    <row r="52" spans="1:15" ht="22.5" customHeight="1" thickTop="1">
      <c r="A52" s="19"/>
      <c r="B52" s="111"/>
      <c r="C52" s="202"/>
      <c r="D52" s="127"/>
      <c r="E52" s="65"/>
      <c r="F52" s="127"/>
      <c r="G52" s="65"/>
      <c r="H52" s="64"/>
      <c r="I52" s="65"/>
      <c r="J52" s="64"/>
      <c r="O52" s="198"/>
    </row>
    <row r="53" spans="1:15" ht="24.75" customHeight="1" thickBot="1">
      <c r="A53" s="19" t="s">
        <v>155</v>
      </c>
      <c r="B53" s="111"/>
      <c r="C53" s="202"/>
      <c r="D53" s="203">
        <f>D44/294000</f>
        <v>0.18933673469387755</v>
      </c>
      <c r="E53" s="201"/>
      <c r="F53" s="203">
        <f>F44/294000</f>
        <v>0.2107857142857143</v>
      </c>
      <c r="G53" s="201"/>
      <c r="H53" s="203">
        <f>H44/294000</f>
        <v>0.15320748299319728</v>
      </c>
      <c r="I53" s="201"/>
      <c r="J53" s="203">
        <f>J44/294000</f>
        <v>0.20107823129251701</v>
      </c>
      <c r="K53" s="146"/>
      <c r="O53" s="198"/>
    </row>
    <row r="54" spans="1:15" ht="22.5" customHeight="1" thickTop="1">
      <c r="B54" s="111"/>
      <c r="C54" s="202"/>
      <c r="D54" s="68"/>
      <c r="E54" s="119"/>
      <c r="F54" s="68"/>
      <c r="G54" s="119"/>
      <c r="H54" s="68"/>
      <c r="I54" s="119"/>
      <c r="J54" s="68"/>
    </row>
  </sheetData>
  <mergeCells count="14">
    <mergeCell ref="D4:F4"/>
    <mergeCell ref="H4:J4"/>
    <mergeCell ref="D5:F5"/>
    <mergeCell ref="H5:J5"/>
    <mergeCell ref="D6:F6"/>
    <mergeCell ref="H6:J6"/>
    <mergeCell ref="D40:F40"/>
    <mergeCell ref="H40:J40"/>
    <mergeCell ref="D42:J42"/>
    <mergeCell ref="D8:J8"/>
    <mergeCell ref="D38:F38"/>
    <mergeCell ref="H38:J38"/>
    <mergeCell ref="D39:F39"/>
    <mergeCell ref="H39:J39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3"/>
  <sheetViews>
    <sheetView showGridLines="0" topLeftCell="A5" zoomScale="75" zoomScaleNormal="75" zoomScaleSheetLayoutView="90" workbookViewId="0">
      <selection activeCell="F28" sqref="F28"/>
    </sheetView>
  </sheetViews>
  <sheetFormatPr defaultColWidth="9.1796875" defaultRowHeight="24" customHeight="1"/>
  <cols>
    <col min="1" max="1" width="43.54296875" style="20" customWidth="1"/>
    <col min="2" max="2" width="14" style="20" customWidth="1"/>
    <col min="3" max="3" width="1.453125" style="20" customWidth="1"/>
    <col min="4" max="4" width="14" style="20" customWidth="1"/>
    <col min="5" max="5" width="1.453125" style="20" customWidth="1"/>
    <col min="6" max="6" width="13.54296875" style="20" customWidth="1"/>
    <col min="7" max="7" width="1.453125" style="20" customWidth="1"/>
    <col min="8" max="8" width="13.54296875" style="20" customWidth="1"/>
    <col min="9" max="9" width="1.453125" style="20" customWidth="1"/>
    <col min="10" max="10" width="14.453125" style="20" customWidth="1"/>
    <col min="11" max="11" width="1.179687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3.1796875" style="20" customWidth="1"/>
    <col min="17" max="17" width="1.453125" style="20" customWidth="1"/>
    <col min="18" max="18" width="11.54296875" style="20" customWidth="1"/>
    <col min="19" max="19" width="1.453125" style="20" customWidth="1"/>
    <col min="20" max="20" width="14" style="20" customWidth="1"/>
    <col min="21" max="22" width="10" style="20" bestFit="1" customWidth="1"/>
    <col min="23" max="16384" width="9.1796875" style="20"/>
  </cols>
  <sheetData>
    <row r="1" spans="1:20" s="105" customFormat="1" ht="22.5" customHeight="1">
      <c r="A1" s="107" t="s">
        <v>132</v>
      </c>
      <c r="C1" s="107"/>
      <c r="F1" s="106"/>
      <c r="G1" s="107" t="s">
        <v>127</v>
      </c>
      <c r="H1" s="107"/>
      <c r="I1" s="107"/>
    </row>
    <row r="2" spans="1:20" s="105" customFormat="1" ht="24" customHeight="1">
      <c r="A2" s="107" t="s">
        <v>111</v>
      </c>
      <c r="C2" s="107"/>
      <c r="F2" s="106"/>
      <c r="G2" s="107"/>
      <c r="H2" s="107"/>
      <c r="I2" s="107"/>
    </row>
    <row r="3" spans="1:20" s="105" customFormat="1" ht="22" customHeight="1">
      <c r="A3" s="107"/>
      <c r="C3" s="107"/>
      <c r="F3" s="106"/>
      <c r="G3" s="107"/>
      <c r="H3" s="107"/>
      <c r="I3" s="107"/>
    </row>
    <row r="4" spans="1:20" ht="22" customHeight="1">
      <c r="A4" s="129"/>
      <c r="B4" s="328" t="s">
        <v>28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ht="22" customHeight="1">
      <c r="A5" s="129"/>
      <c r="B5" s="222"/>
      <c r="C5" s="222"/>
      <c r="D5" s="222"/>
      <c r="E5" s="222"/>
      <c r="F5" s="222"/>
      <c r="G5" s="222"/>
      <c r="H5" s="222"/>
      <c r="I5" s="222"/>
      <c r="J5" s="329" t="s">
        <v>163</v>
      </c>
      <c r="K5" s="329"/>
      <c r="L5" s="329"/>
      <c r="M5" s="329"/>
      <c r="N5" s="329"/>
      <c r="O5" s="222"/>
      <c r="P5" s="222"/>
      <c r="Q5" s="222"/>
      <c r="R5" s="222"/>
      <c r="S5" s="222"/>
      <c r="T5" s="222"/>
    </row>
    <row r="6" spans="1:20" ht="22" customHeight="1">
      <c r="A6" s="129"/>
      <c r="B6" s="22"/>
      <c r="C6" s="156"/>
      <c r="D6" s="46"/>
      <c r="E6" s="130"/>
      <c r="F6" s="22"/>
      <c r="G6" s="22"/>
      <c r="H6" s="22"/>
      <c r="I6" s="156"/>
      <c r="J6" s="112"/>
      <c r="K6" s="130"/>
      <c r="L6" s="112" t="s">
        <v>144</v>
      </c>
      <c r="M6" s="112"/>
      <c r="N6" s="112"/>
      <c r="O6" s="130"/>
      <c r="P6" s="22"/>
      <c r="Q6" s="130"/>
      <c r="R6" s="131"/>
      <c r="S6" s="130"/>
      <c r="T6" s="22"/>
    </row>
    <row r="7" spans="1:20" ht="22" customHeight="1">
      <c r="A7" s="132"/>
      <c r="B7" s="158"/>
      <c r="C7" s="157"/>
      <c r="D7" s="134"/>
      <c r="E7" s="133"/>
      <c r="F7" s="330" t="s">
        <v>17</v>
      </c>
      <c r="G7" s="330"/>
      <c r="H7" s="330"/>
      <c r="I7" s="157"/>
      <c r="J7" s="158"/>
      <c r="K7" s="133"/>
      <c r="L7" s="158" t="s">
        <v>145</v>
      </c>
      <c r="M7" s="158"/>
      <c r="N7" s="158" t="s">
        <v>30</v>
      </c>
      <c r="O7" s="133"/>
      <c r="P7" s="158"/>
      <c r="Q7" s="133"/>
      <c r="R7" s="158" t="s">
        <v>68</v>
      </c>
      <c r="S7" s="133"/>
      <c r="T7" s="158"/>
    </row>
    <row r="8" spans="1:20" ht="22" customHeight="1">
      <c r="A8" s="132"/>
      <c r="B8" s="134" t="s">
        <v>214</v>
      </c>
      <c r="C8" s="133"/>
      <c r="D8" s="158" t="s">
        <v>32</v>
      </c>
      <c r="E8" s="133"/>
      <c r="F8" s="158" t="s">
        <v>71</v>
      </c>
      <c r="G8" s="133"/>
      <c r="H8" s="133"/>
      <c r="I8" s="133"/>
      <c r="J8" s="158" t="s">
        <v>142</v>
      </c>
      <c r="K8" s="133"/>
      <c r="L8" s="158" t="s">
        <v>146</v>
      </c>
      <c r="M8" s="158"/>
      <c r="N8" s="224" t="s">
        <v>179</v>
      </c>
      <c r="O8" s="133"/>
      <c r="P8" s="158" t="s">
        <v>35</v>
      </c>
      <c r="Q8" s="133"/>
      <c r="R8" s="158" t="s">
        <v>69</v>
      </c>
      <c r="S8" s="133"/>
      <c r="T8" s="158" t="s">
        <v>123</v>
      </c>
    </row>
    <row r="9" spans="1:20" ht="22" customHeight="1">
      <c r="A9" s="132"/>
      <c r="B9" s="158" t="s">
        <v>29</v>
      </c>
      <c r="C9" s="133"/>
      <c r="D9" s="158" t="s">
        <v>119</v>
      </c>
      <c r="E9" s="133"/>
      <c r="F9" s="158" t="s">
        <v>72</v>
      </c>
      <c r="G9" s="133"/>
      <c r="H9" s="159" t="s">
        <v>39</v>
      </c>
      <c r="I9" s="133"/>
      <c r="J9" s="158" t="s">
        <v>143</v>
      </c>
      <c r="K9" s="133"/>
      <c r="L9" s="158" t="s">
        <v>178</v>
      </c>
      <c r="M9" s="158"/>
      <c r="N9" s="158" t="s">
        <v>16</v>
      </c>
      <c r="O9" s="133"/>
      <c r="P9" s="158" t="s">
        <v>130</v>
      </c>
      <c r="Q9" s="133"/>
      <c r="R9" s="158" t="s">
        <v>70</v>
      </c>
      <c r="S9" s="133"/>
      <c r="T9" s="131" t="s">
        <v>122</v>
      </c>
    </row>
    <row r="10" spans="1:20" ht="22" customHeight="1">
      <c r="A10" s="129"/>
      <c r="B10" s="331" t="s">
        <v>89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</row>
    <row r="11" spans="1:20" ht="22" customHeight="1">
      <c r="A11" s="172" t="s">
        <v>199</v>
      </c>
      <c r="B11" s="68"/>
      <c r="C11" s="45"/>
      <c r="D11" s="68"/>
      <c r="E11" s="45"/>
      <c r="F11" s="68"/>
      <c r="G11" s="45"/>
      <c r="H11" s="56"/>
      <c r="I11" s="45"/>
      <c r="J11" s="68"/>
      <c r="K11" s="45"/>
      <c r="L11" s="68"/>
      <c r="M11" s="68"/>
      <c r="N11" s="68"/>
      <c r="O11" s="45"/>
      <c r="P11" s="76"/>
      <c r="Q11" s="45"/>
      <c r="R11" s="76"/>
      <c r="S11" s="45"/>
      <c r="T11" s="56"/>
    </row>
    <row r="12" spans="1:20" ht="22" customHeight="1">
      <c r="A12" s="18" t="s">
        <v>200</v>
      </c>
      <c r="B12" s="185">
        <v>147000</v>
      </c>
      <c r="C12" s="188"/>
      <c r="D12" s="185">
        <v>246105</v>
      </c>
      <c r="E12" s="188"/>
      <c r="F12" s="185">
        <v>14700</v>
      </c>
      <c r="G12" s="188"/>
      <c r="H12" s="185">
        <v>237815</v>
      </c>
      <c r="I12" s="188"/>
      <c r="J12" s="185">
        <v>6370</v>
      </c>
      <c r="K12" s="188"/>
      <c r="L12" s="185">
        <v>2083</v>
      </c>
      <c r="M12" s="188"/>
      <c r="N12" s="185">
        <f>SUM(J12:L12)</f>
        <v>8453</v>
      </c>
      <c r="O12" s="188"/>
      <c r="P12" s="185">
        <f>SUM(B12:H12,N12)</f>
        <v>654073</v>
      </c>
      <c r="Q12" s="188"/>
      <c r="R12" s="185">
        <v>7216</v>
      </c>
      <c r="S12" s="188"/>
      <c r="T12" s="185">
        <f>SUM(P12:R12)</f>
        <v>661289</v>
      </c>
    </row>
    <row r="13" spans="1:20" ht="10.5" customHeight="1">
      <c r="A13" s="18"/>
      <c r="B13" s="185"/>
      <c r="C13" s="188"/>
      <c r="D13" s="185"/>
      <c r="E13" s="188"/>
      <c r="F13" s="185"/>
      <c r="G13" s="188"/>
      <c r="H13" s="185"/>
      <c r="I13" s="188"/>
      <c r="J13" s="185"/>
      <c r="K13" s="188"/>
      <c r="L13" s="185"/>
      <c r="M13" s="188"/>
      <c r="N13" s="185"/>
      <c r="O13" s="188"/>
      <c r="P13" s="185"/>
      <c r="Q13" s="188"/>
      <c r="R13" s="185"/>
      <c r="S13" s="188"/>
      <c r="T13" s="185"/>
    </row>
    <row r="14" spans="1:20" ht="22" hidden="1">
      <c r="A14" s="18" t="s">
        <v>101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0" s="110" customFormat="1" ht="21" hidden="1" customHeight="1">
      <c r="A15" s="216" t="s">
        <v>166</v>
      </c>
      <c r="B15" s="228"/>
      <c r="C15" s="229"/>
      <c r="D15" s="228"/>
      <c r="E15" s="229"/>
      <c r="F15" s="228"/>
      <c r="G15" s="229"/>
      <c r="H15" s="228"/>
      <c r="I15" s="229"/>
      <c r="J15" s="228"/>
      <c r="K15" s="229"/>
      <c r="L15" s="228"/>
      <c r="M15" s="228"/>
      <c r="N15" s="228"/>
      <c r="O15" s="229"/>
      <c r="P15" s="228"/>
      <c r="Q15" s="229"/>
      <c r="R15" s="228"/>
      <c r="S15" s="229"/>
      <c r="T15" s="228"/>
    </row>
    <row r="16" spans="1:20" s="110" customFormat="1" ht="21" hidden="1" customHeight="1">
      <c r="A16" s="21" t="s">
        <v>195</v>
      </c>
      <c r="B16" s="195">
        <f>-H16</f>
        <v>0</v>
      </c>
      <c r="C16" s="229"/>
      <c r="D16" s="195"/>
      <c r="E16" s="229"/>
      <c r="F16" s="195"/>
      <c r="G16" s="229"/>
      <c r="H16" s="195"/>
      <c r="I16" s="229"/>
      <c r="J16" s="195"/>
      <c r="K16" s="229"/>
      <c r="L16" s="195"/>
      <c r="M16" s="228"/>
      <c r="N16" s="195">
        <f t="shared" ref="N16:N17" si="0">SUM(J16:L16)</f>
        <v>0</v>
      </c>
      <c r="O16" s="229"/>
      <c r="P16" s="195">
        <f>SUM(B16:H16,N16)</f>
        <v>0</v>
      </c>
      <c r="Q16" s="229"/>
      <c r="R16" s="195"/>
      <c r="S16" s="195"/>
      <c r="T16" s="195">
        <f>SUM(P16:R16)</f>
        <v>0</v>
      </c>
    </row>
    <row r="17" spans="1:20" ht="21" hidden="1" customHeight="1">
      <c r="A17" s="21" t="s">
        <v>194</v>
      </c>
      <c r="B17" s="195"/>
      <c r="C17" s="161"/>
      <c r="D17" s="195"/>
      <c r="E17" s="161"/>
      <c r="F17" s="195"/>
      <c r="G17" s="161"/>
      <c r="H17" s="161" t="e">
        <f>'CF-11-12'!#REF!</f>
        <v>#REF!</v>
      </c>
      <c r="I17" s="161"/>
      <c r="J17" s="195"/>
      <c r="K17" s="161"/>
      <c r="L17" s="195"/>
      <c r="M17" s="161"/>
      <c r="N17" s="195">
        <f t="shared" si="0"/>
        <v>0</v>
      </c>
      <c r="O17" s="161"/>
      <c r="P17" s="195" t="e">
        <f>SUM(B17:H17,N17)</f>
        <v>#REF!</v>
      </c>
      <c r="Q17" s="161"/>
      <c r="R17" s="195"/>
      <c r="S17" s="161"/>
      <c r="T17" s="195" t="e">
        <f>SUM(P17:R17)</f>
        <v>#REF!</v>
      </c>
    </row>
    <row r="18" spans="1:20" ht="21" hidden="1" customHeight="1">
      <c r="A18" s="216" t="s">
        <v>167</v>
      </c>
      <c r="B18" s="197">
        <f>SUM(B16:B17)</f>
        <v>0</v>
      </c>
      <c r="C18" s="189"/>
      <c r="D18" s="197">
        <f>SUM(D16:D17)</f>
        <v>0</v>
      </c>
      <c r="E18" s="189"/>
      <c r="F18" s="197">
        <f>SUM(F16:F17)</f>
        <v>0</v>
      </c>
      <c r="G18" s="185"/>
      <c r="H18" s="197" t="e">
        <f>SUM(H16:H17)</f>
        <v>#REF!</v>
      </c>
      <c r="I18" s="185"/>
      <c r="J18" s="197">
        <f>SUM(J16:J17)</f>
        <v>0</v>
      </c>
      <c r="K18" s="185"/>
      <c r="L18" s="197">
        <f>SUM(L16:L17)</f>
        <v>0</v>
      </c>
      <c r="M18" s="185"/>
      <c r="N18" s="197">
        <f>SUM(N16:N17)</f>
        <v>0</v>
      </c>
      <c r="O18" s="185"/>
      <c r="P18" s="197" t="e">
        <f>SUM(P16:P17)</f>
        <v>#REF!</v>
      </c>
      <c r="Q18" s="185"/>
      <c r="R18" s="197">
        <f>SUM(R16:R17)</f>
        <v>0</v>
      </c>
      <c r="S18" s="185"/>
      <c r="T18" s="197" t="e">
        <f>SUM(T16:T17)</f>
        <v>#REF!</v>
      </c>
    </row>
    <row r="19" spans="1:20" ht="10.5" hidden="1" customHeight="1">
      <c r="A19" s="18"/>
      <c r="B19" s="185"/>
      <c r="C19" s="188"/>
      <c r="D19" s="185"/>
      <c r="E19" s="188"/>
      <c r="F19" s="185"/>
      <c r="G19" s="188"/>
      <c r="H19" s="185"/>
      <c r="I19" s="188"/>
      <c r="J19" s="185"/>
      <c r="K19" s="188"/>
      <c r="L19" s="185"/>
      <c r="M19" s="188"/>
      <c r="N19" s="185"/>
      <c r="O19" s="188"/>
      <c r="P19" s="185"/>
      <c r="Q19" s="188"/>
      <c r="R19" s="185"/>
      <c r="S19" s="188"/>
      <c r="T19" s="185"/>
    </row>
    <row r="20" spans="1:20" ht="21" customHeight="1">
      <c r="A20" s="19" t="s">
        <v>91</v>
      </c>
      <c r="B20" s="185"/>
      <c r="C20" s="189"/>
      <c r="D20" s="186"/>
      <c r="E20" s="186"/>
      <c r="F20" s="186"/>
      <c r="G20" s="185"/>
      <c r="H20" s="188"/>
      <c r="I20" s="185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</row>
    <row r="21" spans="1:20" ht="21" customHeight="1">
      <c r="A21" s="63" t="s">
        <v>116</v>
      </c>
      <c r="B21" s="307">
        <v>0</v>
      </c>
      <c r="C21" s="307"/>
      <c r="D21" s="307">
        <v>0</v>
      </c>
      <c r="E21" s="307"/>
      <c r="F21" s="307">
        <v>0</v>
      </c>
      <c r="G21" s="161"/>
      <c r="H21" s="187">
        <f>'PL-6'!F44</f>
        <v>61971</v>
      </c>
      <c r="I21" s="161"/>
      <c r="J21" s="307">
        <v>0</v>
      </c>
      <c r="K21" s="307"/>
      <c r="L21" s="307">
        <v>0</v>
      </c>
      <c r="M21" s="311"/>
      <c r="N21" s="307">
        <v>0</v>
      </c>
      <c r="O21" s="161"/>
      <c r="P21" s="188">
        <f>SUM(B21:H21,N21)</f>
        <v>61971</v>
      </c>
      <c r="Q21" s="161"/>
      <c r="R21" s="195">
        <f>'PL-6'!F45</f>
        <v>1008</v>
      </c>
      <c r="S21" s="161"/>
      <c r="T21" s="188">
        <f>SUM(P21:R21)</f>
        <v>62979</v>
      </c>
    </row>
    <row r="22" spans="1:20" ht="21" hidden="1" customHeight="1">
      <c r="A22" s="63" t="s">
        <v>189</v>
      </c>
      <c r="B22" s="307">
        <v>0</v>
      </c>
      <c r="C22" s="307"/>
      <c r="D22" s="307">
        <v>0</v>
      </c>
      <c r="E22" s="307"/>
      <c r="F22" s="307">
        <v>0</v>
      </c>
      <c r="G22" s="161"/>
      <c r="H22" s="187">
        <f>'PL-6'!D32</f>
        <v>0</v>
      </c>
      <c r="I22" s="161"/>
      <c r="J22" s="307">
        <v>0</v>
      </c>
      <c r="K22" s="307"/>
      <c r="L22" s="307">
        <v>0</v>
      </c>
      <c r="M22" s="311"/>
      <c r="N22" s="307">
        <v>0</v>
      </c>
      <c r="O22" s="161"/>
      <c r="P22" s="188">
        <f>SUM(B22:H22,N22)</f>
        <v>0</v>
      </c>
      <c r="Q22" s="161"/>
      <c r="R22" s="195">
        <v>0</v>
      </c>
      <c r="S22" s="161"/>
      <c r="T22" s="188">
        <f>SUM(P22:R22)</f>
        <v>0</v>
      </c>
    </row>
    <row r="23" spans="1:20" ht="21" customHeight="1">
      <c r="A23" s="18" t="s">
        <v>92</v>
      </c>
      <c r="B23" s="309">
        <f>SUM(B21:B22)</f>
        <v>0</v>
      </c>
      <c r="C23" s="310"/>
      <c r="D23" s="309">
        <f>SUM(D21:D22)</f>
        <v>0</v>
      </c>
      <c r="E23" s="310"/>
      <c r="F23" s="309">
        <f>SUM(F21:F22)</f>
        <v>0</v>
      </c>
      <c r="G23" s="185"/>
      <c r="H23" s="197">
        <f>SUM(H21:H22)</f>
        <v>61971</v>
      </c>
      <c r="I23" s="185"/>
      <c r="J23" s="309">
        <f>SUM(J21:J22)</f>
        <v>0</v>
      </c>
      <c r="K23" s="312"/>
      <c r="L23" s="309">
        <f>SUM(L21:L22)</f>
        <v>0</v>
      </c>
      <c r="M23" s="312"/>
      <c r="N23" s="309">
        <f>SUM(N21:N22)</f>
        <v>0</v>
      </c>
      <c r="O23" s="185">
        <v>0</v>
      </c>
      <c r="P23" s="197">
        <f>SUM(P21:P22)</f>
        <v>61971</v>
      </c>
      <c r="Q23" s="185">
        <v>0</v>
      </c>
      <c r="R23" s="197">
        <f>SUM(R21:R22)</f>
        <v>1008</v>
      </c>
      <c r="S23" s="185">
        <v>0</v>
      </c>
      <c r="T23" s="197">
        <f>SUM(T21:T22)</f>
        <v>62979</v>
      </c>
    </row>
    <row r="24" spans="1:20" ht="11.15" customHeight="1">
      <c r="A24" s="18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</row>
    <row r="25" spans="1:20" ht="22.5" thickBot="1">
      <c r="A25" s="18" t="s">
        <v>201</v>
      </c>
      <c r="B25" s="184">
        <f>SUM(B12,B23)</f>
        <v>147000</v>
      </c>
      <c r="C25" s="183"/>
      <c r="D25" s="244">
        <f>SUM(D12,D23)</f>
        <v>246105</v>
      </c>
      <c r="E25" s="183"/>
      <c r="F25" s="244">
        <f>SUM(F12,F23)</f>
        <v>14700</v>
      </c>
      <c r="G25" s="183"/>
      <c r="H25" s="244">
        <f>SUM(H12,H23)</f>
        <v>299786</v>
      </c>
      <c r="I25" s="183"/>
      <c r="J25" s="244">
        <f>SUM(J12,J23)</f>
        <v>6370</v>
      </c>
      <c r="K25" s="183"/>
      <c r="L25" s="244">
        <f>SUM(L12,L23)</f>
        <v>2083</v>
      </c>
      <c r="M25" s="183"/>
      <c r="N25" s="244">
        <f>SUM(N12,N23)</f>
        <v>8453</v>
      </c>
      <c r="O25" s="183">
        <v>0</v>
      </c>
      <c r="P25" s="244">
        <f>SUM(P12,P23)</f>
        <v>716044</v>
      </c>
      <c r="Q25" s="183">
        <v>0</v>
      </c>
      <c r="R25" s="244">
        <f>SUM(R12,R23)</f>
        <v>8224</v>
      </c>
      <c r="S25" s="183">
        <v>0</v>
      </c>
      <c r="T25" s="244">
        <f>SUM(T12,T23)</f>
        <v>724268</v>
      </c>
    </row>
    <row r="26" spans="1:20" ht="24" customHeight="1" thickTop="1"/>
    <row r="27" spans="1:20" ht="24" customHeight="1">
      <c r="H27" s="210"/>
      <c r="T27" s="210"/>
    </row>
    <row r="28" spans="1:20" ht="24" customHeight="1">
      <c r="H28" s="123"/>
    </row>
    <row r="29" spans="1:20" ht="24" customHeight="1">
      <c r="H29" s="123"/>
    </row>
    <row r="30" spans="1:20" ht="24" customHeight="1">
      <c r="H30" s="210"/>
    </row>
    <row r="83" spans="2:2" ht="24" customHeight="1">
      <c r="B83" s="210">
        <f>'CH Conso-7'!H25</f>
        <v>299786</v>
      </c>
    </row>
  </sheetData>
  <mergeCells count="4">
    <mergeCell ref="B4:T4"/>
    <mergeCell ref="J5:N5"/>
    <mergeCell ref="F7:H7"/>
    <mergeCell ref="B10:T10"/>
  </mergeCells>
  <pageMargins left="0.7" right="0.7" top="0.48" bottom="0.5" header="0.5" footer="0.5"/>
  <pageSetup paperSize="9" scale="71" firstPageNumber="7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3"/>
  <sheetViews>
    <sheetView showGridLines="0" topLeftCell="A10" zoomScaleNormal="100" zoomScaleSheetLayoutView="90" workbookViewId="0">
      <selection activeCell="J29" sqref="J29"/>
    </sheetView>
  </sheetViews>
  <sheetFormatPr defaultColWidth="9.1796875" defaultRowHeight="21.5"/>
  <cols>
    <col min="1" max="1" width="43.54296875" style="20" customWidth="1"/>
    <col min="2" max="2" width="14" style="20" customWidth="1"/>
    <col min="3" max="3" width="1.453125" style="20" customWidth="1"/>
    <col min="4" max="4" width="14" style="20" customWidth="1"/>
    <col min="5" max="5" width="1.453125" style="20" customWidth="1"/>
    <col min="6" max="6" width="13.54296875" style="20" customWidth="1"/>
    <col min="7" max="7" width="1.453125" style="20" customWidth="1"/>
    <col min="8" max="8" width="13.54296875" style="20" customWidth="1"/>
    <col min="9" max="9" width="1.453125" style="20" customWidth="1"/>
    <col min="10" max="10" width="14.453125" style="20" customWidth="1"/>
    <col min="11" max="11" width="1.179687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3.1796875" style="20" customWidth="1"/>
    <col min="17" max="17" width="1.453125" style="20" customWidth="1"/>
    <col min="18" max="18" width="11.54296875" style="20" customWidth="1"/>
    <col min="19" max="19" width="1.453125" style="20" customWidth="1"/>
    <col min="20" max="20" width="14" style="20" customWidth="1"/>
    <col min="21" max="22" width="10" style="20" bestFit="1" customWidth="1"/>
    <col min="23" max="16384" width="9.1796875" style="20"/>
  </cols>
  <sheetData>
    <row r="1" spans="1:20" s="105" customFormat="1" ht="22.5" customHeight="1">
      <c r="A1" s="107" t="s">
        <v>132</v>
      </c>
      <c r="C1" s="107"/>
      <c r="F1" s="106"/>
      <c r="G1" s="107" t="s">
        <v>127</v>
      </c>
      <c r="H1" s="107"/>
      <c r="I1" s="107"/>
    </row>
    <row r="2" spans="1:20" s="105" customFormat="1" ht="24" customHeight="1">
      <c r="A2" s="107" t="s">
        <v>111</v>
      </c>
      <c r="C2" s="107"/>
      <c r="F2" s="106"/>
      <c r="G2" s="107"/>
      <c r="H2" s="107"/>
      <c r="I2" s="107"/>
    </row>
    <row r="3" spans="1:20" s="105" customFormat="1" ht="22" customHeight="1">
      <c r="A3" s="107"/>
      <c r="C3" s="107"/>
      <c r="F3" s="106"/>
      <c r="G3" s="107"/>
      <c r="H3" s="107"/>
      <c r="I3" s="107"/>
    </row>
    <row r="4" spans="1:20" ht="22" customHeight="1">
      <c r="A4" s="129"/>
      <c r="B4" s="328" t="s">
        <v>28</v>
      </c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ht="22" customHeight="1">
      <c r="A5" s="129"/>
      <c r="B5" s="250"/>
      <c r="C5" s="250"/>
      <c r="D5" s="250"/>
      <c r="E5" s="250"/>
      <c r="F5" s="250"/>
      <c r="G5" s="250"/>
      <c r="H5" s="250"/>
      <c r="I5" s="250"/>
      <c r="J5" s="329" t="s">
        <v>163</v>
      </c>
      <c r="K5" s="329"/>
      <c r="L5" s="329"/>
      <c r="M5" s="329"/>
      <c r="N5" s="329"/>
      <c r="O5" s="250"/>
      <c r="P5" s="250"/>
      <c r="Q5" s="250"/>
      <c r="R5" s="250"/>
      <c r="S5" s="250"/>
      <c r="T5" s="250"/>
    </row>
    <row r="6" spans="1:20" ht="22" customHeight="1">
      <c r="A6" s="129"/>
      <c r="B6" s="22"/>
      <c r="C6" s="156"/>
      <c r="D6" s="46"/>
      <c r="E6" s="130"/>
      <c r="F6" s="22"/>
      <c r="G6" s="22"/>
      <c r="H6" s="22"/>
      <c r="I6" s="156"/>
      <c r="J6" s="112"/>
      <c r="K6" s="130"/>
      <c r="L6" s="112" t="s">
        <v>144</v>
      </c>
      <c r="M6" s="112"/>
      <c r="N6" s="112"/>
      <c r="O6" s="130"/>
      <c r="P6" s="22"/>
      <c r="Q6" s="130"/>
      <c r="R6" s="131"/>
      <c r="S6" s="130"/>
      <c r="T6" s="22"/>
    </row>
    <row r="7" spans="1:20" ht="22" customHeight="1">
      <c r="A7" s="132"/>
      <c r="B7" s="158"/>
      <c r="C7" s="157"/>
      <c r="D7" s="134"/>
      <c r="E7" s="133"/>
      <c r="F7" s="330" t="s">
        <v>17</v>
      </c>
      <c r="G7" s="330"/>
      <c r="H7" s="330"/>
      <c r="I7" s="157"/>
      <c r="J7" s="158"/>
      <c r="K7" s="133"/>
      <c r="L7" s="158" t="s">
        <v>145</v>
      </c>
      <c r="M7" s="158"/>
      <c r="N7" s="158" t="s">
        <v>30</v>
      </c>
      <c r="O7" s="133"/>
      <c r="P7" s="158"/>
      <c r="Q7" s="133"/>
      <c r="R7" s="158" t="s">
        <v>68</v>
      </c>
      <c r="S7" s="133"/>
      <c r="T7" s="158"/>
    </row>
    <row r="8" spans="1:20" ht="22" customHeight="1">
      <c r="A8" s="132"/>
      <c r="B8" s="134" t="s">
        <v>214</v>
      </c>
      <c r="C8" s="133"/>
      <c r="D8" s="158" t="s">
        <v>32</v>
      </c>
      <c r="E8" s="133"/>
      <c r="F8" s="158" t="s">
        <v>71</v>
      </c>
      <c r="G8" s="133"/>
      <c r="H8" s="133"/>
      <c r="I8" s="133"/>
      <c r="J8" s="158" t="s">
        <v>142</v>
      </c>
      <c r="K8" s="133"/>
      <c r="L8" s="158" t="s">
        <v>146</v>
      </c>
      <c r="M8" s="158"/>
      <c r="N8" s="224" t="s">
        <v>179</v>
      </c>
      <c r="O8" s="133"/>
      <c r="P8" s="158" t="s">
        <v>35</v>
      </c>
      <c r="Q8" s="133"/>
      <c r="R8" s="158" t="s">
        <v>69</v>
      </c>
      <c r="S8" s="133"/>
      <c r="T8" s="158" t="s">
        <v>123</v>
      </c>
    </row>
    <row r="9" spans="1:20" ht="22" customHeight="1">
      <c r="A9" s="132"/>
      <c r="B9" s="158" t="s">
        <v>29</v>
      </c>
      <c r="C9" s="133"/>
      <c r="D9" s="158" t="s">
        <v>119</v>
      </c>
      <c r="E9" s="133"/>
      <c r="F9" s="158" t="s">
        <v>72</v>
      </c>
      <c r="G9" s="133"/>
      <c r="H9" s="159" t="s">
        <v>39</v>
      </c>
      <c r="I9" s="133"/>
      <c r="J9" s="158" t="s">
        <v>143</v>
      </c>
      <c r="K9" s="133"/>
      <c r="L9" s="158" t="s">
        <v>178</v>
      </c>
      <c r="M9" s="158"/>
      <c r="N9" s="158" t="s">
        <v>16</v>
      </c>
      <c r="O9" s="133"/>
      <c r="P9" s="158" t="s">
        <v>130</v>
      </c>
      <c r="Q9" s="133"/>
      <c r="R9" s="158" t="s">
        <v>70</v>
      </c>
      <c r="S9" s="133"/>
      <c r="T9" s="131" t="s">
        <v>122</v>
      </c>
    </row>
    <row r="10" spans="1:20" ht="22" customHeight="1">
      <c r="A10" s="129"/>
      <c r="B10" s="331" t="s">
        <v>89</v>
      </c>
      <c r="C10" s="331"/>
      <c r="D10" s="331"/>
      <c r="E10" s="331"/>
      <c r="F10" s="331"/>
      <c r="G10" s="331"/>
      <c r="H10" s="331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</row>
    <row r="11" spans="1:20" ht="22" customHeight="1">
      <c r="A11" s="172" t="s">
        <v>211</v>
      </c>
      <c r="B11" s="68"/>
      <c r="C11" s="45"/>
      <c r="D11" s="68"/>
      <c r="E11" s="45"/>
      <c r="F11" s="68"/>
      <c r="G11" s="45"/>
      <c r="H11" s="56"/>
      <c r="I11" s="45"/>
      <c r="J11" s="68"/>
      <c r="K11" s="45"/>
      <c r="L11" s="68"/>
      <c r="M11" s="68"/>
      <c r="N11" s="68"/>
      <c r="O11" s="45"/>
      <c r="P11" s="76"/>
      <c r="Q11" s="45"/>
      <c r="R11" s="76"/>
      <c r="S11" s="45"/>
      <c r="T11" s="56"/>
    </row>
    <row r="12" spans="1:20" ht="22" customHeight="1">
      <c r="A12" s="18" t="s">
        <v>210</v>
      </c>
      <c r="B12" s="185">
        <v>147000</v>
      </c>
      <c r="C12" s="188"/>
      <c r="D12" s="185">
        <v>246105</v>
      </c>
      <c r="E12" s="188"/>
      <c r="F12" s="185">
        <v>14700</v>
      </c>
      <c r="G12" s="188"/>
      <c r="H12" s="185">
        <v>394000</v>
      </c>
      <c r="I12" s="188"/>
      <c r="J12" s="185">
        <v>6370</v>
      </c>
      <c r="K12" s="188"/>
      <c r="L12" s="185">
        <v>2083</v>
      </c>
      <c r="M12" s="188"/>
      <c r="N12" s="301">
        <f>SUM(J12:L12)</f>
        <v>8453</v>
      </c>
      <c r="O12" s="188"/>
      <c r="P12" s="185">
        <f>SUM(B12:H12,N12)</f>
        <v>810258</v>
      </c>
      <c r="Q12" s="188"/>
      <c r="R12" s="185">
        <v>11061</v>
      </c>
      <c r="S12" s="188"/>
      <c r="T12" s="185">
        <f>SUM(P12:R12)</f>
        <v>821319</v>
      </c>
    </row>
    <row r="13" spans="1:20" ht="10.5" customHeight="1">
      <c r="A13" s="18"/>
      <c r="B13" s="185"/>
      <c r="C13" s="188"/>
      <c r="D13" s="185"/>
      <c r="E13" s="188"/>
      <c r="F13" s="185"/>
      <c r="G13" s="188"/>
      <c r="H13" s="185"/>
      <c r="I13" s="188"/>
      <c r="J13" s="185"/>
      <c r="K13" s="188"/>
      <c r="L13" s="185"/>
      <c r="M13" s="188"/>
      <c r="N13" s="301"/>
      <c r="O13" s="188"/>
      <c r="P13" s="185"/>
      <c r="Q13" s="188"/>
      <c r="R13" s="185"/>
      <c r="S13" s="188"/>
      <c r="T13" s="185"/>
    </row>
    <row r="14" spans="1:20" ht="22" hidden="1">
      <c r="A14" s="18" t="s">
        <v>101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301"/>
      <c r="O14" s="185"/>
      <c r="P14" s="185"/>
      <c r="Q14" s="185"/>
      <c r="R14" s="185"/>
      <c r="S14" s="185"/>
      <c r="T14" s="185"/>
    </row>
    <row r="15" spans="1:20" s="110" customFormat="1" ht="21" hidden="1" customHeight="1">
      <c r="A15" s="216" t="s">
        <v>166</v>
      </c>
      <c r="B15" s="228"/>
      <c r="C15" s="229"/>
      <c r="D15" s="228"/>
      <c r="E15" s="229"/>
      <c r="F15" s="228"/>
      <c r="G15" s="229"/>
      <c r="H15" s="228"/>
      <c r="I15" s="229"/>
      <c r="J15" s="228"/>
      <c r="K15" s="229"/>
      <c r="L15" s="228"/>
      <c r="M15" s="228"/>
      <c r="N15" s="302"/>
      <c r="O15" s="229"/>
      <c r="P15" s="228"/>
      <c r="Q15" s="229"/>
      <c r="R15" s="228"/>
      <c r="S15" s="229"/>
      <c r="T15" s="228"/>
    </row>
    <row r="16" spans="1:20" s="110" customFormat="1" ht="21" hidden="1" customHeight="1">
      <c r="A16" s="21" t="s">
        <v>195</v>
      </c>
      <c r="B16" s="195">
        <f>-H16</f>
        <v>0</v>
      </c>
      <c r="C16" s="229"/>
      <c r="D16" s="195"/>
      <c r="E16" s="229"/>
      <c r="F16" s="195"/>
      <c r="G16" s="229"/>
      <c r="H16" s="195"/>
      <c r="I16" s="229"/>
      <c r="J16" s="195"/>
      <c r="K16" s="229"/>
      <c r="L16" s="195"/>
      <c r="M16" s="228"/>
      <c r="N16" s="195">
        <f t="shared" ref="N16:N17" si="0">SUM(J16:L16)</f>
        <v>0</v>
      </c>
      <c r="O16" s="229"/>
      <c r="P16" s="195">
        <f>SUM(B16:H16,N16)</f>
        <v>0</v>
      </c>
      <c r="Q16" s="229"/>
      <c r="R16" s="195"/>
      <c r="S16" s="195"/>
      <c r="T16" s="195">
        <f>SUM(P16:R16)</f>
        <v>0</v>
      </c>
    </row>
    <row r="17" spans="1:20" ht="21" hidden="1" customHeight="1">
      <c r="A17" s="21" t="s">
        <v>194</v>
      </c>
      <c r="B17" s="195"/>
      <c r="C17" s="161"/>
      <c r="D17" s="195"/>
      <c r="E17" s="161"/>
      <c r="F17" s="195"/>
      <c r="G17" s="161"/>
      <c r="H17" s="161" t="e">
        <f>'CF-11-12'!#REF!</f>
        <v>#REF!</v>
      </c>
      <c r="I17" s="161"/>
      <c r="J17" s="195"/>
      <c r="K17" s="161"/>
      <c r="L17" s="195"/>
      <c r="M17" s="161"/>
      <c r="N17" s="195">
        <f t="shared" si="0"/>
        <v>0</v>
      </c>
      <c r="O17" s="161"/>
      <c r="P17" s="195" t="e">
        <f>SUM(B17:H17,N17)</f>
        <v>#REF!</v>
      </c>
      <c r="Q17" s="161"/>
      <c r="R17" s="195"/>
      <c r="S17" s="161"/>
      <c r="T17" s="195" t="e">
        <f>SUM(P17:R17)</f>
        <v>#REF!</v>
      </c>
    </row>
    <row r="18" spans="1:20" ht="21" hidden="1" customHeight="1">
      <c r="A18" s="216" t="s">
        <v>167</v>
      </c>
      <c r="B18" s="197">
        <f>SUM(B16:B17)</f>
        <v>0</v>
      </c>
      <c r="C18" s="189"/>
      <c r="D18" s="197">
        <f>SUM(D16:D17)</f>
        <v>0</v>
      </c>
      <c r="E18" s="189"/>
      <c r="F18" s="197">
        <f>SUM(F16:F17)</f>
        <v>0</v>
      </c>
      <c r="G18" s="185"/>
      <c r="H18" s="197" t="e">
        <f>SUM(H16:H17)</f>
        <v>#REF!</v>
      </c>
      <c r="I18" s="185"/>
      <c r="J18" s="197">
        <f>SUM(J16:J17)</f>
        <v>0</v>
      </c>
      <c r="K18" s="185"/>
      <c r="L18" s="197">
        <f>SUM(L16:L17)</f>
        <v>0</v>
      </c>
      <c r="M18" s="185"/>
      <c r="N18" s="197">
        <f>SUM(N16:N17)</f>
        <v>0</v>
      </c>
      <c r="O18" s="185"/>
      <c r="P18" s="197" t="e">
        <f>SUM(P16:P17)</f>
        <v>#REF!</v>
      </c>
      <c r="Q18" s="185"/>
      <c r="R18" s="197">
        <f>SUM(R16:R17)</f>
        <v>0</v>
      </c>
      <c r="S18" s="185"/>
      <c r="T18" s="197" t="e">
        <f>SUM(T16:T17)</f>
        <v>#REF!</v>
      </c>
    </row>
    <row r="19" spans="1:20" ht="10.5" hidden="1" customHeight="1">
      <c r="A19" s="18"/>
      <c r="B19" s="185"/>
      <c r="C19" s="188"/>
      <c r="D19" s="185"/>
      <c r="E19" s="188"/>
      <c r="F19" s="185"/>
      <c r="G19" s="188"/>
      <c r="H19" s="185"/>
      <c r="I19" s="188"/>
      <c r="J19" s="185"/>
      <c r="K19" s="188"/>
      <c r="L19" s="185"/>
      <c r="M19" s="188"/>
      <c r="N19" s="301"/>
      <c r="O19" s="188"/>
      <c r="P19" s="185"/>
      <c r="Q19" s="188"/>
      <c r="R19" s="185"/>
      <c r="S19" s="188"/>
      <c r="T19" s="185"/>
    </row>
    <row r="20" spans="1:20" ht="21" customHeight="1">
      <c r="A20" s="19" t="s">
        <v>91</v>
      </c>
      <c r="B20" s="185"/>
      <c r="C20" s="189"/>
      <c r="D20" s="186"/>
      <c r="E20" s="186"/>
      <c r="F20" s="186"/>
      <c r="G20" s="185"/>
      <c r="H20" s="188"/>
      <c r="I20" s="185"/>
      <c r="J20" s="188"/>
      <c r="K20" s="188"/>
      <c r="L20" s="188"/>
      <c r="M20" s="188"/>
      <c r="N20" s="303"/>
      <c r="O20" s="188"/>
      <c r="P20" s="188"/>
      <c r="Q20" s="188"/>
      <c r="R20" s="188"/>
      <c r="S20" s="188"/>
      <c r="T20" s="188"/>
    </row>
    <row r="21" spans="1:20" ht="21" customHeight="1">
      <c r="A21" s="63" t="s">
        <v>116</v>
      </c>
      <c r="B21" s="313">
        <v>0</v>
      </c>
      <c r="C21" s="313"/>
      <c r="D21" s="313">
        <v>0</v>
      </c>
      <c r="E21" s="313"/>
      <c r="F21" s="313">
        <v>0</v>
      </c>
      <c r="G21" s="161"/>
      <c r="H21" s="187">
        <f>'PL-6'!D44</f>
        <v>55665</v>
      </c>
      <c r="I21" s="161"/>
      <c r="J21" s="313">
        <v>0</v>
      </c>
      <c r="K21" s="313"/>
      <c r="L21" s="313">
        <v>0</v>
      </c>
      <c r="M21" s="160"/>
      <c r="N21" s="313">
        <v>0</v>
      </c>
      <c r="O21" s="161"/>
      <c r="P21" s="188">
        <f>SUM(B21:H21,N21)</f>
        <v>55665</v>
      </c>
      <c r="Q21" s="161"/>
      <c r="R21" s="195">
        <f>'PL-6'!D45</f>
        <v>3873</v>
      </c>
      <c r="S21" s="161"/>
      <c r="T21" s="188">
        <f>SUM(P21:R21)</f>
        <v>59538</v>
      </c>
    </row>
    <row r="22" spans="1:20" ht="21" hidden="1" customHeight="1">
      <c r="A22" s="63" t="s">
        <v>189</v>
      </c>
      <c r="B22" s="313">
        <v>0</v>
      </c>
      <c r="C22" s="313"/>
      <c r="D22" s="313">
        <v>0</v>
      </c>
      <c r="E22" s="313"/>
      <c r="F22" s="313">
        <v>0</v>
      </c>
      <c r="G22" s="161"/>
      <c r="H22" s="187">
        <f>-'PL-6'!F32</f>
        <v>0</v>
      </c>
      <c r="I22" s="161"/>
      <c r="J22" s="313">
        <v>0</v>
      </c>
      <c r="K22" s="313"/>
      <c r="L22" s="313">
        <v>0</v>
      </c>
      <c r="M22" s="160"/>
      <c r="N22" s="313">
        <v>0</v>
      </c>
      <c r="O22" s="161"/>
      <c r="P22" s="188">
        <f>SUM(B22:H22,N22)</f>
        <v>0</v>
      </c>
      <c r="Q22" s="161"/>
      <c r="R22" s="195">
        <v>0</v>
      </c>
      <c r="S22" s="161"/>
      <c r="T22" s="188">
        <f>SUM(P22:R22)</f>
        <v>0</v>
      </c>
    </row>
    <row r="23" spans="1:20" ht="21" customHeight="1">
      <c r="A23" s="18" t="s">
        <v>92</v>
      </c>
      <c r="B23" s="314">
        <f>SUM(B21:B22)</f>
        <v>0</v>
      </c>
      <c r="C23" s="189"/>
      <c r="D23" s="314">
        <f>SUM(D21:D22)</f>
        <v>0</v>
      </c>
      <c r="E23" s="189"/>
      <c r="F23" s="314">
        <f>SUM(F21:F22)</f>
        <v>0</v>
      </c>
      <c r="G23" s="185"/>
      <c r="H23" s="314">
        <f>SUM(H21:H22)</f>
        <v>55665</v>
      </c>
      <c r="I23" s="185"/>
      <c r="J23" s="314">
        <f>SUM(J21:J22)</f>
        <v>0</v>
      </c>
      <c r="K23" s="185"/>
      <c r="L23" s="314">
        <f>SUM(L21:L22)</f>
        <v>0</v>
      </c>
      <c r="M23" s="185"/>
      <c r="N23" s="314">
        <f>SUM(N21:N22)</f>
        <v>0</v>
      </c>
      <c r="O23" s="185">
        <v>0</v>
      </c>
      <c r="P23" s="197">
        <f>SUM(P21:P22)</f>
        <v>55665</v>
      </c>
      <c r="Q23" s="185">
        <v>0</v>
      </c>
      <c r="R23" s="197">
        <f>SUM(R21:R22)</f>
        <v>3873</v>
      </c>
      <c r="S23" s="185">
        <v>0</v>
      </c>
      <c r="T23" s="197">
        <f>SUM(T21:T22)</f>
        <v>59538</v>
      </c>
    </row>
    <row r="24" spans="1:20" ht="11.15" customHeight="1">
      <c r="A24" s="18"/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301"/>
      <c r="O24" s="185"/>
      <c r="P24" s="185"/>
      <c r="Q24" s="185"/>
      <c r="R24" s="185"/>
      <c r="S24" s="185"/>
      <c r="T24" s="185"/>
    </row>
    <row r="25" spans="1:20" ht="22.5" thickBot="1">
      <c r="A25" s="18" t="s">
        <v>212</v>
      </c>
      <c r="B25" s="244">
        <f>SUM(B12,B23)</f>
        <v>147000</v>
      </c>
      <c r="C25" s="183"/>
      <c r="D25" s="244">
        <f>SUM(D12,D23)</f>
        <v>246105</v>
      </c>
      <c r="E25" s="183"/>
      <c r="F25" s="244">
        <f>SUM(F12,F23)</f>
        <v>14700</v>
      </c>
      <c r="G25" s="183"/>
      <c r="H25" s="244">
        <f>SUM(H12,H23)</f>
        <v>449665</v>
      </c>
      <c r="I25" s="183"/>
      <c r="J25" s="244">
        <f>SUM(J12,J23)</f>
        <v>6370</v>
      </c>
      <c r="K25" s="183"/>
      <c r="L25" s="244">
        <f>SUM(L12,L23)</f>
        <v>2083</v>
      </c>
      <c r="M25" s="183"/>
      <c r="N25" s="304">
        <f>SUM(N12,N23)</f>
        <v>8453</v>
      </c>
      <c r="O25" s="183">
        <v>0</v>
      </c>
      <c r="P25" s="244">
        <f>SUM(P12,P23)</f>
        <v>865923</v>
      </c>
      <c r="Q25" s="183">
        <v>0</v>
      </c>
      <c r="R25" s="244">
        <f>SUM(R12,R23)</f>
        <v>14934</v>
      </c>
      <c r="S25" s="183">
        <v>0</v>
      </c>
      <c r="T25" s="244">
        <f>SUM(T12,T23)</f>
        <v>880857</v>
      </c>
    </row>
    <row r="26" spans="1:20" ht="24" customHeight="1" thickTop="1">
      <c r="N26" s="202"/>
    </row>
    <row r="27" spans="1:20" ht="24" customHeight="1">
      <c r="H27" s="210"/>
      <c r="T27" s="210"/>
    </row>
    <row r="28" spans="1:20" ht="24" customHeight="1">
      <c r="H28" s="123"/>
    </row>
    <row r="29" spans="1:20" ht="24" customHeight="1">
      <c r="H29" s="123"/>
    </row>
    <row r="30" spans="1:20" ht="24" customHeight="1">
      <c r="H30" s="210"/>
    </row>
    <row r="83" spans="2:2" ht="24" customHeight="1">
      <c r="B83" s="210">
        <f>'CH Conso-7'!H25</f>
        <v>299786</v>
      </c>
    </row>
  </sheetData>
  <mergeCells count="4">
    <mergeCell ref="B4:T4"/>
    <mergeCell ref="J5:N5"/>
    <mergeCell ref="F7:H7"/>
    <mergeCell ref="B10:T10"/>
  </mergeCells>
  <pageMargins left="0.7" right="0.7" top="0.48" bottom="0.5" header="0.5" footer="0.5"/>
  <pageSetup paperSize="9" scale="71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5"/>
  <sheetViews>
    <sheetView showGridLines="0" topLeftCell="A8" zoomScaleNormal="100" zoomScaleSheetLayoutView="90" workbookViewId="0">
      <selection activeCell="H27" sqref="H27"/>
    </sheetView>
  </sheetViews>
  <sheetFormatPr defaultColWidth="9.1796875" defaultRowHeight="21.75" customHeight="1"/>
  <cols>
    <col min="1" max="1" width="42.81640625" style="20" customWidth="1"/>
    <col min="2" max="2" width="3.81640625" style="110" customWidth="1"/>
    <col min="3" max="3" width="1.81640625" style="20" customWidth="1"/>
    <col min="4" max="4" width="13" style="20" customWidth="1"/>
    <col min="5" max="5" width="1.81640625" style="20" customWidth="1"/>
    <col min="6" max="6" width="14.1796875" style="20" customWidth="1"/>
    <col min="7" max="7" width="1.81640625" style="20" customWidth="1"/>
    <col min="8" max="8" width="12.54296875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3.81640625" style="20" customWidth="1"/>
    <col min="17" max="16384" width="9.1796875" style="20"/>
  </cols>
  <sheetData>
    <row r="1" spans="1:16" ht="21.75" customHeight="1">
      <c r="A1" s="107" t="s">
        <v>132</v>
      </c>
      <c r="E1" s="19"/>
      <c r="H1" s="128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21"/>
      <c r="B4" s="20"/>
      <c r="C4" s="225"/>
      <c r="D4" s="332" t="s">
        <v>40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ht="21.75" customHeight="1">
      <c r="A5" s="221"/>
      <c r="B5" s="223"/>
      <c r="C5" s="167"/>
      <c r="D5" s="158"/>
      <c r="E5" s="166"/>
      <c r="F5" s="109"/>
      <c r="G5" s="109"/>
      <c r="H5" s="333" t="s">
        <v>17</v>
      </c>
      <c r="I5" s="333"/>
      <c r="J5" s="333"/>
      <c r="K5" s="166"/>
      <c r="L5" s="333" t="s">
        <v>163</v>
      </c>
      <c r="M5" s="333"/>
      <c r="N5" s="333"/>
      <c r="O5" s="167"/>
      <c r="P5" s="165"/>
    </row>
    <row r="6" spans="1:16" ht="21.75" customHeight="1">
      <c r="A6" s="221"/>
      <c r="B6" s="223"/>
      <c r="C6" s="167"/>
      <c r="D6" s="112" t="s">
        <v>214</v>
      </c>
      <c r="E6" s="167"/>
      <c r="F6" s="165" t="s">
        <v>32</v>
      </c>
      <c r="G6" s="165"/>
      <c r="H6" s="165" t="s">
        <v>71</v>
      </c>
      <c r="I6" s="167"/>
      <c r="J6" s="167"/>
      <c r="K6" s="167"/>
      <c r="L6" s="165" t="s">
        <v>168</v>
      </c>
      <c r="M6" s="165"/>
      <c r="N6" s="205" t="s">
        <v>147</v>
      </c>
      <c r="O6" s="167"/>
      <c r="P6" s="165" t="s">
        <v>123</v>
      </c>
    </row>
    <row r="7" spans="1:16" ht="21.75" customHeight="1">
      <c r="A7" s="221"/>
      <c r="B7" s="242"/>
      <c r="C7" s="167"/>
      <c r="D7" s="165" t="s">
        <v>29</v>
      </c>
      <c r="E7" s="167"/>
      <c r="F7" s="165" t="s">
        <v>119</v>
      </c>
      <c r="G7" s="165"/>
      <c r="H7" s="165" t="s">
        <v>72</v>
      </c>
      <c r="I7" s="167"/>
      <c r="J7" s="165" t="s">
        <v>39</v>
      </c>
      <c r="K7" s="167"/>
      <c r="L7" s="165" t="s">
        <v>169</v>
      </c>
      <c r="M7" s="165"/>
      <c r="N7" s="205" t="s">
        <v>180</v>
      </c>
      <c r="O7" s="167"/>
      <c r="P7" s="202" t="s">
        <v>122</v>
      </c>
    </row>
    <row r="8" spans="1:16" ht="21.75" customHeight="1">
      <c r="A8" s="221"/>
      <c r="B8" s="212"/>
      <c r="C8" s="167"/>
      <c r="D8" s="334" t="s">
        <v>89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</row>
    <row r="9" spans="1:16" ht="24.65" customHeight="1">
      <c r="A9" s="172" t="s">
        <v>199</v>
      </c>
      <c r="B9" s="213"/>
      <c r="C9" s="119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200</v>
      </c>
      <c r="B10" s="213"/>
      <c r="C10" s="119"/>
      <c r="D10" s="162">
        <v>147000</v>
      </c>
      <c r="E10" s="162"/>
      <c r="F10" s="211">
        <v>246105</v>
      </c>
      <c r="G10" s="162"/>
      <c r="H10" s="162">
        <v>14700</v>
      </c>
      <c r="I10" s="162"/>
      <c r="J10" s="162">
        <v>230952</v>
      </c>
      <c r="K10" s="162"/>
      <c r="L10" s="162">
        <v>6370</v>
      </c>
      <c r="M10" s="162"/>
      <c r="N10" s="162">
        <f>L10</f>
        <v>6370</v>
      </c>
      <c r="O10" s="162"/>
      <c r="P10" s="162">
        <f>SUM(D10:J10,N10)</f>
        <v>645127</v>
      </c>
    </row>
    <row r="11" spans="1:16" ht="9" customHeight="1">
      <c r="A11" s="18"/>
      <c r="B11" s="213"/>
      <c r="C11" s="135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16" ht="22" hidden="1">
      <c r="A12" s="18" t="s">
        <v>101</v>
      </c>
      <c r="B12" s="213"/>
      <c r="C12" s="135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</row>
    <row r="13" spans="1:16" ht="21.75" hidden="1" customHeight="1">
      <c r="A13" s="216" t="s">
        <v>166</v>
      </c>
      <c r="B13" s="213"/>
      <c r="C13" s="135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</row>
    <row r="14" spans="1:16" ht="21.75" hidden="1" customHeight="1">
      <c r="A14" s="20" t="s">
        <v>195</v>
      </c>
      <c r="B14" s="241">
        <v>9</v>
      </c>
      <c r="C14" s="119"/>
      <c r="D14" s="204">
        <f>-J14</f>
        <v>0</v>
      </c>
      <c r="E14" s="204"/>
      <c r="F14" s="204"/>
      <c r="G14" s="204"/>
      <c r="H14" s="204"/>
      <c r="I14" s="125"/>
      <c r="J14" s="204"/>
      <c r="K14" s="125"/>
      <c r="L14" s="204"/>
      <c r="M14" s="113"/>
      <c r="N14" s="204">
        <f>L14</f>
        <v>0</v>
      </c>
      <c r="O14" s="125"/>
      <c r="P14" s="204">
        <f>SUM(D14:J14,N14)</f>
        <v>0</v>
      </c>
    </row>
    <row r="15" spans="1:16" ht="21.75" hidden="1" customHeight="1">
      <c r="A15" s="21" t="s">
        <v>194</v>
      </c>
      <c r="B15" s="241">
        <v>9</v>
      </c>
      <c r="C15" s="135"/>
      <c r="D15" s="204"/>
      <c r="E15" s="204"/>
      <c r="F15" s="204"/>
      <c r="G15" s="204"/>
      <c r="H15" s="204"/>
      <c r="I15" s="162"/>
      <c r="J15" s="204">
        <v>0</v>
      </c>
      <c r="K15" s="162"/>
      <c r="L15" s="204"/>
      <c r="M15" s="162"/>
      <c r="N15" s="204"/>
      <c r="O15" s="162"/>
      <c r="P15" s="204">
        <f>SUM(D15:J15,N15)</f>
        <v>0</v>
      </c>
    </row>
    <row r="16" spans="1:16" ht="21.75" hidden="1" customHeight="1">
      <c r="A16" s="216" t="s">
        <v>167</v>
      </c>
      <c r="B16" s="213"/>
      <c r="C16" s="135"/>
      <c r="D16" s="206">
        <f>SUM(D14:D15)</f>
        <v>0</v>
      </c>
      <c r="E16" s="192"/>
      <c r="F16" s="206">
        <f>SUM(F14:F15)</f>
        <v>0</v>
      </c>
      <c r="G16" s="192"/>
      <c r="H16" s="206">
        <f>SUM(H14:H15)</f>
        <v>0</v>
      </c>
      <c r="I16" s="161"/>
      <c r="J16" s="206">
        <f>SUM(J14:J15)</f>
        <v>0</v>
      </c>
      <c r="K16" s="161"/>
      <c r="L16" s="206">
        <f>SUM(L14:L15)</f>
        <v>0</v>
      </c>
      <c r="M16" s="160"/>
      <c r="N16" s="206">
        <f>SUM(N14:N15)</f>
        <v>0</v>
      </c>
      <c r="O16" s="160"/>
      <c r="P16" s="206">
        <f>SUM(P14:P15)</f>
        <v>0</v>
      </c>
    </row>
    <row r="17" spans="1:16" ht="13" hidden="1" customHeight="1">
      <c r="B17" s="213"/>
      <c r="C17" s="119"/>
      <c r="D17" s="192"/>
      <c r="E17" s="192"/>
      <c r="F17" s="192"/>
      <c r="G17" s="192"/>
      <c r="H17" s="192"/>
      <c r="I17" s="125"/>
      <c r="J17" s="113"/>
      <c r="K17" s="125"/>
      <c r="L17" s="113"/>
      <c r="M17" s="113"/>
      <c r="N17" s="113"/>
      <c r="O17" s="125"/>
      <c r="P17" s="163"/>
    </row>
    <row r="18" spans="1:16" ht="21.75" customHeight="1">
      <c r="A18" s="19" t="s">
        <v>91</v>
      </c>
      <c r="B18" s="213"/>
      <c r="C18" s="119"/>
      <c r="D18" s="192"/>
      <c r="E18" s="192"/>
      <c r="F18" s="192"/>
      <c r="G18" s="192"/>
      <c r="H18" s="192"/>
      <c r="I18" s="125"/>
      <c r="J18" s="113"/>
      <c r="K18" s="125"/>
      <c r="L18" s="113"/>
      <c r="M18" s="113"/>
      <c r="N18" s="113"/>
      <c r="O18" s="113"/>
      <c r="P18" s="113"/>
    </row>
    <row r="19" spans="1:16" ht="21.75" customHeight="1">
      <c r="A19" s="20" t="s">
        <v>116</v>
      </c>
      <c r="B19" s="213"/>
      <c r="C19" s="119"/>
      <c r="D19" s="315">
        <v>0</v>
      </c>
      <c r="E19" s="316"/>
      <c r="F19" s="315">
        <v>0</v>
      </c>
      <c r="G19" s="316"/>
      <c r="H19" s="315">
        <v>0</v>
      </c>
      <c r="I19" s="125"/>
      <c r="J19" s="247">
        <v>59117</v>
      </c>
      <c r="K19" s="125"/>
      <c r="L19" s="315">
        <v>0</v>
      </c>
      <c r="M19" s="113"/>
      <c r="N19" s="315">
        <f>SUM(L19:M19)</f>
        <v>0</v>
      </c>
      <c r="O19" s="125"/>
      <c r="P19" s="193">
        <f>SUM(D19:J19,N19)</f>
        <v>59117</v>
      </c>
    </row>
    <row r="20" spans="1:16" ht="21.75" hidden="1" customHeight="1">
      <c r="A20" s="20" t="s">
        <v>189</v>
      </c>
      <c r="B20" s="213"/>
      <c r="C20" s="119"/>
      <c r="D20" s="315"/>
      <c r="E20" s="317"/>
      <c r="F20" s="315"/>
      <c r="G20" s="317"/>
      <c r="H20" s="315"/>
      <c r="I20" s="125"/>
      <c r="J20" s="247">
        <f>'PL-6'!H32</f>
        <v>0</v>
      </c>
      <c r="K20" s="125"/>
      <c r="L20" s="315"/>
      <c r="M20" s="123"/>
      <c r="N20" s="315">
        <f>SUM(L20:M20)</f>
        <v>0</v>
      </c>
      <c r="O20" s="125"/>
      <c r="P20" s="193">
        <f>SUM(D20:J20,N20)</f>
        <v>0</v>
      </c>
    </row>
    <row r="21" spans="1:16" ht="21.75" customHeight="1">
      <c r="A21" s="18" t="s">
        <v>92</v>
      </c>
      <c r="B21" s="213"/>
      <c r="C21" s="119"/>
      <c r="D21" s="318">
        <f>SUM(D19:D20)</f>
        <v>0</v>
      </c>
      <c r="E21" s="317"/>
      <c r="F21" s="318">
        <f>SUM(F19:F20)</f>
        <v>0</v>
      </c>
      <c r="G21" s="317"/>
      <c r="H21" s="318">
        <f>SUM(H19:H20)</f>
        <v>0</v>
      </c>
      <c r="I21" s="125"/>
      <c r="J21" s="318">
        <f>SUM(J19:J20)</f>
        <v>59117</v>
      </c>
      <c r="K21" s="125"/>
      <c r="L21" s="318">
        <f>SUM(L19:L20)</f>
        <v>0</v>
      </c>
      <c r="M21" s="217"/>
      <c r="N21" s="318">
        <f>SUM(N19:N20)</f>
        <v>0</v>
      </c>
      <c r="O21" s="125"/>
      <c r="P21" s="194">
        <f>SUM(P19:P20)</f>
        <v>59117</v>
      </c>
    </row>
    <row r="22" spans="1:16" ht="12.65" customHeight="1">
      <c r="B22" s="213"/>
      <c r="C22" s="13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23.5" customHeight="1" thickBot="1">
      <c r="A23" s="18" t="s">
        <v>201</v>
      </c>
      <c r="B23" s="213"/>
      <c r="C23" s="119"/>
      <c r="D23" s="190">
        <f>SUM(D10,D21)</f>
        <v>147000</v>
      </c>
      <c r="E23" s="185"/>
      <c r="F23" s="190">
        <f>SUM(F10,F21)</f>
        <v>246105</v>
      </c>
      <c r="G23" s="185"/>
      <c r="H23" s="190">
        <f>SUM(H10,H21)</f>
        <v>14700</v>
      </c>
      <c r="I23" s="185"/>
      <c r="J23" s="190">
        <f>SUM(J10,J21)</f>
        <v>290069</v>
      </c>
      <c r="K23" s="185"/>
      <c r="L23" s="190">
        <f>SUM(L10,L21)</f>
        <v>6370</v>
      </c>
      <c r="M23" s="185"/>
      <c r="N23" s="190">
        <f>SUM(N10,N21)</f>
        <v>6370</v>
      </c>
      <c r="O23" s="185"/>
      <c r="P23" s="190">
        <f>SUM(P10,P21)</f>
        <v>704244</v>
      </c>
    </row>
    <row r="24" spans="1:16" ht="21.75" customHeight="1" thickTop="1"/>
    <row r="25" spans="1:16" ht="21.75" customHeight="1">
      <c r="J25" s="210"/>
      <c r="P25" s="210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9" firstPageNumber="9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5"/>
  <sheetViews>
    <sheetView showGridLines="0" topLeftCell="A19" zoomScaleNormal="100" zoomScaleSheetLayoutView="90" workbookViewId="0">
      <selection activeCell="H32" sqref="H32"/>
    </sheetView>
  </sheetViews>
  <sheetFormatPr defaultColWidth="9.1796875" defaultRowHeight="21.5"/>
  <cols>
    <col min="1" max="1" width="42.81640625" style="20" customWidth="1"/>
    <col min="2" max="2" width="3.81640625" style="110" customWidth="1"/>
    <col min="3" max="3" width="1.81640625" style="20" customWidth="1"/>
    <col min="4" max="4" width="13" style="20" customWidth="1"/>
    <col min="5" max="5" width="1.81640625" style="20" customWidth="1"/>
    <col min="6" max="6" width="14.1796875" style="20" customWidth="1"/>
    <col min="7" max="7" width="1.81640625" style="20" customWidth="1"/>
    <col min="8" max="8" width="12.54296875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3.81640625" style="20" customWidth="1"/>
    <col min="17" max="16384" width="9.1796875" style="20"/>
  </cols>
  <sheetData>
    <row r="1" spans="1:16" ht="21.75" customHeight="1">
      <c r="A1" s="107" t="s">
        <v>132</v>
      </c>
      <c r="E1" s="19"/>
      <c r="H1" s="128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49"/>
      <c r="B4" s="20"/>
      <c r="C4" s="225"/>
      <c r="D4" s="332" t="s">
        <v>40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</row>
    <row r="5" spans="1:16" ht="21.75" customHeight="1">
      <c r="A5" s="249"/>
      <c r="B5" s="251"/>
      <c r="C5" s="167"/>
      <c r="D5" s="158"/>
      <c r="E5" s="166"/>
      <c r="F5" s="109"/>
      <c r="G5" s="109"/>
      <c r="H5" s="333" t="s">
        <v>17</v>
      </c>
      <c r="I5" s="333"/>
      <c r="J5" s="333"/>
      <c r="K5" s="166"/>
      <c r="L5" s="333" t="s">
        <v>163</v>
      </c>
      <c r="M5" s="333"/>
      <c r="N5" s="333"/>
      <c r="O5" s="167"/>
      <c r="P5" s="165"/>
    </row>
    <row r="6" spans="1:16" ht="21.75" customHeight="1">
      <c r="A6" s="249"/>
      <c r="B6" s="251"/>
      <c r="C6" s="167"/>
      <c r="D6" s="112" t="s">
        <v>214</v>
      </c>
      <c r="E6" s="167"/>
      <c r="F6" s="165" t="s">
        <v>32</v>
      </c>
      <c r="G6" s="165"/>
      <c r="H6" s="165" t="s">
        <v>71</v>
      </c>
      <c r="I6" s="167"/>
      <c r="J6" s="167"/>
      <c r="K6" s="167"/>
      <c r="L6" s="165" t="s">
        <v>168</v>
      </c>
      <c r="M6" s="165"/>
      <c r="N6" s="205" t="s">
        <v>147</v>
      </c>
      <c r="O6" s="167"/>
      <c r="P6" s="165" t="s">
        <v>123</v>
      </c>
    </row>
    <row r="7" spans="1:16" ht="21.75" customHeight="1">
      <c r="A7" s="249"/>
      <c r="B7" s="242"/>
      <c r="C7" s="167"/>
      <c r="D7" s="165" t="s">
        <v>29</v>
      </c>
      <c r="E7" s="167"/>
      <c r="F7" s="165" t="s">
        <v>119</v>
      </c>
      <c r="G7" s="165"/>
      <c r="H7" s="165" t="s">
        <v>72</v>
      </c>
      <c r="I7" s="167"/>
      <c r="J7" s="165" t="s">
        <v>39</v>
      </c>
      <c r="K7" s="167"/>
      <c r="L7" s="165" t="s">
        <v>169</v>
      </c>
      <c r="M7" s="165"/>
      <c r="N7" s="205" t="s">
        <v>180</v>
      </c>
      <c r="O7" s="167"/>
      <c r="P7" s="202" t="s">
        <v>122</v>
      </c>
    </row>
    <row r="8" spans="1:16" ht="21.75" customHeight="1">
      <c r="A8" s="249"/>
      <c r="B8" s="212"/>
      <c r="C8" s="167"/>
      <c r="D8" s="334" t="s">
        <v>89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</row>
    <row r="9" spans="1:16" ht="24.65" customHeight="1">
      <c r="A9" s="172" t="s">
        <v>211</v>
      </c>
      <c r="B9" s="213"/>
      <c r="C9" s="119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210</v>
      </c>
      <c r="B10" s="213"/>
      <c r="C10" s="119"/>
      <c r="D10" s="162">
        <v>147000</v>
      </c>
      <c r="E10" s="162"/>
      <c r="F10" s="211">
        <v>246105</v>
      </c>
      <c r="G10" s="162"/>
      <c r="H10" s="162">
        <v>14700</v>
      </c>
      <c r="I10" s="162"/>
      <c r="J10" s="162">
        <v>376360</v>
      </c>
      <c r="K10" s="162"/>
      <c r="L10" s="162">
        <v>6370</v>
      </c>
      <c r="M10" s="162"/>
      <c r="N10" s="162">
        <f>L10</f>
        <v>6370</v>
      </c>
      <c r="O10" s="162"/>
      <c r="P10" s="162">
        <f>SUM(D10:J10,N10)</f>
        <v>790535</v>
      </c>
    </row>
    <row r="11" spans="1:16" ht="9" customHeight="1">
      <c r="A11" s="18"/>
      <c r="B11" s="213"/>
      <c r="C11" s="135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</row>
    <row r="12" spans="1:16" ht="22" hidden="1">
      <c r="A12" s="18" t="s">
        <v>101</v>
      </c>
      <c r="B12" s="213"/>
      <c r="C12" s="135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</row>
    <row r="13" spans="1:16" ht="21.75" hidden="1" customHeight="1">
      <c r="A13" s="216" t="s">
        <v>166</v>
      </c>
      <c r="B13" s="213"/>
      <c r="C13" s="135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</row>
    <row r="14" spans="1:16" ht="21.75" hidden="1" customHeight="1">
      <c r="A14" s="20" t="s">
        <v>195</v>
      </c>
      <c r="B14" s="241">
        <v>9</v>
      </c>
      <c r="C14" s="119"/>
      <c r="D14" s="246">
        <f>-J14</f>
        <v>0</v>
      </c>
      <c r="E14" s="246"/>
      <c r="F14" s="246"/>
      <c r="G14" s="246"/>
      <c r="H14" s="246"/>
      <c r="I14" s="125"/>
      <c r="J14" s="246"/>
      <c r="K14" s="125"/>
      <c r="L14" s="246"/>
      <c r="M14" s="113"/>
      <c r="N14" s="246">
        <f>L14</f>
        <v>0</v>
      </c>
      <c r="O14" s="125"/>
      <c r="P14" s="246">
        <f>SUM(D14:J14,N14)</f>
        <v>0</v>
      </c>
    </row>
    <row r="15" spans="1:16" ht="21.75" hidden="1" customHeight="1">
      <c r="A15" s="21" t="s">
        <v>194</v>
      </c>
      <c r="B15" s="241">
        <v>9</v>
      </c>
      <c r="C15" s="135"/>
      <c r="D15" s="246"/>
      <c r="E15" s="246"/>
      <c r="F15" s="246"/>
      <c r="G15" s="246"/>
      <c r="H15" s="246"/>
      <c r="I15" s="162"/>
      <c r="J15" s="246">
        <v>0</v>
      </c>
      <c r="K15" s="162"/>
      <c r="L15" s="246"/>
      <c r="M15" s="162"/>
      <c r="N15" s="246"/>
      <c r="O15" s="162"/>
      <c r="P15" s="246">
        <f>SUM(D15:J15,N15)</f>
        <v>0</v>
      </c>
    </row>
    <row r="16" spans="1:16" ht="21.75" hidden="1" customHeight="1">
      <c r="A16" s="216" t="s">
        <v>167</v>
      </c>
      <c r="B16" s="213"/>
      <c r="C16" s="135"/>
      <c r="D16" s="206">
        <f>SUM(D14:D15)</f>
        <v>0</v>
      </c>
      <c r="E16" s="192"/>
      <c r="F16" s="206">
        <f>SUM(F14:F15)</f>
        <v>0</v>
      </c>
      <c r="G16" s="192"/>
      <c r="H16" s="206">
        <f>SUM(H14:H15)</f>
        <v>0</v>
      </c>
      <c r="I16" s="161"/>
      <c r="J16" s="206">
        <f>SUM(J14:J15)</f>
        <v>0</v>
      </c>
      <c r="K16" s="161"/>
      <c r="L16" s="206">
        <f>SUM(L14:L15)</f>
        <v>0</v>
      </c>
      <c r="M16" s="160"/>
      <c r="N16" s="206">
        <f>SUM(N14:N15)</f>
        <v>0</v>
      </c>
      <c r="O16" s="160"/>
      <c r="P16" s="206">
        <f>SUM(P14:P15)</f>
        <v>0</v>
      </c>
    </row>
    <row r="17" spans="1:16" ht="13" hidden="1" customHeight="1">
      <c r="B17" s="213"/>
      <c r="C17" s="119"/>
      <c r="D17" s="192"/>
      <c r="E17" s="192"/>
      <c r="F17" s="192"/>
      <c r="G17" s="192"/>
      <c r="H17" s="192"/>
      <c r="I17" s="125"/>
      <c r="J17" s="113"/>
      <c r="K17" s="125"/>
      <c r="L17" s="113"/>
      <c r="M17" s="113"/>
      <c r="N17" s="113"/>
      <c r="O17" s="125"/>
      <c r="P17" s="163"/>
    </row>
    <row r="18" spans="1:16" ht="21.75" customHeight="1">
      <c r="A18" s="19" t="s">
        <v>91</v>
      </c>
      <c r="B18" s="213"/>
      <c r="C18" s="119"/>
      <c r="D18" s="192"/>
      <c r="E18" s="192"/>
      <c r="F18" s="192"/>
      <c r="G18" s="192"/>
      <c r="H18" s="192"/>
      <c r="I18" s="125"/>
      <c r="J18" s="113"/>
      <c r="K18" s="125"/>
      <c r="L18" s="113"/>
      <c r="M18" s="113"/>
      <c r="N18" s="113"/>
      <c r="O18" s="113"/>
      <c r="P18" s="113"/>
    </row>
    <row r="19" spans="1:16" ht="21.75" customHeight="1">
      <c r="A19" s="20" t="s">
        <v>116</v>
      </c>
      <c r="B19" s="213"/>
      <c r="C19" s="119"/>
      <c r="D19" s="315">
        <v>0</v>
      </c>
      <c r="E19" s="316"/>
      <c r="F19" s="315">
        <v>0</v>
      </c>
      <c r="G19" s="316"/>
      <c r="H19" s="315">
        <v>0</v>
      </c>
      <c r="I19" s="125"/>
      <c r="J19" s="247">
        <f>'PL-6'!H44</f>
        <v>45043</v>
      </c>
      <c r="K19" s="125"/>
      <c r="L19" s="315">
        <v>0</v>
      </c>
      <c r="M19" s="113"/>
      <c r="N19" s="315">
        <f>SUM(L19:M19)</f>
        <v>0</v>
      </c>
      <c r="O19" s="125"/>
      <c r="P19" s="193">
        <f>SUM(D19:J19,N19)</f>
        <v>45043</v>
      </c>
    </row>
    <row r="20" spans="1:16" ht="21.75" hidden="1" customHeight="1">
      <c r="A20" s="20" t="s">
        <v>189</v>
      </c>
      <c r="B20" s="213"/>
      <c r="C20" s="119"/>
      <c r="D20" s="315"/>
      <c r="E20" s="317"/>
      <c r="F20" s="315"/>
      <c r="G20" s="317"/>
      <c r="H20" s="315"/>
      <c r="I20" s="125"/>
      <c r="J20" s="247">
        <f>'PL-6'!H32</f>
        <v>0</v>
      </c>
      <c r="K20" s="125"/>
      <c r="L20" s="315"/>
      <c r="M20" s="123"/>
      <c r="N20" s="315">
        <f>SUM(L20:M20)</f>
        <v>0</v>
      </c>
      <c r="O20" s="125"/>
      <c r="P20" s="193">
        <f>SUM(D20:J20,N20)</f>
        <v>0</v>
      </c>
    </row>
    <row r="21" spans="1:16" ht="21.75" customHeight="1">
      <c r="A21" s="18" t="s">
        <v>92</v>
      </c>
      <c r="B21" s="213"/>
      <c r="C21" s="119"/>
      <c r="D21" s="318">
        <f>SUM(D19:D20)</f>
        <v>0</v>
      </c>
      <c r="E21" s="317"/>
      <c r="F21" s="318">
        <f>SUM(F19:F20)</f>
        <v>0</v>
      </c>
      <c r="G21" s="317"/>
      <c r="H21" s="318">
        <f>SUM(H19:H20)</f>
        <v>0</v>
      </c>
      <c r="I21" s="125"/>
      <c r="J21" s="318">
        <f>SUM(J19:J20)</f>
        <v>45043</v>
      </c>
      <c r="K21" s="125"/>
      <c r="L21" s="318">
        <f>SUM(L19:L20)</f>
        <v>0</v>
      </c>
      <c r="M21" s="217"/>
      <c r="N21" s="318">
        <f>SUM(N19:N20)</f>
        <v>0</v>
      </c>
      <c r="O21" s="125"/>
      <c r="P21" s="245">
        <f>SUM(P19:P20)</f>
        <v>45043</v>
      </c>
    </row>
    <row r="22" spans="1:16" ht="12.65" customHeight="1">
      <c r="B22" s="213"/>
      <c r="C22" s="13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23.5" customHeight="1" thickBot="1">
      <c r="A23" s="18" t="s">
        <v>212</v>
      </c>
      <c r="B23" s="213"/>
      <c r="C23" s="119"/>
      <c r="D23" s="190">
        <f>SUM(D10,D21)</f>
        <v>147000</v>
      </c>
      <c r="E23" s="185"/>
      <c r="F23" s="190">
        <f>SUM(F10,F21)</f>
        <v>246105</v>
      </c>
      <c r="G23" s="185"/>
      <c r="H23" s="190">
        <f>SUM(H10,H21)</f>
        <v>14700</v>
      </c>
      <c r="I23" s="185"/>
      <c r="J23" s="190">
        <f>SUM(J10,J21)</f>
        <v>421403</v>
      </c>
      <c r="K23" s="185"/>
      <c r="L23" s="190">
        <f>SUM(L10,L21)</f>
        <v>6370</v>
      </c>
      <c r="M23" s="185"/>
      <c r="N23" s="190">
        <f>SUM(N10,N21)</f>
        <v>6370</v>
      </c>
      <c r="O23" s="185"/>
      <c r="P23" s="190">
        <f>SUM(P10,P21)</f>
        <v>835578</v>
      </c>
    </row>
    <row r="24" spans="1:16" ht="21.75" customHeight="1" thickTop="1"/>
    <row r="25" spans="1:16" ht="21.75" customHeight="1">
      <c r="J25" s="210"/>
      <c r="P25" s="210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9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0"/>
  <sheetViews>
    <sheetView tabSelected="1" topLeftCell="A39" zoomScaleNormal="100" zoomScaleSheetLayoutView="90" workbookViewId="0">
      <selection activeCell="A48" sqref="A48"/>
    </sheetView>
  </sheetViews>
  <sheetFormatPr defaultColWidth="9.1796875" defaultRowHeight="24" customHeight="1"/>
  <cols>
    <col min="1" max="1" width="51.81640625" style="22" customWidth="1"/>
    <col min="2" max="2" width="4.542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12" style="22" bestFit="1" customWidth="1"/>
    <col min="7" max="7" width="1.453125" style="22" customWidth="1"/>
    <col min="8" max="8" width="11.54296875" style="22" bestFit="1" customWidth="1"/>
    <col min="9" max="9" width="1.453125" style="22" customWidth="1"/>
    <col min="10" max="10" width="11.54296875" style="22" bestFit="1" customWidth="1"/>
    <col min="11" max="16384" width="9.1796875" style="22"/>
  </cols>
  <sheetData>
    <row r="1" spans="1:11" ht="22.5" customHeight="1">
      <c r="A1" s="107" t="s">
        <v>132</v>
      </c>
      <c r="B1" s="107"/>
      <c r="C1" s="107"/>
      <c r="D1" s="105"/>
      <c r="E1" s="105"/>
      <c r="F1" s="105"/>
      <c r="G1" s="20"/>
      <c r="H1" s="20"/>
      <c r="I1" s="20"/>
      <c r="J1" s="20"/>
    </row>
    <row r="2" spans="1:11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</row>
    <row r="3" spans="1:11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</row>
    <row r="4" spans="1:11" ht="21" customHeight="1">
      <c r="D4" s="327" t="s">
        <v>28</v>
      </c>
      <c r="E4" s="327"/>
      <c r="F4" s="327"/>
      <c r="G4" s="220"/>
      <c r="H4" s="327" t="s">
        <v>40</v>
      </c>
      <c r="I4" s="327"/>
      <c r="J4" s="327"/>
    </row>
    <row r="5" spans="1:11" ht="22.5" customHeight="1">
      <c r="A5" s="20"/>
      <c r="B5" s="20"/>
      <c r="C5" s="20"/>
      <c r="D5" s="325" t="s">
        <v>106</v>
      </c>
      <c r="E5" s="325"/>
      <c r="F5" s="325"/>
      <c r="G5" s="220"/>
      <c r="H5" s="325" t="s">
        <v>106</v>
      </c>
      <c r="I5" s="325"/>
      <c r="J5" s="325"/>
    </row>
    <row r="6" spans="1:11" ht="20.25" customHeight="1">
      <c r="A6" s="20"/>
      <c r="B6" s="20"/>
      <c r="C6" s="20"/>
      <c r="D6" s="325" t="s">
        <v>198</v>
      </c>
      <c r="E6" s="325"/>
      <c r="F6" s="325"/>
      <c r="G6" s="220"/>
      <c r="H6" s="325" t="s">
        <v>198</v>
      </c>
      <c r="I6" s="325"/>
      <c r="J6" s="325"/>
    </row>
    <row r="7" spans="1:11" ht="20.25" customHeight="1">
      <c r="A7" s="19"/>
      <c r="B7" s="219"/>
      <c r="C7" s="219"/>
      <c r="D7" s="112">
        <v>2566</v>
      </c>
      <c r="E7" s="112"/>
      <c r="F7" s="112">
        <v>2565</v>
      </c>
      <c r="G7" s="112"/>
      <c r="H7" s="112">
        <v>2566</v>
      </c>
      <c r="I7" s="112"/>
      <c r="J7" s="112">
        <v>2565</v>
      </c>
    </row>
    <row r="8" spans="1:11" ht="20.25" customHeight="1">
      <c r="A8" s="20"/>
      <c r="B8" s="20"/>
      <c r="C8" s="20"/>
      <c r="D8" s="326" t="s">
        <v>89</v>
      </c>
      <c r="E8" s="326"/>
      <c r="F8" s="326"/>
      <c r="G8" s="326"/>
      <c r="H8" s="326"/>
      <c r="I8" s="326"/>
      <c r="J8" s="326"/>
    </row>
    <row r="9" spans="1:11" ht="20.25" customHeight="1">
      <c r="A9" s="137" t="s">
        <v>21</v>
      </c>
      <c r="B9" s="137"/>
      <c r="C9" s="137"/>
      <c r="D9" s="171"/>
      <c r="E9" s="138"/>
      <c r="F9" s="171"/>
      <c r="G9" s="138"/>
      <c r="H9" s="138"/>
      <c r="I9" s="138"/>
      <c r="J9" s="138"/>
    </row>
    <row r="10" spans="1:11" ht="20.25" customHeight="1">
      <c r="A10" s="139" t="s">
        <v>94</v>
      </c>
      <c r="B10" s="139"/>
      <c r="C10" s="139"/>
      <c r="D10" s="104">
        <v>59538</v>
      </c>
      <c r="E10" s="104"/>
      <c r="F10" s="104">
        <f>'PL-6'!F21</f>
        <v>62979</v>
      </c>
      <c r="G10" s="104"/>
      <c r="H10" s="104">
        <v>45043</v>
      </c>
      <c r="I10" s="171"/>
      <c r="J10" s="104">
        <f>'PL-6'!J21</f>
        <v>59117</v>
      </c>
    </row>
    <row r="11" spans="1:11" ht="20.25" customHeight="1">
      <c r="A11" s="140" t="s">
        <v>124</v>
      </c>
      <c r="B11" s="140"/>
      <c r="C11" s="140"/>
      <c r="D11" s="173"/>
      <c r="E11" s="174"/>
      <c r="F11" s="173"/>
      <c r="G11" s="174"/>
      <c r="H11" s="173"/>
      <c r="I11" s="174"/>
      <c r="J11" s="173"/>
      <c r="K11" s="38"/>
    </row>
    <row r="12" spans="1:11" ht="21" customHeight="1">
      <c r="A12" s="139" t="s">
        <v>45</v>
      </c>
      <c r="B12" s="139"/>
      <c r="C12" s="139"/>
      <c r="D12" s="104">
        <v>2800</v>
      </c>
      <c r="E12" s="141"/>
      <c r="F12" s="104">
        <f>-'PL-6'!F18</f>
        <v>5087</v>
      </c>
      <c r="G12" s="141"/>
      <c r="H12" s="104">
        <v>2662</v>
      </c>
      <c r="I12" s="141"/>
      <c r="J12" s="104">
        <f>-'PL-6'!J18</f>
        <v>4960</v>
      </c>
    </row>
    <row r="13" spans="1:11" ht="20.25" customHeight="1">
      <c r="A13" s="139" t="s">
        <v>73</v>
      </c>
      <c r="B13" s="207"/>
      <c r="C13" s="139"/>
      <c r="D13" s="104">
        <v>19117</v>
      </c>
      <c r="E13" s="138"/>
      <c r="F13" s="104">
        <v>17833</v>
      </c>
      <c r="G13" s="138"/>
      <c r="H13" s="104">
        <v>17127</v>
      </c>
      <c r="I13" s="138"/>
      <c r="J13" s="104">
        <v>16013</v>
      </c>
    </row>
    <row r="14" spans="1:11" ht="20.25" customHeight="1">
      <c r="A14" s="139" t="s">
        <v>174</v>
      </c>
      <c r="B14" s="207"/>
      <c r="C14" s="139"/>
      <c r="D14" s="104">
        <v>633</v>
      </c>
      <c r="E14" s="138"/>
      <c r="F14" s="104">
        <v>263</v>
      </c>
      <c r="G14" s="138"/>
      <c r="H14" s="104">
        <v>596</v>
      </c>
      <c r="I14" s="138"/>
      <c r="J14" s="104">
        <v>132</v>
      </c>
    </row>
    <row r="15" spans="1:11" ht="20.25" customHeight="1">
      <c r="A15" s="139" t="s">
        <v>204</v>
      </c>
      <c r="B15" s="139"/>
      <c r="C15" s="139"/>
      <c r="D15" s="104">
        <v>-493</v>
      </c>
      <c r="E15" s="141"/>
      <c r="F15" s="104">
        <v>-171</v>
      </c>
      <c r="G15" s="141"/>
      <c r="H15" s="104">
        <v>-225</v>
      </c>
      <c r="I15" s="141"/>
      <c r="J15" s="104">
        <v>-171</v>
      </c>
    </row>
    <row r="16" spans="1:11" ht="21" customHeight="1">
      <c r="A16" s="139" t="s">
        <v>74</v>
      </c>
      <c r="B16" s="139"/>
      <c r="C16" s="139"/>
      <c r="D16" s="104">
        <v>-93</v>
      </c>
      <c r="E16" s="141"/>
      <c r="F16" s="306">
        <v>0</v>
      </c>
      <c r="G16" s="141"/>
      <c r="H16" s="104">
        <v>-576</v>
      </c>
      <c r="I16" s="141"/>
      <c r="J16" s="104">
        <v>-523</v>
      </c>
    </row>
    <row r="17" spans="1:10" ht="21" customHeight="1">
      <c r="A17" s="139" t="s">
        <v>52</v>
      </c>
      <c r="B17" s="139"/>
      <c r="C17" s="139"/>
      <c r="D17" s="104">
        <f>-'PL-6'!D20</f>
        <v>15519</v>
      </c>
      <c r="E17" s="141"/>
      <c r="F17" s="104">
        <f>-'PL-6'!F20</f>
        <v>15284</v>
      </c>
      <c r="G17" s="141"/>
      <c r="H17" s="104">
        <v>12014</v>
      </c>
      <c r="I17" s="141"/>
      <c r="J17" s="104">
        <f>-'PL-6'!J20</f>
        <v>14330</v>
      </c>
    </row>
    <row r="18" spans="1:10" ht="20.25" customHeight="1">
      <c r="A18" s="139"/>
      <c r="B18" s="139"/>
      <c r="C18" s="139"/>
      <c r="D18" s="175">
        <f>SUM(D10:D17)</f>
        <v>97021</v>
      </c>
      <c r="E18" s="138"/>
      <c r="F18" s="175">
        <f>SUM(F10:F17)</f>
        <v>101275</v>
      </c>
      <c r="G18" s="138"/>
      <c r="H18" s="175">
        <f>SUM(H10:H17)</f>
        <v>76641</v>
      </c>
      <c r="I18" s="138"/>
      <c r="J18" s="175">
        <f>SUM(J10:J17)</f>
        <v>93858</v>
      </c>
    </row>
    <row r="19" spans="1:10" ht="21.5">
      <c r="A19" s="140" t="s">
        <v>38</v>
      </c>
      <c r="B19" s="139"/>
      <c r="C19" s="139"/>
      <c r="D19" s="171"/>
      <c r="E19" s="138"/>
      <c r="F19" s="171"/>
      <c r="G19" s="138"/>
      <c r="H19" s="171"/>
      <c r="I19" s="138"/>
      <c r="J19" s="171"/>
    </row>
    <row r="20" spans="1:10" ht="21.5">
      <c r="A20" s="139" t="s">
        <v>159</v>
      </c>
      <c r="B20" s="139"/>
      <c r="C20" s="139"/>
      <c r="D20" s="104">
        <v>-1430</v>
      </c>
      <c r="E20" s="138"/>
      <c r="F20" s="104">
        <v>-148948</v>
      </c>
      <c r="G20" s="138"/>
      <c r="H20" s="104">
        <v>10222</v>
      </c>
      <c r="I20" s="138"/>
      <c r="J20" s="104">
        <v>-146083</v>
      </c>
    </row>
    <row r="21" spans="1:10" ht="21.5">
      <c r="A21" s="139" t="s">
        <v>175</v>
      </c>
      <c r="B21" s="139"/>
      <c r="C21" s="139"/>
      <c r="D21" s="104">
        <v>-132134</v>
      </c>
      <c r="E21" s="138"/>
      <c r="F21" s="104">
        <v>51355</v>
      </c>
      <c r="G21" s="138"/>
      <c r="H21" s="104">
        <v>-132134</v>
      </c>
      <c r="I21" s="138"/>
      <c r="J21" s="104">
        <v>51355</v>
      </c>
    </row>
    <row r="22" spans="1:10" ht="21.5">
      <c r="A22" s="20" t="s">
        <v>148</v>
      </c>
      <c r="B22" s="139"/>
      <c r="C22" s="139"/>
      <c r="D22" s="195">
        <v>24577</v>
      </c>
      <c r="E22" s="138"/>
      <c r="F22" s="195">
        <v>13955</v>
      </c>
      <c r="G22" s="138"/>
      <c r="H22" s="104">
        <v>24587</v>
      </c>
      <c r="I22" s="138"/>
      <c r="J22" s="104">
        <v>13956</v>
      </c>
    </row>
    <row r="23" spans="1:10" ht="21.5">
      <c r="A23" s="139" t="s">
        <v>5</v>
      </c>
      <c r="B23" s="139"/>
      <c r="C23" s="139"/>
      <c r="D23" s="104">
        <v>-3507</v>
      </c>
      <c r="E23" s="138"/>
      <c r="F23" s="104">
        <v>-2926</v>
      </c>
      <c r="G23" s="138"/>
      <c r="H23" s="104">
        <v>-2363</v>
      </c>
      <c r="I23" s="138"/>
      <c r="J23" s="104">
        <v>-2923</v>
      </c>
    </row>
    <row r="24" spans="1:10" ht="21.5">
      <c r="A24" s="139" t="s">
        <v>149</v>
      </c>
      <c r="B24" s="139"/>
      <c r="C24" s="139"/>
      <c r="D24" s="104">
        <v>89102</v>
      </c>
      <c r="E24" s="138"/>
      <c r="F24" s="104">
        <v>-19234</v>
      </c>
      <c r="H24" s="199">
        <v>89102</v>
      </c>
      <c r="J24" s="199">
        <v>-19234</v>
      </c>
    </row>
    <row r="25" spans="1:10" ht="21.5">
      <c r="A25" s="139" t="s">
        <v>136</v>
      </c>
      <c r="B25" s="139"/>
      <c r="C25" s="139"/>
      <c r="D25" s="104">
        <v>-287</v>
      </c>
      <c r="E25" s="138"/>
      <c r="F25" s="104">
        <v>-1795</v>
      </c>
      <c r="G25" s="104"/>
      <c r="H25" s="199">
        <v>-287</v>
      </c>
      <c r="I25" s="104"/>
      <c r="J25" s="199">
        <v>-109</v>
      </c>
    </row>
    <row r="26" spans="1:10" ht="21.5">
      <c r="A26" s="139" t="s">
        <v>160</v>
      </c>
      <c r="B26" s="139"/>
      <c r="C26" s="139"/>
      <c r="D26" s="104">
        <v>67071</v>
      </c>
      <c r="E26" s="138"/>
      <c r="F26" s="104">
        <v>29089</v>
      </c>
      <c r="G26" s="138"/>
      <c r="H26" s="199">
        <v>81498</v>
      </c>
      <c r="I26" s="138"/>
      <c r="J26" s="199">
        <v>23874</v>
      </c>
    </row>
    <row r="27" spans="1:10" ht="21.5">
      <c r="A27" s="139" t="s">
        <v>176</v>
      </c>
      <c r="B27" s="139"/>
      <c r="C27" s="139"/>
      <c r="D27" s="104">
        <v>-103184</v>
      </c>
      <c r="E27" s="138"/>
      <c r="F27" s="104">
        <v>28400</v>
      </c>
      <c r="G27" s="138"/>
      <c r="H27" s="199">
        <v>-103184</v>
      </c>
      <c r="I27" s="138"/>
      <c r="J27" s="199">
        <v>28400</v>
      </c>
    </row>
    <row r="28" spans="1:10" ht="21.5">
      <c r="A28" s="139" t="s">
        <v>22</v>
      </c>
      <c r="B28" s="139"/>
      <c r="C28" s="139"/>
      <c r="D28" s="104">
        <v>-6704</v>
      </c>
      <c r="E28" s="138"/>
      <c r="F28" s="104">
        <v>9012</v>
      </c>
      <c r="G28" s="138"/>
      <c r="H28" s="199">
        <v>-7832</v>
      </c>
      <c r="I28" s="138"/>
      <c r="J28" s="199">
        <v>7797</v>
      </c>
    </row>
    <row r="29" spans="1:10" ht="21.5">
      <c r="A29" s="139" t="s">
        <v>138</v>
      </c>
      <c r="B29" s="139"/>
      <c r="C29" s="139"/>
      <c r="D29" s="195">
        <v>1243</v>
      </c>
      <c r="E29" s="138"/>
      <c r="F29" s="195">
        <v>6701</v>
      </c>
      <c r="G29" s="138"/>
      <c r="H29" s="199">
        <v>-11177</v>
      </c>
      <c r="I29" s="138"/>
      <c r="J29" s="199">
        <v>10495</v>
      </c>
    </row>
    <row r="30" spans="1:10" ht="21.5" hidden="1">
      <c r="A30" s="139" t="s">
        <v>190</v>
      </c>
      <c r="B30" s="139"/>
      <c r="C30" s="139"/>
      <c r="D30" s="195">
        <v>0</v>
      </c>
      <c r="E30" s="138"/>
      <c r="F30" s="195">
        <v>0</v>
      </c>
      <c r="G30" s="138"/>
      <c r="H30" s="195">
        <v>0</v>
      </c>
      <c r="I30" s="138"/>
      <c r="J30" s="195">
        <v>0</v>
      </c>
    </row>
    <row r="31" spans="1:10" ht="22">
      <c r="A31" s="226" t="s">
        <v>216</v>
      </c>
      <c r="B31" s="139"/>
      <c r="C31" s="139"/>
      <c r="D31" s="218">
        <f>SUM(D18:D30)</f>
        <v>31768</v>
      </c>
      <c r="E31" s="138"/>
      <c r="F31" s="218">
        <f>SUM(F18:F30)</f>
        <v>66884</v>
      </c>
      <c r="G31" s="138"/>
      <c r="H31" s="218">
        <f>SUM(H18:H30)</f>
        <v>25073</v>
      </c>
      <c r="I31" s="138"/>
      <c r="J31" s="218">
        <f>SUM(J18:J30)</f>
        <v>61386</v>
      </c>
    </row>
    <row r="32" spans="1:10" ht="21.5">
      <c r="A32" s="139" t="s">
        <v>150</v>
      </c>
      <c r="B32" s="145"/>
      <c r="C32" s="139"/>
      <c r="D32" s="104">
        <v>-2836</v>
      </c>
      <c r="E32" s="138"/>
      <c r="F32" s="104">
        <v>-4950</v>
      </c>
      <c r="G32" s="138"/>
      <c r="H32" s="199">
        <v>-2697</v>
      </c>
      <c r="I32" s="138"/>
      <c r="J32" s="199">
        <v>-4823</v>
      </c>
    </row>
    <row r="33" spans="1:12" ht="21.5">
      <c r="A33" s="139" t="s">
        <v>218</v>
      </c>
      <c r="B33" s="145"/>
      <c r="C33" s="139"/>
      <c r="D33" s="104">
        <v>9184</v>
      </c>
      <c r="E33" s="138"/>
      <c r="F33" s="104">
        <v>-24442</v>
      </c>
      <c r="G33" s="138"/>
      <c r="H33" s="199">
        <v>7495</v>
      </c>
      <c r="I33" s="138"/>
      <c r="J33" s="199">
        <v>-21628</v>
      </c>
    </row>
    <row r="34" spans="1:12" ht="22">
      <c r="A34" s="227" t="s">
        <v>217</v>
      </c>
      <c r="B34" s="142"/>
      <c r="C34" s="142"/>
      <c r="D34" s="176">
        <f>SUM(D31:D33)</f>
        <v>38116</v>
      </c>
      <c r="E34" s="138"/>
      <c r="F34" s="176">
        <f>SUM(F31:F33)</f>
        <v>37492</v>
      </c>
      <c r="G34" s="138"/>
      <c r="H34" s="176">
        <f>SUM(H31:H33)</f>
        <v>29871</v>
      </c>
      <c r="I34" s="138"/>
      <c r="J34" s="176">
        <f>SUM(J31:J33)</f>
        <v>34935</v>
      </c>
    </row>
    <row r="35" spans="1:12" ht="22">
      <c r="A35" s="142"/>
      <c r="B35" s="142"/>
      <c r="C35" s="142"/>
      <c r="D35" s="177"/>
      <c r="E35" s="138"/>
      <c r="F35" s="177"/>
      <c r="G35" s="138"/>
      <c r="H35" s="177"/>
      <c r="I35" s="138"/>
      <c r="J35" s="177"/>
    </row>
    <row r="36" spans="1:12" ht="23">
      <c r="A36" s="107" t="str">
        <f>A1</f>
        <v>บริษัท ซี เอ แซด (ประเทศไทย) จำกัด (มหาชน) และบริษัทย่อย</v>
      </c>
      <c r="B36" s="107"/>
      <c r="C36" s="107"/>
      <c r="D36" s="105"/>
      <c r="E36" s="105"/>
      <c r="F36" s="105"/>
      <c r="G36" s="20"/>
      <c r="H36" s="20"/>
      <c r="I36" s="20"/>
      <c r="J36" s="20"/>
    </row>
    <row r="37" spans="1:12" ht="22.5" customHeight="1">
      <c r="A37" s="107" t="s">
        <v>105</v>
      </c>
      <c r="B37" s="105"/>
      <c r="C37" s="105"/>
      <c r="D37" s="106"/>
      <c r="E37" s="105"/>
      <c r="F37" s="106"/>
      <c r="G37" s="20"/>
      <c r="H37" s="20"/>
      <c r="I37" s="20"/>
      <c r="J37" s="20"/>
    </row>
    <row r="38" spans="1:12" ht="22.5" customHeight="1">
      <c r="A38" s="136"/>
      <c r="B38" s="107"/>
      <c r="C38" s="107"/>
      <c r="D38" s="107"/>
      <c r="E38" s="107"/>
      <c r="F38" s="107"/>
      <c r="G38" s="20"/>
      <c r="H38" s="20"/>
      <c r="I38" s="20"/>
      <c r="J38" s="20"/>
    </row>
    <row r="39" spans="1:12" ht="22.5" customHeight="1">
      <c r="D39" s="327" t="s">
        <v>28</v>
      </c>
      <c r="E39" s="327"/>
      <c r="F39" s="327"/>
      <c r="G39" s="220"/>
      <c r="H39" s="327" t="s">
        <v>40</v>
      </c>
      <c r="I39" s="327"/>
      <c r="J39" s="327"/>
    </row>
    <row r="40" spans="1:12" ht="22.5" customHeight="1">
      <c r="D40" s="325" t="s">
        <v>106</v>
      </c>
      <c r="E40" s="325"/>
      <c r="F40" s="325"/>
      <c r="G40" s="243"/>
      <c r="H40" s="325" t="s">
        <v>106</v>
      </c>
      <c r="I40" s="325"/>
      <c r="J40" s="325"/>
    </row>
    <row r="41" spans="1:12" ht="22.5" customHeight="1">
      <c r="D41" s="325" t="s">
        <v>198</v>
      </c>
      <c r="E41" s="325"/>
      <c r="F41" s="325"/>
      <c r="G41" s="243"/>
      <c r="H41" s="325" t="s">
        <v>198</v>
      </c>
      <c r="I41" s="325"/>
      <c r="J41" s="325"/>
    </row>
    <row r="42" spans="1:12" ht="22.5" customHeight="1">
      <c r="A42" s="19"/>
      <c r="B42" s="219"/>
      <c r="C42" s="219"/>
      <c r="D42" s="112">
        <v>2566</v>
      </c>
      <c r="E42" s="112"/>
      <c r="F42" s="112">
        <v>2565</v>
      </c>
      <c r="G42" s="112"/>
      <c r="H42" s="112">
        <v>2566</v>
      </c>
      <c r="I42" s="112"/>
      <c r="J42" s="112">
        <v>2565</v>
      </c>
    </row>
    <row r="43" spans="1:12" ht="22.5" customHeight="1">
      <c r="A43" s="20"/>
      <c r="C43" s="20"/>
      <c r="D43" s="326" t="s">
        <v>89</v>
      </c>
      <c r="E43" s="326"/>
      <c r="F43" s="326"/>
      <c r="G43" s="326"/>
      <c r="H43" s="326"/>
      <c r="I43" s="326"/>
      <c r="J43" s="326"/>
    </row>
    <row r="44" spans="1:12" ht="22.5" customHeight="1">
      <c r="A44" s="137" t="s">
        <v>23</v>
      </c>
      <c r="B44" s="137"/>
      <c r="C44" s="137"/>
      <c r="D44" s="138"/>
      <c r="E44" s="138"/>
      <c r="F44" s="138"/>
      <c r="G44" s="138"/>
      <c r="H44" s="138"/>
      <c r="I44" s="138"/>
      <c r="J44" s="138"/>
    </row>
    <row r="45" spans="1:12" ht="21.5" hidden="1">
      <c r="A45" s="139" t="s">
        <v>213</v>
      </c>
      <c r="B45" s="139"/>
      <c r="C45" s="139"/>
      <c r="D45" s="104">
        <v>0</v>
      </c>
      <c r="E45" s="138"/>
      <c r="F45" s="104">
        <v>0</v>
      </c>
      <c r="G45" s="138"/>
      <c r="H45" s="104">
        <v>0</v>
      </c>
      <c r="I45" s="138"/>
      <c r="J45" s="104">
        <v>0</v>
      </c>
    </row>
    <row r="46" spans="1:12" ht="21.5">
      <c r="A46" s="139" t="s">
        <v>215</v>
      </c>
      <c r="B46" s="139"/>
      <c r="C46" s="139"/>
      <c r="D46" s="306">
        <v>0</v>
      </c>
      <c r="E46" s="153"/>
      <c r="F46" s="306">
        <v>0</v>
      </c>
      <c r="G46" s="138"/>
      <c r="H46" s="104">
        <v>20000</v>
      </c>
      <c r="I46" s="138"/>
      <c r="J46" s="199">
        <v>0</v>
      </c>
    </row>
    <row r="47" spans="1:12" ht="22.5" customHeight="1">
      <c r="A47" s="139" t="s">
        <v>223</v>
      </c>
      <c r="B47" s="137"/>
      <c r="C47" s="137"/>
      <c r="D47" s="306">
        <v>0</v>
      </c>
      <c r="E47" s="153"/>
      <c r="F47" s="306">
        <v>0</v>
      </c>
      <c r="G47" s="138"/>
      <c r="H47" s="199">
        <v>-15000</v>
      </c>
      <c r="I47" s="138"/>
      <c r="J47" s="199">
        <v>0</v>
      </c>
    </row>
    <row r="48" spans="1:12" ht="22.5" customHeight="1">
      <c r="A48" s="139" t="s">
        <v>170</v>
      </c>
      <c r="B48" s="139"/>
      <c r="C48" s="139"/>
      <c r="D48" s="104">
        <v>-6343</v>
      </c>
      <c r="E48" s="65"/>
      <c r="F48" s="104">
        <v>-5278</v>
      </c>
      <c r="G48" s="64"/>
      <c r="H48" s="199">
        <v>-5790</v>
      </c>
      <c r="I48" s="64"/>
      <c r="J48" s="199">
        <v>-3705</v>
      </c>
      <c r="L48" s="164"/>
    </row>
    <row r="49" spans="1:10" ht="22.5" hidden="1" customHeight="1">
      <c r="A49" s="139" t="s">
        <v>125</v>
      </c>
      <c r="B49" s="139"/>
      <c r="C49" s="139"/>
      <c r="D49" s="104">
        <v>0</v>
      </c>
      <c r="E49" s="65"/>
      <c r="F49" s="104">
        <v>0</v>
      </c>
      <c r="G49" s="64"/>
      <c r="H49" s="199">
        <v>0</v>
      </c>
      <c r="I49" s="64"/>
      <c r="J49" s="199">
        <v>0</v>
      </c>
    </row>
    <row r="50" spans="1:10" ht="22.5" customHeight="1">
      <c r="A50" s="139" t="s">
        <v>120</v>
      </c>
      <c r="B50" s="20"/>
      <c r="C50" s="20"/>
      <c r="D50" s="104">
        <v>659</v>
      </c>
      <c r="E50" s="65"/>
      <c r="F50" s="104">
        <v>178</v>
      </c>
      <c r="G50" s="64"/>
      <c r="H50" s="199">
        <v>369</v>
      </c>
      <c r="I50" s="64"/>
      <c r="J50" s="199">
        <v>178</v>
      </c>
    </row>
    <row r="51" spans="1:10" ht="22.5" customHeight="1">
      <c r="A51" s="139" t="s">
        <v>193</v>
      </c>
      <c r="B51" s="20"/>
      <c r="C51" s="20"/>
      <c r="D51" s="104">
        <v>92</v>
      </c>
      <c r="E51" s="178"/>
      <c r="F51" s="306">
        <v>0</v>
      </c>
      <c r="G51" s="64"/>
      <c r="H51" s="199">
        <v>1090</v>
      </c>
      <c r="I51" s="64"/>
      <c r="J51" s="199">
        <v>0</v>
      </c>
    </row>
    <row r="52" spans="1:10" ht="22.5" customHeight="1">
      <c r="A52" s="142" t="s">
        <v>219</v>
      </c>
      <c r="B52" s="142"/>
      <c r="C52" s="142"/>
      <c r="D52" s="176">
        <f>SUM(D45:D51)</f>
        <v>-5592</v>
      </c>
      <c r="E52" s="65"/>
      <c r="F52" s="176">
        <f>SUM(F45:F51)</f>
        <v>-5100</v>
      </c>
      <c r="G52" s="65"/>
      <c r="H52" s="176">
        <f>SUM(H45:H51)</f>
        <v>669</v>
      </c>
      <c r="I52" s="65"/>
      <c r="J52" s="176">
        <f>SUM(J45:J51)</f>
        <v>-3527</v>
      </c>
    </row>
    <row r="53" spans="1:10" ht="22">
      <c r="A53" s="142"/>
      <c r="B53" s="142"/>
      <c r="C53" s="142"/>
      <c r="D53" s="177"/>
      <c r="E53" s="138"/>
      <c r="F53" s="177"/>
      <c r="G53" s="138"/>
      <c r="H53" s="177"/>
      <c r="I53" s="138"/>
      <c r="J53" s="177"/>
    </row>
    <row r="54" spans="1:10" ht="22.5" customHeight="1">
      <c r="A54" s="137" t="s">
        <v>24</v>
      </c>
      <c r="B54" s="137"/>
      <c r="C54" s="137"/>
      <c r="D54" s="144"/>
      <c r="E54" s="65"/>
      <c r="F54" s="144"/>
      <c r="G54" s="65"/>
      <c r="H54" s="171"/>
      <c r="I54" s="65"/>
      <c r="J54" s="171"/>
    </row>
    <row r="55" spans="1:10" ht="21.75" customHeight="1">
      <c r="A55" s="139" t="s">
        <v>156</v>
      </c>
      <c r="B55" s="139"/>
      <c r="C55" s="139"/>
      <c r="D55" s="104">
        <v>130000</v>
      </c>
      <c r="E55" s="65"/>
      <c r="F55" s="104">
        <v>150641</v>
      </c>
      <c r="G55" s="65"/>
      <c r="H55" s="104">
        <v>130000</v>
      </c>
      <c r="I55" s="65"/>
      <c r="J55" s="104">
        <v>150641</v>
      </c>
    </row>
    <row r="56" spans="1:10" ht="21.75" customHeight="1">
      <c r="A56" s="139" t="s">
        <v>157</v>
      </c>
      <c r="B56" s="139"/>
      <c r="C56" s="139"/>
      <c r="D56" s="104">
        <v>-108300</v>
      </c>
      <c r="E56" s="65"/>
      <c r="F56" s="104">
        <v>-336425</v>
      </c>
      <c r="G56" s="65"/>
      <c r="H56" s="104">
        <v>-108300</v>
      </c>
      <c r="I56" s="65"/>
      <c r="J56" s="104">
        <v>-336425</v>
      </c>
    </row>
    <row r="57" spans="1:10" ht="21.75" customHeight="1">
      <c r="A57" s="139" t="s">
        <v>171</v>
      </c>
      <c r="B57" s="139"/>
      <c r="C57" s="139"/>
      <c r="D57" s="104">
        <v>-8358</v>
      </c>
      <c r="E57" s="65"/>
      <c r="F57" s="104">
        <v>-7460</v>
      </c>
      <c r="G57" s="65"/>
      <c r="H57" s="171">
        <v>-6727</v>
      </c>
      <c r="I57" s="65"/>
      <c r="J57" s="171">
        <v>-6591</v>
      </c>
    </row>
    <row r="58" spans="1:10" ht="21.75" customHeight="1">
      <c r="A58" s="139" t="s">
        <v>158</v>
      </c>
      <c r="B58" s="207"/>
      <c r="C58" s="139"/>
      <c r="D58" s="144">
        <v>-8940</v>
      </c>
      <c r="E58" s="65"/>
      <c r="F58" s="144">
        <v>-10380</v>
      </c>
      <c r="G58" s="65"/>
      <c r="H58" s="144">
        <v>-8940</v>
      </c>
      <c r="I58" s="65"/>
      <c r="J58" s="144">
        <v>-10380</v>
      </c>
    </row>
    <row r="59" spans="1:10" ht="21.75" customHeight="1">
      <c r="A59" s="139" t="s">
        <v>205</v>
      </c>
      <c r="B59" s="207"/>
      <c r="C59" s="139"/>
      <c r="D59" s="144">
        <v>0</v>
      </c>
      <c r="E59" s="65"/>
      <c r="F59" s="144">
        <v>100000</v>
      </c>
      <c r="G59" s="65"/>
      <c r="H59" s="144">
        <v>0</v>
      </c>
      <c r="I59" s="65"/>
      <c r="J59" s="144">
        <v>100000</v>
      </c>
    </row>
    <row r="60" spans="1:10" ht="21.75" customHeight="1">
      <c r="A60" s="139" t="s">
        <v>206</v>
      </c>
      <c r="B60" s="207"/>
      <c r="C60" s="139"/>
      <c r="D60" s="144">
        <v>0</v>
      </c>
      <c r="E60" s="65"/>
      <c r="F60" s="144">
        <v>-30000</v>
      </c>
      <c r="G60" s="65"/>
      <c r="H60" s="144">
        <v>0</v>
      </c>
      <c r="I60" s="65"/>
      <c r="J60" s="144">
        <v>-30000</v>
      </c>
    </row>
    <row r="61" spans="1:10" ht="21.75" customHeight="1">
      <c r="A61" s="142" t="s">
        <v>220</v>
      </c>
      <c r="B61" s="142"/>
      <c r="C61" s="142"/>
      <c r="D61" s="176">
        <f>SUM(D55:D60)</f>
        <v>4402</v>
      </c>
      <c r="E61" s="65"/>
      <c r="F61" s="176">
        <f>SUM(F55:F60)</f>
        <v>-133624</v>
      </c>
      <c r="G61" s="65"/>
      <c r="H61" s="176">
        <f>SUM(H55:H60)</f>
        <v>6033</v>
      </c>
      <c r="I61" s="65"/>
      <c r="J61" s="176">
        <f>SUM(J55:J60)</f>
        <v>-132755</v>
      </c>
    </row>
    <row r="62" spans="1:10" ht="14.25" customHeight="1">
      <c r="A62" s="142"/>
      <c r="B62" s="142"/>
      <c r="C62" s="142"/>
      <c r="D62" s="177"/>
      <c r="E62" s="138"/>
      <c r="F62" s="177"/>
      <c r="G62" s="138"/>
      <c r="H62" s="177"/>
      <c r="I62" s="138"/>
      <c r="J62" s="177"/>
    </row>
    <row r="63" spans="1:10" ht="21.75" customHeight="1">
      <c r="A63" s="142" t="s">
        <v>222</v>
      </c>
      <c r="B63" s="142"/>
      <c r="C63" s="142"/>
      <c r="D63" s="179">
        <f>SUM(D34+D52+D61)</f>
        <v>36926</v>
      </c>
      <c r="E63" s="119"/>
      <c r="F63" s="179">
        <f>SUM(F34+F52+F61)</f>
        <v>-101232</v>
      </c>
      <c r="G63" s="119"/>
      <c r="H63" s="179">
        <f>SUM(H34+H52+H61)</f>
        <v>36573</v>
      </c>
      <c r="I63" s="119"/>
      <c r="J63" s="179">
        <f>SUM(J34+J52+J61)</f>
        <v>-101347</v>
      </c>
    </row>
    <row r="64" spans="1:10" ht="21.75" customHeight="1">
      <c r="A64" s="139" t="s">
        <v>196</v>
      </c>
      <c r="B64" s="139"/>
      <c r="C64" s="139"/>
      <c r="D64" s="143">
        <v>116412</v>
      </c>
      <c r="E64" s="56"/>
      <c r="F64" s="143">
        <v>262451</v>
      </c>
      <c r="G64" s="56"/>
      <c r="H64" s="143">
        <v>115773</v>
      </c>
      <c r="I64" s="56"/>
      <c r="J64" s="143">
        <v>261628</v>
      </c>
    </row>
    <row r="65" spans="1:12" ht="21.75" customHeight="1" thickBot="1">
      <c r="A65" s="142" t="s">
        <v>203</v>
      </c>
      <c r="B65" s="145"/>
      <c r="C65" s="142"/>
      <c r="D65" s="180">
        <f>SUM(D63:D64)</f>
        <v>153338</v>
      </c>
      <c r="E65" s="120"/>
      <c r="F65" s="180">
        <f>SUM(F63:F64)</f>
        <v>161219</v>
      </c>
      <c r="G65" s="120"/>
      <c r="H65" s="180">
        <f>SUM(H63:H64)</f>
        <v>152346</v>
      </c>
      <c r="I65" s="120"/>
      <c r="J65" s="180">
        <f>SUM(J63:J64)</f>
        <v>160281</v>
      </c>
      <c r="K65" s="38">
        <f>D65-'SFP3-5'!D10</f>
        <v>0</v>
      </c>
      <c r="L65" s="38">
        <f>H65-'SFP3-5'!H10</f>
        <v>0</v>
      </c>
    </row>
    <row r="66" spans="1:12" ht="21" customHeight="1" thickTop="1">
      <c r="E66" s="38"/>
      <c r="F66" s="38"/>
      <c r="G66" s="38"/>
      <c r="I66" s="38"/>
    </row>
    <row r="67" spans="1:12" s="5" customFormat="1" ht="22">
      <c r="A67" s="238" t="s">
        <v>192</v>
      </c>
      <c r="B67" s="233"/>
      <c r="C67" s="227"/>
      <c r="D67" s="177"/>
      <c r="E67" s="231"/>
      <c r="F67" s="177"/>
      <c r="G67" s="231"/>
      <c r="H67" s="177"/>
      <c r="I67" s="231"/>
      <c r="J67" s="177"/>
    </row>
    <row r="68" spans="1:12" ht="21.75" customHeight="1">
      <c r="A68" s="18" t="s">
        <v>115</v>
      </c>
    </row>
    <row r="69" spans="1:12" s="5" customFormat="1" ht="21.75" customHeight="1">
      <c r="A69" s="232" t="s">
        <v>202</v>
      </c>
      <c r="D69" s="230">
        <v>4983</v>
      </c>
      <c r="F69" s="230">
        <v>7006</v>
      </c>
      <c r="H69" s="230">
        <v>4983</v>
      </c>
      <c r="J69" s="230">
        <v>7006</v>
      </c>
    </row>
    <row r="70" spans="1:12" ht="21" customHeight="1">
      <c r="A70" s="22" t="s">
        <v>181</v>
      </c>
      <c r="D70" s="164">
        <v>17634</v>
      </c>
      <c r="F70" s="164">
        <v>780</v>
      </c>
      <c r="H70" s="306">
        <v>0</v>
      </c>
      <c r="J70" s="164">
        <v>780</v>
      </c>
    </row>
    <row r="71" spans="1:12" ht="22.5" customHeight="1"/>
    <row r="72" spans="1:12" ht="22.5" customHeight="1"/>
    <row r="80" spans="1:12" ht="24" customHeight="1">
      <c r="D80" s="22">
        <f>SUM(D73:D79)</f>
        <v>0</v>
      </c>
      <c r="F80" s="22">
        <f>SUM(F73:F79)</f>
        <v>0</v>
      </c>
    </row>
  </sheetData>
  <mergeCells count="14">
    <mergeCell ref="D4:F4"/>
    <mergeCell ref="H4:J4"/>
    <mergeCell ref="D5:F5"/>
    <mergeCell ref="H5:J5"/>
    <mergeCell ref="D43:J43"/>
    <mergeCell ref="D6:F6"/>
    <mergeCell ref="H6:J6"/>
    <mergeCell ref="D8:J8"/>
    <mergeCell ref="D39:F39"/>
    <mergeCell ref="H39:J39"/>
    <mergeCell ref="D40:F40"/>
    <mergeCell ref="H40:J40"/>
    <mergeCell ref="D41:F41"/>
    <mergeCell ref="H41:J41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SFP3-5</vt:lpstr>
      <vt:lpstr>PL-6</vt:lpstr>
      <vt:lpstr>CH Conso-7</vt:lpstr>
      <vt:lpstr>CH Conso-8</vt:lpstr>
      <vt:lpstr>CH Separate-9</vt:lpstr>
      <vt:lpstr>CH Separate-10</vt:lpstr>
      <vt:lpstr>CF-11-12</vt:lpstr>
      <vt:lpstr>'CF-11-12'!Print_Area</vt:lpstr>
      <vt:lpstr>'CH Conso (2)'!Print_Area</vt:lpstr>
      <vt:lpstr>'CH Conso-7'!Print_Area</vt:lpstr>
      <vt:lpstr>'CH Conso-8'!Print_Area</vt:lpstr>
      <vt:lpstr>'CH Separate-10'!Print_Area</vt:lpstr>
      <vt:lpstr>'CH Separate-9'!Print_Area</vt:lpstr>
      <vt:lpstr>'PL-6'!Print_Area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Somjai, Nigonyanont</cp:lastModifiedBy>
  <cp:lastPrinted>2023-05-08T01:20:51Z</cp:lastPrinted>
  <dcterms:created xsi:type="dcterms:W3CDTF">2005-04-19T13:30:30Z</dcterms:created>
  <dcterms:modified xsi:type="dcterms:W3CDTF">2023-05-08T01:21:08Z</dcterms:modified>
</cp:coreProperties>
</file>