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Q1 March23 Conso\"/>
    </mc:Choice>
  </mc:AlternateContent>
  <xr:revisionPtr revIDLastSave="0" documentId="13_ncr:1_{F3DE23BD-18A8-4C2A-AB0E-2E6743A627FF}" xr6:coauthVersionLast="47" xr6:coauthVersionMax="47" xr10:uidLastSave="{00000000-0000-0000-0000-000000000000}"/>
  <bookViews>
    <workbookView xWindow="-120" yWindow="-120" windowWidth="21840" windowHeight="13140" tabRatio="703" xr2:uid="{00000000-000D-0000-FFFF-FFFF00000000}"/>
  </bookViews>
  <sheets>
    <sheet name="Thai 2-4" sheetId="1" r:id="rId1"/>
    <sheet name="Thai 5 (P&amp;L)3M" sheetId="11" r:id="rId2"/>
    <sheet name="T6" sheetId="12" r:id="rId3"/>
    <sheet name="T7" sheetId="5" r:id="rId4"/>
    <sheet name="8-9" sheetId="8" r:id="rId5"/>
  </sheets>
  <externalReferences>
    <externalReference r:id="rId6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'[1]นิคม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ok" hidden="1">{#N/A,#N/A,FALSE,"17MAY";#N/A,#N/A,FALSE,"24MAY"}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ok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hidden="1">{#N/A,#N/A,FALSE,"17MAY";#N/A,#N/A,FALSE,"24MAY"}</definedName>
    <definedName name="jj" hidden="1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hidden="1">{#N/A,#N/A,FALSE,"COVER1.XLS ";#N/A,#N/A,FALSE,"RACT1.XLS";#N/A,#N/A,FALSE,"RACT2.XLS";#N/A,#N/A,FALSE,"ECCMP";#N/A,#N/A,FALSE,"WELDER.XLS"}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hidden="1">{#N/A,#N/A,FALSE,"17MAY";#N/A,#N/A,FALSE,"24MAY"}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uuu" hidden="1">{#N/A,#N/A,FALSE,"COVER1.XLS ";#N/A,#N/A,FALSE,"RACT1.XLS";#N/A,#N/A,FALSE,"RACT2.XLS";#N/A,#N/A,FALSE,"ECCMP";#N/A,#N/A,FALSE,"WELDER.XLS"}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</workbook>
</file>

<file path=xl/calcChain.xml><?xml version="1.0" encoding="utf-8"?>
<calcChain xmlns="http://schemas.openxmlformats.org/spreadsheetml/2006/main">
  <c r="R26" i="12" l="1"/>
  <c r="H82" i="8" l="1"/>
  <c r="G21" i="11" l="1"/>
  <c r="H89" i="8" l="1"/>
  <c r="L89" i="8"/>
  <c r="K121" i="1"/>
  <c r="T28" i="12"/>
  <c r="V26" i="12"/>
  <c r="R15" i="12"/>
  <c r="V15" i="12" s="1"/>
  <c r="R14" i="12"/>
  <c r="V14" i="12" s="1"/>
  <c r="R12" i="12"/>
  <c r="V12" i="12" s="1"/>
  <c r="N30" i="12"/>
  <c r="G127" i="1" s="1"/>
  <c r="N17" i="12"/>
  <c r="J30" i="12"/>
  <c r="G125" i="1" s="1"/>
  <c r="J17" i="12"/>
  <c r="M27" i="5"/>
  <c r="K125" i="1" s="1"/>
  <c r="M15" i="5"/>
  <c r="S23" i="5"/>
  <c r="S13" i="5"/>
  <c r="S11" i="5"/>
  <c r="Q27" i="5" l="1"/>
  <c r="K127" i="1" s="1"/>
  <c r="Q15" i="5"/>
  <c r="I76" i="1" l="1"/>
  <c r="I41" i="1"/>
  <c r="M41" i="1"/>
  <c r="I48" i="11" l="1"/>
  <c r="I44" i="11"/>
  <c r="I38" i="11"/>
  <c r="I16" i="11"/>
  <c r="I23" i="11" s="1"/>
  <c r="I27" i="11" s="1"/>
  <c r="I30" i="11" s="1"/>
  <c r="I32" i="11" s="1"/>
  <c r="M48" i="11"/>
  <c r="M44" i="11"/>
  <c r="M38" i="11"/>
  <c r="M16" i="11"/>
  <c r="M23" i="11" s="1"/>
  <c r="M27" i="11" s="1"/>
  <c r="M30" i="11" s="1"/>
  <c r="M32" i="11" s="1"/>
  <c r="T30" i="12"/>
  <c r="G132" i="1" s="1"/>
  <c r="P30" i="12"/>
  <c r="G128" i="1" s="1"/>
  <c r="H30" i="12"/>
  <c r="G124" i="1" s="1"/>
  <c r="F30" i="12"/>
  <c r="G122" i="1" s="1"/>
  <c r="D30" i="12"/>
  <c r="G121" i="1" s="1"/>
  <c r="K27" i="5"/>
  <c r="K124" i="1" s="1"/>
  <c r="I27" i="5"/>
  <c r="K122" i="1" s="1"/>
  <c r="G27" i="5"/>
  <c r="J86" i="8"/>
  <c r="J73" i="8"/>
  <c r="J31" i="8"/>
  <c r="J43" i="8" s="1"/>
  <c r="J47" i="8" s="1"/>
  <c r="N86" i="8"/>
  <c r="N73" i="8"/>
  <c r="N31" i="8"/>
  <c r="N43" i="8" s="1"/>
  <c r="N47" i="8" s="1"/>
  <c r="A3" i="12"/>
  <c r="H86" i="8"/>
  <c r="N88" i="8" l="1"/>
  <c r="N91" i="8" s="1"/>
  <c r="J88" i="8"/>
  <c r="J91" i="8" s="1"/>
  <c r="L86" i="8" l="1"/>
  <c r="L73" i="8" l="1"/>
  <c r="H73" i="8"/>
  <c r="G41" i="1" l="1"/>
  <c r="M24" i="1" l="1"/>
  <c r="I24" i="1"/>
  <c r="K24" i="1"/>
  <c r="G24" i="1"/>
  <c r="I15" i="5" l="1"/>
  <c r="K15" i="5"/>
  <c r="A2" i="5"/>
  <c r="P17" i="12"/>
  <c r="F17" i="12"/>
  <c r="D17" i="12"/>
  <c r="H17" i="12"/>
  <c r="A3" i="5"/>
  <c r="A100" i="1" l="1"/>
  <c r="A147" i="1" s="1"/>
  <c r="A39" i="12" s="1"/>
  <c r="A3" i="8"/>
  <c r="A53" i="11"/>
  <c r="K16" i="11"/>
  <c r="K41" i="1"/>
  <c r="M130" i="1"/>
  <c r="M134" i="1" s="1"/>
  <c r="A1" i="8"/>
  <c r="M86" i="1"/>
  <c r="K86" i="1"/>
  <c r="I86" i="1"/>
  <c r="M76" i="1"/>
  <c r="K76" i="1"/>
  <c r="A35" i="5"/>
  <c r="A1" i="5"/>
  <c r="G15" i="5"/>
  <c r="A54" i="1"/>
  <c r="A103" i="1" s="1"/>
  <c r="A52" i="1"/>
  <c r="A101" i="1" s="1"/>
  <c r="I130" i="1"/>
  <c r="I134" i="1" s="1"/>
  <c r="G16" i="11"/>
  <c r="G23" i="11" s="1"/>
  <c r="G27" i="11" s="1"/>
  <c r="H11" i="8" s="1"/>
  <c r="G86" i="1"/>
  <c r="G76" i="1"/>
  <c r="G43" i="1"/>
  <c r="K23" i="11" l="1"/>
  <c r="K27" i="11" s="1"/>
  <c r="L11" i="8" s="1"/>
  <c r="M88" i="1"/>
  <c r="M136" i="1" s="1"/>
  <c r="G88" i="1"/>
  <c r="A103" i="8"/>
  <c r="A52" i="8"/>
  <c r="I88" i="1"/>
  <c r="I136" i="1" s="1"/>
  <c r="K43" i="1"/>
  <c r="A53" i="8"/>
  <c r="A147" i="8"/>
  <c r="K88" i="1"/>
  <c r="M43" i="1"/>
  <c r="I43" i="1"/>
  <c r="G30" i="11"/>
  <c r="H31" i="8"/>
  <c r="H43" i="8" s="1"/>
  <c r="H47" i="8" s="1"/>
  <c r="H88" i="8" s="1"/>
  <c r="H91" i="8" s="1"/>
  <c r="A55" i="8"/>
  <c r="G32" i="11" l="1"/>
  <c r="G41" i="11" s="1"/>
  <c r="L28" i="12" s="1"/>
  <c r="G35" i="11"/>
  <c r="G48" i="11" s="1"/>
  <c r="K30" i="11"/>
  <c r="L31" i="8"/>
  <c r="L43" i="8" s="1"/>
  <c r="L47" i="8" s="1"/>
  <c r="L88" i="8" s="1"/>
  <c r="L91" i="8" s="1"/>
  <c r="K32" i="11" l="1"/>
  <c r="K41" i="11" s="1"/>
  <c r="K35" i="11"/>
  <c r="G38" i="11"/>
  <c r="R28" i="12"/>
  <c r="L30" i="12"/>
  <c r="G44" i="11"/>
  <c r="V28" i="12" l="1"/>
  <c r="V30" i="12" s="1"/>
  <c r="R30" i="12"/>
  <c r="O25" i="5"/>
  <c r="K44" i="11"/>
  <c r="K38" i="11"/>
  <c r="T17" i="12"/>
  <c r="S25" i="5" l="1"/>
  <c r="S27" i="5" s="1"/>
  <c r="O27" i="5"/>
  <c r="K126" i="1" s="1"/>
  <c r="L17" i="12"/>
  <c r="G130" i="1" s="1"/>
  <c r="G134" i="1" s="1"/>
  <c r="G136" i="1" s="1"/>
  <c r="R17" i="12" l="1"/>
  <c r="V17" i="12"/>
  <c r="O15" i="5" l="1"/>
  <c r="K130" i="1" s="1"/>
  <c r="K134" i="1" s="1"/>
  <c r="K136" i="1" s="1"/>
  <c r="S15" i="5" l="1"/>
</calcChain>
</file>

<file path=xl/sharedStrings.xml><?xml version="1.0" encoding="utf-8"?>
<sst xmlns="http://schemas.openxmlformats.org/spreadsheetml/2006/main" count="386" uniqueCount="202">
  <si>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</si>
  <si>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</si>
  <si>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</si>
  <si>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</si>
  <si>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</si>
  <si>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</si>
  <si>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</si>
  <si>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</si>
  <si>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</si>
  <si>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</si>
  <si>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</si>
  <si>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</si>
  <si>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</si>
  <si>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</si>
  <si>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</si>
  <si>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</si>
  <si>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</si>
  <si>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</si>
  <si>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</si>
  <si>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</si>
  <si>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</si>
  <si>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</si>
  <si>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</si>
  <si>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</si>
  <si>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</si>
  <si>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</si>
  <si>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</si>
  <si>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</si>
  <si>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</si>
  <si>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</si>
  <si>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</si>
  <si>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</si>
  <si>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</si>
  <si>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</si>
  <si>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</si>
  <si>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</si>
  <si>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</si>
  <si>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</si>
  <si>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</si>
  <si>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</si>
  <si>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</si>
  <si>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</si>
  <si>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</si>
  <si>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</si>
  <si>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</si>
  <si>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</si>
  <si>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</si>
  <si>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</si>
  <si>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</si>
  <si>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</si>
  <si>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</si>
  <si>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</si>
  <si>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</si>
  <si>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</si>
  <si>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</si>
  <si>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</si>
  <si>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</si>
  <si>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</si>
  <si>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</si>
  <si>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</si>
  <si>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</si>
  <si>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</si>
  <si>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</si>
  <si>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</si>
  <si>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</si>
  <si>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</si>
  <si>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</si>
  <si>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</si>
  <si>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</si>
  <si>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</si>
  <si>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</si>
  <si>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</si>
  <si>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</si>
  <si>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</si>
  <si>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</si>
  <si>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</si>
  <si>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</si>
  <si>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</si>
  <si>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</si>
  <si>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</si>
  <si>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</si>
  <si>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</si>
  <si>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</si>
  <si>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</si>
  <si>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</si>
  <si>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</si>
  <si>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 xml:space="preserve">เงินสดจ่ายเงินกู้ยืมระยะยาวจากสถาบันการเงิน 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</si>
  <si>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</si>
  <si>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</si>
  <si>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</si>
  <si>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</si>
  <si>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</si>
  <si>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</si>
  <si>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</si>
  <si>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</si>
  <si>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</si>
  <si>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</si>
  <si>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</si>
  <si>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</si>
  <si>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</si>
  <si>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</si>
  <si>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</si>
  <si>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</si>
  <si>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</si>
  <si>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</si>
  <si>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</si>
  <si>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</si>
  <si>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</si>
  <si>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</si>
  <si>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</si>
  <si>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</si>
  <si>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รายได้จากสัญญาเช่าการเงิน</t>
  </si>
  <si>
    <t>ภายใต้สัญญาซื้อขายไฟฟ้า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</si>
  <si>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</si>
  <si>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</si>
  <si>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เงินฝากสถาบันการเงินติดภาระค้ำประกัน(เพิ่มขึ้น)ลดลง</t>
  </si>
  <si>
    <t>- ลูกหนี้สัญญาเช่าการเงิน</t>
  </si>
  <si>
    <t>เงินสดจ่ายภาษีเงินได้</t>
  </si>
  <si>
    <t>รายได้(ค่าใช้จ่าย)ภาษีเงินได้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</si>
  <si>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</si>
  <si>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</si>
  <si>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</si>
  <si>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</si>
  <si>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</si>
  <si>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</si>
  <si>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</si>
  <si>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รายได้เงินปันผลจากบริษัทย่อย</t>
  </si>
  <si>
    <t>- ค่าธรรมเนียมผูกพันวงเงินกู้</t>
  </si>
  <si>
    <t>ทุนที่ออกและชำระเต็มมูลค่าแล้ว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</si>
  <si>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</si>
  <si>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</si>
  <si>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</si>
  <si>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</si>
  <si>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</si>
  <si>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 xml:space="preserve">เงินสดจ่ายเงินกู้ยืมระยะสั้นจากสถาบันการเงิน </t>
  </si>
  <si>
    <t>หนี้สินอนุพันธ์ทางการเงินระยะสั้น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</si>
  <si>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</si>
  <si>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</si>
  <si>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</si>
  <si>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</si>
  <si>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>และชำระแล้ว</t>
  </si>
  <si>
    <t>มูลค่าหุ้น</t>
  </si>
  <si>
    <t>ตามกฎหมาย</t>
  </si>
  <si>
    <t>ยังไม่ได้จัดสรร</t>
  </si>
  <si>
    <t>กำไรเบ็ดเสร็จรวมสำหรับงวด</t>
  </si>
  <si>
    <t>สินทรัพย์หมุนเวียนอื่น</t>
  </si>
  <si>
    <t>สินทรัพย์อนุพันธ์ทางการเงินระยะสั้น</t>
  </si>
  <si>
    <t>เงินปันผลจ่ายแก่ผู้ถือหุ้นของบริษัท</t>
  </si>
  <si>
    <t>ประมาณการค่าซ่อมบำรุงโรงไฟฟ้าตามสัญญาสัมปทาน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</si>
  <si>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</si>
  <si>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</si>
  <si>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</si>
  <si>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 xml:space="preserve"> - ทุนสำรอง</t>
  </si>
  <si>
    <t>เงินสดสุทธิได้มาจาก(ใช้ไปใน)กิจกรรมลงทุน</t>
  </si>
  <si>
    <t>กำไรจากการจำหน่ายเงินลงทุนระยะสั้น</t>
  </si>
  <si>
    <t>เงินสดรับสุทธิจากการขายเงินลงทุนระยะสั้น</t>
  </si>
  <si>
    <t>เงินตราต่างประเทศล่วงหน้า</t>
  </si>
  <si>
    <t>การแบ่งปันกำไร(ขาดทุน)</t>
  </si>
  <si>
    <t>การแบ่งปันกำไร(ขาดทุน)เบ็ดเสร็จรวม</t>
  </si>
  <si>
    <t>- สินทรัพย์ไม่มีตัวตน</t>
  </si>
  <si>
    <t>สินค้าคงเหลือ</t>
  </si>
  <si>
    <t xml:space="preserve">เงินสดรับเงินกู้ยืมระยะสั้นจากสถาบันการเงิน </t>
  </si>
  <si>
    <t>เงินสดสุทธิได้มาจาก(ใช้ไปใน)กิจกรรมจัดหาเงิน</t>
  </si>
  <si>
    <t>ส่วนต่ำกว่าทุนจากการรวมธุรกิจภายใต้การควบคุมเดียวกัน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</si>
  <si>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</si>
  <si>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การเพิ่มทุนในบริษัทย่อยโดยอ้อม</t>
  </si>
  <si>
    <t>กำไร(ขาดทุน)ต่อหุ้น</t>
  </si>
  <si>
    <t>กำไร(ขาดทุน)ต่อหุ้นขั้นพื้นฐาน (บาทต่อหุ้น)</t>
  </si>
  <si>
    <t>ยอดคงเหลือ ณ วันที่ 31 มีนาคม พ.ศ. 2565</t>
  </si>
  <si>
    <t>ยอดคงเหลือ ณ วันที่ 1 มกราคม พ.ศ. 2565</t>
  </si>
  <si>
    <t>31 มีนาคม</t>
  </si>
  <si>
    <t>พ.ศ. 2565</t>
  </si>
  <si>
    <t>สินทรัพย์ไม่มีตัวตนจากเงื่อนไขตามสัญญาซื้อขายไฟฟ้า</t>
  </si>
  <si>
    <t>- สินทรัพย์สิทธิการใช้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</si>
  <si>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</si>
  <si>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</si>
  <si>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</si>
  <si>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 (ขาดทุน) เบ็ดเสร็จรวมสำหรับงวด</t>
  </si>
  <si>
    <t>- เงินสดจ่ายประมาณการค่าซ่อมบำรุงโรงไฟฟ้าตามสัญญาสัมปทาน</t>
  </si>
  <si>
    <t>ลูกหนี้ค่าหุ้นสามัญบริษัทย่อยโดยอ้อม</t>
  </si>
  <si>
    <t>ณ วันที่ 31 มีนาคม พ.ศ. 2566</t>
  </si>
  <si>
    <t>พ.ศ. 2566</t>
  </si>
  <si>
    <t>ยอดคงเหลือ ณ วันที่ 1 มกราคม พ.ศ. 2566</t>
  </si>
  <si>
    <t>ยอดคงเหลือ ณ วันที่ 31 มีนาคม พ.ศ. 2566</t>
  </si>
  <si>
    <t>สำหรับงวดสามเดือนสิ้นสุดวันที่ 31 มีนาคม พ.ศ. 2566</t>
  </si>
  <si>
    <t>เงินให้กู้ยืมระยะสั้นแก่บริษัทย่อย</t>
  </si>
  <si>
    <t>- จัดสรรแล้ว - ทุนสำรองหุ้นทุนซื้อคืน</t>
  </si>
  <si>
    <t>หุ้นทุนซื้อคืน</t>
  </si>
  <si>
    <t>เงินกู้ยืมระยะสั้นจากบริษัทย่อย</t>
  </si>
  <si>
    <t>เงินสดจ่ายเพื่อซื้อหุ้นทุนซื้อคืน</t>
  </si>
  <si>
    <t>เงินสดรับเงินกู้ยืมระยะสั้นจากบริษัทย่อย</t>
  </si>
  <si>
    <t>เงินสดรับเงินให้กู้ยืมระยะสั้นแก่บริษัทย่อย</t>
  </si>
  <si>
    <t>ขาดทุนสุทธิจากอัตราแลกเปลี่ยน</t>
  </si>
  <si>
    <t>ขาดทุนสุทธิจากสัญญาซื้อขาย</t>
  </si>
  <si>
    <t>ขาดทุนจากอัตราแลกเปลี่ยนที่ยังไม่เกิดขึ้นจริง</t>
  </si>
  <si>
    <t>ขาดทุนเบ็ดเสร็จรวมสำหรับงวด</t>
  </si>
  <si>
    <t>(0.00)</t>
  </si>
  <si>
    <t>22 ง)</t>
  </si>
  <si>
    <t>22 จ)</t>
  </si>
  <si>
    <t>22 ข)</t>
  </si>
  <si>
    <t>23.3</t>
  </si>
  <si>
    <t>หมายเหตุประกอบข้อมูลทางการเงินในหน้า 10 ถึง 41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</si>
</sst>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\ ;_(@_)"/>
    <numFmt numFmtId="169" formatCode="_(* #,##0.00_);_(* \(#,##0.00\);_(* &quot;-&quot;???\ _)\ ;_(@_)"/>
    <numFmt numFmtId="170" formatCode="_(* #,##0_);_(* \(#,##0\);_(* &quot;-&quot;???\ _);_(@_)"/>
    <numFmt numFmtId="171" formatCode="_-* #,##0_-;\-* #,##0_-;_-* &quot;-&quot;??_-;_-@_-"/>
  </numFmts>
  <fonts count="33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3"/>
      <color indexed="8"/>
      <name val="Browallia New"/>
      <family val="2"/>
    </font>
    <font>
      <sz val="11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25">
    <xf numFmtId="0" fontId="0" fillId="0" borderId="0" xfId="0"/>
    <xf numFmtId="0" fontId="25" fillId="0" borderId="0" xfId="46" applyFont="1" applyAlignment="1">
      <alignment vertical="center"/>
    </xf>
    <xf numFmtId="0" fontId="25" fillId="0" borderId="0" xfId="46" applyFont="1" applyAlignment="1">
      <alignment horizontal="center" vertical="center"/>
    </xf>
    <xf numFmtId="167" fontId="25" fillId="0" borderId="0" xfId="46" applyNumberFormat="1" applyFont="1" applyAlignment="1">
      <alignment vertical="center"/>
    </xf>
    <xf numFmtId="0" fontId="26" fillId="0" borderId="1" xfId="46" applyFont="1" applyBorder="1" applyAlignment="1">
      <alignment vertical="center"/>
    </xf>
    <xf numFmtId="0" fontId="25" fillId="0" borderId="1" xfId="46" applyFont="1" applyBorder="1" applyAlignment="1">
      <alignment vertical="center"/>
    </xf>
    <xf numFmtId="0" fontId="25" fillId="0" borderId="1" xfId="46" applyFont="1" applyBorder="1" applyAlignment="1">
      <alignment horizontal="center" vertical="center"/>
    </xf>
    <xf numFmtId="167" fontId="25" fillId="0" borderId="1" xfId="46" applyNumberFormat="1" applyFont="1" applyBorder="1" applyAlignment="1">
      <alignment vertical="center"/>
    </xf>
    <xf numFmtId="167" fontId="25" fillId="0" borderId="0" xfId="46" applyNumberFormat="1" applyFont="1" applyAlignment="1">
      <alignment horizontal="right" vertical="center"/>
    </xf>
    <xf numFmtId="37" fontId="26" fillId="0" borderId="0" xfId="46" applyNumberFormat="1" applyFont="1" applyAlignment="1">
      <alignment vertical="center"/>
    </xf>
    <xf numFmtId="167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/>
    </xf>
    <xf numFmtId="167" fontId="25" fillId="0" borderId="1" xfId="46" applyNumberFormat="1" applyFont="1" applyBorder="1" applyAlignment="1">
      <alignment horizontal="right" vertical="center"/>
    </xf>
    <xf numFmtId="0" fontId="25" fillId="0" borderId="1" xfId="46" applyFont="1" applyBorder="1" applyAlignment="1">
      <alignment horizontal="left" vertical="center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8" fontId="28" fillId="0" borderId="0" xfId="28" applyNumberFormat="1" applyFont="1" applyFill="1" applyBorder="1" applyAlignment="1">
      <alignment horizontal="center" vertical="center"/>
    </xf>
    <xf numFmtId="168" fontId="27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right" vertical="center"/>
    </xf>
    <xf numFmtId="168" fontId="27" fillId="0" borderId="0" xfId="28" applyNumberFormat="1" applyFont="1" applyFill="1" applyBorder="1" applyAlignment="1">
      <alignment horizontal="right" vertical="center"/>
    </xf>
    <xf numFmtId="167" fontId="28" fillId="0" borderId="0" xfId="28" applyNumberFormat="1" applyFont="1" applyFill="1" applyAlignment="1">
      <alignment horizontal="center" vertical="center"/>
    </xf>
    <xf numFmtId="167" fontId="27" fillId="0" borderId="0" xfId="28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8" fontId="27" fillId="0" borderId="1" xfId="28" applyNumberFormat="1" applyFont="1" applyFill="1" applyBorder="1" applyAlignment="1">
      <alignment horizontal="right" vertical="center"/>
    </xf>
    <xf numFmtId="168" fontId="27" fillId="0" borderId="0" xfId="28" applyNumberFormat="1" applyFont="1" applyFill="1" applyBorder="1" applyAlignment="1">
      <alignment horizontal="center" vertical="center"/>
    </xf>
    <xf numFmtId="168" fontId="28" fillId="0" borderId="0" xfId="28" applyNumberFormat="1" applyFont="1" applyFill="1" applyBorder="1" applyAlignment="1">
      <alignment horizontal="right" vertical="center"/>
    </xf>
    <xf numFmtId="168" fontId="28" fillId="0" borderId="0" xfId="28" applyNumberFormat="1" applyFont="1" applyFill="1" applyBorder="1" applyAlignment="1">
      <alignment vertical="center"/>
    </xf>
    <xf numFmtId="168" fontId="28" fillId="0" borderId="1" xfId="28" applyNumberFormat="1" applyFont="1" applyFill="1" applyBorder="1" applyAlignment="1">
      <alignment horizontal="right" vertical="center"/>
    </xf>
    <xf numFmtId="168" fontId="28" fillId="0" borderId="1" xfId="28" applyNumberFormat="1" applyFont="1" applyFill="1" applyBorder="1" applyAlignment="1">
      <alignment horizontal="center" vertical="center"/>
    </xf>
    <xf numFmtId="168" fontId="28" fillId="0" borderId="0" xfId="0" applyNumberFormat="1" applyFont="1" applyAlignment="1">
      <alignment horizontal="center" vertical="center"/>
    </xf>
    <xf numFmtId="168" fontId="28" fillId="0" borderId="0" xfId="28" applyNumberFormat="1" applyFont="1" applyFill="1" applyAlignment="1">
      <alignment vertical="center"/>
    </xf>
    <xf numFmtId="168" fontId="28" fillId="0" borderId="3" xfId="28" applyNumberFormat="1" applyFont="1" applyFill="1" applyBorder="1" applyAlignment="1">
      <alignment horizontal="right" vertical="center"/>
    </xf>
    <xf numFmtId="169" fontId="28" fillId="0" borderId="3" xfId="28" applyNumberFormat="1" applyFont="1" applyFill="1" applyBorder="1" applyAlignment="1">
      <alignment horizontal="center" vertical="center"/>
    </xf>
    <xf numFmtId="169" fontId="28" fillId="0" borderId="0" xfId="28" applyNumberFormat="1" applyFont="1" applyFill="1" applyBorder="1" applyAlignment="1"/>
    <xf numFmtId="169" fontId="28" fillId="0" borderId="0" xfId="28" applyNumberFormat="1" applyFont="1" applyFill="1" applyBorder="1" applyAlignment="1">
      <alignment horizontal="center" vertical="center"/>
    </xf>
    <xf numFmtId="0" fontId="28" fillId="0" borderId="0" xfId="46" applyFont="1" applyAlignment="1">
      <alignment vertical="center"/>
    </xf>
    <xf numFmtId="167" fontId="27" fillId="0" borderId="0" xfId="0" applyNumberFormat="1" applyFont="1" applyAlignment="1">
      <alignment vertical="center"/>
    </xf>
    <xf numFmtId="167" fontId="28" fillId="0" borderId="0" xfId="46" applyNumberFormat="1" applyFont="1" applyAlignment="1">
      <alignment vertical="center"/>
    </xf>
    <xf numFmtId="167" fontId="27" fillId="0" borderId="1" xfId="46" applyNumberFormat="1" applyFont="1" applyBorder="1" applyAlignment="1">
      <alignment horizontal="right" vertical="center"/>
    </xf>
    <xf numFmtId="167" fontId="27" fillId="0" borderId="0" xfId="46" applyNumberFormat="1" applyFont="1" applyAlignment="1">
      <alignment horizontal="right" vertical="center"/>
    </xf>
    <xf numFmtId="0" fontId="28" fillId="0" borderId="0" xfId="46" applyFont="1" applyAlignment="1">
      <alignment horizontal="center" vertical="center"/>
    </xf>
    <xf numFmtId="167" fontId="28" fillId="0" borderId="0" xfId="46" applyNumberFormat="1" applyFont="1" applyAlignment="1">
      <alignment horizontal="right" vertical="center"/>
    </xf>
    <xf numFmtId="0" fontId="28" fillId="0" borderId="0" xfId="46" applyFont="1" applyAlignment="1">
      <alignment horizontal="left" vertical="center"/>
    </xf>
    <xf numFmtId="167" fontId="28" fillId="0" borderId="0" xfId="30" applyNumberFormat="1" applyFont="1" applyFill="1" applyAlignment="1">
      <alignment horizontal="right" vertical="center"/>
    </xf>
    <xf numFmtId="0" fontId="27" fillId="0" borderId="0" xfId="46" applyFont="1" applyAlignment="1">
      <alignment horizontal="right" vertical="center"/>
    </xf>
    <xf numFmtId="0" fontId="28" fillId="0" borderId="0" xfId="46" quotePrefix="1" applyFont="1" applyAlignment="1">
      <alignment vertical="center"/>
    </xf>
    <xf numFmtId="167" fontId="28" fillId="0" borderId="2" xfId="46" applyNumberFormat="1" applyFont="1" applyBorder="1" applyAlignment="1">
      <alignment horizontal="right" vertical="center"/>
    </xf>
    <xf numFmtId="37" fontId="28" fillId="0" borderId="0" xfId="46" quotePrefix="1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167" fontId="28" fillId="0" borderId="0" xfId="46" applyNumberFormat="1" applyFont="1" applyAlignment="1">
      <alignment horizontal="center" vertical="center"/>
    </xf>
    <xf numFmtId="0" fontId="28" fillId="0" borderId="0" xfId="46" quotePrefix="1" applyFont="1" applyAlignment="1">
      <alignment horizontal="left" vertical="center"/>
    </xf>
    <xf numFmtId="0" fontId="28" fillId="0" borderId="0" xfId="46" applyFont="1" applyAlignment="1">
      <alignment horizontal="right" vertical="center"/>
    </xf>
    <xf numFmtId="167" fontId="28" fillId="0" borderId="1" xfId="46" applyNumberFormat="1" applyFont="1" applyBorder="1" applyAlignment="1">
      <alignment horizontal="right" vertical="center"/>
    </xf>
    <xf numFmtId="37" fontId="27" fillId="0" borderId="0" xfId="46" applyNumberFormat="1" applyFont="1" applyAlignment="1">
      <alignment horizontal="left" vertical="center"/>
    </xf>
    <xf numFmtId="37" fontId="28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left" vertical="center"/>
    </xf>
    <xf numFmtId="167" fontId="28" fillId="0" borderId="0" xfId="30" applyNumberFormat="1" applyFont="1" applyFill="1" applyBorder="1" applyAlignment="1">
      <alignment horizontal="right" vertical="center"/>
    </xf>
    <xf numFmtId="167" fontId="28" fillId="0" borderId="3" xfId="46" applyNumberFormat="1" applyFont="1" applyBorder="1" applyAlignment="1">
      <alignment horizontal="center" vertical="center"/>
    </xf>
    <xf numFmtId="0" fontId="28" fillId="0" borderId="0" xfId="46" applyFont="1" applyAlignment="1">
      <alignment horizontal="justify" vertical="center"/>
    </xf>
    <xf numFmtId="0" fontId="28" fillId="0" borderId="0" xfId="46" applyFont="1" applyAlignment="1">
      <alignment horizontal="justify" vertical="center" wrapText="1"/>
    </xf>
    <xf numFmtId="167" fontId="28" fillId="0" borderId="0" xfId="46" applyNumberFormat="1" applyFont="1" applyAlignment="1">
      <alignment horizontal="justify" vertical="center" wrapText="1"/>
    </xf>
    <xf numFmtId="0" fontId="28" fillId="0" borderId="0" xfId="45" applyFont="1" applyAlignment="1">
      <alignment vertical="center"/>
    </xf>
    <xf numFmtId="167" fontId="28" fillId="0" borderId="4" xfId="46" applyNumberFormat="1" applyFont="1" applyBorder="1" applyAlignment="1">
      <alignment vertical="center"/>
    </xf>
    <xf numFmtId="168" fontId="28" fillId="0" borderId="0" xfId="28" applyNumberFormat="1" applyFont="1" applyFill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28" quotePrefix="1" applyNumberFormat="1" applyFont="1" applyFill="1" applyBorder="1" applyAlignment="1">
      <alignment horizontal="right" vertical="center"/>
    </xf>
    <xf numFmtId="168" fontId="27" fillId="33" borderId="0" xfId="28" applyNumberFormat="1" applyFont="1" applyFill="1" applyBorder="1" applyAlignment="1">
      <alignment horizontal="center" vertical="center"/>
    </xf>
    <xf numFmtId="165" fontId="28" fillId="33" borderId="0" xfId="0" applyNumberFormat="1" applyFont="1" applyFill="1" applyAlignment="1">
      <alignment vertical="center"/>
    </xf>
    <xf numFmtId="168" fontId="28" fillId="33" borderId="0" xfId="28" applyNumberFormat="1" applyFont="1" applyFill="1" applyBorder="1" applyAlignment="1">
      <alignment horizontal="center" vertical="center"/>
    </xf>
    <xf numFmtId="168" fontId="28" fillId="33" borderId="0" xfId="28" applyNumberFormat="1" applyFont="1" applyFill="1" applyBorder="1" applyAlignment="1">
      <alignment horizontal="right" vertical="center"/>
    </xf>
    <xf numFmtId="168" fontId="28" fillId="33" borderId="1" xfId="28" applyNumberFormat="1" applyFont="1" applyFill="1" applyBorder="1" applyAlignment="1">
      <alignment horizontal="right" vertical="center"/>
    </xf>
    <xf numFmtId="168" fontId="28" fillId="33" borderId="3" xfId="28" applyNumberFormat="1" applyFont="1" applyFill="1" applyBorder="1" applyAlignment="1">
      <alignment horizontal="right" vertical="center"/>
    </xf>
    <xf numFmtId="170" fontId="28" fillId="33" borderId="1" xfId="28" applyNumberFormat="1" applyFont="1" applyFill="1" applyBorder="1" applyAlignment="1">
      <alignment horizontal="center" vertical="center"/>
    </xf>
    <xf numFmtId="168" fontId="28" fillId="33" borderId="1" xfId="28" applyNumberFormat="1" applyFont="1" applyFill="1" applyBorder="1" applyAlignment="1">
      <alignment horizontal="center" vertical="center"/>
    </xf>
    <xf numFmtId="167" fontId="25" fillId="33" borderId="0" xfId="43" applyNumberFormat="1" applyFont="1" applyFill="1" applyAlignment="1">
      <alignment horizontal="right" vertical="center"/>
    </xf>
    <xf numFmtId="167" fontId="28" fillId="0" borderId="0" xfId="28" applyNumberFormat="1" applyFont="1" applyFill="1" applyAlignment="1">
      <alignment vertical="center"/>
    </xf>
    <xf numFmtId="167" fontId="28" fillId="0" borderId="0" xfId="28" applyNumberFormat="1" applyFont="1" applyFill="1" applyBorder="1" applyAlignment="1">
      <alignment horizontal="right" vertical="center"/>
    </xf>
    <xf numFmtId="167" fontId="28" fillId="0" borderId="0" xfId="43" applyNumberFormat="1" applyFont="1" applyAlignment="1">
      <alignment horizontal="center" vertical="center"/>
    </xf>
    <xf numFmtId="167" fontId="28" fillId="0" borderId="1" xfId="30" applyNumberFormat="1" applyFont="1" applyFill="1" applyBorder="1" applyAlignment="1">
      <alignment horizontal="right" vertical="center"/>
    </xf>
    <xf numFmtId="167" fontId="28" fillId="0" borderId="4" xfId="46" applyNumberFormat="1" applyFont="1" applyBorder="1" applyAlignment="1">
      <alignment horizontal="center" vertical="center"/>
    </xf>
    <xf numFmtId="167" fontId="28" fillId="0" borderId="2" xfId="43" applyNumberFormat="1" applyFont="1" applyBorder="1" applyAlignment="1">
      <alignment horizontal="center" vertical="center"/>
    </xf>
    <xf numFmtId="0" fontId="28" fillId="0" borderId="0" xfId="0" applyFont="1"/>
    <xf numFmtId="167" fontId="28" fillId="33" borderId="0" xfId="46" applyNumberFormat="1" applyFont="1" applyFill="1" applyAlignment="1">
      <alignment vertical="center"/>
    </xf>
    <xf numFmtId="167" fontId="28" fillId="33" borderId="0" xfId="28" applyNumberFormat="1" applyFont="1" applyFill="1" applyAlignment="1">
      <alignment vertical="center"/>
    </xf>
    <xf numFmtId="167" fontId="28" fillId="33" borderId="0" xfId="46" applyNumberFormat="1" applyFont="1" applyFill="1" applyAlignment="1">
      <alignment horizontal="right" vertical="center"/>
    </xf>
    <xf numFmtId="167" fontId="28" fillId="33" borderId="2" xfId="46" applyNumberFormat="1" applyFont="1" applyFill="1" applyBorder="1" applyAlignment="1">
      <alignment horizontal="right" vertical="center"/>
    </xf>
    <xf numFmtId="167" fontId="28" fillId="33" borderId="0" xfId="43" applyNumberFormat="1" applyFont="1" applyFill="1" applyAlignment="1">
      <alignment horizontal="center" vertical="center"/>
    </xf>
    <xf numFmtId="167" fontId="28" fillId="33" borderId="0" xfId="30" applyNumberFormat="1" applyFont="1" applyFill="1" applyAlignment="1">
      <alignment horizontal="right" vertical="center"/>
    </xf>
    <xf numFmtId="167" fontId="28" fillId="33" borderId="1" xfId="30" applyNumberFormat="1" applyFont="1" applyFill="1" applyBorder="1" applyAlignment="1">
      <alignment horizontal="right" vertical="center"/>
    </xf>
    <xf numFmtId="167" fontId="28" fillId="33" borderId="1" xfId="46" applyNumberFormat="1" applyFont="1" applyFill="1" applyBorder="1" applyAlignment="1">
      <alignment horizontal="right" vertical="center"/>
    </xf>
    <xf numFmtId="167" fontId="28" fillId="33" borderId="0" xfId="46" applyNumberFormat="1" applyFont="1" applyFill="1" applyAlignment="1">
      <alignment horizontal="center" vertical="center"/>
    </xf>
    <xf numFmtId="0" fontId="28" fillId="33" borderId="0" xfId="46" applyFont="1" applyFill="1" applyAlignment="1">
      <alignment vertical="center"/>
    </xf>
    <xf numFmtId="167" fontId="27" fillId="33" borderId="0" xfId="46" applyNumberFormat="1" applyFont="1" applyFill="1" applyAlignment="1">
      <alignment horizontal="right" vertical="center"/>
    </xf>
    <xf numFmtId="167" fontId="28" fillId="33" borderId="0" xfId="30" applyNumberFormat="1" applyFont="1" applyFill="1" applyBorder="1" applyAlignment="1">
      <alignment horizontal="right" vertical="center"/>
    </xf>
    <xf numFmtId="167" fontId="28" fillId="33" borderId="2" xfId="30" applyNumberFormat="1" applyFont="1" applyFill="1" applyBorder="1" applyAlignment="1">
      <alignment horizontal="right" vertical="center"/>
    </xf>
    <xf numFmtId="167" fontId="28" fillId="33" borderId="3" xfId="46" applyNumberFormat="1" applyFont="1" applyFill="1" applyBorder="1" applyAlignment="1">
      <alignment horizontal="center" vertical="center"/>
    </xf>
    <xf numFmtId="167" fontId="28" fillId="33" borderId="2" xfId="43" applyNumberFormat="1" applyFont="1" applyFill="1" applyBorder="1" applyAlignment="1">
      <alignment horizontal="center" vertical="center"/>
    </xf>
    <xf numFmtId="167" fontId="28" fillId="33" borderId="0" xfId="46" applyNumberFormat="1" applyFont="1" applyFill="1" applyAlignment="1">
      <alignment horizontal="justify" vertical="center" wrapText="1"/>
    </xf>
    <xf numFmtId="167" fontId="28" fillId="33" borderId="4" xfId="46" applyNumberFormat="1" applyFont="1" applyFill="1" applyBorder="1" applyAlignment="1">
      <alignment horizontal="center" vertical="center"/>
    </xf>
    <xf numFmtId="167" fontId="28" fillId="33" borderId="4" xfId="46" applyNumberFormat="1" applyFont="1" applyFill="1" applyBorder="1" applyAlignment="1">
      <alignment vertical="center"/>
    </xf>
    <xf numFmtId="165" fontId="26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center" vertical="center"/>
    </xf>
    <xf numFmtId="168" fontId="25" fillId="0" borderId="0" xfId="28" applyNumberFormat="1" applyFont="1" applyFill="1" applyAlignment="1">
      <alignment horizontal="center" vertical="center"/>
    </xf>
    <xf numFmtId="165" fontId="26" fillId="0" borderId="1" xfId="0" applyNumberFormat="1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5" fillId="0" borderId="1" xfId="0" applyNumberFormat="1" applyFont="1" applyBorder="1" applyAlignment="1">
      <alignment horizontal="center" vertical="center"/>
    </xf>
    <xf numFmtId="168" fontId="25" fillId="0" borderId="1" xfId="28" applyNumberFormat="1" applyFont="1" applyFill="1" applyBorder="1" applyAlignment="1">
      <alignment horizontal="center" vertical="center"/>
    </xf>
    <xf numFmtId="168" fontId="25" fillId="0" borderId="1" xfId="28" applyNumberFormat="1" applyFont="1" applyFill="1" applyBorder="1" applyAlignment="1">
      <alignment horizontal="right" vertical="center"/>
    </xf>
    <xf numFmtId="0" fontId="25" fillId="0" borderId="2" xfId="46" applyFont="1" applyBorder="1" applyAlignment="1">
      <alignment horizontal="left" vertical="center"/>
    </xf>
    <xf numFmtId="0" fontId="25" fillId="0" borderId="2" xfId="46" applyFont="1" applyBorder="1" applyAlignment="1">
      <alignment vertical="center"/>
    </xf>
    <xf numFmtId="167" fontId="25" fillId="0" borderId="2" xfId="46" applyNumberFormat="1" applyFont="1" applyBorder="1" applyAlignment="1">
      <alignment horizontal="right" vertical="center"/>
    </xf>
    <xf numFmtId="0" fontId="26" fillId="0" borderId="2" xfId="46" applyFont="1" applyBorder="1" applyAlignment="1">
      <alignment vertical="center"/>
    </xf>
    <xf numFmtId="167" fontId="25" fillId="0" borderId="2" xfId="46" applyNumberFormat="1" applyFont="1" applyBorder="1" applyAlignment="1">
      <alignment vertical="center"/>
    </xf>
    <xf numFmtId="0" fontId="6" fillId="0" borderId="0" xfId="0" applyFont="1"/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0" fontId="28" fillId="0" borderId="0" xfId="28" applyNumberFormat="1" applyFont="1" applyFill="1" applyBorder="1" applyAlignment="1">
      <alignment horizontal="center" vertical="center"/>
    </xf>
    <xf numFmtId="170" fontId="28" fillId="0" borderId="2" xfId="28" applyNumberFormat="1" applyFont="1" applyFill="1" applyBorder="1" applyAlignment="1">
      <alignment horizontal="center" vertical="center"/>
    </xf>
    <xf numFmtId="170" fontId="28" fillId="33" borderId="0" xfId="28" applyNumberFormat="1" applyFont="1" applyFill="1" applyBorder="1" applyAlignment="1">
      <alignment horizontal="center" vertical="center"/>
    </xf>
    <xf numFmtId="170" fontId="28" fillId="33" borderId="2" xfId="28" applyNumberFormat="1" applyFont="1" applyFill="1" applyBorder="1" applyAlignment="1">
      <alignment horizontal="center" vertical="center"/>
    </xf>
    <xf numFmtId="171" fontId="28" fillId="33" borderId="0" xfId="28" applyNumberFormat="1" applyFont="1" applyFill="1" applyAlignment="1">
      <alignment horizontal="right" vertical="center"/>
    </xf>
    <xf numFmtId="167" fontId="28" fillId="0" borderId="2" xfId="30" applyNumberFormat="1" applyFont="1" applyFill="1" applyBorder="1" applyAlignment="1">
      <alignment horizontal="right" vertical="center"/>
    </xf>
    <xf numFmtId="0" fontId="27" fillId="0" borderId="0" xfId="46" applyFont="1" applyAlignment="1">
      <alignment vertical="center"/>
    </xf>
    <xf numFmtId="0" fontId="27" fillId="0" borderId="0" xfId="46" applyFont="1" applyAlignment="1">
      <alignment horizontal="left" vertical="center"/>
    </xf>
    <xf numFmtId="0" fontId="6" fillId="0" borderId="0" xfId="43" applyFont="1" applyAlignment="1" applyProtection="1">
      <alignment vertical="center"/>
      <protection locked="0"/>
    </xf>
    <xf numFmtId="166" fontId="6" fillId="0" borderId="0" xfId="43" applyNumberFormat="1" applyFont="1" applyAlignment="1" applyProtection="1">
      <alignment horizontal="right" vertical="center"/>
      <protection locked="0"/>
    </xf>
    <xf numFmtId="167" fontId="5" fillId="0" borderId="0" xfId="43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6" fillId="0" borderId="1" xfId="43" applyFont="1" applyBorder="1" applyAlignment="1">
      <alignment horizontal="left" vertical="center"/>
    </xf>
    <xf numFmtId="166" fontId="6" fillId="0" borderId="1" xfId="43" applyNumberFormat="1" applyFont="1" applyBorder="1" applyAlignment="1" applyProtection="1">
      <alignment horizontal="right" vertical="center"/>
      <protection locked="0"/>
    </xf>
    <xf numFmtId="167" fontId="5" fillId="0" borderId="1" xfId="43" applyNumberFormat="1" applyFont="1" applyBorder="1" applyAlignment="1" applyProtection="1">
      <alignment horizontal="right" vertical="center"/>
      <protection locked="0"/>
    </xf>
    <xf numFmtId="0" fontId="29" fillId="0" borderId="0" xfId="43" applyFont="1" applyAlignment="1">
      <alignment vertical="center"/>
    </xf>
    <xf numFmtId="166" fontId="7" fillId="0" borderId="0" xfId="43" applyNumberFormat="1" applyFont="1" applyAlignment="1">
      <alignment horizontal="center" vertical="center"/>
    </xf>
    <xf numFmtId="166" fontId="7" fillId="0" borderId="0" xfId="43" applyNumberFormat="1" applyFont="1" applyAlignment="1">
      <alignment vertical="center"/>
    </xf>
    <xf numFmtId="167" fontId="7" fillId="0" borderId="0" xfId="43" applyNumberFormat="1" applyFont="1" applyAlignment="1">
      <alignment horizontal="right" vertical="center"/>
    </xf>
    <xf numFmtId="167" fontId="7" fillId="0" borderId="0" xfId="43" applyNumberFormat="1" applyFont="1" applyAlignment="1">
      <alignment vertical="center"/>
    </xf>
    <xf numFmtId="167" fontId="7" fillId="0" borderId="0" xfId="43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29" fillId="0" borderId="0" xfId="43" applyFont="1" applyAlignment="1" applyProtection="1">
      <alignment horizontal="left" vertical="center"/>
      <protection locked="0"/>
    </xf>
    <xf numFmtId="166" fontId="29" fillId="0" borderId="0" xfId="43" applyNumberFormat="1" applyFont="1" applyAlignment="1" applyProtection="1">
      <alignment horizontal="right" vertical="center"/>
      <protection locked="0"/>
    </xf>
    <xf numFmtId="167" fontId="29" fillId="0" borderId="5" xfId="43" applyNumberFormat="1" applyFont="1" applyBorder="1" applyAlignment="1" applyProtection="1">
      <alignment vertical="center"/>
      <protection locked="0"/>
    </xf>
    <xf numFmtId="167" fontId="29" fillId="0" borderId="0" xfId="43" applyNumberFormat="1" applyFont="1" applyAlignment="1" applyProtection="1">
      <alignment horizontal="center" vertical="center"/>
      <protection locked="0"/>
    </xf>
    <xf numFmtId="167" fontId="29" fillId="0" borderId="0" xfId="43" applyNumberFormat="1" applyFont="1" applyAlignment="1" applyProtection="1">
      <alignment vertical="center"/>
      <protection locked="0"/>
    </xf>
    <xf numFmtId="0" fontId="7" fillId="0" borderId="0" xfId="43" applyFont="1" applyAlignment="1" applyProtection="1">
      <alignment vertical="center"/>
      <protection locked="0"/>
    </xf>
    <xf numFmtId="167" fontId="29" fillId="0" borderId="0" xfId="43" applyNumberFormat="1" applyFont="1" applyAlignment="1" applyProtection="1">
      <alignment horizontal="right" vertical="center"/>
      <protection locked="0"/>
    </xf>
    <xf numFmtId="167" fontId="29" fillId="0" borderId="1" xfId="43" quotePrefix="1" applyNumberFormat="1" applyFont="1" applyBorder="1" applyAlignment="1" applyProtection="1">
      <alignment horizontal="right" vertical="center"/>
      <protection locked="0"/>
    </xf>
    <xf numFmtId="167" fontId="29" fillId="0" borderId="1" xfId="43" applyNumberFormat="1" applyFont="1" applyBorder="1" applyAlignment="1" applyProtection="1">
      <alignment horizontal="right" vertical="center"/>
      <protection locked="0"/>
    </xf>
    <xf numFmtId="0" fontId="29" fillId="0" borderId="0" xfId="43" applyFont="1" applyAlignment="1" applyProtection="1">
      <alignment vertical="center"/>
      <protection locked="0"/>
    </xf>
    <xf numFmtId="0" fontId="7" fillId="0" borderId="0" xfId="44" applyFont="1" applyAlignment="1">
      <alignment horizontal="center" vertical="center"/>
    </xf>
    <xf numFmtId="167" fontId="7" fillId="0" borderId="0" xfId="43" applyNumberFormat="1" applyFont="1" applyAlignment="1">
      <alignment horizontal="center" vertical="center"/>
    </xf>
    <xf numFmtId="0" fontId="29" fillId="0" borderId="0" xfId="47" applyFont="1" applyAlignment="1">
      <alignment horizontal="left" vertical="center"/>
    </xf>
    <xf numFmtId="0" fontId="7" fillId="0" borderId="0" xfId="43" applyFont="1" applyAlignment="1">
      <alignment vertical="center"/>
    </xf>
    <xf numFmtId="167" fontId="29" fillId="33" borderId="0" xfId="43" applyNumberFormat="1" applyFont="1" applyFill="1" applyAlignment="1">
      <alignment horizontal="right" vertical="center"/>
    </xf>
    <xf numFmtId="167" fontId="29" fillId="33" borderId="0" xfId="43" applyNumberFormat="1" applyFont="1" applyFill="1" applyAlignment="1" applyProtection="1">
      <alignment horizontal="right" vertical="center"/>
      <protection locked="0"/>
    </xf>
    <xf numFmtId="167" fontId="7" fillId="33" borderId="0" xfId="43" applyNumberFormat="1" applyFont="1" applyFill="1" applyAlignment="1">
      <alignment horizontal="center" vertical="center"/>
    </xf>
    <xf numFmtId="167" fontId="7" fillId="33" borderId="2" xfId="43" applyNumberFormat="1" applyFont="1" applyFill="1" applyBorder="1" applyAlignment="1">
      <alignment horizontal="center" vertical="center"/>
    </xf>
    <xf numFmtId="167" fontId="7" fillId="33" borderId="0" xfId="43" applyNumberFormat="1" applyFont="1" applyFill="1" applyAlignment="1">
      <alignment horizontal="right" vertical="center"/>
    </xf>
    <xf numFmtId="167" fontId="7" fillId="33" borderId="3" xfId="43" applyNumberFormat="1" applyFont="1" applyFill="1" applyBorder="1" applyAlignment="1">
      <alignment horizontal="right" vertical="center"/>
    </xf>
    <xf numFmtId="0" fontId="5" fillId="0" borderId="0" xfId="43" applyFont="1" applyAlignment="1" applyProtection="1">
      <alignment vertical="center"/>
      <protection locked="0"/>
    </xf>
    <xf numFmtId="166" fontId="5" fillId="0" borderId="0" xfId="43" applyNumberFormat="1" applyFont="1" applyAlignment="1" applyProtection="1">
      <alignment horizontal="right" vertical="center"/>
      <protection locked="0"/>
    </xf>
    <xf numFmtId="167" fontId="7" fillId="0" borderId="2" xfId="43" applyNumberFormat="1" applyFont="1" applyBorder="1" applyAlignment="1">
      <alignment horizontal="center" vertical="center"/>
    </xf>
    <xf numFmtId="167" fontId="7" fillId="0" borderId="3" xfId="43" applyNumberFormat="1" applyFont="1" applyBorder="1" applyAlignment="1">
      <alignment horizontal="right" vertical="center"/>
    </xf>
    <xf numFmtId="167" fontId="29" fillId="0" borderId="0" xfId="43" applyNumberFormat="1" applyFont="1" applyAlignment="1">
      <alignment horizontal="right" vertical="center"/>
    </xf>
    <xf numFmtId="0" fontId="26" fillId="0" borderId="0" xfId="46" applyFont="1" applyAlignment="1">
      <alignment horizontal="center" vertical="center"/>
    </xf>
    <xf numFmtId="167" fontId="26" fillId="0" borderId="0" xfId="46" applyNumberFormat="1" applyFont="1" applyAlignment="1">
      <alignment horizontal="center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center" vertical="center"/>
    </xf>
    <xf numFmtId="167" fontId="25" fillId="0" borderId="0" xfId="28" applyNumberFormat="1" applyFont="1" applyFill="1" applyAlignment="1">
      <alignment horizontal="center" vertical="center"/>
    </xf>
    <xf numFmtId="167" fontId="26" fillId="0" borderId="0" xfId="46" applyNumberFormat="1" applyFont="1" applyAlignment="1">
      <alignment horizontal="right" vertical="center"/>
    </xf>
    <xf numFmtId="167" fontId="26" fillId="0" borderId="1" xfId="46" applyNumberFormat="1" applyFont="1" applyBorder="1" applyAlignment="1">
      <alignment horizontal="right" vertical="center"/>
    </xf>
    <xf numFmtId="167" fontId="26" fillId="0" borderId="2" xfId="46" quotePrefix="1" applyNumberFormat="1" applyFont="1" applyBorder="1" applyAlignment="1">
      <alignment horizontal="right" vertical="center"/>
    </xf>
    <xf numFmtId="167" fontId="25" fillId="0" borderId="3" xfId="46" applyNumberFormat="1" applyFont="1" applyBorder="1" applyAlignment="1">
      <alignment horizontal="center" vertical="center"/>
    </xf>
    <xf numFmtId="167" fontId="25" fillId="33" borderId="0" xfId="46" applyNumberFormat="1" applyFont="1" applyFill="1" applyAlignment="1">
      <alignment horizontal="center" vertical="center"/>
    </xf>
    <xf numFmtId="167" fontId="25" fillId="33" borderId="0" xfId="46" applyNumberFormat="1" applyFont="1" applyFill="1" applyAlignment="1">
      <alignment vertical="center"/>
    </xf>
    <xf numFmtId="167" fontId="25" fillId="33" borderId="0" xfId="46" applyNumberFormat="1" applyFont="1" applyFill="1" applyAlignment="1">
      <alignment horizontal="right" vertical="center"/>
    </xf>
    <xf numFmtId="167" fontId="25" fillId="33" borderId="1" xfId="46" applyNumberFormat="1" applyFont="1" applyFill="1" applyBorder="1" applyAlignment="1">
      <alignment horizontal="center" vertical="center"/>
    </xf>
    <xf numFmtId="167" fontId="25" fillId="33" borderId="1" xfId="46" applyNumberFormat="1" applyFont="1" applyFill="1" applyBorder="1" applyAlignment="1">
      <alignment horizontal="right" vertical="center"/>
    </xf>
    <xf numFmtId="167" fontId="25" fillId="33" borderId="3" xfId="46" applyNumberFormat="1" applyFont="1" applyFill="1" applyBorder="1" applyAlignment="1">
      <alignment horizontal="center" vertical="center"/>
    </xf>
    <xf numFmtId="170" fontId="6" fillId="0" borderId="0" xfId="28" applyNumberFormat="1" applyFont="1" applyFill="1" applyAlignment="1">
      <alignment horizontal="center" vertical="center"/>
    </xf>
    <xf numFmtId="170" fontId="6" fillId="0" borderId="1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horizontal="center" vertical="center"/>
    </xf>
    <xf numFmtId="0" fontId="28" fillId="0" borderId="0" xfId="28" quotePrefix="1" applyNumberFormat="1" applyFont="1" applyFill="1" applyBorder="1" applyAlignment="1">
      <alignment horizontal="center" vertical="center"/>
    </xf>
    <xf numFmtId="0" fontId="7" fillId="0" borderId="0" xfId="47" applyFont="1" applyAlignment="1">
      <alignment horizontal="left" vertical="center"/>
    </xf>
    <xf numFmtId="170" fontId="28" fillId="0" borderId="0" xfId="28" applyNumberFormat="1" applyFont="1" applyFill="1" applyAlignment="1">
      <alignment horizontal="center" vertical="center"/>
    </xf>
    <xf numFmtId="170" fontId="27" fillId="0" borderId="0" xfId="28" applyNumberFormat="1" applyFont="1" applyFill="1" applyBorder="1" applyAlignment="1">
      <alignment horizontal="right" vertical="center"/>
    </xf>
    <xf numFmtId="169" fontId="28" fillId="0" borderId="3" xfId="28" quotePrefix="1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0" borderId="1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Border="1" applyAlignment="1">
      <alignment horizontal="center" vertical="center"/>
    </xf>
    <xf numFmtId="170" fontId="5" fillId="0" borderId="0" xfId="28" applyNumberFormat="1" applyFont="1" applyFill="1" applyBorder="1" applyAlignment="1">
      <alignment horizontal="center" vertical="center"/>
    </xf>
    <xf numFmtId="170" fontId="5" fillId="33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right" vertical="center"/>
    </xf>
    <xf numFmtId="170" fontId="5" fillId="0" borderId="0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0" fontId="5" fillId="33" borderId="2" xfId="28" applyNumberFormat="1" applyFont="1" applyFill="1" applyBorder="1" applyAlignment="1">
      <alignment horizontal="center" vertical="center"/>
    </xf>
    <xf numFmtId="170" fontId="5" fillId="0" borderId="2" xfId="28" applyNumberFormat="1" applyFont="1" applyFill="1" applyBorder="1" applyAlignment="1">
      <alignment horizontal="center" vertical="center"/>
    </xf>
    <xf numFmtId="170" fontId="5" fillId="33" borderId="1" xfId="28" applyNumberFormat="1" applyFont="1" applyFill="1" applyBorder="1" applyAlignment="1">
      <alignment horizontal="right" vertical="center"/>
    </xf>
    <xf numFmtId="170" fontId="5" fillId="0" borderId="1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Border="1" applyAlignment="1">
      <alignment horizontal="right" vertical="center"/>
    </xf>
    <xf numFmtId="170" fontId="5" fillId="0" borderId="0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horizontal="right" vertical="center"/>
    </xf>
    <xf numFmtId="170" fontId="5" fillId="0" borderId="15" xfId="28" applyNumberFormat="1" applyFont="1" applyFill="1" applyBorder="1" applyAlignment="1">
      <alignment horizontal="center" vertical="center"/>
    </xf>
    <xf numFmtId="170" fontId="5" fillId="0" borderId="15" xfId="28" applyNumberFormat="1" applyFont="1" applyFill="1" applyBorder="1" applyAlignment="1">
      <alignment horizontal="right" vertical="center"/>
    </xf>
    <xf numFmtId="170" fontId="5" fillId="33" borderId="3" xfId="28" applyNumberFormat="1" applyFont="1" applyFill="1" applyBorder="1" applyAlignment="1">
      <alignment horizontal="right" vertical="center"/>
    </xf>
    <xf numFmtId="170" fontId="5" fillId="0" borderId="3" xfId="28" applyNumberFormat="1" applyFont="1" applyFill="1" applyBorder="1" applyAlignment="1">
      <alignment horizontal="right" vertical="center"/>
    </xf>
    <xf numFmtId="0" fontId="5" fillId="0" borderId="0" xfId="0" quotePrefix="1" applyFont="1"/>
    <xf numFmtId="49" fontId="5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70" fontId="5" fillId="33" borderId="1" xfId="28" applyNumberFormat="1" applyFont="1" applyFill="1" applyBorder="1" applyAlignment="1">
      <alignment horizontal="center" vertical="center"/>
    </xf>
    <xf numFmtId="170" fontId="5" fillId="33" borderId="3" xfId="28" applyNumberFormat="1" applyFont="1" applyFill="1" applyBorder="1" applyAlignment="1">
      <alignment vertical="center"/>
    </xf>
    <xf numFmtId="170" fontId="5" fillId="0" borderId="3" xfId="28" applyNumberFormat="1" applyFont="1" applyFill="1" applyBorder="1" applyAlignment="1">
      <alignment vertical="center"/>
    </xf>
    <xf numFmtId="170" fontId="5" fillId="33" borderId="0" xfId="28" applyNumberFormat="1" applyFont="1" applyFill="1" applyBorder="1" applyAlignment="1">
      <alignment vertical="center"/>
    </xf>
    <xf numFmtId="170" fontId="5" fillId="0" borderId="0" xfId="28" applyNumberFormat="1" applyFont="1" applyFill="1" applyAlignment="1">
      <alignment vertical="center"/>
    </xf>
    <xf numFmtId="170" fontId="5" fillId="33" borderId="0" xfId="28" applyNumberFormat="1" applyFont="1" applyFill="1" applyAlignment="1">
      <alignment vertical="center"/>
    </xf>
    <xf numFmtId="170" fontId="5" fillId="33" borderId="0" xfId="0" applyNumberFormat="1" applyFont="1" applyFill="1" applyAlignment="1">
      <alignment vertical="center"/>
    </xf>
    <xf numFmtId="165" fontId="5" fillId="0" borderId="0" xfId="0" quotePrefix="1" applyNumberFormat="1" applyFont="1" applyAlignment="1">
      <alignment vertical="center"/>
    </xf>
    <xf numFmtId="170" fontId="5" fillId="33" borderId="1" xfId="0" applyNumberFormat="1" applyFont="1" applyFill="1" applyBorder="1" applyAlignment="1">
      <alignment vertical="center"/>
    </xf>
    <xf numFmtId="170" fontId="5" fillId="0" borderId="1" xfId="0" applyNumberFormat="1" applyFont="1" applyBorder="1" applyAlignment="1">
      <alignment vertical="center"/>
    </xf>
    <xf numFmtId="170" fontId="5" fillId="33" borderId="2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vertical="center"/>
    </xf>
    <xf numFmtId="170" fontId="5" fillId="33" borderId="1" xfId="28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68" fontId="28" fillId="33" borderId="2" xfId="28" applyNumberFormat="1" applyFont="1" applyFill="1" applyBorder="1" applyAlignment="1">
      <alignment horizontal="center" vertical="center"/>
    </xf>
    <xf numFmtId="168" fontId="28" fillId="0" borderId="0" xfId="0" applyNumberFormat="1" applyFont="1" applyAlignment="1">
      <alignment vertical="center"/>
    </xf>
    <xf numFmtId="171" fontId="28" fillId="33" borderId="0" xfId="46" applyNumberFormat="1" applyFont="1" applyFill="1" applyAlignment="1">
      <alignment vertical="center"/>
    </xf>
    <xf numFmtId="168" fontId="28" fillId="33" borderId="0" xfId="46" applyNumberFormat="1" applyFont="1" applyFill="1" applyAlignment="1">
      <alignment horizontal="center" vertical="center"/>
    </xf>
    <xf numFmtId="171" fontId="28" fillId="33" borderId="0" xfId="46" applyNumberFormat="1" applyFont="1" applyFill="1" applyAlignment="1">
      <alignment horizontal="center" vertical="center"/>
    </xf>
    <xf numFmtId="167" fontId="28" fillId="33" borderId="0" xfId="28" applyNumberFormat="1" applyFont="1" applyFill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70" fontId="30" fillId="0" borderId="0" xfId="28" applyNumberFormat="1" applyFont="1" applyFill="1" applyAlignment="1">
      <alignment horizontal="center" vertical="center"/>
    </xf>
    <xf numFmtId="165" fontId="31" fillId="0" borderId="0" xfId="0" applyNumberFormat="1" applyFont="1" applyAlignment="1">
      <alignment vertical="center"/>
    </xf>
    <xf numFmtId="166" fontId="6" fillId="0" borderId="0" xfId="43" applyNumberFormat="1" applyFont="1" applyAlignment="1">
      <alignment horizontal="center" vertical="center"/>
    </xf>
    <xf numFmtId="171" fontId="28" fillId="0" borderId="0" xfId="46" applyNumberFormat="1" applyFont="1" applyAlignment="1">
      <alignment vertical="center"/>
    </xf>
    <xf numFmtId="168" fontId="28" fillId="0" borderId="0" xfId="46" applyNumberFormat="1" applyFont="1" applyAlignment="1">
      <alignment horizontal="center" vertical="center"/>
    </xf>
    <xf numFmtId="171" fontId="28" fillId="0" borderId="0" xfId="46" applyNumberFormat="1" applyFont="1" applyAlignment="1">
      <alignment horizontal="center" vertical="center"/>
    </xf>
    <xf numFmtId="171" fontId="28" fillId="0" borderId="0" xfId="28" applyNumberFormat="1" applyFont="1" applyFill="1" applyAlignment="1">
      <alignment horizontal="right" vertical="center"/>
    </xf>
    <xf numFmtId="170" fontId="28" fillId="0" borderId="1" xfId="28" applyNumberFormat="1" applyFont="1" applyFill="1" applyBorder="1" applyAlignment="1">
      <alignment horizontal="center" vertical="center"/>
    </xf>
    <xf numFmtId="168" fontId="28" fillId="0" borderId="2" xfId="28" applyNumberFormat="1" applyFont="1" applyFill="1" applyBorder="1" applyAlignment="1">
      <alignment horizontal="center" vertical="center"/>
    </xf>
    <xf numFmtId="166" fontId="6" fillId="0" borderId="0" xfId="43" applyNumberFormat="1" applyFont="1" applyFill="1" applyAlignment="1">
      <alignment horizontal="center" vertical="center"/>
    </xf>
    <xf numFmtId="0" fontId="26" fillId="0" borderId="0" xfId="46" applyFont="1" applyFill="1" applyAlignment="1">
      <alignment vertical="center"/>
    </xf>
    <xf numFmtId="167" fontId="26" fillId="0" borderId="1" xfId="46" applyNumberFormat="1" applyFont="1" applyFill="1" applyBorder="1" applyAlignment="1">
      <alignment horizontal="right" vertical="center"/>
    </xf>
    <xf numFmtId="167" fontId="26" fillId="0" borderId="0" xfId="46" applyNumberFormat="1" applyFont="1" applyFill="1" applyAlignment="1">
      <alignment horizontal="right" vertical="center"/>
    </xf>
    <xf numFmtId="167" fontId="26" fillId="0" borderId="2" xfId="46" quotePrefix="1" applyNumberFormat="1" applyFont="1" applyFill="1" applyBorder="1" applyAlignment="1">
      <alignment horizontal="right" vertical="center"/>
    </xf>
    <xf numFmtId="0" fontId="25" fillId="0" borderId="0" xfId="46" applyFont="1" applyFill="1" applyAlignment="1">
      <alignment horizontal="center" vertical="center"/>
    </xf>
    <xf numFmtId="0" fontId="25" fillId="0" borderId="0" xfId="46" applyFont="1" applyFill="1" applyAlignment="1">
      <alignment vertical="center"/>
    </xf>
    <xf numFmtId="167" fontId="25" fillId="0" borderId="0" xfId="46" applyNumberFormat="1" applyFont="1" applyFill="1" applyAlignment="1">
      <alignment horizontal="center" vertical="center"/>
    </xf>
    <xf numFmtId="167" fontId="25" fillId="0" borderId="0" xfId="46" applyNumberFormat="1" applyFont="1" applyFill="1" applyAlignment="1">
      <alignment horizontal="right" vertical="center"/>
    </xf>
    <xf numFmtId="167" fontId="25" fillId="0" borderId="0" xfId="46" applyNumberFormat="1" applyFont="1" applyFill="1" applyAlignment="1">
      <alignment vertical="center"/>
    </xf>
    <xf numFmtId="167" fontId="25" fillId="0" borderId="0" xfId="43" applyNumberFormat="1" applyFont="1" applyFill="1" applyAlignment="1">
      <alignment horizontal="right" vertical="center"/>
    </xf>
    <xf numFmtId="0" fontId="25" fillId="0" borderId="0" xfId="46" applyFont="1" applyFill="1" applyAlignment="1">
      <alignment horizontal="left" vertical="center"/>
    </xf>
    <xf numFmtId="167" fontId="25" fillId="0" borderId="1" xfId="46" applyNumberFormat="1" applyFont="1" applyFill="1" applyBorder="1" applyAlignment="1">
      <alignment horizontal="center" vertical="center"/>
    </xf>
    <xf numFmtId="167" fontId="25" fillId="0" borderId="1" xfId="46" applyNumberFormat="1" applyFont="1" applyFill="1" applyBorder="1" applyAlignment="1">
      <alignment horizontal="right" vertical="center"/>
    </xf>
    <xf numFmtId="166" fontId="29" fillId="0" borderId="0" xfId="43" applyNumberFormat="1" applyFont="1" applyBorder="1" applyAlignment="1">
      <alignment horizontal="center" vertical="center"/>
    </xf>
    <xf numFmtId="169" fontId="28" fillId="33" borderId="3" xfId="28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0" fontId="28" fillId="0" borderId="0" xfId="46" applyFont="1" applyFill="1" applyAlignment="1">
      <alignment horizontal="center" vertical="center"/>
    </xf>
    <xf numFmtId="167" fontId="28" fillId="0" borderId="0" xfId="46" applyNumberFormat="1" applyFont="1" applyFill="1" applyBorder="1" applyAlignment="1">
      <alignment horizontal="center" vertical="center"/>
    </xf>
    <xf numFmtId="167" fontId="28" fillId="0" borderId="0" xfId="46" applyNumberFormat="1" applyFont="1" applyFill="1" applyAlignment="1">
      <alignment horizontal="right" vertical="center"/>
    </xf>
    <xf numFmtId="165" fontId="5" fillId="0" borderId="0" xfId="0" quotePrefix="1" applyNumberFormat="1" applyFont="1" applyFill="1" applyAlignment="1">
      <alignment horizontal="center" vertical="center"/>
    </xf>
    <xf numFmtId="0" fontId="25" fillId="0" borderId="1" xfId="46" applyFont="1" applyFill="1" applyBorder="1" applyAlignment="1">
      <alignment horizontal="center" vertical="center"/>
    </xf>
    <xf numFmtId="0" fontId="27" fillId="0" borderId="0" xfId="46" applyFont="1" applyFill="1" applyAlignment="1">
      <alignment horizontal="center" vertical="center"/>
    </xf>
    <xf numFmtId="0" fontId="27" fillId="0" borderId="1" xfId="46" applyFont="1" applyFill="1" applyBorder="1" applyAlignment="1">
      <alignment horizontal="center" vertical="center"/>
    </xf>
    <xf numFmtId="0" fontId="28" fillId="0" borderId="0" xfId="46" applyFont="1" applyFill="1" applyAlignment="1">
      <alignment vertical="center"/>
    </xf>
    <xf numFmtId="0" fontId="28" fillId="0" borderId="0" xfId="46" applyFont="1" applyFill="1" applyAlignment="1">
      <alignment horizontal="left" vertical="center"/>
    </xf>
    <xf numFmtId="0" fontId="25" fillId="0" borderId="2" xfId="46" applyFont="1" applyFill="1" applyBorder="1" applyAlignment="1">
      <alignment vertical="center"/>
    </xf>
    <xf numFmtId="0" fontId="25" fillId="0" borderId="2" xfId="46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26" fillId="0" borderId="0" xfId="46" applyFont="1" applyAlignment="1">
      <alignment vertical="center"/>
    </xf>
    <xf numFmtId="0" fontId="26" fillId="0" borderId="0" xfId="46" applyFont="1" applyAlignment="1">
      <alignment horizontal="left" vertical="center"/>
    </xf>
    <xf numFmtId="0" fontId="32" fillId="0" borderId="0" xfId="0" applyFont="1"/>
    <xf numFmtId="0" fontId="32" fillId="0" borderId="0" xfId="0" applyFont="1" applyFill="1"/>
    <xf numFmtId="170" fontId="6" fillId="0" borderId="15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8" fontId="27" fillId="0" borderId="15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horizontal="center" vertical="center"/>
    </xf>
    <xf numFmtId="0" fontId="5" fillId="0" borderId="1" xfId="43" applyFont="1" applyBorder="1" applyAlignment="1" applyProtection="1">
      <alignment horizontal="left" vertical="center"/>
      <protection locked="0"/>
    </xf>
    <xf numFmtId="167" fontId="29" fillId="0" borderId="1" xfId="43" applyNumberFormat="1" applyFont="1" applyBorder="1" applyAlignment="1" applyProtection="1">
      <alignment horizontal="center" vertical="center"/>
      <protection locked="0"/>
    </xf>
    <xf numFmtId="167" fontId="29" fillId="0" borderId="16" xfId="43" applyNumberFormat="1" applyFont="1" applyBorder="1" applyAlignment="1" applyProtection="1">
      <alignment horizontal="center" vertical="center"/>
      <protection locked="0"/>
    </xf>
    <xf numFmtId="167" fontId="29" fillId="0" borderId="17" xfId="43" applyNumberFormat="1" applyFont="1" applyBorder="1" applyAlignment="1" applyProtection="1">
      <alignment horizontal="center" vertical="center"/>
      <protection locked="0"/>
    </xf>
    <xf numFmtId="167" fontId="29" fillId="0" borderId="18" xfId="43" quotePrefix="1" applyNumberFormat="1" applyFont="1" applyBorder="1" applyAlignment="1" applyProtection="1">
      <alignment horizontal="center" vertical="center"/>
      <protection locked="0"/>
    </xf>
    <xf numFmtId="0" fontId="26" fillId="0" borderId="0" xfId="46" applyFont="1" applyAlignment="1">
      <alignment vertical="center"/>
    </xf>
    <xf numFmtId="0" fontId="26" fillId="0" borderId="0" xfId="46" applyFont="1" applyAlignment="1">
      <alignment horizontal="left" vertical="center"/>
    </xf>
    <xf numFmtId="167" fontId="26" fillId="0" borderId="2" xfId="46" applyNumberFormat="1" applyFont="1" applyBorder="1" applyAlignment="1">
      <alignment horizontal="center" vertical="center"/>
    </xf>
    <xf numFmtId="167" fontId="26" fillId="0" borderId="18" xfId="46" applyNumberFormat="1" applyFont="1" applyBorder="1" applyAlignment="1">
      <alignment horizontal="center" vertical="center"/>
    </xf>
    <xf numFmtId="167" fontId="27" fillId="0" borderId="15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19 2" xfId="30" xr:uid="{00000000-0005-0000-0000-00001D000000}"/>
    <cellStyle name="Comma 219 2 2" xfId="31" xr:uid="{00000000-0005-0000-0000-00001E000000}"/>
    <cellStyle name="Comma 3" xfId="32" xr:uid="{00000000-0005-0000-0000-00001F000000}"/>
    <cellStyle name="Comma 4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88 5" xfId="43" xr:uid="{00000000-0005-0000-0000-00002B000000}"/>
    <cellStyle name="Normal 191" xfId="44" xr:uid="{00000000-0005-0000-0000-00002C000000}"/>
    <cellStyle name="Normal 3 10 12 2" xfId="45" xr:uid="{00000000-0005-0000-0000-00002D000000}"/>
    <cellStyle name="Normal 5" xfId="46" xr:uid="{00000000-0005-0000-0000-00002E000000}"/>
    <cellStyle name="Normal 5 30" xfId="47" xr:uid="{00000000-0005-0000-0000-00002F000000}"/>
    <cellStyle name="Normal 5 8" xfId="48" xr:uid="{00000000-0005-0000-0000-000030000000}"/>
    <cellStyle name="Note" xfId="49" builtinId="10" customBuiltin="1"/>
    <cellStyle name="Output" xfId="50" builtinId="21" customBuiltin="1"/>
    <cellStyle name="Percent 2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  <color rgb="FFFF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abSelected="1" topLeftCell="A8" zoomScaleNormal="100" zoomScaleSheetLayoutView="100" workbookViewId="0">
      <selection activeCell="I144" sqref="I144"/>
    </sheetView>
  </sheetViews>
  <sheetFormatPr defaultColWidth="9.28515625" defaultRowHeight="22.5" customHeight="1"/>
  <cols>
    <col min="1" max="3" width="1.5703125" style="101" customWidth="1"/>
    <col min="4" max="4" width="35.140625" style="101" customWidth="1"/>
    <col min="5" max="5" width="7.28515625" style="274" customWidth="1"/>
    <col min="6" max="6" width="0.7109375" style="304" customWidth="1"/>
    <col min="7" max="7" width="14.28515625" style="208" customWidth="1"/>
    <col min="8" max="8" width="0.7109375" style="208" customWidth="1"/>
    <col min="9" max="9" width="13.28515625" style="208" customWidth="1"/>
    <col min="10" max="10" width="0.7109375" style="208" customWidth="1"/>
    <col min="11" max="11" width="14.28515625" style="208" customWidth="1"/>
    <col min="12" max="12" width="0.7109375" style="208" customWidth="1"/>
    <col min="13" max="13" width="13.7109375" style="208" bestFit="1" customWidth="1"/>
    <col min="14" max="16384" width="9.28515625" style="101"/>
  </cols>
  <sheetData>
    <row r="1" spans="1:13" s="119" customFormat="1" ht="21" customHeight="1">
      <c r="A1" s="118" t="s">
        <v>102</v>
      </c>
      <c r="E1" s="275"/>
      <c r="F1" s="120"/>
      <c r="G1" s="187"/>
      <c r="H1" s="187"/>
      <c r="I1" s="187"/>
      <c r="J1" s="187"/>
      <c r="K1" s="187"/>
      <c r="L1" s="187"/>
      <c r="M1" s="187"/>
    </row>
    <row r="2" spans="1:13" s="119" customFormat="1" ht="21" customHeight="1">
      <c r="A2" s="119" t="s">
        <v>0</v>
      </c>
      <c r="E2" s="275"/>
      <c r="F2" s="120"/>
      <c r="G2" s="187"/>
      <c r="H2" s="187"/>
      <c r="I2" s="187"/>
      <c r="J2" s="187"/>
      <c r="K2" s="187"/>
      <c r="L2" s="187"/>
      <c r="M2" s="187"/>
    </row>
    <row r="3" spans="1:13" s="119" customFormat="1" ht="21" customHeight="1">
      <c r="A3" s="121" t="s">
        <v>180</v>
      </c>
      <c r="B3" s="122"/>
      <c r="C3" s="122"/>
      <c r="D3" s="122"/>
      <c r="E3" s="276"/>
      <c r="F3" s="123"/>
      <c r="G3" s="188"/>
      <c r="H3" s="188"/>
      <c r="I3" s="188"/>
      <c r="J3" s="188"/>
      <c r="K3" s="188"/>
      <c r="L3" s="188"/>
      <c r="M3" s="188"/>
    </row>
    <row r="4" spans="1:13" s="119" customFormat="1" ht="20.100000000000001" customHeight="1">
      <c r="B4" s="124"/>
      <c r="C4" s="124"/>
      <c r="D4" s="124"/>
      <c r="E4" s="275"/>
      <c r="F4" s="120"/>
      <c r="G4" s="190"/>
      <c r="H4" s="190"/>
      <c r="I4" s="190"/>
      <c r="J4" s="190"/>
      <c r="K4" s="190"/>
      <c r="L4" s="190"/>
      <c r="M4" s="190"/>
    </row>
    <row r="5" spans="1:13" s="119" customFormat="1" ht="20.100000000000001" customHeight="1">
      <c r="B5" s="124"/>
      <c r="C5" s="124"/>
      <c r="D5" s="124"/>
      <c r="E5" s="275"/>
      <c r="F5" s="120"/>
      <c r="G5" s="309" t="s">
        <v>1</v>
      </c>
      <c r="H5" s="309"/>
      <c r="I5" s="309"/>
      <c r="J5" s="197"/>
      <c r="K5" s="310" t="s">
        <v>2</v>
      </c>
      <c r="L5" s="310"/>
      <c r="M5" s="310"/>
    </row>
    <row r="6" spans="1:13" s="119" customFormat="1" ht="20.100000000000001" customHeight="1">
      <c r="B6" s="124"/>
      <c r="C6" s="124"/>
      <c r="D6" s="124"/>
      <c r="E6" s="275"/>
      <c r="F6" s="120"/>
      <c r="G6" s="198" t="s">
        <v>3</v>
      </c>
      <c r="H6" s="199"/>
      <c r="I6" s="198" t="s">
        <v>4</v>
      </c>
      <c r="J6" s="197"/>
      <c r="K6" s="198" t="s">
        <v>3</v>
      </c>
      <c r="L6" s="199"/>
      <c r="M6" s="198" t="s">
        <v>4</v>
      </c>
    </row>
    <row r="7" spans="1:13" s="119" customFormat="1" ht="20.100000000000001" customHeight="1">
      <c r="B7" s="124"/>
      <c r="C7" s="124"/>
      <c r="D7" s="124"/>
      <c r="E7" s="275"/>
      <c r="F7" s="120"/>
      <c r="G7" s="201" t="s">
        <v>170</v>
      </c>
      <c r="H7" s="200"/>
      <c r="I7" s="201" t="s">
        <v>5</v>
      </c>
      <c r="J7" s="202"/>
      <c r="K7" s="201" t="s">
        <v>170</v>
      </c>
      <c r="L7" s="200"/>
      <c r="M7" s="201" t="s">
        <v>5</v>
      </c>
    </row>
    <row r="8" spans="1:13" s="119" customFormat="1" ht="20.100000000000001" customHeight="1">
      <c r="E8" s="275"/>
      <c r="F8" s="120"/>
      <c r="G8" s="201" t="s">
        <v>181</v>
      </c>
      <c r="H8" s="187"/>
      <c r="I8" s="201" t="s">
        <v>171</v>
      </c>
      <c r="J8" s="203"/>
      <c r="K8" s="201" t="s">
        <v>181</v>
      </c>
      <c r="L8" s="187"/>
      <c r="M8" s="201" t="s">
        <v>171</v>
      </c>
    </row>
    <row r="9" spans="1:13" s="119" customFormat="1" ht="20.100000000000001" customHeight="1">
      <c r="E9" s="276" t="s">
        <v>6</v>
      </c>
      <c r="F9" s="120"/>
      <c r="G9" s="204" t="s">
        <v>7</v>
      </c>
      <c r="H9" s="190"/>
      <c r="I9" s="204" t="s">
        <v>7</v>
      </c>
      <c r="J9" s="203"/>
      <c r="K9" s="204" t="s">
        <v>7</v>
      </c>
      <c r="L9" s="203"/>
      <c r="M9" s="204" t="s">
        <v>7</v>
      </c>
    </row>
    <row r="10" spans="1:13" ht="20.100000000000001" customHeight="1">
      <c r="A10" s="119" t="s">
        <v>8</v>
      </c>
      <c r="G10" s="205"/>
      <c r="H10" s="206"/>
      <c r="I10" s="206"/>
      <c r="J10" s="206"/>
      <c r="K10" s="205"/>
      <c r="L10" s="206"/>
      <c r="M10" s="206"/>
    </row>
    <row r="11" spans="1:13" ht="5.0999999999999996" customHeight="1">
      <c r="G11" s="205"/>
      <c r="H11" s="206"/>
      <c r="I11" s="206"/>
      <c r="J11" s="206"/>
      <c r="K11" s="205"/>
      <c r="L11" s="206"/>
      <c r="M11" s="206"/>
    </row>
    <row r="12" spans="1:13" ht="20.100000000000001" customHeight="1">
      <c r="A12" s="119" t="s">
        <v>9</v>
      </c>
      <c r="G12" s="207"/>
      <c r="J12" s="206"/>
      <c r="K12" s="207"/>
      <c r="L12" s="206"/>
    </row>
    <row r="13" spans="1:13" ht="5.0999999999999996" customHeight="1">
      <c r="G13" s="205"/>
      <c r="H13" s="206"/>
      <c r="I13" s="206"/>
      <c r="J13" s="206"/>
      <c r="K13" s="205"/>
      <c r="L13" s="206"/>
      <c r="M13" s="206"/>
    </row>
    <row r="14" spans="1:13" ht="20.100000000000001" customHeight="1">
      <c r="A14" s="101" t="s">
        <v>10</v>
      </c>
      <c r="G14" s="207">
        <v>283251119</v>
      </c>
      <c r="H14" s="209"/>
      <c r="I14" s="208">
        <v>429104439</v>
      </c>
      <c r="J14" s="209"/>
      <c r="K14" s="207">
        <v>1173052</v>
      </c>
      <c r="L14" s="210"/>
      <c r="M14" s="209">
        <v>46152349</v>
      </c>
    </row>
    <row r="15" spans="1:13" ht="20.100000000000001" customHeight="1">
      <c r="A15" s="101" t="s">
        <v>11</v>
      </c>
      <c r="E15" s="274">
        <v>7</v>
      </c>
      <c r="G15" s="207">
        <v>1286124427</v>
      </c>
      <c r="H15" s="209"/>
      <c r="I15" s="209">
        <v>1432412866</v>
      </c>
      <c r="J15" s="209"/>
      <c r="K15" s="207">
        <v>4037159</v>
      </c>
      <c r="L15" s="210"/>
      <c r="M15" s="209">
        <v>2217828</v>
      </c>
    </row>
    <row r="16" spans="1:13" ht="20.100000000000001" customHeight="1">
      <c r="A16" s="101" t="s">
        <v>103</v>
      </c>
      <c r="G16" s="211"/>
      <c r="H16" s="209"/>
      <c r="I16" s="212"/>
      <c r="J16" s="209"/>
      <c r="K16" s="211"/>
      <c r="L16" s="210"/>
      <c r="M16" s="212"/>
    </row>
    <row r="17" spans="1:13" ht="20.100000000000001" customHeight="1">
      <c r="B17" s="101" t="s">
        <v>104</v>
      </c>
      <c r="E17" s="274">
        <v>8</v>
      </c>
      <c r="G17" s="207">
        <v>78011297</v>
      </c>
      <c r="H17" s="209"/>
      <c r="I17" s="209">
        <v>116976350</v>
      </c>
      <c r="J17" s="209"/>
      <c r="K17" s="207">
        <v>0</v>
      </c>
      <c r="L17" s="210"/>
      <c r="M17" s="209">
        <v>0</v>
      </c>
    </row>
    <row r="18" spans="1:13" ht="20.100000000000001" customHeight="1">
      <c r="A18" s="101" t="s">
        <v>160</v>
      </c>
      <c r="G18" s="207">
        <v>1069727562</v>
      </c>
      <c r="H18" s="209"/>
      <c r="I18" s="209">
        <v>957396812</v>
      </c>
      <c r="J18" s="210"/>
      <c r="K18" s="207">
        <v>0</v>
      </c>
      <c r="L18" s="210"/>
      <c r="M18" s="208">
        <v>0</v>
      </c>
    </row>
    <row r="19" spans="1:13" ht="20.100000000000001" customHeight="1">
      <c r="A19" s="101" t="s">
        <v>12</v>
      </c>
      <c r="G19" s="205">
        <v>83287175</v>
      </c>
      <c r="H19" s="210"/>
      <c r="I19" s="210">
        <v>80141354</v>
      </c>
      <c r="J19" s="210"/>
      <c r="K19" s="205">
        <v>0</v>
      </c>
      <c r="L19" s="210"/>
      <c r="M19" s="206">
        <v>0</v>
      </c>
    </row>
    <row r="20" spans="1:13" ht="22.5" customHeight="1">
      <c r="A20" s="101" t="s">
        <v>146</v>
      </c>
      <c r="E20" s="296" t="s">
        <v>200</v>
      </c>
      <c r="G20" s="205">
        <v>24991</v>
      </c>
      <c r="I20" s="208">
        <v>1685365</v>
      </c>
      <c r="K20" s="205">
        <v>0</v>
      </c>
      <c r="M20" s="208">
        <v>0</v>
      </c>
    </row>
    <row r="21" spans="1:13" ht="22.5" customHeight="1">
      <c r="A21" s="101" t="s">
        <v>185</v>
      </c>
      <c r="E21" s="296" t="s">
        <v>197</v>
      </c>
      <c r="G21" s="205">
        <v>0</v>
      </c>
      <c r="I21" s="208">
        <v>0</v>
      </c>
      <c r="K21" s="205">
        <v>0</v>
      </c>
      <c r="M21" s="208">
        <v>44000000</v>
      </c>
    </row>
    <row r="22" spans="1:13" ht="20.100000000000001" customHeight="1">
      <c r="A22" s="101" t="s">
        <v>145</v>
      </c>
      <c r="G22" s="213">
        <v>14414295</v>
      </c>
      <c r="H22" s="210"/>
      <c r="I22" s="214">
        <v>14414295</v>
      </c>
      <c r="J22" s="210"/>
      <c r="K22" s="213">
        <v>0</v>
      </c>
      <c r="L22" s="210"/>
      <c r="M22" s="214">
        <v>0</v>
      </c>
    </row>
    <row r="23" spans="1:13" ht="5.0999999999999996" customHeight="1">
      <c r="G23" s="205"/>
      <c r="H23" s="206"/>
      <c r="K23" s="207"/>
    </row>
    <row r="24" spans="1:13" ht="20.100000000000001" customHeight="1">
      <c r="A24" s="119" t="s">
        <v>13</v>
      </c>
      <c r="G24" s="215">
        <f>SUM(G14:G22)</f>
        <v>2814840866</v>
      </c>
      <c r="H24" s="209"/>
      <c r="I24" s="216">
        <f>SUM(I14:I22)</f>
        <v>3032131481</v>
      </c>
      <c r="J24" s="210"/>
      <c r="K24" s="215">
        <f>SUM(K14:K22)</f>
        <v>5210211</v>
      </c>
      <c r="L24" s="210"/>
      <c r="M24" s="216">
        <f>SUM(M14:M22)</f>
        <v>92370177</v>
      </c>
    </row>
    <row r="25" spans="1:13" ht="15" customHeight="1">
      <c r="G25" s="217"/>
      <c r="H25" s="209"/>
      <c r="I25" s="210"/>
      <c r="J25" s="210"/>
      <c r="K25" s="217"/>
      <c r="L25" s="210"/>
      <c r="M25" s="210"/>
    </row>
    <row r="26" spans="1:13" ht="20.100000000000001" customHeight="1">
      <c r="A26" s="119" t="s">
        <v>14</v>
      </c>
      <c r="G26" s="211"/>
      <c r="H26" s="209"/>
      <c r="I26" s="209"/>
      <c r="J26" s="210"/>
      <c r="K26" s="211"/>
      <c r="L26" s="210"/>
      <c r="M26" s="209"/>
    </row>
    <row r="27" spans="1:13" ht="5.0999999999999996" customHeight="1">
      <c r="G27" s="217"/>
      <c r="H27" s="210"/>
      <c r="I27" s="210"/>
      <c r="J27" s="210"/>
      <c r="K27" s="217"/>
      <c r="L27" s="210"/>
      <c r="M27" s="210"/>
    </row>
    <row r="28" spans="1:13" ht="20.100000000000001" customHeight="1">
      <c r="A28" s="101" t="s">
        <v>93</v>
      </c>
      <c r="E28" s="274">
        <v>9</v>
      </c>
      <c r="G28" s="207">
        <v>458432474</v>
      </c>
      <c r="H28" s="209"/>
      <c r="I28" s="210">
        <v>397590514</v>
      </c>
      <c r="J28" s="210"/>
      <c r="K28" s="207">
        <v>0</v>
      </c>
      <c r="L28" s="210"/>
      <c r="M28" s="206">
        <v>0</v>
      </c>
    </row>
    <row r="29" spans="1:13" ht="20.100000000000001" customHeight="1">
      <c r="A29" s="101" t="s">
        <v>15</v>
      </c>
      <c r="E29" s="274">
        <v>8</v>
      </c>
      <c r="G29" s="207">
        <v>3253542411</v>
      </c>
      <c r="H29" s="209"/>
      <c r="I29" s="206">
        <v>3283987821</v>
      </c>
      <c r="J29" s="210"/>
      <c r="K29" s="207">
        <v>0</v>
      </c>
      <c r="L29" s="210"/>
      <c r="M29" s="206">
        <v>0</v>
      </c>
    </row>
    <row r="30" spans="1:13" ht="20.100000000000001" customHeight="1">
      <c r="A30" s="101" t="s">
        <v>16</v>
      </c>
      <c r="E30" s="274">
        <v>10</v>
      </c>
      <c r="G30" s="207">
        <v>0</v>
      </c>
      <c r="H30" s="209"/>
      <c r="I30" s="206">
        <v>0</v>
      </c>
      <c r="J30" s="210"/>
      <c r="K30" s="207">
        <v>10999999980</v>
      </c>
      <c r="L30" s="210"/>
      <c r="M30" s="210">
        <v>10999999980</v>
      </c>
    </row>
    <row r="31" spans="1:13" ht="20.100000000000001" customHeight="1">
      <c r="A31" s="101" t="s">
        <v>17</v>
      </c>
      <c r="G31" s="207">
        <v>123782405</v>
      </c>
      <c r="H31" s="209"/>
      <c r="I31" s="206">
        <v>123782405</v>
      </c>
      <c r="J31" s="210"/>
      <c r="K31" s="207">
        <v>0</v>
      </c>
      <c r="L31" s="210"/>
      <c r="M31" s="206">
        <v>0</v>
      </c>
    </row>
    <row r="32" spans="1:13" ht="20.100000000000001" customHeight="1">
      <c r="A32" s="101" t="s">
        <v>18</v>
      </c>
      <c r="E32" s="274">
        <v>11</v>
      </c>
      <c r="G32" s="207">
        <v>11577085975</v>
      </c>
      <c r="H32" s="209"/>
      <c r="I32" s="210">
        <v>11226818779</v>
      </c>
      <c r="J32" s="210"/>
      <c r="K32" s="207">
        <v>65317564</v>
      </c>
      <c r="L32" s="210"/>
      <c r="M32" s="206">
        <v>66333003</v>
      </c>
    </row>
    <row r="33" spans="1:13" ht="20.100000000000001" customHeight="1">
      <c r="A33" s="101" t="s">
        <v>113</v>
      </c>
      <c r="G33" s="207">
        <v>299218463</v>
      </c>
      <c r="H33" s="209"/>
      <c r="I33" s="210">
        <v>276173105</v>
      </c>
      <c r="J33" s="210"/>
      <c r="K33" s="207">
        <v>0</v>
      </c>
      <c r="L33" s="210"/>
      <c r="M33" s="206">
        <v>0</v>
      </c>
    </row>
    <row r="34" spans="1:13" ht="20.100000000000001" customHeight="1">
      <c r="A34" s="101" t="s">
        <v>106</v>
      </c>
      <c r="G34" s="207">
        <v>1449888001</v>
      </c>
      <c r="H34" s="209"/>
      <c r="I34" s="210">
        <v>1470960105</v>
      </c>
      <c r="J34" s="209"/>
      <c r="K34" s="207">
        <v>0</v>
      </c>
      <c r="L34" s="209"/>
      <c r="M34" s="208">
        <v>0</v>
      </c>
    </row>
    <row r="35" spans="1:13" ht="19.899999999999999" customHeight="1">
      <c r="A35" s="101" t="s">
        <v>119</v>
      </c>
      <c r="G35" s="207">
        <v>64457855</v>
      </c>
      <c r="H35" s="209"/>
      <c r="I35" s="218">
        <v>68557968</v>
      </c>
      <c r="J35" s="209"/>
      <c r="K35" s="207">
        <v>4531272</v>
      </c>
      <c r="L35" s="209"/>
      <c r="M35" s="208">
        <v>4888025</v>
      </c>
    </row>
    <row r="36" spans="1:13" ht="19.899999999999999" customHeight="1">
      <c r="A36" s="250" t="s">
        <v>172</v>
      </c>
      <c r="G36" s="207">
        <v>16000060</v>
      </c>
      <c r="H36" s="209"/>
      <c r="I36" s="218">
        <v>16000060</v>
      </c>
      <c r="J36" s="209"/>
      <c r="K36" s="207">
        <v>0</v>
      </c>
      <c r="L36" s="209"/>
      <c r="M36" s="208">
        <v>0</v>
      </c>
    </row>
    <row r="37" spans="1:13" ht="19.899999999999999" customHeight="1">
      <c r="A37" s="101" t="s">
        <v>91</v>
      </c>
      <c r="G37" s="207">
        <v>58722513</v>
      </c>
      <c r="H37" s="209"/>
      <c r="I37" s="210">
        <v>59966733</v>
      </c>
      <c r="J37" s="209"/>
      <c r="K37" s="207">
        <v>1614743</v>
      </c>
      <c r="L37" s="209"/>
      <c r="M37" s="206">
        <v>1674835</v>
      </c>
    </row>
    <row r="38" spans="1:13" ht="20.100000000000001" customHeight="1">
      <c r="A38" s="101" t="s">
        <v>19</v>
      </c>
      <c r="E38" s="274">
        <v>12</v>
      </c>
      <c r="G38" s="207">
        <v>56901332</v>
      </c>
      <c r="H38" s="209"/>
      <c r="I38" s="210">
        <v>55674285</v>
      </c>
      <c r="J38" s="209"/>
      <c r="K38" s="207">
        <v>1071239</v>
      </c>
      <c r="L38" s="209"/>
      <c r="M38" s="206">
        <v>1037536</v>
      </c>
    </row>
    <row r="39" spans="1:13" ht="20.100000000000001" customHeight="1">
      <c r="A39" s="101" t="s">
        <v>20</v>
      </c>
      <c r="G39" s="215">
        <v>67561660</v>
      </c>
      <c r="H39" s="209"/>
      <c r="I39" s="219">
        <v>59498515</v>
      </c>
      <c r="J39" s="210"/>
      <c r="K39" s="215">
        <v>5959549</v>
      </c>
      <c r="L39" s="210"/>
      <c r="M39" s="220">
        <v>5311303</v>
      </c>
    </row>
    <row r="40" spans="1:13" ht="5.0999999999999996" customHeight="1">
      <c r="G40" s="211"/>
      <c r="H40" s="209"/>
      <c r="J40" s="210"/>
      <c r="K40" s="211"/>
      <c r="L40" s="210"/>
    </row>
    <row r="41" spans="1:13" ht="20.100000000000001" customHeight="1">
      <c r="A41" s="119" t="s">
        <v>21</v>
      </c>
      <c r="G41" s="215">
        <f>SUM(G28:G39)</f>
        <v>17425593149</v>
      </c>
      <c r="H41" s="209"/>
      <c r="I41" s="221">
        <f>SUM(I28:I39)</f>
        <v>17039010290</v>
      </c>
      <c r="J41" s="210"/>
      <c r="K41" s="215">
        <f>SUM(K28:K40)</f>
        <v>11078494347</v>
      </c>
      <c r="L41" s="210"/>
      <c r="M41" s="221">
        <f>SUM(M28:M39)</f>
        <v>11079244682</v>
      </c>
    </row>
    <row r="42" spans="1:13" ht="5.0999999999999996" customHeight="1">
      <c r="G42" s="211"/>
      <c r="H42" s="209"/>
      <c r="I42" s="209"/>
      <c r="J42" s="210"/>
      <c r="K42" s="211"/>
      <c r="L42" s="210"/>
      <c r="M42" s="209"/>
    </row>
    <row r="43" spans="1:13" ht="20.100000000000001" customHeight="1" thickBot="1">
      <c r="A43" s="119" t="s">
        <v>22</v>
      </c>
      <c r="G43" s="222">
        <f>SUM(G41,G24)</f>
        <v>20240434015</v>
      </c>
      <c r="H43" s="209"/>
      <c r="I43" s="223">
        <f>SUM(I41,I24)</f>
        <v>20071141771</v>
      </c>
      <c r="J43" s="210"/>
      <c r="K43" s="222">
        <f>+K24+K41</f>
        <v>11083704558</v>
      </c>
      <c r="L43" s="210"/>
      <c r="M43" s="223">
        <f>+M24+M41</f>
        <v>11171614859</v>
      </c>
    </row>
    <row r="44" spans="1:13" ht="20.100000000000001" customHeight="1" thickTop="1">
      <c r="G44" s="210"/>
      <c r="H44" s="209"/>
      <c r="I44" s="210"/>
      <c r="J44" s="210"/>
      <c r="K44" s="210"/>
      <c r="L44" s="210"/>
      <c r="M44" s="210"/>
    </row>
    <row r="45" spans="1:13" ht="20.100000000000001" customHeight="1">
      <c r="G45" s="210"/>
      <c r="H45" s="209"/>
      <c r="I45" s="210"/>
      <c r="J45" s="210"/>
      <c r="K45" s="210"/>
      <c r="L45" s="210"/>
      <c r="M45" s="210"/>
    </row>
    <row r="46" spans="1:13" ht="20.100000000000001" customHeight="1">
      <c r="G46" s="210"/>
      <c r="H46" s="209"/>
      <c r="I46" s="210"/>
      <c r="J46" s="210"/>
      <c r="K46" s="210"/>
      <c r="L46" s="210"/>
      <c r="M46" s="210"/>
    </row>
    <row r="47" spans="1:13" ht="9.75" customHeight="1">
      <c r="G47" s="210"/>
      <c r="H47" s="209"/>
      <c r="I47" s="210"/>
      <c r="J47" s="210"/>
      <c r="K47" s="210"/>
      <c r="L47" s="210"/>
      <c r="M47" s="210"/>
    </row>
    <row r="48" spans="1:13" ht="20.100000000000001" customHeight="1">
      <c r="A48" s="311" t="s">
        <v>23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</row>
    <row r="49" spans="1:13" ht="20.100000000000001" customHeight="1">
      <c r="E49" s="277"/>
      <c r="F49" s="101"/>
      <c r="G49" s="212"/>
      <c r="H49" s="212"/>
      <c r="I49" s="212"/>
      <c r="J49" s="212"/>
      <c r="K49" s="212"/>
      <c r="L49" s="212"/>
      <c r="M49" s="212"/>
    </row>
    <row r="50" spans="1:13" ht="20.100000000000001" customHeight="1">
      <c r="E50" s="277"/>
      <c r="F50" s="101"/>
      <c r="G50" s="212"/>
      <c r="H50" s="212"/>
      <c r="I50" s="212"/>
      <c r="J50" s="212"/>
      <c r="K50" s="212"/>
      <c r="L50" s="212"/>
      <c r="M50" s="212"/>
    </row>
    <row r="51" spans="1:13" ht="21" customHeight="1">
      <c r="A51" s="102" t="s">
        <v>201</v>
      </c>
      <c r="B51" s="103"/>
      <c r="C51" s="103"/>
      <c r="D51" s="103"/>
      <c r="E51" s="278"/>
      <c r="F51" s="103"/>
      <c r="G51" s="189"/>
      <c r="H51" s="189"/>
      <c r="I51" s="189"/>
      <c r="J51" s="189"/>
      <c r="K51" s="189"/>
      <c r="L51" s="189"/>
      <c r="M51" s="189"/>
    </row>
    <row r="52" spans="1:13" s="119" customFormat="1" ht="21" customHeight="1">
      <c r="A52" s="119" t="str">
        <f>A1</f>
        <v>บริษัท แอ๊บโซลูท คลีน เอ็นเนอร์จี้ จำกัด (มหาชน)</v>
      </c>
      <c r="E52" s="275"/>
      <c r="F52" s="120"/>
      <c r="G52" s="187"/>
      <c r="H52" s="187"/>
      <c r="I52" s="187"/>
      <c r="J52" s="187"/>
      <c r="K52" s="187"/>
      <c r="L52" s="187"/>
      <c r="M52" s="187"/>
    </row>
    <row r="53" spans="1:13" s="119" customFormat="1" ht="21" customHeight="1">
      <c r="A53" s="124" t="s">
        <v>0</v>
      </c>
      <c r="E53" s="275"/>
      <c r="F53" s="120"/>
      <c r="G53" s="187"/>
      <c r="H53" s="187"/>
      <c r="I53" s="187"/>
      <c r="J53" s="187"/>
      <c r="K53" s="187"/>
      <c r="L53" s="187"/>
      <c r="M53" s="187"/>
    </row>
    <row r="54" spans="1:13" s="119" customFormat="1" ht="21" customHeight="1">
      <c r="A54" s="121" t="str">
        <f>A3</f>
        <v>ณ วันที่ 31 มีนาคม พ.ศ. 2566</v>
      </c>
      <c r="B54" s="122"/>
      <c r="C54" s="122"/>
      <c r="D54" s="122"/>
      <c r="E54" s="276"/>
      <c r="F54" s="123"/>
      <c r="G54" s="188"/>
      <c r="H54" s="188"/>
      <c r="I54" s="188"/>
      <c r="J54" s="188"/>
      <c r="K54" s="188"/>
      <c r="L54" s="188"/>
      <c r="M54" s="188"/>
    </row>
    <row r="55" spans="1:13" s="119" customFormat="1" ht="21.75" customHeight="1">
      <c r="B55" s="124"/>
      <c r="C55" s="124"/>
      <c r="D55" s="124"/>
      <c r="E55" s="275"/>
      <c r="F55" s="120"/>
      <c r="G55" s="190"/>
      <c r="H55" s="190"/>
      <c r="I55" s="190"/>
      <c r="J55" s="190"/>
      <c r="K55" s="190"/>
      <c r="L55" s="190"/>
      <c r="M55" s="190"/>
    </row>
    <row r="56" spans="1:13" s="119" customFormat="1" ht="20.100000000000001" customHeight="1">
      <c r="B56" s="124"/>
      <c r="C56" s="124"/>
      <c r="D56" s="124"/>
      <c r="E56" s="275"/>
      <c r="F56" s="120"/>
      <c r="G56" s="309" t="s">
        <v>1</v>
      </c>
      <c r="H56" s="309"/>
      <c r="I56" s="309"/>
      <c r="J56" s="197"/>
      <c r="K56" s="310" t="s">
        <v>2</v>
      </c>
      <c r="L56" s="310"/>
      <c r="M56" s="310"/>
    </row>
    <row r="57" spans="1:13" s="119" customFormat="1" ht="20.100000000000001" customHeight="1">
      <c r="B57" s="124"/>
      <c r="C57" s="124"/>
      <c r="D57" s="124"/>
      <c r="E57" s="275"/>
      <c r="F57" s="120"/>
      <c r="G57" s="198" t="s">
        <v>3</v>
      </c>
      <c r="H57" s="199"/>
      <c r="I57" s="198" t="s">
        <v>4</v>
      </c>
      <c r="J57" s="197"/>
      <c r="K57" s="198" t="s">
        <v>3</v>
      </c>
      <c r="L57" s="199"/>
      <c r="M57" s="198" t="s">
        <v>4</v>
      </c>
    </row>
    <row r="58" spans="1:13" s="119" customFormat="1" ht="19.5" customHeight="1">
      <c r="B58" s="124"/>
      <c r="C58" s="124"/>
      <c r="D58" s="124"/>
      <c r="E58" s="275"/>
      <c r="F58" s="120"/>
      <c r="G58" s="201" t="s">
        <v>170</v>
      </c>
      <c r="H58" s="200"/>
      <c r="I58" s="201" t="s">
        <v>5</v>
      </c>
      <c r="J58" s="202"/>
      <c r="K58" s="201" t="s">
        <v>170</v>
      </c>
      <c r="L58" s="200"/>
      <c r="M58" s="201" t="s">
        <v>5</v>
      </c>
    </row>
    <row r="59" spans="1:13" s="119" customFormat="1" ht="19.5" customHeight="1">
      <c r="E59" s="275"/>
      <c r="F59" s="120"/>
      <c r="G59" s="201" t="s">
        <v>181</v>
      </c>
      <c r="H59" s="187"/>
      <c r="I59" s="201" t="s">
        <v>171</v>
      </c>
      <c r="J59" s="203"/>
      <c r="K59" s="201" t="s">
        <v>181</v>
      </c>
      <c r="L59" s="187"/>
      <c r="M59" s="201" t="s">
        <v>171</v>
      </c>
    </row>
    <row r="60" spans="1:13" s="119" customFormat="1" ht="20.100000000000001" customHeight="1">
      <c r="E60" s="276" t="s">
        <v>6</v>
      </c>
      <c r="F60" s="120"/>
      <c r="G60" s="204" t="s">
        <v>7</v>
      </c>
      <c r="H60" s="190"/>
      <c r="I60" s="204" t="s">
        <v>7</v>
      </c>
      <c r="J60" s="203"/>
      <c r="K60" s="204" t="s">
        <v>7</v>
      </c>
      <c r="L60" s="203"/>
      <c r="M60" s="204" t="s">
        <v>7</v>
      </c>
    </row>
    <row r="61" spans="1:13" ht="20.100000000000001" customHeight="1">
      <c r="A61" s="119" t="s">
        <v>24</v>
      </c>
      <c r="G61" s="205"/>
      <c r="H61" s="206"/>
      <c r="I61" s="206"/>
      <c r="J61" s="206"/>
      <c r="K61" s="205"/>
      <c r="L61" s="206"/>
      <c r="M61" s="206"/>
    </row>
    <row r="62" spans="1:13" ht="8.1" customHeight="1">
      <c r="G62" s="205"/>
      <c r="H62" s="206"/>
      <c r="I62" s="206"/>
      <c r="J62" s="206"/>
      <c r="K62" s="205"/>
      <c r="L62" s="206"/>
      <c r="M62" s="206"/>
    </row>
    <row r="63" spans="1:13" ht="20.100000000000001" customHeight="1">
      <c r="A63" s="119" t="s">
        <v>25</v>
      </c>
      <c r="G63" s="205"/>
      <c r="H63" s="206"/>
      <c r="I63" s="206"/>
      <c r="J63" s="206"/>
      <c r="K63" s="205"/>
      <c r="L63" s="206"/>
      <c r="M63" s="206"/>
    </row>
    <row r="64" spans="1:13" ht="8.1" customHeight="1">
      <c r="G64" s="205"/>
      <c r="H64" s="206"/>
      <c r="I64" s="206"/>
      <c r="J64" s="206"/>
      <c r="K64" s="205"/>
      <c r="L64" s="206"/>
      <c r="M64" s="206"/>
    </row>
    <row r="65" spans="1:13" ht="20.100000000000001" customHeight="1">
      <c r="A65" s="101" t="s">
        <v>26</v>
      </c>
      <c r="E65" s="274">
        <v>13</v>
      </c>
      <c r="G65" s="207">
        <v>514776438</v>
      </c>
      <c r="H65" s="209"/>
      <c r="I65" s="209">
        <v>396202466</v>
      </c>
      <c r="J65" s="210"/>
      <c r="K65" s="207">
        <v>199776438</v>
      </c>
      <c r="L65" s="210"/>
      <c r="M65" s="209">
        <v>199702466</v>
      </c>
    </row>
    <row r="66" spans="1:13" ht="20.100000000000001" customHeight="1">
      <c r="A66" s="101" t="s">
        <v>188</v>
      </c>
      <c r="E66" s="296" t="s">
        <v>198</v>
      </c>
      <c r="G66" s="207">
        <v>0</v>
      </c>
      <c r="H66" s="209"/>
      <c r="I66" s="209">
        <v>0</v>
      </c>
      <c r="J66" s="210"/>
      <c r="K66" s="207">
        <v>8000000</v>
      </c>
      <c r="L66" s="210"/>
      <c r="M66" s="209">
        <v>0</v>
      </c>
    </row>
    <row r="67" spans="1:13" ht="20.100000000000001" customHeight="1">
      <c r="A67" s="101" t="s">
        <v>27</v>
      </c>
      <c r="E67" s="274">
        <v>14</v>
      </c>
      <c r="G67" s="207">
        <v>495597871</v>
      </c>
      <c r="H67" s="209"/>
      <c r="I67" s="209">
        <v>508705825</v>
      </c>
      <c r="J67" s="210"/>
      <c r="K67" s="207">
        <v>12799198</v>
      </c>
      <c r="L67" s="210"/>
      <c r="M67" s="208">
        <v>104553001</v>
      </c>
    </row>
    <row r="68" spans="1:13" ht="20.100000000000001" customHeight="1">
      <c r="A68" s="101" t="s">
        <v>28</v>
      </c>
      <c r="G68" s="207"/>
      <c r="I68" s="209"/>
      <c r="J68" s="210"/>
      <c r="K68" s="207"/>
      <c r="L68" s="210"/>
    </row>
    <row r="69" spans="1:13" ht="20.100000000000001" customHeight="1">
      <c r="B69" s="224" t="s">
        <v>121</v>
      </c>
      <c r="E69" s="274">
        <v>15</v>
      </c>
      <c r="G69" s="207">
        <v>3314491</v>
      </c>
      <c r="H69" s="209"/>
      <c r="I69" s="208">
        <v>3189070</v>
      </c>
      <c r="J69" s="210"/>
      <c r="K69" s="207">
        <v>1307438</v>
      </c>
      <c r="L69" s="210"/>
      <c r="M69" s="209">
        <v>1293789</v>
      </c>
    </row>
    <row r="70" spans="1:13" ht="20.100000000000001" customHeight="1">
      <c r="B70" s="225" t="s">
        <v>105</v>
      </c>
      <c r="E70" s="274">
        <v>16</v>
      </c>
      <c r="G70" s="207">
        <v>778768936</v>
      </c>
      <c r="H70" s="209"/>
      <c r="I70" s="208">
        <v>795041768</v>
      </c>
      <c r="J70" s="210"/>
      <c r="K70" s="207">
        <v>0</v>
      </c>
      <c r="L70" s="210"/>
      <c r="M70" s="208">
        <v>0</v>
      </c>
    </row>
    <row r="71" spans="1:13" ht="20.100000000000001" customHeight="1">
      <c r="A71" s="101" t="s">
        <v>12</v>
      </c>
      <c r="B71" s="226"/>
      <c r="C71" s="226"/>
      <c r="D71" s="226"/>
      <c r="G71" s="207">
        <v>30855340</v>
      </c>
      <c r="H71" s="209"/>
      <c r="I71" s="209">
        <v>47582312</v>
      </c>
      <c r="J71" s="210"/>
      <c r="K71" s="207">
        <v>349332</v>
      </c>
      <c r="L71" s="210"/>
      <c r="M71" s="208">
        <v>251885</v>
      </c>
    </row>
    <row r="72" spans="1:13" ht="20.100000000000001" customHeight="1">
      <c r="A72" s="101" t="s">
        <v>29</v>
      </c>
      <c r="B72" s="226"/>
      <c r="C72" s="226"/>
      <c r="D72" s="226"/>
      <c r="G72" s="207">
        <v>18520717</v>
      </c>
      <c r="H72" s="209"/>
      <c r="I72" s="209">
        <v>10214435</v>
      </c>
      <c r="J72" s="210"/>
      <c r="K72" s="207">
        <v>0</v>
      </c>
      <c r="L72" s="210"/>
      <c r="M72" s="208">
        <v>0</v>
      </c>
    </row>
    <row r="73" spans="1:13" ht="20.100000000000001" customHeight="1">
      <c r="A73" s="101" t="s">
        <v>135</v>
      </c>
      <c r="B73" s="226"/>
      <c r="C73" s="226"/>
      <c r="D73" s="226"/>
      <c r="E73" s="296" t="s">
        <v>200</v>
      </c>
      <c r="G73" s="207">
        <v>107126</v>
      </c>
      <c r="H73" s="209"/>
      <c r="I73" s="210">
        <v>239401</v>
      </c>
      <c r="J73" s="210"/>
      <c r="K73" s="207">
        <v>0</v>
      </c>
      <c r="L73" s="210"/>
      <c r="M73" s="208">
        <v>0</v>
      </c>
    </row>
    <row r="74" spans="1:13" ht="20.100000000000001" customHeight="1">
      <c r="A74" s="101" t="s">
        <v>30</v>
      </c>
      <c r="B74" s="226"/>
      <c r="C74" s="226"/>
      <c r="D74" s="226"/>
      <c r="G74" s="215">
        <v>7081409</v>
      </c>
      <c r="H74" s="209"/>
      <c r="I74" s="219">
        <v>7495890</v>
      </c>
      <c r="J74" s="210"/>
      <c r="K74" s="215">
        <v>642120</v>
      </c>
      <c r="L74" s="210"/>
      <c r="M74" s="191">
        <v>578570</v>
      </c>
    </row>
    <row r="75" spans="1:13" ht="8.1" customHeight="1">
      <c r="G75" s="217"/>
      <c r="H75" s="210"/>
      <c r="J75" s="210"/>
      <c r="K75" s="217"/>
      <c r="L75" s="210"/>
      <c r="M75" s="210"/>
    </row>
    <row r="76" spans="1:13" ht="20.100000000000001" customHeight="1">
      <c r="A76" s="119" t="s">
        <v>31</v>
      </c>
      <c r="G76" s="215">
        <f>SUM(G65:G74)</f>
        <v>1849022328</v>
      </c>
      <c r="H76" s="210"/>
      <c r="I76" s="216">
        <f>SUM(I65:I75)</f>
        <v>1768671167</v>
      </c>
      <c r="J76" s="210"/>
      <c r="K76" s="215">
        <f>SUM(K65:K74)</f>
        <v>222874526</v>
      </c>
      <c r="L76" s="210"/>
      <c r="M76" s="216">
        <f>SUM(M65:M74)</f>
        <v>306379711</v>
      </c>
    </row>
    <row r="77" spans="1:13" ht="20.100000000000001" customHeight="1">
      <c r="G77" s="217"/>
      <c r="H77" s="210"/>
      <c r="I77" s="210"/>
      <c r="J77" s="210"/>
      <c r="K77" s="217"/>
      <c r="L77" s="210"/>
      <c r="M77" s="210"/>
    </row>
    <row r="78" spans="1:13" ht="22.9" customHeight="1">
      <c r="A78" s="119" t="s">
        <v>32</v>
      </c>
      <c r="G78" s="217"/>
      <c r="H78" s="210"/>
      <c r="I78" s="210"/>
      <c r="J78" s="210"/>
      <c r="K78" s="217"/>
      <c r="L78" s="210"/>
      <c r="M78" s="210"/>
    </row>
    <row r="79" spans="1:13" ht="8.1" customHeight="1">
      <c r="G79" s="217"/>
      <c r="H79" s="210"/>
      <c r="I79" s="210"/>
      <c r="J79" s="210"/>
      <c r="K79" s="217"/>
      <c r="L79" s="210"/>
      <c r="M79" s="210"/>
    </row>
    <row r="80" spans="1:13" ht="20.100000000000001" customHeight="1">
      <c r="A80" s="101" t="s">
        <v>148</v>
      </c>
      <c r="G80" s="207">
        <v>20177929</v>
      </c>
      <c r="H80" s="209"/>
      <c r="I80" s="210">
        <v>17363518</v>
      </c>
      <c r="J80" s="210"/>
      <c r="K80" s="207">
        <v>0</v>
      </c>
      <c r="L80" s="210"/>
      <c r="M80" s="208">
        <v>0</v>
      </c>
    </row>
    <row r="81" spans="1:13" ht="20.100000000000001" customHeight="1">
      <c r="A81" s="101" t="s">
        <v>120</v>
      </c>
      <c r="E81" s="274">
        <v>15</v>
      </c>
      <c r="G81" s="207">
        <v>29044035</v>
      </c>
      <c r="H81" s="209"/>
      <c r="I81" s="210">
        <v>30281094</v>
      </c>
      <c r="J81" s="210"/>
      <c r="K81" s="207">
        <v>3774889</v>
      </c>
      <c r="L81" s="210"/>
      <c r="M81" s="208">
        <v>4108324</v>
      </c>
    </row>
    <row r="82" spans="1:13" ht="20.100000000000001" customHeight="1">
      <c r="A82" s="101" t="s">
        <v>33</v>
      </c>
      <c r="E82" s="274">
        <v>16</v>
      </c>
      <c r="G82" s="207">
        <v>3659553257</v>
      </c>
      <c r="H82" s="209"/>
      <c r="I82" s="209">
        <v>3850138356</v>
      </c>
      <c r="J82" s="210"/>
      <c r="K82" s="207">
        <v>0</v>
      </c>
      <c r="L82" s="210"/>
      <c r="M82" s="208">
        <v>0</v>
      </c>
    </row>
    <row r="83" spans="1:13" ht="20.100000000000001" customHeight="1">
      <c r="A83" s="101" t="s">
        <v>34</v>
      </c>
      <c r="B83" s="226"/>
      <c r="C83" s="226"/>
      <c r="D83" s="226"/>
      <c r="E83" s="274">
        <v>12</v>
      </c>
      <c r="G83" s="207">
        <v>211232333</v>
      </c>
      <c r="H83" s="209"/>
      <c r="I83" s="209">
        <v>208706695</v>
      </c>
      <c r="J83" s="210"/>
      <c r="K83" s="207">
        <v>0</v>
      </c>
      <c r="L83" s="210"/>
      <c r="M83" s="208">
        <v>0</v>
      </c>
    </row>
    <row r="84" spans="1:13" ht="20.100000000000001" customHeight="1">
      <c r="A84" s="101" t="s">
        <v>35</v>
      </c>
      <c r="G84" s="227">
        <v>11701009</v>
      </c>
      <c r="H84" s="209"/>
      <c r="I84" s="216">
        <v>11216039</v>
      </c>
      <c r="J84" s="210"/>
      <c r="K84" s="227">
        <v>5356195</v>
      </c>
      <c r="L84" s="210"/>
      <c r="M84" s="191">
        <v>5187682</v>
      </c>
    </row>
    <row r="85" spans="1:13" ht="8.1" customHeight="1">
      <c r="G85" s="217"/>
      <c r="H85" s="210"/>
      <c r="I85" s="210"/>
      <c r="J85" s="210"/>
      <c r="K85" s="217"/>
      <c r="L85" s="210"/>
      <c r="M85" s="210"/>
    </row>
    <row r="86" spans="1:13" ht="20.100000000000001" customHeight="1">
      <c r="A86" s="119" t="s">
        <v>36</v>
      </c>
      <c r="G86" s="215">
        <f>SUM(G80:G85)</f>
        <v>3931708563</v>
      </c>
      <c r="H86" s="210"/>
      <c r="I86" s="216">
        <f>SUM(I80:I85)</f>
        <v>4117705702</v>
      </c>
      <c r="J86" s="210"/>
      <c r="K86" s="215">
        <f>SUM(K80:K85)</f>
        <v>9131084</v>
      </c>
      <c r="L86" s="210"/>
      <c r="M86" s="216">
        <f>SUM(M80:M85)</f>
        <v>9296006</v>
      </c>
    </row>
    <row r="87" spans="1:13" ht="8.1" customHeight="1">
      <c r="G87" s="217"/>
      <c r="H87" s="210"/>
      <c r="I87" s="210"/>
      <c r="J87" s="210"/>
      <c r="K87" s="217"/>
      <c r="L87" s="210"/>
      <c r="M87" s="210"/>
    </row>
    <row r="88" spans="1:13" ht="20.100000000000001" customHeight="1">
      <c r="A88" s="119" t="s">
        <v>37</v>
      </c>
      <c r="G88" s="215">
        <f>G76+G86</f>
        <v>5780730891</v>
      </c>
      <c r="H88" s="210"/>
      <c r="I88" s="216">
        <f>I76+I86</f>
        <v>5886376869</v>
      </c>
      <c r="J88" s="210"/>
      <c r="K88" s="215">
        <f>K76+K86</f>
        <v>232005610</v>
      </c>
      <c r="L88" s="210"/>
      <c r="M88" s="216">
        <f>M76+M86</f>
        <v>315675717</v>
      </c>
    </row>
    <row r="89" spans="1:13" ht="21.75" customHeight="1">
      <c r="G89" s="210"/>
      <c r="H89" s="210"/>
      <c r="I89" s="210"/>
      <c r="J89" s="210"/>
      <c r="K89" s="210"/>
      <c r="L89" s="210"/>
      <c r="M89" s="210"/>
    </row>
    <row r="90" spans="1:13" ht="20.100000000000001" customHeight="1">
      <c r="G90" s="210"/>
      <c r="H90" s="210"/>
      <c r="I90" s="210"/>
      <c r="J90" s="210"/>
      <c r="K90" s="210"/>
      <c r="L90" s="210"/>
      <c r="M90" s="210"/>
    </row>
    <row r="91" spans="1:13" ht="30" customHeight="1">
      <c r="G91" s="210"/>
      <c r="H91" s="210"/>
      <c r="I91" s="210"/>
      <c r="J91" s="210"/>
      <c r="K91" s="210"/>
      <c r="L91" s="210"/>
      <c r="M91" s="210"/>
    </row>
    <row r="92" spans="1:13" ht="20.100000000000001" customHeight="1">
      <c r="G92" s="210"/>
      <c r="H92" s="210"/>
      <c r="I92" s="210"/>
      <c r="J92" s="210"/>
      <c r="K92" s="210"/>
      <c r="L92" s="210"/>
      <c r="M92" s="210"/>
    </row>
    <row r="93" spans="1:13" ht="20.100000000000001" customHeight="1">
      <c r="G93" s="210"/>
      <c r="H93" s="210"/>
      <c r="I93" s="210"/>
      <c r="J93" s="210"/>
      <c r="K93" s="210"/>
      <c r="L93" s="210"/>
      <c r="M93" s="210"/>
    </row>
    <row r="94" spans="1:13" ht="20.100000000000001" customHeight="1">
      <c r="G94" s="210"/>
      <c r="H94" s="210"/>
      <c r="I94" s="210"/>
      <c r="J94" s="210"/>
      <c r="K94" s="210"/>
      <c r="L94" s="210"/>
      <c r="M94" s="210"/>
    </row>
    <row r="95" spans="1:13" ht="20.100000000000001" customHeight="1">
      <c r="G95" s="210"/>
      <c r="H95" s="210"/>
      <c r="I95" s="210"/>
      <c r="J95" s="210"/>
      <c r="K95" s="210"/>
      <c r="L95" s="210"/>
      <c r="M95" s="210"/>
    </row>
    <row r="96" spans="1:13" ht="20.100000000000001" customHeight="1">
      <c r="G96" s="210"/>
      <c r="H96" s="210"/>
      <c r="I96" s="210"/>
      <c r="J96" s="210"/>
      <c r="K96" s="210"/>
      <c r="L96" s="210"/>
      <c r="M96" s="210"/>
    </row>
    <row r="97" spans="1:13" ht="20.100000000000001" customHeight="1">
      <c r="G97" s="210"/>
      <c r="H97" s="210"/>
      <c r="I97" s="210"/>
      <c r="J97" s="210"/>
      <c r="K97" s="210"/>
      <c r="L97" s="210"/>
      <c r="M97" s="210"/>
    </row>
    <row r="98" spans="1:13" ht="21" customHeight="1">
      <c r="G98" s="210"/>
      <c r="H98" s="210"/>
      <c r="I98" s="210"/>
      <c r="J98" s="210"/>
      <c r="K98" s="210"/>
      <c r="L98" s="210"/>
      <c r="M98" s="210"/>
    </row>
    <row r="99" spans="1:13" ht="13.5" customHeight="1">
      <c r="G99" s="210"/>
      <c r="H99" s="210"/>
      <c r="I99" s="210"/>
      <c r="J99" s="210"/>
      <c r="K99" s="210"/>
      <c r="L99" s="210"/>
      <c r="M99" s="210"/>
    </row>
    <row r="100" spans="1:13" ht="21.95" customHeight="1">
      <c r="A100" s="102" t="str">
        <f>A51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100" s="102"/>
      <c r="C100" s="102"/>
      <c r="D100" s="102"/>
      <c r="E100" s="279"/>
      <c r="F100" s="104"/>
      <c r="G100" s="191"/>
      <c r="H100" s="191"/>
      <c r="I100" s="191"/>
      <c r="J100" s="191"/>
      <c r="K100" s="191"/>
      <c r="L100" s="191"/>
      <c r="M100" s="191"/>
    </row>
    <row r="101" spans="1:13" s="119" customFormat="1" ht="21" customHeight="1">
      <c r="A101" s="119" t="str">
        <f>A52</f>
        <v>บริษัท แอ๊บโซลูท คลีน เอ็นเนอร์จี้ จำกัด (มหาชน)</v>
      </c>
      <c r="E101" s="275"/>
      <c r="F101" s="120"/>
      <c r="G101" s="190"/>
      <c r="H101" s="190"/>
      <c r="I101" s="190"/>
      <c r="J101" s="190"/>
      <c r="K101" s="190"/>
      <c r="L101" s="190"/>
      <c r="M101" s="190"/>
    </row>
    <row r="102" spans="1:13" s="119" customFormat="1" ht="21" customHeight="1">
      <c r="A102" s="119" t="s">
        <v>0</v>
      </c>
      <c r="E102" s="275"/>
      <c r="F102" s="120"/>
      <c r="G102" s="190"/>
      <c r="H102" s="190"/>
      <c r="I102" s="190"/>
      <c r="J102" s="190"/>
      <c r="K102" s="190"/>
      <c r="L102" s="190"/>
      <c r="M102" s="190"/>
    </row>
    <row r="103" spans="1:13" s="119" customFormat="1" ht="21" customHeight="1">
      <c r="A103" s="121" t="str">
        <f>A54</f>
        <v>ณ วันที่ 31 มีนาคม พ.ศ. 2566</v>
      </c>
      <c r="B103" s="121"/>
      <c r="C103" s="121"/>
      <c r="D103" s="121"/>
      <c r="E103" s="276"/>
      <c r="F103" s="123"/>
      <c r="G103" s="188"/>
      <c r="H103" s="188"/>
      <c r="I103" s="188"/>
      <c r="J103" s="188"/>
      <c r="K103" s="188"/>
      <c r="L103" s="188"/>
      <c r="M103" s="188"/>
    </row>
    <row r="104" spans="1:13" s="119" customFormat="1" ht="21.75" customHeight="1">
      <c r="E104" s="275"/>
      <c r="F104" s="120"/>
      <c r="G104" s="190"/>
      <c r="H104" s="190"/>
      <c r="I104" s="190"/>
      <c r="J104" s="190"/>
      <c r="K104" s="190"/>
      <c r="L104" s="190"/>
      <c r="M104" s="190"/>
    </row>
    <row r="105" spans="1:13" s="119" customFormat="1" ht="20.100000000000001" customHeight="1">
      <c r="B105" s="124"/>
      <c r="C105" s="124"/>
      <c r="D105" s="124"/>
      <c r="E105" s="275"/>
      <c r="F105" s="120"/>
      <c r="G105" s="309" t="s">
        <v>1</v>
      </c>
      <c r="H105" s="309"/>
      <c r="I105" s="309"/>
      <c r="J105" s="197"/>
      <c r="K105" s="310" t="s">
        <v>2</v>
      </c>
      <c r="L105" s="310"/>
      <c r="M105" s="310"/>
    </row>
    <row r="106" spans="1:13" s="119" customFormat="1" ht="20.100000000000001" customHeight="1">
      <c r="B106" s="124"/>
      <c r="C106" s="124"/>
      <c r="D106" s="124"/>
      <c r="E106" s="275"/>
      <c r="F106" s="120"/>
      <c r="G106" s="198" t="s">
        <v>3</v>
      </c>
      <c r="H106" s="199"/>
      <c r="I106" s="198" t="s">
        <v>4</v>
      </c>
      <c r="J106" s="197"/>
      <c r="K106" s="198" t="s">
        <v>3</v>
      </c>
      <c r="L106" s="199"/>
      <c r="M106" s="198" t="s">
        <v>4</v>
      </c>
    </row>
    <row r="107" spans="1:13" s="119" customFormat="1" ht="19.5" customHeight="1">
      <c r="B107" s="124"/>
      <c r="C107" s="124"/>
      <c r="D107" s="124"/>
      <c r="E107" s="275"/>
      <c r="F107" s="120"/>
      <c r="G107" s="201" t="s">
        <v>170</v>
      </c>
      <c r="H107" s="200"/>
      <c r="I107" s="201" t="s">
        <v>5</v>
      </c>
      <c r="J107" s="202"/>
      <c r="K107" s="201" t="s">
        <v>170</v>
      </c>
      <c r="L107" s="200"/>
      <c r="M107" s="201" t="s">
        <v>5</v>
      </c>
    </row>
    <row r="108" spans="1:13" s="119" customFormat="1" ht="19.5" customHeight="1">
      <c r="E108" s="275"/>
      <c r="F108" s="120"/>
      <c r="G108" s="201" t="s">
        <v>181</v>
      </c>
      <c r="H108" s="187"/>
      <c r="I108" s="201" t="s">
        <v>171</v>
      </c>
      <c r="J108" s="203"/>
      <c r="K108" s="201" t="s">
        <v>181</v>
      </c>
      <c r="L108" s="187"/>
      <c r="M108" s="201" t="s">
        <v>171</v>
      </c>
    </row>
    <row r="109" spans="1:13" s="119" customFormat="1" ht="21.75" customHeight="1">
      <c r="E109" s="276" t="s">
        <v>6</v>
      </c>
      <c r="F109" s="120"/>
      <c r="G109" s="204" t="s">
        <v>7</v>
      </c>
      <c r="H109" s="190"/>
      <c r="I109" s="204" t="s">
        <v>7</v>
      </c>
      <c r="J109" s="203"/>
      <c r="K109" s="204" t="s">
        <v>7</v>
      </c>
      <c r="L109" s="203"/>
      <c r="M109" s="204" t="s">
        <v>7</v>
      </c>
    </row>
    <row r="110" spans="1:13" ht="21.75" customHeight="1">
      <c r="A110" s="119" t="s">
        <v>164</v>
      </c>
      <c r="G110" s="205"/>
      <c r="H110" s="206"/>
      <c r="I110" s="206"/>
      <c r="J110" s="206"/>
      <c r="K110" s="205"/>
      <c r="L110" s="206"/>
      <c r="M110" s="206"/>
    </row>
    <row r="111" spans="1:13" ht="8.1" customHeight="1">
      <c r="G111" s="205"/>
      <c r="H111" s="206"/>
      <c r="I111" s="206"/>
      <c r="J111" s="206"/>
      <c r="K111" s="205"/>
      <c r="L111" s="206"/>
      <c r="M111" s="206"/>
    </row>
    <row r="112" spans="1:13" ht="21.75" customHeight="1">
      <c r="A112" s="119" t="s">
        <v>38</v>
      </c>
      <c r="G112" s="205"/>
      <c r="H112" s="206"/>
      <c r="I112" s="206"/>
      <c r="J112" s="206"/>
      <c r="K112" s="205"/>
      <c r="L112" s="206"/>
      <c r="M112" s="206"/>
    </row>
    <row r="113" spans="1:13" ht="8.1" customHeight="1">
      <c r="G113" s="205"/>
      <c r="H113" s="206"/>
      <c r="I113" s="206"/>
      <c r="J113" s="206"/>
      <c r="K113" s="205"/>
      <c r="L113" s="206"/>
      <c r="M113" s="206"/>
    </row>
    <row r="114" spans="1:13" ht="21.75" customHeight="1">
      <c r="A114" s="101" t="s">
        <v>39</v>
      </c>
      <c r="G114" s="205"/>
      <c r="H114" s="206"/>
      <c r="I114" s="206"/>
      <c r="J114" s="206"/>
      <c r="K114" s="205"/>
      <c r="L114" s="206"/>
      <c r="M114" s="206"/>
    </row>
    <row r="115" spans="1:13" ht="21.75" customHeight="1">
      <c r="B115" s="101" t="s">
        <v>40</v>
      </c>
      <c r="G115" s="205"/>
      <c r="H115" s="206"/>
      <c r="I115" s="206"/>
      <c r="J115" s="206"/>
      <c r="K115" s="205"/>
      <c r="L115" s="206"/>
      <c r="M115" s="206"/>
    </row>
    <row r="116" spans="1:13" ht="21.75" customHeight="1">
      <c r="C116" s="101" t="s">
        <v>107</v>
      </c>
      <c r="G116" s="205"/>
      <c r="H116" s="206"/>
      <c r="I116" s="206"/>
      <c r="J116" s="206"/>
      <c r="K116" s="205"/>
      <c r="L116" s="206"/>
      <c r="M116" s="206"/>
    </row>
    <row r="117" spans="1:13" ht="21.75" customHeight="1" thickBot="1">
      <c r="D117" s="101" t="s">
        <v>108</v>
      </c>
      <c r="G117" s="228">
        <v>5487999980</v>
      </c>
      <c r="H117" s="206"/>
      <c r="I117" s="229">
        <v>5487999980</v>
      </c>
      <c r="J117" s="206"/>
      <c r="K117" s="228">
        <v>5487999980</v>
      </c>
      <c r="L117" s="206"/>
      <c r="M117" s="229">
        <v>5487999980</v>
      </c>
    </row>
    <row r="118" spans="1:13" ht="8.1" customHeight="1" thickTop="1">
      <c r="G118" s="230"/>
      <c r="H118" s="218"/>
      <c r="I118" s="218"/>
      <c r="J118" s="218"/>
      <c r="K118" s="230"/>
      <c r="L118" s="218"/>
      <c r="M118" s="218"/>
    </row>
    <row r="119" spans="1:13" ht="21.75" customHeight="1">
      <c r="B119" s="136" t="s">
        <v>128</v>
      </c>
      <c r="C119" s="136"/>
      <c r="G119" s="230"/>
      <c r="H119" s="218"/>
      <c r="I119" s="218"/>
      <c r="J119" s="218"/>
      <c r="K119" s="230"/>
      <c r="L119" s="218"/>
      <c r="M119" s="218"/>
    </row>
    <row r="120" spans="1:13" ht="21.75" customHeight="1">
      <c r="B120" s="136"/>
      <c r="C120" s="101" t="s">
        <v>122</v>
      </c>
      <c r="G120" s="230"/>
      <c r="H120" s="218"/>
      <c r="I120" s="218"/>
      <c r="J120" s="218"/>
      <c r="K120" s="230"/>
      <c r="L120" s="218"/>
      <c r="M120" s="218"/>
    </row>
    <row r="121" spans="1:13" ht="21.75" customHeight="1">
      <c r="B121" s="136"/>
      <c r="C121" s="136"/>
      <c r="D121" s="101" t="s">
        <v>109</v>
      </c>
      <c r="G121" s="230">
        <f>'T6'!D30</f>
        <v>5087999980</v>
      </c>
      <c r="H121" s="218"/>
      <c r="I121" s="231">
        <v>5087999980</v>
      </c>
      <c r="J121" s="218"/>
      <c r="K121" s="230">
        <f>'T7'!G23</f>
        <v>5087999980</v>
      </c>
      <c r="L121" s="218"/>
      <c r="M121" s="231">
        <v>5087999980</v>
      </c>
    </row>
    <row r="122" spans="1:13" ht="21.75" customHeight="1">
      <c r="A122" s="101" t="s">
        <v>123</v>
      </c>
      <c r="B122" s="136"/>
      <c r="C122" s="136"/>
      <c r="G122" s="232">
        <f>'T6'!F30</f>
        <v>3896006978</v>
      </c>
      <c r="H122" s="218"/>
      <c r="I122" s="231">
        <v>3896006978</v>
      </c>
      <c r="J122" s="218"/>
      <c r="K122" s="232">
        <f>'T7'!I27</f>
        <v>3896006978</v>
      </c>
      <c r="L122" s="218"/>
      <c r="M122" s="231">
        <v>3896006978</v>
      </c>
    </row>
    <row r="123" spans="1:13" ht="21.75" customHeight="1">
      <c r="A123" s="101" t="s">
        <v>59</v>
      </c>
      <c r="G123" s="233"/>
      <c r="H123" s="212"/>
      <c r="I123" s="212"/>
      <c r="J123" s="218"/>
      <c r="K123" s="230"/>
      <c r="L123" s="218"/>
      <c r="M123" s="212"/>
    </row>
    <row r="124" spans="1:13" ht="21.75" customHeight="1">
      <c r="B124" s="101" t="s">
        <v>136</v>
      </c>
      <c r="E124" s="274">
        <v>19</v>
      </c>
      <c r="G124" s="233">
        <f>'T6'!H30</f>
        <v>141825834</v>
      </c>
      <c r="H124" s="212"/>
      <c r="I124" s="212">
        <v>141825834</v>
      </c>
      <c r="J124" s="218"/>
      <c r="K124" s="230">
        <f>'T7'!K27</f>
        <v>141825834</v>
      </c>
      <c r="L124" s="218"/>
      <c r="M124" s="212">
        <v>141825834</v>
      </c>
    </row>
    <row r="125" spans="1:13" ht="21.75" customHeight="1">
      <c r="B125" s="234" t="s">
        <v>186</v>
      </c>
      <c r="E125" s="277"/>
      <c r="G125" s="233">
        <f>'T6'!J30</f>
        <v>268010560</v>
      </c>
      <c r="H125" s="212"/>
      <c r="I125" s="212">
        <v>268010560</v>
      </c>
      <c r="J125" s="218"/>
      <c r="K125" s="230">
        <f>'T7'!M27</f>
        <v>268010560</v>
      </c>
      <c r="L125" s="218"/>
      <c r="M125" s="212">
        <v>268010560</v>
      </c>
    </row>
    <row r="126" spans="1:13" ht="21.75" customHeight="1">
      <c r="B126" s="234" t="s">
        <v>63</v>
      </c>
      <c r="G126" s="233">
        <v>5297216244</v>
      </c>
      <c r="H126" s="212"/>
      <c r="I126" s="212">
        <v>5022191104</v>
      </c>
      <c r="J126" s="212"/>
      <c r="K126" s="233">
        <f>'T7'!O27</f>
        <v>1725866156</v>
      </c>
      <c r="L126" s="212"/>
      <c r="M126" s="212">
        <v>1730106350</v>
      </c>
    </row>
    <row r="127" spans="1:13" ht="21.75" customHeight="1">
      <c r="A127" s="101" t="s">
        <v>187</v>
      </c>
      <c r="B127" s="234"/>
      <c r="G127" s="233">
        <f>'T6'!N30</f>
        <v>-268010560</v>
      </c>
      <c r="H127" s="212"/>
      <c r="I127" s="212">
        <v>-268010560</v>
      </c>
      <c r="J127" s="212"/>
      <c r="K127" s="233">
        <f>'T7'!Q27</f>
        <v>-268010560</v>
      </c>
      <c r="L127" s="212"/>
      <c r="M127" s="212">
        <v>-268010560</v>
      </c>
    </row>
    <row r="128" spans="1:13" ht="21.75" customHeight="1">
      <c r="A128" s="101" t="s">
        <v>163</v>
      </c>
      <c r="G128" s="235">
        <f>'T6'!P30</f>
        <v>-22886961</v>
      </c>
      <c r="H128" s="218"/>
      <c r="I128" s="236">
        <v>-22886961</v>
      </c>
      <c r="J128" s="218"/>
      <c r="K128" s="227">
        <v>0</v>
      </c>
      <c r="L128" s="218"/>
      <c r="M128" s="191">
        <v>0</v>
      </c>
    </row>
    <row r="129" spans="1:13" ht="8.1" customHeight="1">
      <c r="G129" s="230"/>
      <c r="H129" s="218"/>
      <c r="K129" s="207"/>
    </row>
    <row r="130" spans="1:13" ht="21.75" customHeight="1">
      <c r="A130" s="119" t="s">
        <v>41</v>
      </c>
      <c r="G130" s="230">
        <f>SUM(G120:G128)</f>
        <v>14400162075</v>
      </c>
      <c r="H130" s="218"/>
      <c r="I130" s="218">
        <f>SUM(I120:I128)</f>
        <v>14125136935</v>
      </c>
      <c r="J130" s="218"/>
      <c r="K130" s="230">
        <f>SUM(K120:K128)</f>
        <v>10851698948</v>
      </c>
      <c r="L130" s="218"/>
      <c r="M130" s="218">
        <f>SUM(M120:M128)</f>
        <v>10855939142</v>
      </c>
    </row>
    <row r="131" spans="1:13" ht="8.1" customHeight="1">
      <c r="G131" s="230"/>
      <c r="H131" s="218"/>
      <c r="I131" s="218"/>
      <c r="J131" s="218"/>
      <c r="K131" s="230"/>
      <c r="L131" s="218"/>
      <c r="M131" s="218"/>
    </row>
    <row r="132" spans="1:13" ht="21.75" customHeight="1">
      <c r="A132" s="101" t="s">
        <v>149</v>
      </c>
      <c r="G132" s="237">
        <f>'T6'!T30</f>
        <v>59541049</v>
      </c>
      <c r="H132" s="218"/>
      <c r="I132" s="238">
        <v>59627967</v>
      </c>
      <c r="J132" s="218"/>
      <c r="K132" s="237">
        <v>0</v>
      </c>
      <c r="L132" s="218"/>
      <c r="M132" s="238">
        <v>0</v>
      </c>
    </row>
    <row r="133" spans="1:13" ht="8.1" customHeight="1">
      <c r="G133" s="230"/>
      <c r="H133" s="218"/>
      <c r="I133" s="218"/>
      <c r="J133" s="218"/>
      <c r="K133" s="230"/>
      <c r="L133" s="218"/>
      <c r="M133" s="218"/>
    </row>
    <row r="134" spans="1:13" ht="21.75" customHeight="1">
      <c r="A134" s="119" t="s">
        <v>42</v>
      </c>
      <c r="G134" s="239">
        <f>SUM(G130:G133)</f>
        <v>14459703124</v>
      </c>
      <c r="H134" s="218"/>
      <c r="I134" s="189">
        <f>SUM(I130:I133)</f>
        <v>14184764902</v>
      </c>
      <c r="J134" s="218"/>
      <c r="K134" s="239">
        <f>SUM(K130:K133)</f>
        <v>10851698948</v>
      </c>
      <c r="L134" s="218"/>
      <c r="M134" s="189">
        <f>SUM(M130:M133)</f>
        <v>10855939142</v>
      </c>
    </row>
    <row r="135" spans="1:13" ht="8.1" customHeight="1">
      <c r="G135" s="230"/>
      <c r="H135" s="218"/>
      <c r="I135" s="218"/>
      <c r="J135" s="218"/>
      <c r="K135" s="230"/>
      <c r="L135" s="218"/>
      <c r="M135" s="218"/>
    </row>
    <row r="136" spans="1:13" ht="21.75" customHeight="1" thickBot="1">
      <c r="A136" s="119" t="s">
        <v>43</v>
      </c>
      <c r="G136" s="228">
        <f>+G134+G88</f>
        <v>20240434015</v>
      </c>
      <c r="H136" s="218"/>
      <c r="I136" s="229">
        <f>+I134+I88</f>
        <v>20071141771</v>
      </c>
      <c r="J136" s="218"/>
      <c r="K136" s="228">
        <f>+K134+K88</f>
        <v>11083704558</v>
      </c>
      <c r="L136" s="218"/>
      <c r="M136" s="229">
        <f>+M134+M88</f>
        <v>11171614859</v>
      </c>
    </row>
    <row r="137" spans="1:13" ht="21.75" customHeight="1" thickTop="1">
      <c r="G137" s="240"/>
      <c r="H137" s="240"/>
      <c r="I137" s="240"/>
      <c r="J137" s="240"/>
      <c r="K137" s="240"/>
      <c r="L137" s="240"/>
      <c r="M137" s="240"/>
    </row>
    <row r="138" spans="1:13" ht="21.75" customHeight="1">
      <c r="B138" s="136"/>
      <c r="E138" s="277"/>
      <c r="G138" s="231"/>
      <c r="H138" s="218"/>
      <c r="I138" s="231"/>
      <c r="J138" s="218"/>
      <c r="K138" s="231"/>
      <c r="L138" s="218"/>
      <c r="M138" s="231"/>
    </row>
    <row r="139" spans="1:13" ht="27.75" customHeight="1">
      <c r="B139" s="136"/>
      <c r="E139" s="277"/>
      <c r="G139" s="212"/>
      <c r="H139" s="218"/>
      <c r="I139" s="212"/>
      <c r="J139" s="218"/>
      <c r="K139" s="212"/>
      <c r="L139" s="218"/>
      <c r="M139" s="212"/>
    </row>
    <row r="140" spans="1:13" ht="21.75" customHeight="1">
      <c r="B140" s="136"/>
      <c r="E140" s="277"/>
      <c r="G140" s="212"/>
      <c r="H140" s="218"/>
      <c r="I140" s="212"/>
      <c r="J140" s="218"/>
      <c r="K140" s="212"/>
      <c r="L140" s="218"/>
      <c r="M140" s="212"/>
    </row>
    <row r="141" spans="1:13" ht="21.75" customHeight="1">
      <c r="B141" s="136"/>
      <c r="E141" s="277"/>
      <c r="G141" s="212"/>
      <c r="H141" s="218"/>
      <c r="I141" s="212"/>
      <c r="J141" s="218"/>
      <c r="K141" s="212"/>
      <c r="L141" s="218"/>
      <c r="M141" s="212"/>
    </row>
    <row r="142" spans="1:13" ht="21.75" customHeight="1">
      <c r="B142" s="136"/>
      <c r="E142" s="277"/>
      <c r="G142" s="212"/>
      <c r="H142" s="218"/>
      <c r="I142" s="212"/>
      <c r="J142" s="218"/>
      <c r="K142" s="212"/>
      <c r="L142" s="218"/>
      <c r="M142" s="212"/>
    </row>
    <row r="143" spans="1:13" ht="21.75" customHeight="1">
      <c r="B143" s="136"/>
      <c r="E143" s="277"/>
      <c r="G143" s="212"/>
      <c r="H143" s="218"/>
      <c r="I143" s="212"/>
      <c r="J143" s="218"/>
      <c r="K143" s="212"/>
      <c r="L143" s="218"/>
      <c r="M143" s="212"/>
    </row>
    <row r="144" spans="1:13" ht="21.75" customHeight="1">
      <c r="B144" s="136"/>
      <c r="E144" s="277"/>
      <c r="G144" s="212"/>
      <c r="H144" s="218"/>
      <c r="I144" s="212"/>
      <c r="J144" s="218"/>
      <c r="K144" s="212"/>
      <c r="L144" s="218"/>
      <c r="M144" s="212"/>
    </row>
    <row r="145" spans="1:13" ht="21.75" customHeight="1">
      <c r="B145" s="136"/>
      <c r="E145" s="277"/>
      <c r="G145" s="212"/>
      <c r="H145" s="218"/>
      <c r="I145" s="212"/>
      <c r="J145" s="218"/>
      <c r="K145" s="212"/>
      <c r="L145" s="218"/>
      <c r="M145" s="212"/>
    </row>
    <row r="146" spans="1:13" ht="25.5" customHeight="1">
      <c r="B146" s="136"/>
      <c r="E146" s="277"/>
      <c r="G146" s="212"/>
      <c r="H146" s="218"/>
      <c r="I146" s="212"/>
      <c r="J146" s="218"/>
      <c r="K146" s="212"/>
      <c r="L146" s="218"/>
      <c r="M146" s="212"/>
    </row>
    <row r="147" spans="1:13" ht="21" customHeight="1">
      <c r="A147" s="102" t="str">
        <f>A100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147" s="102"/>
      <c r="C147" s="102"/>
      <c r="D147" s="102"/>
      <c r="E147" s="279"/>
      <c r="F147" s="104"/>
      <c r="G147" s="191"/>
      <c r="H147" s="191"/>
      <c r="I147" s="191"/>
      <c r="J147" s="191"/>
      <c r="K147" s="191"/>
      <c r="L147" s="191"/>
      <c r="M147" s="191"/>
    </row>
  </sheetData>
  <mergeCells count="7">
    <mergeCell ref="G105:I105"/>
    <mergeCell ref="K105:M105"/>
    <mergeCell ref="G5:I5"/>
    <mergeCell ref="K5:M5"/>
    <mergeCell ref="G56:I56"/>
    <mergeCell ref="K56:M56"/>
    <mergeCell ref="A48:M4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0" max="16383" man="1"/>
  </rowBreaks>
  <ignoredErrors>
    <ignoredError sqref="E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"/>
  <sheetViews>
    <sheetView topLeftCell="A26" zoomScaleNormal="100" zoomScaleSheetLayoutView="115" workbookViewId="0">
      <selection activeCell="M53" sqref="M53"/>
    </sheetView>
  </sheetViews>
  <sheetFormatPr defaultColWidth="9.28515625" defaultRowHeight="17.25"/>
  <cols>
    <col min="1" max="3" width="1" style="285" customWidth="1"/>
    <col min="4" max="4" width="31.28515625" style="285" customWidth="1"/>
    <col min="5" max="5" width="7.140625" style="282" customWidth="1"/>
    <col min="6" max="6" width="0.7109375" style="15" customWidth="1"/>
    <col min="7" max="7" width="13.7109375" style="63" customWidth="1"/>
    <col min="8" max="8" width="0.7109375" style="63" customWidth="1"/>
    <col min="9" max="9" width="13.7109375" style="63" customWidth="1"/>
    <col min="10" max="10" width="0.7109375" style="63" customWidth="1"/>
    <col min="11" max="11" width="13.7109375" style="63" customWidth="1"/>
    <col min="12" max="12" width="0.7109375" style="63" customWidth="1"/>
    <col min="13" max="13" width="13.7109375" style="63" customWidth="1"/>
    <col min="14" max="16384" width="9.28515625" style="14"/>
  </cols>
  <sheetData>
    <row r="1" spans="1:13" s="105" customFormat="1" ht="21.75" customHeight="1">
      <c r="A1" s="287" t="s">
        <v>102</v>
      </c>
      <c r="B1" s="288"/>
      <c r="C1" s="288"/>
      <c r="D1" s="288"/>
      <c r="E1" s="280"/>
      <c r="F1" s="106"/>
      <c r="G1" s="107"/>
      <c r="H1" s="107"/>
      <c r="I1" s="107"/>
      <c r="J1" s="107"/>
      <c r="K1" s="107"/>
      <c r="L1" s="107"/>
      <c r="M1" s="107"/>
    </row>
    <row r="2" spans="1:13" s="105" customFormat="1" ht="21.75" customHeight="1">
      <c r="A2" s="289" t="s">
        <v>44</v>
      </c>
      <c r="B2" s="288"/>
      <c r="C2" s="288"/>
      <c r="D2" s="288"/>
      <c r="E2" s="280"/>
      <c r="F2" s="106"/>
      <c r="G2" s="107"/>
      <c r="H2" s="107"/>
      <c r="I2" s="107"/>
      <c r="J2" s="107"/>
      <c r="K2" s="107"/>
      <c r="L2" s="107"/>
      <c r="M2" s="107"/>
    </row>
    <row r="3" spans="1:13" s="105" customFormat="1" ht="21.75" customHeight="1">
      <c r="A3" s="290" t="s">
        <v>184</v>
      </c>
      <c r="B3" s="291"/>
      <c r="C3" s="291"/>
      <c r="D3" s="291"/>
      <c r="E3" s="281"/>
      <c r="F3" s="110"/>
      <c r="G3" s="111"/>
      <c r="H3" s="111"/>
      <c r="I3" s="111"/>
      <c r="J3" s="111"/>
      <c r="K3" s="111"/>
      <c r="L3" s="111"/>
      <c r="M3" s="111"/>
    </row>
    <row r="4" spans="1:13" ht="20.100000000000001" customHeight="1">
      <c r="A4" s="292"/>
      <c r="G4" s="16"/>
      <c r="H4" s="16"/>
      <c r="I4" s="16"/>
      <c r="J4" s="16"/>
      <c r="K4" s="16"/>
      <c r="L4" s="16"/>
      <c r="M4" s="16"/>
    </row>
    <row r="5" spans="1:13" ht="20.100000000000001" customHeight="1">
      <c r="A5" s="292"/>
      <c r="G5" s="312" t="s">
        <v>1</v>
      </c>
      <c r="H5" s="312"/>
      <c r="I5" s="312"/>
      <c r="J5" s="17"/>
      <c r="K5" s="313" t="s">
        <v>2</v>
      </c>
      <c r="L5" s="313"/>
      <c r="M5" s="313"/>
    </row>
    <row r="6" spans="1:13" ht="20.100000000000001" customHeight="1">
      <c r="G6" s="18" t="s">
        <v>3</v>
      </c>
      <c r="H6" s="19"/>
      <c r="I6" s="18" t="s">
        <v>3</v>
      </c>
      <c r="J6" s="19"/>
      <c r="K6" s="18" t="s">
        <v>3</v>
      </c>
      <c r="L6" s="19"/>
      <c r="M6" s="18" t="s">
        <v>3</v>
      </c>
    </row>
    <row r="7" spans="1:13" ht="20.100000000000001" customHeight="1">
      <c r="G7" s="247" t="s">
        <v>170</v>
      </c>
      <c r="H7" s="248"/>
      <c r="I7" s="247" t="s">
        <v>170</v>
      </c>
      <c r="J7" s="195"/>
      <c r="K7" s="65" t="s">
        <v>170</v>
      </c>
      <c r="L7" s="20"/>
      <c r="M7" s="65" t="s">
        <v>170</v>
      </c>
    </row>
    <row r="8" spans="1:13" ht="20.100000000000001" customHeight="1">
      <c r="G8" s="247" t="s">
        <v>181</v>
      </c>
      <c r="H8" s="249"/>
      <c r="I8" s="247" t="s">
        <v>171</v>
      </c>
      <c r="J8" s="21"/>
      <c r="K8" s="21" t="s">
        <v>181</v>
      </c>
      <c r="L8" s="194"/>
      <c r="M8" s="21" t="s">
        <v>171</v>
      </c>
    </row>
    <row r="9" spans="1:13" ht="20.100000000000001" customHeight="1">
      <c r="E9" s="283" t="s">
        <v>6</v>
      </c>
      <c r="F9" s="22"/>
      <c r="G9" s="23" t="s">
        <v>7</v>
      </c>
      <c r="H9" s="24"/>
      <c r="I9" s="23" t="s">
        <v>7</v>
      </c>
      <c r="J9" s="19"/>
      <c r="K9" s="23" t="s">
        <v>7</v>
      </c>
      <c r="L9" s="19"/>
      <c r="M9" s="23" t="s">
        <v>7</v>
      </c>
    </row>
    <row r="10" spans="1:13" ht="6" customHeight="1">
      <c r="E10" s="284"/>
      <c r="F10" s="22"/>
      <c r="G10" s="66"/>
      <c r="H10" s="24"/>
      <c r="I10" s="24"/>
      <c r="J10" s="24"/>
      <c r="K10" s="66"/>
      <c r="L10" s="24"/>
      <c r="M10" s="24"/>
    </row>
    <row r="11" spans="1:13" ht="20.100000000000001" customHeight="1">
      <c r="A11" s="285" t="s">
        <v>45</v>
      </c>
      <c r="G11" s="68">
        <v>1638141887</v>
      </c>
      <c r="H11" s="25"/>
      <c r="I11" s="16">
        <v>1518697395</v>
      </c>
      <c r="J11" s="25"/>
      <c r="K11" s="68">
        <v>21600000</v>
      </c>
      <c r="L11" s="25"/>
      <c r="M11" s="16">
        <v>20700000</v>
      </c>
    </row>
    <row r="12" spans="1:13" ht="20.100000000000001" customHeight="1">
      <c r="A12" s="285" t="s">
        <v>111</v>
      </c>
      <c r="E12" s="285"/>
      <c r="G12" s="67"/>
      <c r="H12" s="14"/>
      <c r="I12" s="14"/>
      <c r="J12" s="14"/>
      <c r="K12" s="67"/>
      <c r="L12" s="14"/>
      <c r="M12" s="14"/>
    </row>
    <row r="13" spans="1:13" ht="20.100000000000001" customHeight="1">
      <c r="B13" s="285" t="s">
        <v>112</v>
      </c>
      <c r="G13" s="68">
        <v>102428633</v>
      </c>
      <c r="H13" s="25"/>
      <c r="I13" s="16">
        <v>102325914</v>
      </c>
      <c r="J13" s="25"/>
      <c r="K13" s="127">
        <v>0</v>
      </c>
      <c r="L13" s="25"/>
      <c r="M13" s="125">
        <v>0</v>
      </c>
    </row>
    <row r="14" spans="1:13" ht="20.100000000000001" customHeight="1">
      <c r="A14" s="285" t="s">
        <v>46</v>
      </c>
      <c r="F14" s="22"/>
      <c r="G14" s="128">
        <v>-1274393912</v>
      </c>
      <c r="H14" s="26"/>
      <c r="I14" s="126">
        <v>-1149445106</v>
      </c>
      <c r="J14" s="26"/>
      <c r="K14" s="241">
        <v>-15450543</v>
      </c>
      <c r="L14" s="25"/>
      <c r="M14" s="257">
        <v>-15876386</v>
      </c>
    </row>
    <row r="15" spans="1:13" ht="4.1500000000000004" customHeight="1">
      <c r="E15" s="284"/>
      <c r="F15" s="22"/>
      <c r="G15" s="66"/>
      <c r="H15" s="24"/>
      <c r="I15" s="24"/>
      <c r="J15" s="24"/>
      <c r="K15" s="66"/>
      <c r="L15" s="24"/>
      <c r="M15" s="24"/>
    </row>
    <row r="16" spans="1:13" ht="20.100000000000001" customHeight="1">
      <c r="A16" s="292" t="s">
        <v>47</v>
      </c>
      <c r="E16" s="284"/>
      <c r="F16" s="22"/>
      <c r="G16" s="69">
        <f>SUM(G11:G14)</f>
        <v>466176608</v>
      </c>
      <c r="H16" s="25"/>
      <c r="I16" s="25">
        <f>SUM(I11:I14)</f>
        <v>471578203</v>
      </c>
      <c r="J16" s="25"/>
      <c r="K16" s="69">
        <f>SUM(K11:K14)</f>
        <v>6149457</v>
      </c>
      <c r="L16" s="25"/>
      <c r="M16" s="25">
        <f>SUM(M11:M14)</f>
        <v>4823614</v>
      </c>
    </row>
    <row r="17" spans="1:13" ht="20.100000000000001" customHeight="1">
      <c r="A17" s="285" t="s">
        <v>192</v>
      </c>
      <c r="E17" s="284"/>
      <c r="F17" s="22"/>
      <c r="G17" s="68">
        <v>-17396166</v>
      </c>
      <c r="H17" s="25"/>
      <c r="I17" s="16">
        <v>-4557965</v>
      </c>
      <c r="J17" s="25"/>
      <c r="K17" s="127">
        <v>0</v>
      </c>
      <c r="L17" s="25"/>
      <c r="M17" s="125">
        <v>0</v>
      </c>
    </row>
    <row r="18" spans="1:13" ht="20.100000000000001" customHeight="1">
      <c r="A18" s="285" t="s">
        <v>126</v>
      </c>
      <c r="F18" s="22"/>
      <c r="G18" s="127">
        <v>0</v>
      </c>
      <c r="H18" s="25"/>
      <c r="I18" s="125">
        <v>0</v>
      </c>
      <c r="J18" s="25"/>
      <c r="K18" s="127">
        <v>0</v>
      </c>
      <c r="L18" s="76"/>
      <c r="M18" s="125">
        <v>1678212996</v>
      </c>
    </row>
    <row r="19" spans="1:13" ht="20.100000000000001" customHeight="1">
      <c r="A19" s="285" t="s">
        <v>193</v>
      </c>
      <c r="F19" s="22"/>
      <c r="G19" s="127"/>
      <c r="H19" s="25"/>
      <c r="I19" s="125"/>
      <c r="J19" s="25"/>
      <c r="K19" s="127"/>
      <c r="L19" s="76"/>
      <c r="M19" s="125"/>
    </row>
    <row r="20" spans="1:13" ht="20.100000000000001" customHeight="1">
      <c r="B20" s="285" t="s">
        <v>156</v>
      </c>
      <c r="E20" s="192"/>
      <c r="F20" s="22"/>
      <c r="G20" s="68">
        <v>-1528099</v>
      </c>
      <c r="H20" s="25"/>
      <c r="I20" s="16">
        <v>-168949</v>
      </c>
      <c r="J20" s="242"/>
      <c r="K20" s="127">
        <v>0</v>
      </c>
      <c r="L20" s="14"/>
      <c r="M20" s="125">
        <v>0</v>
      </c>
    </row>
    <row r="21" spans="1:13" ht="20.100000000000001" customHeight="1">
      <c r="A21" s="285" t="s">
        <v>48</v>
      </c>
      <c r="F21" s="22"/>
      <c r="G21" s="70">
        <f>4690397-4</f>
        <v>4690393</v>
      </c>
      <c r="H21" s="25"/>
      <c r="I21" s="27">
        <v>3731757</v>
      </c>
      <c r="J21" s="25"/>
      <c r="K21" s="70">
        <v>14807</v>
      </c>
      <c r="L21" s="25"/>
      <c r="M21" s="27">
        <v>820</v>
      </c>
    </row>
    <row r="22" spans="1:13" ht="4.1500000000000004" customHeight="1">
      <c r="E22" s="284"/>
      <c r="F22" s="22"/>
      <c r="G22" s="66"/>
      <c r="H22" s="24"/>
      <c r="I22" s="24"/>
      <c r="J22" s="24"/>
      <c r="K22" s="66"/>
      <c r="L22" s="24"/>
      <c r="M22" s="24"/>
    </row>
    <row r="23" spans="1:13" ht="20.100000000000001" customHeight="1">
      <c r="A23" s="292" t="s">
        <v>49</v>
      </c>
      <c r="G23" s="69">
        <f>SUM(G16:G22)</f>
        <v>451942736</v>
      </c>
      <c r="H23" s="29"/>
      <c r="I23" s="25">
        <f>SUM(I16:I22)</f>
        <v>470583046</v>
      </c>
      <c r="J23" s="25"/>
      <c r="K23" s="69">
        <f>SUM(K16:K21)</f>
        <v>6164264</v>
      </c>
      <c r="L23" s="25"/>
      <c r="M23" s="25">
        <f>SUM(M16:M21)</f>
        <v>1683037430</v>
      </c>
    </row>
    <row r="24" spans="1:13" ht="20.100000000000001" customHeight="1">
      <c r="A24" s="285" t="s">
        <v>50</v>
      </c>
      <c r="G24" s="68">
        <v>-121383426</v>
      </c>
      <c r="H24" s="25"/>
      <c r="I24" s="16">
        <v>-91145127</v>
      </c>
      <c r="J24" s="25"/>
      <c r="K24" s="69">
        <v>-8669384</v>
      </c>
      <c r="L24" s="25"/>
      <c r="M24" s="25">
        <v>-7925332</v>
      </c>
    </row>
    <row r="25" spans="1:13" ht="20.100000000000001" customHeight="1">
      <c r="A25" s="285" t="s">
        <v>51</v>
      </c>
      <c r="C25" s="292"/>
      <c r="D25" s="292"/>
      <c r="G25" s="70">
        <v>-43555525</v>
      </c>
      <c r="H25" s="25"/>
      <c r="I25" s="27">
        <v>-34506255</v>
      </c>
      <c r="J25" s="25"/>
      <c r="K25" s="70">
        <v>-1768777</v>
      </c>
      <c r="L25" s="25"/>
      <c r="M25" s="27">
        <v>-68074</v>
      </c>
    </row>
    <row r="26" spans="1:13" ht="4.1500000000000004" customHeight="1">
      <c r="E26" s="284"/>
      <c r="F26" s="22"/>
      <c r="G26" s="66"/>
      <c r="H26" s="24"/>
      <c r="I26" s="24"/>
      <c r="J26" s="24"/>
      <c r="K26" s="66"/>
      <c r="L26" s="24"/>
      <c r="M26" s="24"/>
    </row>
    <row r="27" spans="1:13" ht="20.100000000000001" customHeight="1">
      <c r="A27" s="292" t="s">
        <v>174</v>
      </c>
      <c r="G27" s="69">
        <f>SUM(G23:G25)</f>
        <v>287003785</v>
      </c>
      <c r="H27" s="25"/>
      <c r="I27" s="25">
        <f>SUM(I23:I25)</f>
        <v>344931664</v>
      </c>
      <c r="J27" s="25"/>
      <c r="K27" s="69">
        <f>SUM(K23:K25)</f>
        <v>-4273897</v>
      </c>
      <c r="L27" s="25"/>
      <c r="M27" s="25">
        <f>SUM(M23:M25)</f>
        <v>1675044024</v>
      </c>
    </row>
    <row r="28" spans="1:13" ht="20.100000000000001" customHeight="1">
      <c r="A28" s="285" t="s">
        <v>118</v>
      </c>
      <c r="E28" s="282">
        <v>20</v>
      </c>
      <c r="G28" s="73">
        <v>-12065563</v>
      </c>
      <c r="H28" s="30"/>
      <c r="I28" s="27">
        <v>-22474681</v>
      </c>
      <c r="J28" s="30"/>
      <c r="K28" s="73">
        <v>33703</v>
      </c>
      <c r="L28" s="30"/>
      <c r="M28" s="28">
        <v>17480</v>
      </c>
    </row>
    <row r="29" spans="1:13" ht="4.1500000000000004" customHeight="1">
      <c r="E29" s="284"/>
      <c r="F29" s="22"/>
      <c r="G29" s="66"/>
      <c r="H29" s="24"/>
      <c r="I29" s="24"/>
      <c r="J29" s="24"/>
      <c r="K29" s="66"/>
      <c r="L29" s="24"/>
      <c r="M29" s="24"/>
    </row>
    <row r="30" spans="1:13" ht="20.100000000000001" customHeight="1">
      <c r="A30" s="292" t="s">
        <v>175</v>
      </c>
      <c r="B30" s="292"/>
      <c r="C30" s="292"/>
      <c r="D30" s="292"/>
      <c r="G30" s="70">
        <f>SUM(G27:G28)</f>
        <v>274938222</v>
      </c>
      <c r="H30" s="25"/>
      <c r="I30" s="27">
        <f>SUM(I27:I28)</f>
        <v>322456983</v>
      </c>
      <c r="J30" s="25"/>
      <c r="K30" s="70">
        <f>SUM(K27:K28)</f>
        <v>-4240194</v>
      </c>
      <c r="L30" s="25"/>
      <c r="M30" s="27">
        <f>SUM(M27:M28)</f>
        <v>1675061504</v>
      </c>
    </row>
    <row r="31" spans="1:13" ht="4.1500000000000004" customHeight="1">
      <c r="A31" s="292"/>
      <c r="B31" s="292"/>
      <c r="C31" s="292"/>
      <c r="D31" s="292"/>
      <c r="G31" s="69"/>
      <c r="H31" s="25"/>
      <c r="I31" s="25"/>
      <c r="J31" s="25"/>
      <c r="K31" s="69"/>
      <c r="L31" s="25"/>
      <c r="M31" s="25"/>
    </row>
    <row r="32" spans="1:13" ht="20.100000000000001" customHeight="1" thickBot="1">
      <c r="A32" s="292" t="s">
        <v>176</v>
      </c>
      <c r="E32" s="284"/>
      <c r="F32" s="22"/>
      <c r="G32" s="71">
        <f>SUM(G29:G30)</f>
        <v>274938222</v>
      </c>
      <c r="H32" s="30"/>
      <c r="I32" s="31">
        <f>SUM(I29:I30)</f>
        <v>322456983</v>
      </c>
      <c r="J32" s="16"/>
      <c r="K32" s="71">
        <f>SUM(K29:K30)</f>
        <v>-4240194</v>
      </c>
      <c r="L32" s="16"/>
      <c r="M32" s="31">
        <f>SUM(M29:M30)</f>
        <v>1675061504</v>
      </c>
    </row>
    <row r="33" spans="1:13" ht="8.1" customHeight="1" thickTop="1">
      <c r="A33" s="292"/>
      <c r="E33" s="284"/>
      <c r="F33" s="22"/>
      <c r="G33" s="68"/>
      <c r="H33" s="30"/>
      <c r="I33" s="16"/>
      <c r="J33" s="16"/>
      <c r="K33" s="68"/>
      <c r="L33" s="16"/>
      <c r="M33" s="16"/>
    </row>
    <row r="34" spans="1:13" ht="20.100000000000001" customHeight="1">
      <c r="A34" s="292" t="s">
        <v>157</v>
      </c>
      <c r="B34" s="292"/>
      <c r="C34" s="292"/>
      <c r="D34" s="292"/>
      <c r="E34" s="284"/>
      <c r="F34" s="22"/>
      <c r="G34" s="69"/>
      <c r="H34" s="25"/>
      <c r="I34" s="25"/>
      <c r="J34" s="25"/>
      <c r="K34" s="69"/>
      <c r="L34" s="25"/>
      <c r="M34" s="25"/>
    </row>
    <row r="35" spans="1:13" ht="20.100000000000001" customHeight="1">
      <c r="B35" s="285" t="s">
        <v>52</v>
      </c>
      <c r="E35" s="284"/>
      <c r="F35" s="22"/>
      <c r="G35" s="68">
        <f>G30-G36</f>
        <v>275025140</v>
      </c>
      <c r="H35" s="16"/>
      <c r="I35" s="16">
        <v>322711158</v>
      </c>
      <c r="J35" s="25"/>
      <c r="K35" s="68">
        <f>K30</f>
        <v>-4240194</v>
      </c>
      <c r="L35" s="25"/>
      <c r="M35" s="16">
        <v>1675061504</v>
      </c>
    </row>
    <row r="36" spans="1:13" ht="20.100000000000001" customHeight="1">
      <c r="B36" s="285" t="s">
        <v>53</v>
      </c>
      <c r="E36" s="284"/>
      <c r="F36" s="22"/>
      <c r="G36" s="128">
        <v>-86918</v>
      </c>
      <c r="H36" s="26"/>
      <c r="I36" s="256">
        <v>-254175</v>
      </c>
      <c r="J36" s="242"/>
      <c r="K36" s="128">
        <v>0</v>
      </c>
      <c r="L36" s="14"/>
      <c r="M36" s="126">
        <v>0</v>
      </c>
    </row>
    <row r="37" spans="1:13" ht="4.1500000000000004" customHeight="1">
      <c r="E37" s="284"/>
      <c r="F37" s="22"/>
      <c r="G37" s="66"/>
      <c r="H37" s="24"/>
      <c r="I37" s="24"/>
      <c r="J37" s="24"/>
      <c r="K37" s="66"/>
      <c r="L37" s="24"/>
      <c r="M37" s="24"/>
    </row>
    <row r="38" spans="1:13" ht="20.100000000000001" customHeight="1" thickBot="1">
      <c r="A38" s="292"/>
      <c r="B38" s="292"/>
      <c r="C38" s="292"/>
      <c r="D38" s="292"/>
      <c r="E38" s="284"/>
      <c r="F38" s="22"/>
      <c r="G38" s="71">
        <f>SUM(G35:G37)</f>
        <v>274938222</v>
      </c>
      <c r="H38" s="25"/>
      <c r="I38" s="31">
        <f>SUM(I35:I37)</f>
        <v>322456983</v>
      </c>
      <c r="J38" s="25"/>
      <c r="K38" s="71">
        <f>SUM(K35:K37)</f>
        <v>-4240194</v>
      </c>
      <c r="L38" s="25"/>
      <c r="M38" s="31">
        <f>SUM(M35:M37)</f>
        <v>1675061504</v>
      </c>
    </row>
    <row r="39" spans="1:13" ht="8.1" customHeight="1" thickTop="1">
      <c r="E39" s="284"/>
      <c r="F39" s="22"/>
      <c r="G39" s="66"/>
      <c r="H39" s="24"/>
      <c r="I39" s="24"/>
      <c r="J39" s="24"/>
      <c r="K39" s="66"/>
      <c r="L39" s="24"/>
      <c r="M39" s="24"/>
    </row>
    <row r="40" spans="1:13" ht="20.100000000000001" customHeight="1">
      <c r="A40" s="292" t="s">
        <v>158</v>
      </c>
      <c r="E40" s="284"/>
      <c r="F40" s="22"/>
      <c r="G40" s="69"/>
      <c r="H40" s="25"/>
      <c r="I40" s="25"/>
      <c r="J40" s="25"/>
      <c r="K40" s="69"/>
      <c r="L40" s="25"/>
      <c r="M40" s="25"/>
    </row>
    <row r="41" spans="1:13" ht="20.100000000000001" customHeight="1">
      <c r="B41" s="285" t="s">
        <v>52</v>
      </c>
      <c r="E41" s="284"/>
      <c r="F41" s="22"/>
      <c r="G41" s="68">
        <f>G32-G42</f>
        <v>275025140</v>
      </c>
      <c r="H41" s="25"/>
      <c r="I41" s="16">
        <v>322711158</v>
      </c>
      <c r="J41" s="25"/>
      <c r="K41" s="68">
        <f>K32</f>
        <v>-4240194</v>
      </c>
      <c r="L41" s="25"/>
      <c r="M41" s="16">
        <v>1675061504</v>
      </c>
    </row>
    <row r="42" spans="1:13" ht="20.100000000000001" customHeight="1">
      <c r="B42" s="285" t="s">
        <v>53</v>
      </c>
      <c r="E42" s="284"/>
      <c r="F42" s="22"/>
      <c r="G42" s="72">
        <v>-86918</v>
      </c>
      <c r="H42" s="26"/>
      <c r="I42" s="256">
        <v>-254175</v>
      </c>
      <c r="J42" s="14"/>
      <c r="K42" s="72">
        <v>0</v>
      </c>
      <c r="L42" s="14"/>
      <c r="M42" s="256">
        <v>0</v>
      </c>
    </row>
    <row r="43" spans="1:13" ht="4.1500000000000004" customHeight="1">
      <c r="E43" s="284"/>
      <c r="F43" s="22"/>
      <c r="G43" s="66"/>
      <c r="H43" s="24"/>
      <c r="I43" s="24"/>
      <c r="J43" s="24"/>
      <c r="K43" s="66"/>
      <c r="L43" s="24"/>
      <c r="M43" s="24"/>
    </row>
    <row r="44" spans="1:13" ht="20.100000000000001" customHeight="1" thickBot="1">
      <c r="A44" s="292"/>
      <c r="E44" s="284"/>
      <c r="F44" s="22"/>
      <c r="G44" s="71">
        <f>SUM(G41:G43)</f>
        <v>274938222</v>
      </c>
      <c r="H44" s="25"/>
      <c r="I44" s="31">
        <f>SUM(I41:I43)</f>
        <v>322456983</v>
      </c>
      <c r="J44" s="25"/>
      <c r="K44" s="71">
        <f>SUM(K41:K43)</f>
        <v>-4240194</v>
      </c>
      <c r="L44" s="25"/>
      <c r="M44" s="31">
        <f>SUM(M41:M43)</f>
        <v>1675061504</v>
      </c>
    </row>
    <row r="45" spans="1:13" ht="8.1" customHeight="1" thickTop="1">
      <c r="E45" s="284"/>
      <c r="F45" s="22"/>
      <c r="G45" s="69"/>
      <c r="H45" s="25"/>
      <c r="I45" s="25"/>
      <c r="J45" s="25"/>
      <c r="K45" s="69"/>
      <c r="L45" s="25"/>
      <c r="M45" s="25"/>
    </row>
    <row r="46" spans="1:13" ht="20.100000000000001" customHeight="1">
      <c r="A46" s="292" t="s">
        <v>166</v>
      </c>
      <c r="B46" s="292"/>
      <c r="C46" s="292"/>
      <c r="D46" s="292"/>
      <c r="E46" s="284"/>
      <c r="F46" s="22"/>
      <c r="G46" s="69"/>
      <c r="H46" s="25"/>
      <c r="I46" s="25"/>
      <c r="J46" s="25"/>
      <c r="K46" s="69"/>
      <c r="L46" s="25"/>
      <c r="M46" s="25"/>
    </row>
    <row r="47" spans="1:13" ht="4.1500000000000004" customHeight="1">
      <c r="E47" s="284"/>
      <c r="F47" s="22"/>
      <c r="G47" s="66"/>
      <c r="H47" s="24"/>
      <c r="I47" s="24"/>
      <c r="J47" s="24"/>
      <c r="K47" s="66"/>
      <c r="L47" s="24"/>
      <c r="M47" s="24"/>
    </row>
    <row r="48" spans="1:13" ht="20.100000000000001" customHeight="1" thickBot="1">
      <c r="A48" s="285" t="s">
        <v>167</v>
      </c>
      <c r="E48" s="282">
        <v>21</v>
      </c>
      <c r="F48" s="22"/>
      <c r="G48" s="273">
        <f>ROUND(G35/10075634360,2)</f>
        <v>0.03</v>
      </c>
      <c r="H48" s="30"/>
      <c r="I48" s="32">
        <f>ROUND(I35/10175999960,2)</f>
        <v>0.03</v>
      </c>
      <c r="J48" s="30"/>
      <c r="K48" s="273" t="s">
        <v>196</v>
      </c>
      <c r="L48" s="16"/>
      <c r="M48" s="196">
        <f>ROUND(M35/10175999960,2)</f>
        <v>0.16</v>
      </c>
    </row>
    <row r="49" spans="1:13" ht="20.100000000000001" customHeight="1" thickTop="1">
      <c r="F49" s="22"/>
      <c r="G49" s="33"/>
      <c r="H49" s="30"/>
      <c r="I49" s="33"/>
      <c r="J49" s="16"/>
      <c r="K49" s="34"/>
      <c r="L49" s="16"/>
      <c r="M49" s="34"/>
    </row>
    <row r="50" spans="1:13" ht="20.100000000000001" customHeight="1">
      <c r="F50" s="22"/>
      <c r="G50" s="33"/>
      <c r="H50" s="30"/>
      <c r="I50" s="33"/>
      <c r="J50" s="16"/>
      <c r="K50" s="34"/>
      <c r="L50" s="16"/>
      <c r="M50" s="34"/>
    </row>
    <row r="51" spans="1:13" ht="20.100000000000001" customHeight="1">
      <c r="F51" s="22"/>
      <c r="G51" s="33"/>
      <c r="H51" s="30"/>
      <c r="I51" s="33"/>
      <c r="J51" s="16"/>
      <c r="K51" s="34"/>
      <c r="L51" s="16"/>
      <c r="M51" s="34"/>
    </row>
    <row r="52" spans="1:13" ht="6" customHeight="1">
      <c r="F52" s="22"/>
      <c r="G52" s="33"/>
      <c r="H52" s="30"/>
      <c r="I52" s="33"/>
      <c r="J52" s="16"/>
      <c r="K52" s="34"/>
      <c r="L52" s="16"/>
      <c r="M52" s="34"/>
    </row>
    <row r="53" spans="1:13" s="105" customFormat="1" ht="21.75" customHeight="1">
      <c r="A53" s="291" t="str">
        <f>+'Thai 2-4'!A51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53" s="291"/>
      <c r="C53" s="291"/>
      <c r="D53" s="291"/>
      <c r="E53" s="286"/>
      <c r="F53" s="100"/>
      <c r="G53" s="112"/>
      <c r="H53" s="112"/>
      <c r="I53" s="112"/>
      <c r="J53" s="112"/>
      <c r="K53" s="112"/>
      <c r="L53" s="112"/>
      <c r="M53" s="112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New,Regular"&amp;12&amp;P</oddFooter>
  </headerFooter>
  <ignoredErrors>
    <ignoredError sqref="K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V39"/>
  <sheetViews>
    <sheetView topLeftCell="A14" zoomScaleNormal="100" zoomScaleSheetLayoutView="100" workbookViewId="0">
      <selection activeCell="A39" sqref="A39:V39"/>
    </sheetView>
  </sheetViews>
  <sheetFormatPr defaultColWidth="0.85546875" defaultRowHeight="18.75" customHeight="1"/>
  <cols>
    <col min="1" max="1" width="37.42578125" style="167" customWidth="1"/>
    <col min="2" max="2" width="4.7109375" style="168" customWidth="1"/>
    <col min="3" max="3" width="0.85546875" style="168" customWidth="1"/>
    <col min="4" max="4" width="11.140625" style="135" customWidth="1"/>
    <col min="5" max="5" width="0.85546875" style="135" customWidth="1"/>
    <col min="6" max="6" width="11.28515625" style="135" customWidth="1"/>
    <col min="7" max="7" width="0.85546875" style="135" customWidth="1"/>
    <col min="8" max="8" width="10.7109375" style="135" customWidth="1"/>
    <col min="9" max="9" width="0.85546875" style="135" customWidth="1"/>
    <col min="10" max="10" width="10.7109375" style="135" customWidth="1"/>
    <col min="11" max="11" width="0.85546875" style="135" customWidth="1"/>
    <col min="12" max="12" width="11.42578125" style="135" customWidth="1"/>
    <col min="13" max="13" width="0.85546875" style="135" customWidth="1"/>
    <col min="14" max="14" width="10.7109375" style="135" customWidth="1"/>
    <col min="15" max="15" width="0.85546875" style="135" customWidth="1"/>
    <col min="16" max="16" width="13.85546875" style="135" customWidth="1"/>
    <col min="17" max="17" width="0.85546875" style="135" customWidth="1"/>
    <col min="18" max="18" width="11.7109375" style="135" customWidth="1"/>
    <col min="19" max="19" width="0.85546875" style="135" customWidth="1"/>
    <col min="20" max="20" width="11.28515625" style="135" customWidth="1"/>
    <col min="21" max="21" width="0.85546875" style="135" customWidth="1"/>
    <col min="22" max="22" width="11.7109375" style="135" customWidth="1"/>
    <col min="23" max="43" width="10.7109375" style="136" customWidth="1"/>
    <col min="44" max="16384" width="0.85546875" style="136"/>
  </cols>
  <sheetData>
    <row r="1" spans="1:22" ht="21.75" customHeight="1">
      <c r="A1" s="133" t="s">
        <v>102</v>
      </c>
      <c r="B1" s="134"/>
      <c r="C1" s="134"/>
    </row>
    <row r="2" spans="1:22" ht="21.75" customHeight="1">
      <c r="A2" s="133" t="s">
        <v>54</v>
      </c>
      <c r="B2" s="134"/>
      <c r="C2" s="134"/>
    </row>
    <row r="3" spans="1:22" ht="21.75" customHeight="1">
      <c r="A3" s="137" t="str">
        <f>'Thai 5 (P&amp;L)3M'!A3</f>
        <v>สำหรับงวดสามเดือนสิ้นสุดวันที่ 31 มีนาคม พ.ศ. 2566</v>
      </c>
      <c r="B3" s="138"/>
      <c r="C3" s="138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</row>
    <row r="4" spans="1:22" s="146" customFormat="1" ht="17.45" customHeight="1">
      <c r="A4" s="140"/>
      <c r="B4" s="141"/>
      <c r="C4" s="142"/>
      <c r="D4" s="143"/>
      <c r="E4" s="144"/>
      <c r="F4" s="143"/>
      <c r="G4" s="144"/>
      <c r="H4" s="143"/>
      <c r="I4" s="144"/>
      <c r="J4" s="143"/>
      <c r="K4" s="144"/>
      <c r="L4" s="143"/>
      <c r="M4" s="144"/>
      <c r="N4" s="143"/>
      <c r="O4" s="144"/>
      <c r="P4" s="143"/>
      <c r="Q4" s="144"/>
      <c r="R4" s="143"/>
      <c r="S4" s="145"/>
      <c r="T4" s="143"/>
      <c r="U4" s="145"/>
      <c r="V4" s="143"/>
    </row>
    <row r="5" spans="1:22" s="146" customFormat="1" ht="17.45" customHeight="1">
      <c r="A5" s="147"/>
      <c r="B5" s="141"/>
      <c r="C5" s="148"/>
      <c r="D5" s="315" t="s">
        <v>55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</row>
    <row r="6" spans="1:22" s="146" customFormat="1" ht="17.45" customHeight="1">
      <c r="A6" s="147"/>
      <c r="B6" s="141"/>
      <c r="C6" s="148"/>
      <c r="D6" s="316" t="s">
        <v>56</v>
      </c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149"/>
      <c r="T6" s="149"/>
      <c r="U6" s="149"/>
      <c r="V6" s="149"/>
    </row>
    <row r="7" spans="1:22" s="146" customFormat="1" ht="17.45" customHeight="1">
      <c r="A7" s="147"/>
      <c r="B7" s="141"/>
      <c r="C7" s="148"/>
      <c r="D7" s="150"/>
      <c r="E7" s="150"/>
      <c r="F7" s="150"/>
      <c r="G7" s="150"/>
      <c r="H7" s="317" t="s">
        <v>59</v>
      </c>
      <c r="I7" s="317"/>
      <c r="J7" s="317"/>
      <c r="K7" s="317"/>
      <c r="L7" s="317"/>
      <c r="M7" s="150"/>
      <c r="N7" s="150"/>
      <c r="O7" s="150"/>
      <c r="P7" s="150"/>
      <c r="Q7" s="150"/>
      <c r="R7" s="150"/>
      <c r="S7" s="151"/>
      <c r="T7" s="151"/>
      <c r="U7" s="151"/>
      <c r="V7" s="151"/>
    </row>
    <row r="8" spans="1:22" s="146" customFormat="1" ht="17.45" customHeight="1">
      <c r="A8" s="152"/>
      <c r="B8" s="141"/>
      <c r="C8" s="142"/>
      <c r="D8" s="153"/>
      <c r="E8" s="145"/>
      <c r="F8" s="153"/>
      <c r="G8" s="145"/>
      <c r="H8" s="318" t="s">
        <v>137</v>
      </c>
      <c r="I8" s="318"/>
      <c r="J8" s="318"/>
      <c r="K8" s="145"/>
      <c r="L8" s="153"/>
      <c r="M8" s="153"/>
      <c r="N8" s="153"/>
      <c r="O8" s="145"/>
      <c r="P8" s="153" t="s">
        <v>57</v>
      </c>
      <c r="Q8" s="153"/>
      <c r="R8" s="153" t="s">
        <v>58</v>
      </c>
      <c r="S8" s="145"/>
      <c r="T8" s="153"/>
      <c r="U8" s="145"/>
      <c r="V8" s="153"/>
    </row>
    <row r="9" spans="1:22" s="146" customFormat="1" ht="17.45" customHeight="1">
      <c r="A9" s="152"/>
      <c r="B9" s="141"/>
      <c r="C9" s="142"/>
      <c r="D9" s="153" t="s">
        <v>138</v>
      </c>
      <c r="E9" s="153"/>
      <c r="F9" s="153" t="s">
        <v>139</v>
      </c>
      <c r="G9" s="153"/>
      <c r="H9" s="153" t="s">
        <v>152</v>
      </c>
      <c r="I9" s="153"/>
      <c r="J9" s="153" t="s">
        <v>152</v>
      </c>
      <c r="K9" s="153"/>
      <c r="L9" s="153"/>
      <c r="M9" s="153"/>
      <c r="N9" s="153"/>
      <c r="O9" s="153"/>
      <c r="P9" s="153" t="s">
        <v>60</v>
      </c>
      <c r="Q9" s="153"/>
      <c r="R9" s="153" t="s">
        <v>61</v>
      </c>
      <c r="S9" s="145"/>
      <c r="T9" s="153" t="s">
        <v>150</v>
      </c>
      <c r="U9" s="145"/>
      <c r="V9" s="153" t="s">
        <v>62</v>
      </c>
    </row>
    <row r="10" spans="1:22" s="146" customFormat="1" ht="17.45" customHeight="1">
      <c r="A10" s="152"/>
      <c r="B10" s="307"/>
      <c r="C10" s="142"/>
      <c r="D10" s="154" t="s">
        <v>140</v>
      </c>
      <c r="E10" s="153"/>
      <c r="F10" s="154" t="s">
        <v>141</v>
      </c>
      <c r="G10" s="153"/>
      <c r="H10" s="154" t="s">
        <v>142</v>
      </c>
      <c r="I10" s="153"/>
      <c r="J10" s="154" t="s">
        <v>187</v>
      </c>
      <c r="K10" s="153"/>
      <c r="L10" s="154" t="s">
        <v>143</v>
      </c>
      <c r="M10" s="144"/>
      <c r="N10" s="155" t="s">
        <v>187</v>
      </c>
      <c r="O10" s="153"/>
      <c r="P10" s="155" t="s">
        <v>64</v>
      </c>
      <c r="Q10" s="144"/>
      <c r="R10" s="155" t="s">
        <v>65</v>
      </c>
      <c r="S10" s="145"/>
      <c r="T10" s="155" t="s">
        <v>151</v>
      </c>
      <c r="U10" s="145"/>
      <c r="V10" s="155" t="s">
        <v>66</v>
      </c>
    </row>
    <row r="11" spans="1:22" s="146" customFormat="1" ht="6" customHeight="1">
      <c r="A11" s="152"/>
      <c r="B11" s="307"/>
      <c r="C11" s="142"/>
      <c r="D11" s="171"/>
      <c r="E11" s="144"/>
      <c r="F11" s="171"/>
      <c r="G11" s="144"/>
      <c r="H11" s="171"/>
      <c r="I11" s="144"/>
      <c r="J11" s="171"/>
      <c r="K11" s="144"/>
      <c r="L11" s="171"/>
      <c r="M11" s="144"/>
      <c r="N11" s="153"/>
      <c r="O11" s="144"/>
      <c r="P11" s="171"/>
      <c r="Q11" s="144"/>
      <c r="R11" s="153"/>
      <c r="S11" s="145"/>
      <c r="T11" s="153"/>
      <c r="U11" s="145"/>
      <c r="V11" s="153"/>
    </row>
    <row r="12" spans="1:22" s="146" customFormat="1" ht="17.45" customHeight="1">
      <c r="A12" s="156" t="s">
        <v>169</v>
      </c>
      <c r="B12" s="307"/>
      <c r="C12" s="142"/>
      <c r="D12" s="158">
        <v>5087999980</v>
      </c>
      <c r="E12" s="144"/>
      <c r="F12" s="158">
        <v>3896006978</v>
      </c>
      <c r="G12" s="158"/>
      <c r="H12" s="158">
        <v>45225834</v>
      </c>
      <c r="I12" s="158"/>
      <c r="J12" s="158">
        <v>0</v>
      </c>
      <c r="K12" s="158"/>
      <c r="L12" s="158">
        <v>4308984695</v>
      </c>
      <c r="M12" s="144"/>
      <c r="N12" s="158">
        <v>0</v>
      </c>
      <c r="O12" s="158"/>
      <c r="P12" s="158">
        <v>-22886961</v>
      </c>
      <c r="Q12" s="144"/>
      <c r="R12" s="158">
        <f>SUM(D12:P12)</f>
        <v>13315330526</v>
      </c>
      <c r="S12" s="145"/>
      <c r="T12" s="158">
        <v>53247086</v>
      </c>
      <c r="U12" s="145"/>
      <c r="V12" s="158">
        <f>SUM(R12:T12)</f>
        <v>13368577612</v>
      </c>
    </row>
    <row r="13" spans="1:22" s="146" customFormat="1" ht="17.45" customHeight="1">
      <c r="A13" s="159" t="s">
        <v>67</v>
      </c>
      <c r="B13" s="307"/>
      <c r="C13" s="142"/>
      <c r="D13" s="158"/>
      <c r="E13" s="144"/>
      <c r="F13" s="158"/>
      <c r="G13" s="158"/>
      <c r="H13" s="158"/>
      <c r="I13" s="158"/>
      <c r="J13" s="158"/>
      <c r="K13" s="158"/>
      <c r="L13" s="158"/>
      <c r="M13" s="144"/>
      <c r="N13" s="158"/>
      <c r="O13" s="158"/>
      <c r="P13" s="158"/>
      <c r="Q13" s="144"/>
      <c r="R13" s="158"/>
      <c r="S13" s="145"/>
      <c r="T13" s="158"/>
      <c r="U13" s="145"/>
      <c r="V13" s="158"/>
    </row>
    <row r="14" spans="1:22" s="146" customFormat="1" ht="17.45" customHeight="1">
      <c r="A14" s="193" t="s">
        <v>165</v>
      </c>
      <c r="B14" s="307"/>
      <c r="C14" s="142"/>
      <c r="D14" s="158">
        <v>0</v>
      </c>
      <c r="E14" s="144"/>
      <c r="F14" s="158">
        <v>0</v>
      </c>
      <c r="G14" s="158"/>
      <c r="H14" s="158">
        <v>0</v>
      </c>
      <c r="I14" s="158"/>
      <c r="J14" s="158">
        <v>0</v>
      </c>
      <c r="K14" s="158"/>
      <c r="L14" s="158">
        <v>0</v>
      </c>
      <c r="M14" s="144"/>
      <c r="N14" s="158">
        <v>0</v>
      </c>
      <c r="O14" s="158"/>
      <c r="P14" s="158">
        <v>0</v>
      </c>
      <c r="Q14" s="144"/>
      <c r="R14" s="158">
        <f t="shared" ref="R14:R15" si="0">SUM(D14:P14)</f>
        <v>0</v>
      </c>
      <c r="S14" s="145"/>
      <c r="T14" s="158">
        <v>3575000</v>
      </c>
      <c r="U14" s="145"/>
      <c r="V14" s="158">
        <f t="shared" ref="V14:V15" si="1">SUM(R14:T14)</f>
        <v>3575000</v>
      </c>
    </row>
    <row r="15" spans="1:22" s="146" customFormat="1" ht="17.45" customHeight="1">
      <c r="A15" s="160" t="s">
        <v>177</v>
      </c>
      <c r="B15" s="157"/>
      <c r="C15" s="142"/>
      <c r="D15" s="169">
        <v>0</v>
      </c>
      <c r="E15" s="135"/>
      <c r="F15" s="169">
        <v>0</v>
      </c>
      <c r="G15" s="158"/>
      <c r="H15" s="169">
        <v>0</v>
      </c>
      <c r="I15" s="158"/>
      <c r="J15" s="169">
        <v>0</v>
      </c>
      <c r="K15" s="158"/>
      <c r="L15" s="169">
        <v>322711158</v>
      </c>
      <c r="M15" s="144"/>
      <c r="N15" s="169">
        <v>0</v>
      </c>
      <c r="O15" s="158"/>
      <c r="P15" s="169">
        <v>0</v>
      </c>
      <c r="Q15" s="144"/>
      <c r="R15" s="169">
        <f t="shared" si="0"/>
        <v>322711158</v>
      </c>
      <c r="S15" s="145"/>
      <c r="T15" s="169">
        <v>-254175</v>
      </c>
      <c r="U15" s="145"/>
      <c r="V15" s="169">
        <f t="shared" si="1"/>
        <v>322456983</v>
      </c>
    </row>
    <row r="16" spans="1:22" s="146" customFormat="1" ht="6" customHeight="1">
      <c r="A16" s="152"/>
      <c r="B16" s="141"/>
      <c r="C16" s="142"/>
      <c r="D16" s="143"/>
      <c r="E16" s="144"/>
      <c r="F16" s="143"/>
      <c r="G16" s="144"/>
      <c r="H16" s="143"/>
      <c r="I16" s="144"/>
      <c r="J16" s="143"/>
      <c r="K16" s="144"/>
      <c r="L16" s="143"/>
      <c r="M16" s="144"/>
      <c r="N16" s="143"/>
      <c r="O16" s="144"/>
      <c r="P16" s="143"/>
      <c r="Q16" s="144"/>
      <c r="R16" s="143"/>
      <c r="S16" s="145"/>
      <c r="T16" s="143"/>
      <c r="U16" s="145"/>
      <c r="V16" s="143"/>
    </row>
    <row r="17" spans="1:22" s="146" customFormat="1" ht="17.45" customHeight="1" thickBot="1">
      <c r="A17" s="140" t="s">
        <v>168</v>
      </c>
      <c r="B17" s="141"/>
      <c r="C17" s="142"/>
      <c r="D17" s="170">
        <f>SUM(D12:D15)</f>
        <v>5087999980</v>
      </c>
      <c r="E17" s="144"/>
      <c r="F17" s="170">
        <f>SUM(F12:F15)</f>
        <v>3896006978</v>
      </c>
      <c r="G17" s="144"/>
      <c r="H17" s="170">
        <f>SUM(H12:H15)</f>
        <v>45225834</v>
      </c>
      <c r="I17" s="144"/>
      <c r="J17" s="170">
        <f>SUM(J12:J15)</f>
        <v>0</v>
      </c>
      <c r="K17" s="144"/>
      <c r="L17" s="170">
        <f>SUM(L12:L15)</f>
        <v>4631695853</v>
      </c>
      <c r="M17" s="144"/>
      <c r="N17" s="170">
        <f>SUM(N12:N15)</f>
        <v>0</v>
      </c>
      <c r="O17" s="144"/>
      <c r="P17" s="170">
        <f>SUM(P12:P15)</f>
        <v>-22886961</v>
      </c>
      <c r="Q17" s="144"/>
      <c r="R17" s="170">
        <f>SUM(R12:R15)</f>
        <v>13638041684</v>
      </c>
      <c r="S17" s="145"/>
      <c r="T17" s="170">
        <f>SUM(T12:T15)</f>
        <v>56567911</v>
      </c>
      <c r="U17" s="145"/>
      <c r="V17" s="170">
        <f>SUM(V12:V15)</f>
        <v>13694609595</v>
      </c>
    </row>
    <row r="18" spans="1:22" s="146" customFormat="1" ht="20.100000000000001" customHeight="1" thickTop="1">
      <c r="A18" s="140"/>
      <c r="B18" s="141"/>
      <c r="C18" s="142"/>
      <c r="D18" s="143"/>
      <c r="E18" s="144"/>
      <c r="F18" s="143"/>
      <c r="G18" s="144"/>
      <c r="H18" s="143"/>
      <c r="I18" s="144"/>
      <c r="J18" s="143"/>
      <c r="K18" s="144"/>
      <c r="L18" s="143"/>
      <c r="M18" s="144"/>
      <c r="N18" s="143"/>
      <c r="O18" s="144"/>
      <c r="P18" s="143"/>
      <c r="Q18" s="144"/>
      <c r="R18" s="143"/>
      <c r="S18" s="145"/>
      <c r="T18" s="143"/>
      <c r="U18" s="145"/>
      <c r="V18" s="143"/>
    </row>
    <row r="19" spans="1:22" s="146" customFormat="1" ht="17.45" customHeight="1">
      <c r="A19" s="147"/>
      <c r="B19" s="141"/>
      <c r="C19" s="148"/>
      <c r="D19" s="315" t="s">
        <v>55</v>
      </c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</row>
    <row r="20" spans="1:22" s="146" customFormat="1" ht="17.45" customHeight="1">
      <c r="A20" s="147"/>
      <c r="B20" s="141"/>
      <c r="C20" s="148"/>
      <c r="D20" s="316" t="s">
        <v>56</v>
      </c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149"/>
      <c r="T20" s="149"/>
      <c r="U20" s="149"/>
      <c r="V20" s="149"/>
    </row>
    <row r="21" spans="1:22" s="146" customFormat="1" ht="17.45" customHeight="1">
      <c r="A21" s="147"/>
      <c r="B21" s="141"/>
      <c r="C21" s="148"/>
      <c r="D21" s="150"/>
      <c r="E21" s="150"/>
      <c r="F21" s="150"/>
      <c r="G21" s="150"/>
      <c r="H21" s="317" t="s">
        <v>59</v>
      </c>
      <c r="I21" s="317"/>
      <c r="J21" s="317"/>
      <c r="K21" s="317"/>
      <c r="L21" s="317"/>
      <c r="M21" s="150"/>
      <c r="N21" s="150"/>
      <c r="O21" s="150"/>
      <c r="P21" s="150"/>
      <c r="Q21" s="150"/>
      <c r="R21" s="150"/>
      <c r="S21" s="151"/>
      <c r="T21" s="151"/>
      <c r="U21" s="151"/>
      <c r="V21" s="151"/>
    </row>
    <row r="22" spans="1:22" s="146" customFormat="1" ht="17.45" customHeight="1">
      <c r="A22" s="152"/>
      <c r="B22" s="141"/>
      <c r="C22" s="142"/>
      <c r="D22" s="153"/>
      <c r="E22" s="145"/>
      <c r="F22" s="153"/>
      <c r="G22" s="145"/>
      <c r="H22" s="318" t="s">
        <v>137</v>
      </c>
      <c r="I22" s="318"/>
      <c r="J22" s="318"/>
      <c r="K22" s="145"/>
      <c r="L22" s="153"/>
      <c r="M22" s="153"/>
      <c r="N22" s="153"/>
      <c r="O22" s="145"/>
      <c r="P22" s="153" t="s">
        <v>57</v>
      </c>
      <c r="Q22" s="153"/>
      <c r="R22" s="153" t="s">
        <v>58</v>
      </c>
      <c r="S22" s="145"/>
      <c r="T22" s="153"/>
      <c r="U22" s="145"/>
      <c r="V22" s="153"/>
    </row>
    <row r="23" spans="1:22" s="146" customFormat="1" ht="17.45" customHeight="1">
      <c r="A23" s="152"/>
      <c r="B23" s="141"/>
      <c r="C23" s="142"/>
      <c r="D23" s="153" t="s">
        <v>138</v>
      </c>
      <c r="E23" s="153"/>
      <c r="F23" s="153" t="s">
        <v>139</v>
      </c>
      <c r="G23" s="153"/>
      <c r="H23" s="153" t="s">
        <v>152</v>
      </c>
      <c r="I23" s="153"/>
      <c r="J23" s="153" t="s">
        <v>152</v>
      </c>
      <c r="K23" s="153"/>
      <c r="L23" s="153"/>
      <c r="M23" s="153"/>
      <c r="N23" s="153"/>
      <c r="O23" s="153"/>
      <c r="P23" s="153" t="s">
        <v>60</v>
      </c>
      <c r="Q23" s="153"/>
      <c r="R23" s="153" t="s">
        <v>61</v>
      </c>
      <c r="S23" s="145"/>
      <c r="T23" s="153" t="s">
        <v>150</v>
      </c>
      <c r="U23" s="145"/>
      <c r="V23" s="153" t="s">
        <v>62</v>
      </c>
    </row>
    <row r="24" spans="1:22" s="146" customFormat="1" ht="17.45" customHeight="1">
      <c r="A24" s="152"/>
      <c r="B24" s="272"/>
      <c r="C24" s="142"/>
      <c r="D24" s="154" t="s">
        <v>140</v>
      </c>
      <c r="E24" s="153"/>
      <c r="F24" s="154" t="s">
        <v>141</v>
      </c>
      <c r="G24" s="153"/>
      <c r="H24" s="154" t="s">
        <v>142</v>
      </c>
      <c r="I24" s="153"/>
      <c r="J24" s="154" t="s">
        <v>187</v>
      </c>
      <c r="K24" s="153"/>
      <c r="L24" s="154" t="s">
        <v>143</v>
      </c>
      <c r="M24" s="144"/>
      <c r="N24" s="155" t="s">
        <v>187</v>
      </c>
      <c r="O24" s="153"/>
      <c r="P24" s="155" t="s">
        <v>64</v>
      </c>
      <c r="Q24" s="144"/>
      <c r="R24" s="155" t="s">
        <v>65</v>
      </c>
      <c r="S24" s="145"/>
      <c r="T24" s="155" t="s">
        <v>151</v>
      </c>
      <c r="U24" s="145"/>
      <c r="V24" s="155" t="s">
        <v>66</v>
      </c>
    </row>
    <row r="25" spans="1:22" s="146" customFormat="1" ht="6" customHeight="1">
      <c r="A25" s="152"/>
      <c r="B25" s="141"/>
      <c r="C25" s="142"/>
      <c r="D25" s="161"/>
      <c r="E25" s="144"/>
      <c r="F25" s="161"/>
      <c r="G25" s="144"/>
      <c r="H25" s="161"/>
      <c r="I25" s="144"/>
      <c r="J25" s="161"/>
      <c r="K25" s="144"/>
      <c r="L25" s="161"/>
      <c r="M25" s="144"/>
      <c r="N25" s="162"/>
      <c r="O25" s="144"/>
      <c r="P25" s="161"/>
      <c r="Q25" s="144"/>
      <c r="R25" s="162"/>
      <c r="S25" s="145"/>
      <c r="T25" s="162"/>
      <c r="U25" s="145"/>
      <c r="V25" s="162"/>
    </row>
    <row r="26" spans="1:22" s="146" customFormat="1" ht="17.45" customHeight="1">
      <c r="A26" s="156" t="s">
        <v>182</v>
      </c>
      <c r="B26" s="157"/>
      <c r="C26" s="142"/>
      <c r="D26" s="163">
        <v>5087999980</v>
      </c>
      <c r="E26" s="144"/>
      <c r="F26" s="163">
        <v>3896006978</v>
      </c>
      <c r="G26" s="158"/>
      <c r="H26" s="163">
        <v>141825834</v>
      </c>
      <c r="I26" s="158"/>
      <c r="J26" s="163">
        <v>268010560</v>
      </c>
      <c r="K26" s="158"/>
      <c r="L26" s="163">
        <v>5022191104</v>
      </c>
      <c r="M26" s="144"/>
      <c r="N26" s="163">
        <v>-268010560</v>
      </c>
      <c r="O26" s="158"/>
      <c r="P26" s="163">
        <v>-22886961</v>
      </c>
      <c r="Q26" s="144"/>
      <c r="R26" s="163">
        <f>SUM(D26:P26)</f>
        <v>14125136935</v>
      </c>
      <c r="S26" s="145"/>
      <c r="T26" s="163">
        <v>59627967</v>
      </c>
      <c r="U26" s="145"/>
      <c r="V26" s="163">
        <f>SUM(R26:T26)</f>
        <v>14184764902</v>
      </c>
    </row>
    <row r="27" spans="1:22" s="146" customFormat="1" ht="17.45" customHeight="1">
      <c r="A27" s="159" t="s">
        <v>67</v>
      </c>
      <c r="B27" s="157"/>
      <c r="C27" s="142"/>
      <c r="D27" s="163"/>
      <c r="E27" s="144"/>
      <c r="F27" s="163"/>
      <c r="G27" s="158"/>
      <c r="H27" s="163"/>
      <c r="I27" s="158"/>
      <c r="J27" s="163"/>
      <c r="K27" s="158"/>
      <c r="L27" s="163"/>
      <c r="M27" s="144"/>
      <c r="N27" s="163"/>
      <c r="O27" s="158"/>
      <c r="P27" s="163"/>
      <c r="Q27" s="144"/>
      <c r="R27" s="163"/>
      <c r="S27" s="145"/>
      <c r="T27" s="163"/>
      <c r="U27" s="145"/>
      <c r="V27" s="163"/>
    </row>
    <row r="28" spans="1:22" s="146" customFormat="1" ht="17.45" customHeight="1">
      <c r="A28" s="160" t="s">
        <v>177</v>
      </c>
      <c r="B28" s="157"/>
      <c r="C28" s="142"/>
      <c r="D28" s="164">
        <v>0</v>
      </c>
      <c r="E28" s="135"/>
      <c r="F28" s="164">
        <v>0</v>
      </c>
      <c r="G28" s="158"/>
      <c r="H28" s="164">
        <v>0</v>
      </c>
      <c r="I28" s="158"/>
      <c r="J28" s="164">
        <v>0</v>
      </c>
      <c r="K28" s="158"/>
      <c r="L28" s="164">
        <f>'Thai 5 (P&amp;L)3M'!G41</f>
        <v>275025140</v>
      </c>
      <c r="M28" s="144"/>
      <c r="N28" s="164">
        <v>0</v>
      </c>
      <c r="O28" s="158"/>
      <c r="P28" s="164">
        <v>0</v>
      </c>
      <c r="Q28" s="144"/>
      <c r="R28" s="164">
        <f t="shared" ref="R28" si="2">SUM(D28:P28)</f>
        <v>275025140</v>
      </c>
      <c r="S28" s="145"/>
      <c r="T28" s="164">
        <f>'Thai 5 (P&amp;L)3M'!G42</f>
        <v>-86918</v>
      </c>
      <c r="U28" s="145"/>
      <c r="V28" s="164">
        <f t="shared" ref="V28" si="3">SUM(R28:T28)</f>
        <v>274938222</v>
      </c>
    </row>
    <row r="29" spans="1:22" s="146" customFormat="1" ht="6" customHeight="1">
      <c r="A29" s="152"/>
      <c r="B29" s="141"/>
      <c r="C29" s="142"/>
      <c r="D29" s="165"/>
      <c r="E29" s="144"/>
      <c r="F29" s="165"/>
      <c r="G29" s="144"/>
      <c r="H29" s="165"/>
      <c r="I29" s="144"/>
      <c r="J29" s="165"/>
      <c r="K29" s="144"/>
      <c r="L29" s="165"/>
      <c r="M29" s="144"/>
      <c r="N29" s="165"/>
      <c r="O29" s="144"/>
      <c r="P29" s="165"/>
      <c r="Q29" s="144"/>
      <c r="R29" s="165"/>
      <c r="S29" s="145"/>
      <c r="T29" s="165"/>
      <c r="U29" s="145"/>
      <c r="V29" s="165"/>
    </row>
    <row r="30" spans="1:22" s="146" customFormat="1" ht="17.45" customHeight="1" thickBot="1">
      <c r="A30" s="140" t="s">
        <v>183</v>
      </c>
      <c r="B30" s="141"/>
      <c r="C30" s="142"/>
      <c r="D30" s="166">
        <f>SUM(D26:D28)</f>
        <v>5087999980</v>
      </c>
      <c r="E30" s="144"/>
      <c r="F30" s="166">
        <f>SUM(F26:F28)</f>
        <v>3896006978</v>
      </c>
      <c r="G30" s="144"/>
      <c r="H30" s="166">
        <f>SUM(H26:H28)</f>
        <v>141825834</v>
      </c>
      <c r="I30" s="144"/>
      <c r="J30" s="166">
        <f>SUM(J26:J28)</f>
        <v>268010560</v>
      </c>
      <c r="K30" s="144"/>
      <c r="L30" s="166">
        <f>SUM(L26:L28)</f>
        <v>5297216244</v>
      </c>
      <c r="M30" s="144"/>
      <c r="N30" s="166">
        <f>SUM(N26:N28)</f>
        <v>-268010560</v>
      </c>
      <c r="O30" s="144"/>
      <c r="P30" s="166">
        <f>SUM(P26:P28)</f>
        <v>-22886961</v>
      </c>
      <c r="Q30" s="144"/>
      <c r="R30" s="166">
        <f>SUM(R26:R28)</f>
        <v>14400162075</v>
      </c>
      <c r="S30" s="145"/>
      <c r="T30" s="166">
        <f>SUM(T26:T28)</f>
        <v>59541049</v>
      </c>
      <c r="U30" s="145"/>
      <c r="V30" s="166">
        <f>SUM(V26:V28)</f>
        <v>14459703124</v>
      </c>
    </row>
    <row r="31" spans="1:22" s="146" customFormat="1" ht="14.25" customHeight="1" thickTop="1">
      <c r="A31" s="140"/>
      <c r="B31" s="141"/>
      <c r="C31" s="142"/>
      <c r="D31" s="143"/>
      <c r="E31" s="144"/>
      <c r="F31" s="143"/>
      <c r="G31" s="144"/>
      <c r="H31" s="143"/>
      <c r="I31" s="144"/>
      <c r="J31" s="143"/>
      <c r="K31" s="144"/>
      <c r="L31" s="143"/>
      <c r="M31" s="144"/>
      <c r="N31" s="143"/>
      <c r="O31" s="144"/>
      <c r="P31" s="143"/>
      <c r="Q31" s="144"/>
      <c r="R31" s="143"/>
      <c r="S31" s="145"/>
      <c r="T31" s="143"/>
      <c r="U31" s="145"/>
      <c r="V31" s="143"/>
    </row>
    <row r="32" spans="1:22" s="146" customFormat="1" ht="14.25" customHeight="1">
      <c r="A32" s="140"/>
      <c r="B32" s="141"/>
      <c r="C32" s="142"/>
      <c r="D32" s="143"/>
      <c r="E32" s="144"/>
      <c r="F32" s="143"/>
      <c r="G32" s="144"/>
      <c r="H32" s="143"/>
      <c r="I32" s="144"/>
      <c r="J32" s="143"/>
      <c r="K32" s="144"/>
      <c r="L32" s="143"/>
      <c r="M32" s="144"/>
      <c r="N32" s="143"/>
      <c r="O32" s="144"/>
      <c r="P32" s="143"/>
      <c r="Q32" s="144"/>
      <c r="R32" s="143"/>
      <c r="S32" s="145"/>
      <c r="T32" s="143"/>
      <c r="U32" s="145"/>
      <c r="V32" s="143"/>
    </row>
    <row r="33" spans="1:22" s="146" customFormat="1" ht="14.25" customHeight="1">
      <c r="A33" s="140"/>
      <c r="B33" s="141"/>
      <c r="C33" s="142"/>
      <c r="D33" s="143"/>
      <c r="E33" s="144"/>
      <c r="F33" s="143"/>
      <c r="G33" s="144"/>
      <c r="H33" s="143"/>
      <c r="I33" s="144"/>
      <c r="J33" s="143"/>
      <c r="K33" s="144"/>
      <c r="L33" s="143"/>
      <c r="M33" s="144"/>
      <c r="N33" s="143"/>
      <c r="O33" s="144"/>
      <c r="P33" s="143"/>
      <c r="Q33" s="144"/>
      <c r="R33" s="143"/>
      <c r="S33" s="145"/>
      <c r="T33" s="143"/>
      <c r="U33" s="145"/>
      <c r="V33" s="143"/>
    </row>
    <row r="34" spans="1:22" s="146" customFormat="1" ht="14.25" customHeight="1">
      <c r="A34" s="140"/>
      <c r="B34" s="141"/>
      <c r="C34" s="142"/>
      <c r="D34" s="143"/>
      <c r="E34" s="144"/>
      <c r="F34" s="143"/>
      <c r="G34" s="144"/>
      <c r="H34" s="143"/>
      <c r="I34" s="144"/>
      <c r="J34" s="143"/>
      <c r="K34" s="144"/>
      <c r="L34" s="143"/>
      <c r="M34" s="144"/>
      <c r="N34" s="143"/>
      <c r="O34" s="144"/>
      <c r="P34" s="143"/>
      <c r="Q34" s="144"/>
      <c r="R34" s="143"/>
      <c r="S34" s="145"/>
      <c r="T34" s="143"/>
      <c r="U34" s="145"/>
      <c r="V34" s="143"/>
    </row>
    <row r="35" spans="1:22" s="146" customFormat="1" ht="14.25" customHeight="1">
      <c r="A35" s="140"/>
      <c r="B35" s="141"/>
      <c r="C35" s="142"/>
      <c r="D35" s="143"/>
      <c r="E35" s="144"/>
      <c r="F35" s="143"/>
      <c r="G35" s="144"/>
      <c r="H35" s="143"/>
      <c r="I35" s="144"/>
      <c r="J35" s="143"/>
      <c r="K35" s="144"/>
      <c r="L35" s="143"/>
      <c r="M35" s="144"/>
      <c r="N35" s="143"/>
      <c r="O35" s="144"/>
      <c r="P35" s="143"/>
      <c r="Q35" s="144"/>
      <c r="R35" s="143"/>
      <c r="S35" s="145"/>
      <c r="T35" s="143"/>
      <c r="U35" s="145"/>
      <c r="V35" s="143"/>
    </row>
    <row r="36" spans="1:22" s="146" customFormat="1" ht="14.25" customHeight="1">
      <c r="A36" s="140"/>
      <c r="B36" s="141"/>
      <c r="C36" s="142"/>
      <c r="D36" s="143"/>
      <c r="E36" s="144"/>
      <c r="F36" s="143"/>
      <c r="G36" s="144"/>
      <c r="H36" s="143"/>
      <c r="I36" s="144"/>
      <c r="J36" s="143"/>
      <c r="K36" s="144"/>
      <c r="L36" s="143"/>
      <c r="M36" s="144"/>
      <c r="N36" s="143"/>
      <c r="O36" s="144"/>
      <c r="P36" s="143"/>
      <c r="Q36" s="144"/>
      <c r="R36" s="143"/>
      <c r="S36" s="145"/>
      <c r="T36" s="143"/>
      <c r="U36" s="145"/>
      <c r="V36" s="143"/>
    </row>
    <row r="37" spans="1:22" s="146" customFormat="1" ht="14.25" customHeight="1">
      <c r="A37" s="140"/>
      <c r="B37" s="141"/>
      <c r="C37" s="142"/>
      <c r="D37" s="143"/>
      <c r="E37" s="144"/>
      <c r="F37" s="143"/>
      <c r="G37" s="144"/>
      <c r="H37" s="143"/>
      <c r="I37" s="144"/>
      <c r="J37" s="143"/>
      <c r="K37" s="144"/>
      <c r="L37" s="143"/>
      <c r="M37" s="144"/>
      <c r="N37" s="143"/>
      <c r="O37" s="144"/>
      <c r="P37" s="143"/>
      <c r="Q37" s="144"/>
      <c r="R37" s="143"/>
      <c r="S37" s="145"/>
      <c r="T37" s="143"/>
      <c r="U37" s="145"/>
      <c r="V37" s="143"/>
    </row>
    <row r="38" spans="1:22" s="146" customFormat="1" ht="14.25" customHeight="1">
      <c r="A38" s="140"/>
      <c r="B38" s="141"/>
      <c r="C38" s="142"/>
      <c r="D38" s="143"/>
      <c r="E38" s="144"/>
      <c r="F38" s="143"/>
      <c r="G38" s="144"/>
      <c r="H38" s="143"/>
      <c r="I38" s="144"/>
      <c r="J38" s="143"/>
      <c r="K38" s="144"/>
      <c r="L38" s="143"/>
      <c r="M38" s="144"/>
      <c r="N38" s="143"/>
      <c r="O38" s="144"/>
      <c r="P38" s="143"/>
      <c r="Q38" s="144"/>
      <c r="R38" s="143"/>
      <c r="S38" s="145"/>
      <c r="T38" s="143"/>
      <c r="U38" s="145"/>
      <c r="V38" s="143"/>
    </row>
    <row r="39" spans="1:22" ht="20.100000000000001" customHeight="1">
      <c r="A39" s="314" t="str">
        <f>+'Thai 2-4'!A147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</row>
  </sheetData>
  <mergeCells count="9">
    <mergeCell ref="A39:V39"/>
    <mergeCell ref="D5:V5"/>
    <mergeCell ref="D6:R6"/>
    <mergeCell ref="H7:L7"/>
    <mergeCell ref="D19:V19"/>
    <mergeCell ref="D20:R20"/>
    <mergeCell ref="H21:L21"/>
    <mergeCell ref="H8:J8"/>
    <mergeCell ref="H22:J22"/>
  </mergeCells>
  <pageMargins left="0.4" right="0.4" top="0.5" bottom="0.6" header="0.49" footer="0.4"/>
  <pageSetup paperSize="9" scale="85" firstPageNumber="6" fitToHeight="0" orientation="landscape" useFirstPageNumber="1" horizontalDpi="1200" verticalDpi="1200" r:id="rId1"/>
  <headerFooter>
    <oddFooter>&amp;R&amp;"Browallia New,Regular"&amp;13&amp;P</oddFooter>
  </headerFooter>
  <ignoredErrors>
    <ignoredError sqref="A3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5"/>
  <sheetViews>
    <sheetView topLeftCell="H12" zoomScaleNormal="100" zoomScaleSheetLayoutView="110" workbookViewId="0">
      <selection activeCell="S35" sqref="S35"/>
    </sheetView>
  </sheetViews>
  <sheetFormatPr defaultColWidth="1.5703125" defaultRowHeight="21" customHeight="1"/>
  <cols>
    <col min="1" max="3" width="1.42578125" style="1" customWidth="1"/>
    <col min="4" max="4" width="33.28515625" style="1" customWidth="1"/>
    <col min="5" max="5" width="4.140625" style="1" customWidth="1"/>
    <col min="6" max="6" width="1" style="1" customWidth="1"/>
    <col min="7" max="7" width="12.1406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5.28515625" style="3" customWidth="1"/>
    <col min="14" max="14" width="1" style="3" customWidth="1"/>
    <col min="15" max="15" width="15.28515625" style="3" customWidth="1"/>
    <col min="16" max="16" width="1" style="3" customWidth="1"/>
    <col min="17" max="17" width="15.28515625" style="3" customWidth="1"/>
    <col min="18" max="18" width="1" style="3" customWidth="1"/>
    <col min="19" max="19" width="12.85546875" style="3" customWidth="1"/>
    <col min="20" max="16384" width="1.5703125" style="1"/>
  </cols>
  <sheetData>
    <row r="1" spans="1:19" ht="21" customHeight="1">
      <c r="A1" s="9" t="str">
        <f>'Thai 2-4'!A1</f>
        <v>บริษัท แอ๊บโซลูท คลีน เอ็นเนอร์จี้ จำกัด (มหาชน)</v>
      </c>
      <c r="B1" s="305"/>
      <c r="C1" s="305"/>
      <c r="E1" s="2"/>
    </row>
    <row r="2" spans="1:19" ht="21" customHeight="1">
      <c r="A2" s="305" t="str">
        <f>+'T6'!A2</f>
        <v>งบแสดงการเปลี่ยนแปลงส่วนของเจ้าของ</v>
      </c>
      <c r="B2" s="305"/>
      <c r="C2" s="305"/>
      <c r="E2" s="2"/>
    </row>
    <row r="3" spans="1:19" ht="21" customHeight="1">
      <c r="A3" s="116" t="str">
        <f>+'T6'!A3</f>
        <v>สำหรับงวดสามเดือนสิ้นสุดวันที่ 31 มีนาคม พ.ศ. 2566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0.100000000000001" customHeight="1">
      <c r="E4" s="2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0.100000000000001" customHeight="1">
      <c r="E5" s="172"/>
      <c r="F5" s="305"/>
      <c r="G5" s="321" t="s">
        <v>92</v>
      </c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</row>
    <row r="6" spans="1:19" ht="20.100000000000001" customHeight="1">
      <c r="E6" s="172"/>
      <c r="F6" s="305"/>
      <c r="G6" s="174"/>
      <c r="H6" s="175"/>
      <c r="I6" s="174"/>
      <c r="J6" s="175"/>
      <c r="K6" s="321" t="s">
        <v>59</v>
      </c>
      <c r="L6" s="321"/>
      <c r="M6" s="321"/>
      <c r="N6" s="321"/>
      <c r="O6" s="321"/>
      <c r="P6" s="174"/>
      <c r="Q6" s="174"/>
      <c r="R6" s="174"/>
      <c r="S6" s="174"/>
    </row>
    <row r="7" spans="1:19" ht="20.100000000000001" customHeight="1">
      <c r="E7" s="172"/>
      <c r="F7" s="305"/>
      <c r="G7" s="174"/>
      <c r="H7" s="175"/>
      <c r="I7" s="174"/>
      <c r="J7" s="175"/>
      <c r="K7" s="322" t="s">
        <v>137</v>
      </c>
      <c r="L7" s="322"/>
      <c r="M7" s="322"/>
      <c r="N7" s="173"/>
      <c r="O7" s="173"/>
      <c r="P7" s="174"/>
      <c r="Q7" s="173"/>
      <c r="R7" s="174"/>
      <c r="S7" s="174"/>
    </row>
    <row r="8" spans="1:19" ht="20.100000000000001" customHeight="1">
      <c r="E8" s="172"/>
      <c r="F8" s="305"/>
      <c r="G8" s="174" t="s">
        <v>138</v>
      </c>
      <c r="H8" s="176"/>
      <c r="I8" s="177" t="s">
        <v>124</v>
      </c>
      <c r="J8" s="176"/>
      <c r="K8" s="177" t="s">
        <v>152</v>
      </c>
      <c r="L8" s="176"/>
      <c r="M8" s="177" t="s">
        <v>152</v>
      </c>
      <c r="N8" s="176"/>
      <c r="O8" s="177"/>
      <c r="P8" s="174"/>
      <c r="Q8" s="177"/>
      <c r="R8" s="174"/>
      <c r="S8" s="174" t="s">
        <v>58</v>
      </c>
    </row>
    <row r="9" spans="1:19" ht="20.100000000000001" customHeight="1">
      <c r="E9" s="258"/>
      <c r="F9" s="259"/>
      <c r="G9" s="260" t="s">
        <v>140</v>
      </c>
      <c r="H9" s="261"/>
      <c r="I9" s="262" t="s">
        <v>125</v>
      </c>
      <c r="J9" s="261"/>
      <c r="K9" s="262" t="s">
        <v>142</v>
      </c>
      <c r="L9" s="261"/>
      <c r="M9" s="262" t="s">
        <v>187</v>
      </c>
      <c r="N9" s="261"/>
      <c r="O9" s="262" t="s">
        <v>143</v>
      </c>
      <c r="P9" s="261"/>
      <c r="Q9" s="262" t="s">
        <v>187</v>
      </c>
      <c r="R9" s="261"/>
      <c r="S9" s="260" t="s">
        <v>68</v>
      </c>
    </row>
    <row r="10" spans="1:19" ht="5.0999999999999996" customHeight="1">
      <c r="A10" s="306"/>
      <c r="B10" s="306"/>
      <c r="C10" s="306"/>
      <c r="D10" s="11"/>
      <c r="E10" s="263"/>
      <c r="F10" s="264"/>
      <c r="G10" s="265"/>
      <c r="H10" s="266"/>
      <c r="I10" s="265"/>
      <c r="J10" s="266"/>
      <c r="K10" s="265"/>
      <c r="L10" s="266"/>
      <c r="M10" s="265"/>
      <c r="N10" s="266"/>
      <c r="O10" s="265"/>
      <c r="P10" s="266"/>
      <c r="Q10" s="265"/>
      <c r="R10" s="266"/>
      <c r="S10" s="267"/>
    </row>
    <row r="11" spans="1:19" ht="20.100000000000001" customHeight="1">
      <c r="A11" s="320" t="s">
        <v>169</v>
      </c>
      <c r="B11" s="320"/>
      <c r="C11" s="320"/>
      <c r="D11" s="320"/>
      <c r="E11" s="263"/>
      <c r="F11" s="264"/>
      <c r="G11" s="268">
        <v>5087999980</v>
      </c>
      <c r="H11" s="267"/>
      <c r="I11" s="265">
        <v>3896006978</v>
      </c>
      <c r="J11" s="267"/>
      <c r="K11" s="265">
        <v>45225834</v>
      </c>
      <c r="L11" s="267"/>
      <c r="M11" s="265">
        <v>0</v>
      </c>
      <c r="N11" s="267"/>
      <c r="O11" s="265">
        <v>368420344</v>
      </c>
      <c r="P11" s="267"/>
      <c r="Q11" s="265">
        <v>0</v>
      </c>
      <c r="R11" s="267"/>
      <c r="S11" s="267">
        <f>SUM(G11:Q11)</f>
        <v>9397653136</v>
      </c>
    </row>
    <row r="12" spans="1:19" ht="20.100000000000001" customHeight="1">
      <c r="A12" s="319" t="s">
        <v>67</v>
      </c>
      <c r="B12" s="319"/>
      <c r="C12" s="319"/>
      <c r="D12" s="319"/>
      <c r="E12" s="263"/>
      <c r="F12" s="264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</row>
    <row r="13" spans="1:19" ht="20.100000000000001" customHeight="1">
      <c r="A13" s="11" t="s">
        <v>144</v>
      </c>
      <c r="B13" s="11"/>
      <c r="C13" s="11"/>
      <c r="E13" s="269"/>
      <c r="F13" s="264"/>
      <c r="G13" s="270">
        <v>0</v>
      </c>
      <c r="H13" s="266"/>
      <c r="I13" s="270">
        <v>0</v>
      </c>
      <c r="J13" s="266"/>
      <c r="K13" s="270">
        <v>0</v>
      </c>
      <c r="L13" s="266"/>
      <c r="M13" s="271">
        <v>0</v>
      </c>
      <c r="N13" s="266"/>
      <c r="O13" s="271">
        <v>1675061504</v>
      </c>
      <c r="P13" s="266"/>
      <c r="Q13" s="271">
        <v>0</v>
      </c>
      <c r="R13" s="266"/>
      <c r="S13" s="271">
        <f>SUM(G13:Q13)</f>
        <v>1675061504</v>
      </c>
    </row>
    <row r="14" spans="1:19" ht="5.0999999999999996" customHeight="1">
      <c r="B14" s="306"/>
      <c r="C14" s="306"/>
      <c r="D14" s="11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20.100000000000001" customHeight="1" thickBot="1">
      <c r="A15" s="306" t="s">
        <v>168</v>
      </c>
      <c r="B15" s="306"/>
      <c r="C15" s="306"/>
      <c r="D15" s="11"/>
      <c r="G15" s="180">
        <f>SUM(G11:G13)</f>
        <v>5087999980</v>
      </c>
      <c r="H15" s="8"/>
      <c r="I15" s="180">
        <f>SUM(I11:I13)</f>
        <v>3896006978</v>
      </c>
      <c r="J15" s="8"/>
      <c r="K15" s="180">
        <f>SUM(K11:K13)</f>
        <v>45225834</v>
      </c>
      <c r="L15" s="8"/>
      <c r="M15" s="180">
        <f>SUM(M11:M13)</f>
        <v>0</v>
      </c>
      <c r="N15" s="8"/>
      <c r="O15" s="180">
        <f>SUM(O11:O13)</f>
        <v>2043481848</v>
      </c>
      <c r="P15" s="8"/>
      <c r="Q15" s="180">
        <f>SUM(Q11:Q13)</f>
        <v>0</v>
      </c>
      <c r="R15" s="8"/>
      <c r="S15" s="180">
        <f>SUM(S11:S13)</f>
        <v>11072714640</v>
      </c>
    </row>
    <row r="16" spans="1:19" ht="20.100000000000001" customHeight="1" thickTop="1">
      <c r="A16" s="306"/>
      <c r="B16" s="306"/>
      <c r="C16" s="306"/>
      <c r="D16" s="11"/>
      <c r="E16" s="2"/>
      <c r="G16" s="10"/>
      <c r="H16" s="8"/>
      <c r="I16" s="10"/>
      <c r="J16" s="8"/>
      <c r="K16" s="10"/>
      <c r="L16" s="8"/>
      <c r="M16" s="10"/>
      <c r="N16" s="8"/>
      <c r="O16" s="10"/>
      <c r="P16" s="8"/>
      <c r="Q16" s="10"/>
      <c r="R16" s="8"/>
      <c r="S16" s="10"/>
    </row>
    <row r="17" spans="1:19" ht="20.100000000000001" customHeight="1">
      <c r="E17" s="172"/>
      <c r="F17" s="305"/>
      <c r="G17" s="321" t="s">
        <v>92</v>
      </c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</row>
    <row r="18" spans="1:19" ht="20.100000000000001" customHeight="1">
      <c r="E18" s="172"/>
      <c r="F18" s="305"/>
      <c r="G18" s="174"/>
      <c r="H18" s="175"/>
      <c r="I18" s="174"/>
      <c r="J18" s="175"/>
      <c r="K18" s="321" t="s">
        <v>59</v>
      </c>
      <c r="L18" s="321"/>
      <c r="M18" s="321"/>
      <c r="N18" s="321"/>
      <c r="O18" s="321"/>
      <c r="P18" s="174"/>
      <c r="Q18" s="174"/>
      <c r="R18" s="174"/>
      <c r="S18" s="174"/>
    </row>
    <row r="19" spans="1:19" ht="20.100000000000001" customHeight="1">
      <c r="E19" s="172"/>
      <c r="F19" s="305"/>
      <c r="G19" s="174"/>
      <c r="H19" s="175"/>
      <c r="I19" s="174"/>
      <c r="J19" s="175"/>
      <c r="K19" s="322" t="s">
        <v>137</v>
      </c>
      <c r="L19" s="322"/>
      <c r="M19" s="322"/>
      <c r="N19" s="173"/>
      <c r="O19" s="173"/>
      <c r="P19" s="174"/>
      <c r="Q19" s="173"/>
      <c r="R19" s="174"/>
      <c r="S19" s="174"/>
    </row>
    <row r="20" spans="1:19" ht="20.100000000000001" customHeight="1">
      <c r="E20" s="172"/>
      <c r="F20" s="305"/>
      <c r="G20" s="174" t="s">
        <v>138</v>
      </c>
      <c r="H20" s="176"/>
      <c r="I20" s="177" t="s">
        <v>124</v>
      </c>
      <c r="J20" s="176"/>
      <c r="K20" s="177" t="s">
        <v>152</v>
      </c>
      <c r="L20" s="176"/>
      <c r="M20" s="177" t="s">
        <v>152</v>
      </c>
      <c r="N20" s="176"/>
      <c r="O20" s="177"/>
      <c r="P20" s="174"/>
      <c r="Q20" s="177"/>
      <c r="R20" s="174"/>
      <c r="S20" s="174" t="s">
        <v>58</v>
      </c>
    </row>
    <row r="21" spans="1:19" ht="20.100000000000001" customHeight="1">
      <c r="E21" s="251"/>
      <c r="F21" s="305"/>
      <c r="G21" s="178" t="s">
        <v>140</v>
      </c>
      <c r="H21" s="177"/>
      <c r="I21" s="179" t="s">
        <v>125</v>
      </c>
      <c r="J21" s="177"/>
      <c r="K21" s="179" t="s">
        <v>142</v>
      </c>
      <c r="L21" s="177"/>
      <c r="M21" s="179" t="s">
        <v>187</v>
      </c>
      <c r="N21" s="177"/>
      <c r="O21" s="179" t="s">
        <v>143</v>
      </c>
      <c r="P21" s="177"/>
      <c r="Q21" s="179" t="s">
        <v>187</v>
      </c>
      <c r="R21" s="177"/>
      <c r="S21" s="178" t="s">
        <v>68</v>
      </c>
    </row>
    <row r="22" spans="1:19" ht="5.0999999999999996" customHeight="1">
      <c r="A22" s="306"/>
      <c r="B22" s="306"/>
      <c r="C22" s="306"/>
      <c r="D22" s="11"/>
      <c r="E22" s="2"/>
      <c r="G22" s="181"/>
      <c r="H22" s="8"/>
      <c r="I22" s="181"/>
      <c r="J22" s="8"/>
      <c r="K22" s="181"/>
      <c r="L22" s="8"/>
      <c r="M22" s="181"/>
      <c r="N22" s="8"/>
      <c r="O22" s="181"/>
      <c r="P22" s="8"/>
      <c r="Q22" s="181"/>
      <c r="R22" s="8"/>
      <c r="S22" s="182"/>
    </row>
    <row r="23" spans="1:19" ht="20.100000000000001" customHeight="1">
      <c r="A23" s="320" t="s">
        <v>182</v>
      </c>
      <c r="B23" s="320"/>
      <c r="C23" s="320"/>
      <c r="D23" s="320"/>
      <c r="E23" s="2"/>
      <c r="G23" s="74">
        <v>5087999980</v>
      </c>
      <c r="I23" s="181">
        <v>3896006978</v>
      </c>
      <c r="K23" s="181">
        <v>141825834</v>
      </c>
      <c r="M23" s="181">
        <v>268010560</v>
      </c>
      <c r="O23" s="181">
        <v>1730106350</v>
      </c>
      <c r="Q23" s="181">
        <v>-268010560</v>
      </c>
      <c r="S23" s="182">
        <f>SUM(G23:Q23)</f>
        <v>10855939142</v>
      </c>
    </row>
    <row r="24" spans="1:19" ht="20.100000000000001" customHeight="1">
      <c r="A24" s="319" t="s">
        <v>67</v>
      </c>
      <c r="B24" s="319"/>
      <c r="C24" s="319"/>
      <c r="D24" s="319"/>
      <c r="E24" s="2"/>
      <c r="G24" s="183"/>
      <c r="H24" s="8"/>
      <c r="I24" s="183"/>
      <c r="J24" s="8"/>
      <c r="K24" s="183"/>
      <c r="L24" s="8"/>
      <c r="M24" s="183"/>
      <c r="N24" s="8"/>
      <c r="O24" s="183"/>
      <c r="P24" s="8"/>
      <c r="Q24" s="183"/>
      <c r="R24" s="8"/>
      <c r="S24" s="183"/>
    </row>
    <row r="25" spans="1:19" ht="20.100000000000001" customHeight="1">
      <c r="A25" s="11" t="s">
        <v>195</v>
      </c>
      <c r="B25" s="11"/>
      <c r="C25" s="11"/>
      <c r="E25" s="11"/>
      <c r="G25" s="184">
        <v>0</v>
      </c>
      <c r="H25" s="8"/>
      <c r="I25" s="184">
        <v>0</v>
      </c>
      <c r="J25" s="8"/>
      <c r="K25" s="184">
        <v>0</v>
      </c>
      <c r="L25" s="8"/>
      <c r="M25" s="185">
        <v>0</v>
      </c>
      <c r="N25" s="8"/>
      <c r="O25" s="185">
        <f>'Thai 5 (P&amp;L)3M'!K41</f>
        <v>-4240194</v>
      </c>
      <c r="P25" s="8"/>
      <c r="Q25" s="185">
        <v>0</v>
      </c>
      <c r="R25" s="8"/>
      <c r="S25" s="185">
        <f>SUM(G25:Q25)</f>
        <v>-4240194</v>
      </c>
    </row>
    <row r="26" spans="1:19" ht="5.0999999999999996" customHeight="1">
      <c r="B26" s="306"/>
      <c r="C26" s="306"/>
      <c r="D26" s="11"/>
      <c r="G26" s="183"/>
      <c r="H26" s="8"/>
      <c r="I26" s="183"/>
      <c r="J26" s="8"/>
      <c r="K26" s="183"/>
      <c r="L26" s="8"/>
      <c r="M26" s="183"/>
      <c r="N26" s="8"/>
      <c r="O26" s="183"/>
      <c r="P26" s="8"/>
      <c r="Q26" s="183"/>
      <c r="R26" s="8"/>
      <c r="S26" s="183"/>
    </row>
    <row r="27" spans="1:19" ht="20.100000000000001" customHeight="1" thickBot="1">
      <c r="A27" s="306" t="s">
        <v>183</v>
      </c>
      <c r="B27" s="306"/>
      <c r="C27" s="306"/>
      <c r="D27" s="11"/>
      <c r="G27" s="186">
        <f>SUM(G23:G25)</f>
        <v>5087999980</v>
      </c>
      <c r="H27" s="8"/>
      <c r="I27" s="186">
        <f>SUM(I23:I25)</f>
        <v>3896006978</v>
      </c>
      <c r="J27" s="8"/>
      <c r="K27" s="186">
        <f>SUM(K23:K25)</f>
        <v>141825834</v>
      </c>
      <c r="L27" s="8"/>
      <c r="M27" s="186">
        <f>SUM(M23:M25)</f>
        <v>268010560</v>
      </c>
      <c r="N27" s="8"/>
      <c r="O27" s="186">
        <f>SUM(O23:O25)</f>
        <v>1725866156</v>
      </c>
      <c r="P27" s="8"/>
      <c r="Q27" s="186">
        <f>SUM(Q23:Q25)</f>
        <v>-268010560</v>
      </c>
      <c r="R27" s="8"/>
      <c r="S27" s="186">
        <f>SUM(S23:S25)</f>
        <v>10851698948</v>
      </c>
    </row>
    <row r="28" spans="1:19" ht="18" customHeight="1" thickTop="1">
      <c r="A28" s="306"/>
      <c r="B28" s="306"/>
      <c r="C28" s="306"/>
      <c r="D28" s="11"/>
      <c r="E28" s="2"/>
      <c r="G28" s="10"/>
      <c r="H28" s="8"/>
      <c r="I28" s="10"/>
      <c r="J28" s="8"/>
      <c r="K28" s="10"/>
      <c r="L28" s="8"/>
      <c r="M28" s="10"/>
      <c r="N28" s="8"/>
      <c r="O28" s="10"/>
      <c r="P28" s="8"/>
      <c r="Q28" s="10"/>
      <c r="R28" s="8"/>
      <c r="S28" s="10"/>
    </row>
    <row r="29" spans="1:19" ht="18" customHeight="1">
      <c r="A29" s="306"/>
      <c r="B29" s="306"/>
      <c r="C29" s="306"/>
      <c r="D29" s="11"/>
      <c r="E29" s="2"/>
      <c r="G29" s="10"/>
      <c r="H29" s="8"/>
      <c r="I29" s="10"/>
      <c r="J29" s="8"/>
      <c r="K29" s="10"/>
      <c r="L29" s="8"/>
      <c r="M29" s="10"/>
      <c r="N29" s="8"/>
      <c r="O29" s="10"/>
      <c r="P29" s="8"/>
      <c r="Q29" s="10"/>
      <c r="R29" s="8"/>
      <c r="S29" s="10"/>
    </row>
    <row r="30" spans="1:19" ht="18" customHeight="1">
      <c r="A30" s="306"/>
      <c r="B30" s="306"/>
      <c r="C30" s="306"/>
      <c r="D30" s="11"/>
      <c r="E30" s="2"/>
      <c r="G30" s="10"/>
      <c r="H30" s="8"/>
      <c r="I30" s="10"/>
      <c r="J30" s="8"/>
      <c r="K30" s="10"/>
      <c r="L30" s="8"/>
      <c r="M30" s="10"/>
      <c r="N30" s="8"/>
      <c r="O30" s="10"/>
      <c r="P30" s="8"/>
      <c r="Q30" s="10"/>
      <c r="R30" s="8"/>
      <c r="S30" s="10"/>
    </row>
    <row r="31" spans="1:19" ht="18" customHeight="1">
      <c r="A31" s="306"/>
      <c r="B31" s="306"/>
      <c r="C31" s="306"/>
      <c r="D31" s="11"/>
      <c r="E31" s="2"/>
      <c r="G31" s="10"/>
      <c r="H31" s="8"/>
      <c r="I31" s="10"/>
      <c r="J31" s="8"/>
      <c r="K31" s="10"/>
      <c r="L31" s="8"/>
      <c r="M31" s="10"/>
      <c r="N31" s="8"/>
      <c r="O31" s="10"/>
      <c r="P31" s="8"/>
      <c r="Q31" s="10"/>
      <c r="R31" s="8"/>
      <c r="S31" s="10"/>
    </row>
    <row r="32" spans="1:19" ht="18" customHeight="1">
      <c r="A32" s="306"/>
      <c r="B32" s="306"/>
      <c r="C32" s="306"/>
      <c r="D32" s="11"/>
      <c r="E32" s="2"/>
      <c r="G32" s="10"/>
      <c r="H32" s="8"/>
      <c r="I32" s="10"/>
      <c r="J32" s="8"/>
      <c r="K32" s="10"/>
      <c r="L32" s="8"/>
      <c r="M32" s="10"/>
      <c r="N32" s="8"/>
      <c r="O32" s="10"/>
      <c r="P32" s="8"/>
      <c r="Q32" s="10"/>
      <c r="R32" s="8"/>
      <c r="S32" s="10"/>
    </row>
    <row r="33" spans="1:19" ht="18" customHeight="1">
      <c r="A33" s="306"/>
      <c r="B33" s="306"/>
      <c r="C33" s="306"/>
      <c r="D33" s="11"/>
      <c r="E33" s="2"/>
      <c r="G33" s="10"/>
      <c r="H33" s="8"/>
      <c r="I33" s="10"/>
      <c r="J33" s="8"/>
      <c r="K33" s="10"/>
      <c r="L33" s="8"/>
      <c r="M33" s="10"/>
      <c r="N33" s="8"/>
      <c r="O33" s="10"/>
      <c r="P33" s="8"/>
      <c r="Q33" s="10"/>
      <c r="R33" s="8"/>
      <c r="S33" s="10"/>
    </row>
    <row r="34" spans="1:19" ht="10.5" customHeight="1">
      <c r="A34" s="306"/>
      <c r="B34" s="306"/>
      <c r="C34" s="306"/>
      <c r="D34" s="11"/>
      <c r="E34" s="2"/>
      <c r="G34" s="10"/>
      <c r="H34" s="8"/>
      <c r="I34" s="10"/>
      <c r="J34" s="8"/>
      <c r="K34" s="10"/>
      <c r="L34" s="8"/>
      <c r="M34" s="10"/>
      <c r="N34" s="8"/>
      <c r="O34" s="10"/>
      <c r="P34" s="8"/>
      <c r="Q34" s="10"/>
      <c r="R34" s="8"/>
      <c r="S34" s="10"/>
    </row>
    <row r="35" spans="1:19" ht="21" customHeight="1">
      <c r="A35" s="13" t="str">
        <f>'Thai 2-4'!A51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35" s="13"/>
      <c r="C35" s="13"/>
      <c r="D35" s="13"/>
      <c r="E35" s="5"/>
      <c r="F35" s="5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</sheetData>
  <mergeCells count="10">
    <mergeCell ref="A24:D24"/>
    <mergeCell ref="A11:D11"/>
    <mergeCell ref="A12:D12"/>
    <mergeCell ref="G5:S5"/>
    <mergeCell ref="K6:O6"/>
    <mergeCell ref="G17:S17"/>
    <mergeCell ref="K18:O18"/>
    <mergeCell ref="A23:D23"/>
    <mergeCell ref="K7:M7"/>
    <mergeCell ref="K19:M19"/>
  </mergeCells>
  <pageMargins left="1.1000000000000001" right="1.1000000000000001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7"/>
  <sheetViews>
    <sheetView topLeftCell="A140" zoomScale="115" zoomScaleNormal="115" zoomScaleSheetLayoutView="150" workbookViewId="0">
      <selection activeCell="N147" sqref="N147"/>
    </sheetView>
  </sheetViews>
  <sheetFormatPr defaultColWidth="9.28515625" defaultRowHeight="21.75" customHeight="1"/>
  <cols>
    <col min="1" max="4" width="1.28515625" style="35" customWidth="1"/>
    <col min="5" max="5" width="35.42578125" style="35" customWidth="1"/>
    <col min="6" max="6" width="6.85546875" style="300" customWidth="1"/>
    <col min="7" max="7" width="0.7109375" style="35" customWidth="1"/>
    <col min="8" max="8" width="13.7109375" style="37" customWidth="1"/>
    <col min="9" max="9" width="0.7109375" style="37" customWidth="1"/>
    <col min="10" max="10" width="13.7109375" style="37" customWidth="1"/>
    <col min="11" max="11" width="0.7109375" style="37" customWidth="1"/>
    <col min="12" max="12" width="13.7109375" style="37" customWidth="1"/>
    <col min="13" max="13" width="0.7109375" style="37" customWidth="1"/>
    <col min="14" max="14" width="13.7109375" style="37" customWidth="1"/>
    <col min="15" max="16384" width="9.28515625" style="35"/>
  </cols>
  <sheetData>
    <row r="1" spans="1:14" s="1" customFormat="1" ht="21.75" customHeight="1">
      <c r="A1" s="305" t="str">
        <f>'Thai 2-4'!A1</f>
        <v>บริษัท แอ๊บโซลูท คลีน เอ็นเนอร์จี้ จำกัด (มหาชน)</v>
      </c>
      <c r="B1" s="305"/>
      <c r="C1" s="305"/>
      <c r="D1" s="305"/>
      <c r="F1" s="263"/>
      <c r="H1" s="3"/>
      <c r="I1" s="3"/>
      <c r="J1" s="3"/>
      <c r="K1" s="3"/>
      <c r="L1" s="3"/>
      <c r="M1" s="3"/>
      <c r="N1" s="3"/>
    </row>
    <row r="2" spans="1:14" s="1" customFormat="1" ht="21.75" customHeight="1">
      <c r="A2" s="305" t="s">
        <v>69</v>
      </c>
      <c r="B2" s="305"/>
      <c r="C2" s="305"/>
      <c r="D2" s="305"/>
      <c r="F2" s="263"/>
      <c r="H2" s="3"/>
      <c r="I2" s="3"/>
      <c r="J2" s="3"/>
      <c r="K2" s="3"/>
      <c r="L2" s="3"/>
      <c r="M2" s="3"/>
      <c r="N2" s="3"/>
    </row>
    <row r="3" spans="1:14" s="1" customFormat="1" ht="21.75" customHeight="1">
      <c r="A3" s="4" t="str">
        <f>'T7'!A3</f>
        <v>สำหรับงวดสามเดือนสิ้นสุดวันที่ 31 มีนาคม พ.ศ. 2566</v>
      </c>
      <c r="B3" s="4"/>
      <c r="C3" s="4"/>
      <c r="D3" s="4"/>
      <c r="E3" s="5"/>
      <c r="F3" s="297"/>
      <c r="G3" s="5"/>
      <c r="H3" s="7"/>
      <c r="I3" s="7"/>
      <c r="J3" s="7"/>
      <c r="K3" s="7"/>
      <c r="L3" s="7"/>
      <c r="M3" s="7"/>
      <c r="N3" s="7"/>
    </row>
    <row r="4" spans="1:14" ht="21.75" customHeight="1">
      <c r="F4" s="293"/>
      <c r="H4" s="41"/>
      <c r="I4" s="41"/>
      <c r="J4" s="41"/>
      <c r="K4" s="41"/>
      <c r="L4" s="41"/>
      <c r="M4" s="41"/>
      <c r="N4" s="41"/>
    </row>
    <row r="5" spans="1:14" ht="18.95" customHeight="1">
      <c r="F5" s="298"/>
      <c r="G5" s="131"/>
      <c r="H5" s="323" t="s">
        <v>1</v>
      </c>
      <c r="I5" s="323"/>
      <c r="J5" s="323"/>
      <c r="K5" s="36"/>
      <c r="L5" s="324" t="s">
        <v>2</v>
      </c>
      <c r="M5" s="324"/>
      <c r="N5" s="324"/>
    </row>
    <row r="6" spans="1:14" ht="18.95" customHeight="1">
      <c r="F6" s="298"/>
      <c r="G6" s="131"/>
      <c r="H6" s="64" t="s">
        <v>3</v>
      </c>
      <c r="I6" s="21"/>
      <c r="J6" s="64" t="s">
        <v>3</v>
      </c>
      <c r="K6" s="21"/>
      <c r="L6" s="64" t="s">
        <v>3</v>
      </c>
      <c r="M6" s="21"/>
      <c r="N6" s="64" t="s">
        <v>3</v>
      </c>
    </row>
    <row r="7" spans="1:14" ht="18.95" customHeight="1">
      <c r="F7" s="298"/>
      <c r="G7" s="131"/>
      <c r="H7" s="65" t="s">
        <v>170</v>
      </c>
      <c r="I7" s="20"/>
      <c r="J7" s="65" t="s">
        <v>170</v>
      </c>
      <c r="K7" s="195"/>
      <c r="L7" s="65" t="s">
        <v>170</v>
      </c>
      <c r="M7" s="65"/>
      <c r="N7" s="65" t="s">
        <v>170</v>
      </c>
    </row>
    <row r="8" spans="1:14" ht="18.95" customHeight="1">
      <c r="F8" s="298"/>
      <c r="G8" s="131"/>
      <c r="H8" s="21" t="s">
        <v>181</v>
      </c>
      <c r="I8" s="194"/>
      <c r="J8" s="21" t="s">
        <v>171</v>
      </c>
      <c r="K8" s="21"/>
      <c r="L8" s="21" t="s">
        <v>181</v>
      </c>
      <c r="M8" s="194"/>
      <c r="N8" s="21" t="s">
        <v>171</v>
      </c>
    </row>
    <row r="9" spans="1:14" ht="18.95" customHeight="1">
      <c r="F9" s="299" t="s">
        <v>6</v>
      </c>
      <c r="G9" s="131"/>
      <c r="H9" s="38" t="s">
        <v>7</v>
      </c>
      <c r="I9" s="39"/>
      <c r="J9" s="38" t="s">
        <v>7</v>
      </c>
      <c r="K9" s="39"/>
      <c r="L9" s="38" t="s">
        <v>7</v>
      </c>
      <c r="M9" s="39"/>
      <c r="N9" s="38" t="s">
        <v>7</v>
      </c>
    </row>
    <row r="10" spans="1:14" ht="18.95" customHeight="1">
      <c r="A10" s="132" t="s">
        <v>70</v>
      </c>
      <c r="B10" s="132"/>
      <c r="C10" s="132"/>
      <c r="D10" s="132"/>
      <c r="E10" s="132"/>
      <c r="F10" s="293"/>
      <c r="H10" s="82"/>
      <c r="L10" s="82"/>
    </row>
    <row r="11" spans="1:14" ht="18.95" customHeight="1">
      <c r="A11" s="35" t="s">
        <v>174</v>
      </c>
      <c r="H11" s="82">
        <f>'Thai 5 (P&amp;L)3M'!G27</f>
        <v>287003785</v>
      </c>
      <c r="J11" s="37">
        <v>344931664</v>
      </c>
      <c r="L11" s="90">
        <f>'Thai 5 (P&amp;L)3M'!K27</f>
        <v>-4273897</v>
      </c>
      <c r="M11" s="41"/>
      <c r="N11" s="252">
        <v>1675044024</v>
      </c>
    </row>
    <row r="12" spans="1:14" ht="18.95" customHeight="1">
      <c r="A12" s="42" t="s">
        <v>71</v>
      </c>
      <c r="B12" s="42"/>
      <c r="C12" s="42"/>
      <c r="D12" s="42"/>
      <c r="E12" s="42"/>
      <c r="H12" s="83"/>
      <c r="J12" s="75"/>
      <c r="K12" s="41"/>
      <c r="L12" s="90"/>
      <c r="M12" s="41"/>
      <c r="N12" s="49"/>
    </row>
    <row r="13" spans="1:14" ht="18.95" customHeight="1">
      <c r="A13" s="42"/>
      <c r="B13" s="42" t="s">
        <v>194</v>
      </c>
      <c r="C13" s="42"/>
      <c r="D13" s="42"/>
      <c r="E13" s="42"/>
      <c r="H13" s="83"/>
      <c r="J13" s="75"/>
      <c r="K13" s="41"/>
      <c r="L13" s="244"/>
      <c r="M13" s="51"/>
      <c r="N13" s="253"/>
    </row>
    <row r="14" spans="1:14" ht="18.95" customHeight="1">
      <c r="A14" s="42"/>
      <c r="B14" s="42"/>
      <c r="C14" s="42" t="s">
        <v>114</v>
      </c>
      <c r="D14" s="42"/>
      <c r="E14" s="42"/>
      <c r="F14" s="293"/>
      <c r="H14" s="83">
        <v>19567635</v>
      </c>
      <c r="J14" s="75">
        <v>4665994</v>
      </c>
      <c r="K14" s="41"/>
      <c r="L14" s="90">
        <v>0</v>
      </c>
      <c r="M14" s="51"/>
      <c r="N14" s="49">
        <v>0</v>
      </c>
    </row>
    <row r="15" spans="1:14" ht="18.95" customHeight="1">
      <c r="A15" s="42"/>
      <c r="B15" s="14" t="s">
        <v>193</v>
      </c>
      <c r="C15" s="42"/>
      <c r="D15" s="42"/>
      <c r="E15" s="42"/>
      <c r="F15" s="293"/>
      <c r="H15" s="83"/>
      <c r="J15" s="75"/>
      <c r="L15" s="90"/>
      <c r="N15" s="49"/>
    </row>
    <row r="16" spans="1:14" ht="18.95" customHeight="1">
      <c r="A16" s="42"/>
      <c r="C16" s="42" t="s">
        <v>156</v>
      </c>
      <c r="D16" s="42"/>
      <c r="E16" s="42"/>
      <c r="F16" s="293">
        <v>23.3</v>
      </c>
      <c r="H16" s="83">
        <v>1528099</v>
      </c>
      <c r="J16" s="75">
        <v>168949</v>
      </c>
      <c r="L16" s="90">
        <v>0</v>
      </c>
      <c r="M16" s="51"/>
      <c r="N16" s="49">
        <v>0</v>
      </c>
    </row>
    <row r="17" spans="1:14" ht="18.95" customHeight="1">
      <c r="B17" s="42" t="s">
        <v>72</v>
      </c>
      <c r="C17" s="42"/>
      <c r="D17" s="42"/>
      <c r="E17" s="42"/>
      <c r="F17" s="293">
        <v>11</v>
      </c>
      <c r="G17" s="44"/>
      <c r="H17" s="245">
        <v>161623106</v>
      </c>
      <c r="J17" s="75">
        <v>155466021</v>
      </c>
      <c r="L17" s="245">
        <v>1380363</v>
      </c>
      <c r="M17" s="51"/>
      <c r="N17" s="254">
        <v>1380297</v>
      </c>
    </row>
    <row r="18" spans="1:14" ht="18.95" customHeight="1">
      <c r="B18" s="42" t="s">
        <v>110</v>
      </c>
      <c r="C18" s="42"/>
      <c r="D18" s="42"/>
      <c r="E18" s="42"/>
      <c r="F18" s="293"/>
      <c r="H18" s="90">
        <v>12701642</v>
      </c>
      <c r="J18" s="75">
        <v>2965456</v>
      </c>
      <c r="L18" s="90">
        <v>0</v>
      </c>
      <c r="M18" s="51"/>
      <c r="N18" s="49">
        <v>0</v>
      </c>
    </row>
    <row r="19" spans="1:14" ht="18">
      <c r="B19" s="42" t="s">
        <v>97</v>
      </c>
      <c r="C19" s="42"/>
      <c r="D19" s="42"/>
      <c r="E19" s="42"/>
      <c r="F19" s="293"/>
      <c r="G19" s="44"/>
      <c r="H19" s="129">
        <v>22537324</v>
      </c>
      <c r="J19" s="75">
        <v>22412348</v>
      </c>
      <c r="L19" s="129">
        <v>60092</v>
      </c>
      <c r="M19" s="51"/>
      <c r="N19" s="255">
        <v>53729</v>
      </c>
    </row>
    <row r="20" spans="1:14" ht="18.95" customHeight="1">
      <c r="B20" s="42" t="s">
        <v>148</v>
      </c>
      <c r="C20" s="42"/>
      <c r="D20" s="42"/>
      <c r="E20" s="42"/>
      <c r="F20" s="293"/>
      <c r="G20" s="44"/>
      <c r="H20" s="90">
        <v>2814411</v>
      </c>
      <c r="J20" s="75">
        <v>2814411</v>
      </c>
      <c r="L20" s="90">
        <v>0</v>
      </c>
      <c r="M20" s="51"/>
      <c r="N20" s="49">
        <v>0</v>
      </c>
    </row>
    <row r="21" spans="1:14" ht="18.95" customHeight="1">
      <c r="B21" s="42" t="s">
        <v>35</v>
      </c>
      <c r="F21" s="293"/>
      <c r="H21" s="243">
        <v>484970</v>
      </c>
      <c r="J21" s="75">
        <v>362091</v>
      </c>
      <c r="L21" s="243">
        <v>168513</v>
      </c>
      <c r="M21" s="51"/>
      <c r="N21" s="252">
        <v>87401</v>
      </c>
    </row>
    <row r="22" spans="1:14" ht="18.95" customHeight="1">
      <c r="B22" s="35" t="s">
        <v>131</v>
      </c>
      <c r="F22" s="293" t="s">
        <v>199</v>
      </c>
      <c r="H22" s="90">
        <v>0</v>
      </c>
      <c r="J22" s="41">
        <v>0</v>
      </c>
      <c r="L22" s="90">
        <v>0</v>
      </c>
      <c r="M22" s="51"/>
      <c r="N22" s="49">
        <v>-1678212996</v>
      </c>
    </row>
    <row r="23" spans="1:14" ht="18.95" customHeight="1">
      <c r="B23" s="35" t="s">
        <v>73</v>
      </c>
      <c r="F23" s="293"/>
      <c r="H23" s="82">
        <v>-753162</v>
      </c>
      <c r="J23" s="41">
        <v>-333270</v>
      </c>
      <c r="L23" s="82">
        <v>-14807</v>
      </c>
      <c r="M23" s="51"/>
      <c r="N23" s="37">
        <v>-820</v>
      </c>
    </row>
    <row r="24" spans="1:14" ht="18.95" customHeight="1">
      <c r="B24" s="35" t="s">
        <v>154</v>
      </c>
      <c r="F24" s="293"/>
      <c r="H24" s="90">
        <v>-75108</v>
      </c>
      <c r="J24" s="75">
        <v>-47579</v>
      </c>
      <c r="L24" s="90">
        <v>0</v>
      </c>
      <c r="M24" s="51"/>
      <c r="N24" s="49">
        <v>0</v>
      </c>
    </row>
    <row r="25" spans="1:14" ht="18.95" customHeight="1">
      <c r="B25" s="42" t="s">
        <v>51</v>
      </c>
      <c r="C25" s="42"/>
      <c r="D25" s="42"/>
      <c r="E25" s="42"/>
      <c r="F25" s="293"/>
      <c r="H25" s="87"/>
      <c r="J25" s="75"/>
      <c r="K25" s="35"/>
      <c r="L25" s="87"/>
      <c r="M25" s="35"/>
      <c r="N25" s="43"/>
    </row>
    <row r="26" spans="1:14" ht="18.95" customHeight="1">
      <c r="C26" s="45" t="s">
        <v>74</v>
      </c>
      <c r="F26" s="293"/>
      <c r="H26" s="90">
        <v>39489008</v>
      </c>
      <c r="J26" s="75">
        <v>30652647</v>
      </c>
      <c r="L26" s="90">
        <v>1639802</v>
      </c>
      <c r="M26" s="51"/>
      <c r="N26" s="49">
        <v>0</v>
      </c>
    </row>
    <row r="27" spans="1:14" ht="18.95" customHeight="1">
      <c r="C27" s="45" t="s">
        <v>132</v>
      </c>
      <c r="F27" s="293"/>
      <c r="H27" s="246">
        <v>322675</v>
      </c>
      <c r="I27" s="41"/>
      <c r="J27" s="41">
        <v>289202</v>
      </c>
      <c r="K27" s="41"/>
      <c r="L27" s="246">
        <v>55003</v>
      </c>
      <c r="M27" s="41"/>
      <c r="N27" s="76">
        <v>68074</v>
      </c>
    </row>
    <row r="28" spans="1:14" ht="18.95" customHeight="1">
      <c r="C28" s="45" t="s">
        <v>98</v>
      </c>
      <c r="F28" s="293"/>
      <c r="H28" s="90">
        <v>3415396</v>
      </c>
      <c r="J28" s="41">
        <v>3194545</v>
      </c>
      <c r="L28" s="90">
        <v>73972</v>
      </c>
      <c r="M28" s="51"/>
      <c r="N28" s="49">
        <v>0</v>
      </c>
    </row>
    <row r="29" spans="1:14" ht="18.95" customHeight="1">
      <c r="C29" s="45" t="s">
        <v>127</v>
      </c>
      <c r="F29" s="293"/>
      <c r="H29" s="94">
        <v>328446</v>
      </c>
      <c r="J29" s="46">
        <v>369861</v>
      </c>
      <c r="K29" s="41"/>
      <c r="L29" s="94">
        <v>0</v>
      </c>
      <c r="M29" s="41"/>
      <c r="N29" s="130">
        <v>0</v>
      </c>
    </row>
    <row r="30" spans="1:14" ht="6" customHeight="1">
      <c r="A30" s="42"/>
      <c r="B30" s="42"/>
      <c r="C30" s="42"/>
      <c r="D30" s="42"/>
      <c r="E30" s="42"/>
      <c r="F30" s="293"/>
      <c r="H30" s="86"/>
      <c r="I30" s="41"/>
      <c r="J30" s="77"/>
      <c r="K30" s="41"/>
      <c r="L30" s="84"/>
      <c r="M30" s="41"/>
      <c r="N30" s="41"/>
    </row>
    <row r="31" spans="1:14" ht="18.95" customHeight="1">
      <c r="A31" s="42"/>
      <c r="B31" s="42"/>
      <c r="C31" s="42"/>
      <c r="D31" s="42"/>
      <c r="E31" s="42"/>
      <c r="H31" s="84">
        <f>SUM(H11:H29)</f>
        <v>550988227</v>
      </c>
      <c r="I31" s="41"/>
      <c r="J31" s="41">
        <f>SUM(J11:J29)</f>
        <v>567912340</v>
      </c>
      <c r="K31" s="41"/>
      <c r="L31" s="84">
        <f>SUM(L11:L29)</f>
        <v>-910959</v>
      </c>
      <c r="M31" s="41"/>
      <c r="N31" s="41">
        <f>SUM(N11:N29)</f>
        <v>-1580291</v>
      </c>
    </row>
    <row r="32" spans="1:14" ht="18.95" customHeight="1">
      <c r="A32" s="35" t="s">
        <v>75</v>
      </c>
      <c r="H32" s="84"/>
      <c r="I32" s="41"/>
      <c r="J32" s="41"/>
      <c r="K32" s="41"/>
      <c r="L32" s="84"/>
      <c r="M32" s="41"/>
      <c r="N32" s="41"/>
    </row>
    <row r="33" spans="1:14" ht="18.95" customHeight="1">
      <c r="A33" s="42"/>
      <c r="B33" s="47" t="s">
        <v>76</v>
      </c>
      <c r="C33" s="48"/>
      <c r="H33" s="93">
        <v>147041561</v>
      </c>
      <c r="I33" s="41"/>
      <c r="J33" s="43">
        <v>-95289340</v>
      </c>
      <c r="K33" s="41"/>
      <c r="L33" s="93">
        <v>-1829128</v>
      </c>
      <c r="M33" s="41"/>
      <c r="N33" s="56">
        <v>-1128760</v>
      </c>
    </row>
    <row r="34" spans="1:14" ht="18.95" customHeight="1">
      <c r="A34" s="42"/>
      <c r="B34" s="47" t="s">
        <v>116</v>
      </c>
      <c r="C34" s="48"/>
      <c r="H34" s="90">
        <v>49842828</v>
      </c>
      <c r="I34" s="41"/>
      <c r="J34" s="43">
        <v>10346772</v>
      </c>
      <c r="K34" s="41"/>
      <c r="L34" s="90">
        <v>0</v>
      </c>
      <c r="M34" s="41"/>
      <c r="N34" s="49">
        <v>0</v>
      </c>
    </row>
    <row r="35" spans="1:14" ht="18.95" customHeight="1">
      <c r="B35" s="50" t="s">
        <v>77</v>
      </c>
      <c r="F35" s="293"/>
      <c r="G35" s="51"/>
      <c r="H35" s="90">
        <v>-112330750</v>
      </c>
      <c r="I35" s="41"/>
      <c r="J35" s="43">
        <v>-100912141</v>
      </c>
      <c r="K35" s="41"/>
      <c r="L35" s="90">
        <v>0</v>
      </c>
      <c r="M35" s="41"/>
      <c r="N35" s="49">
        <v>0</v>
      </c>
    </row>
    <row r="36" spans="1:14" ht="18.95" customHeight="1">
      <c r="B36" s="50" t="s">
        <v>78</v>
      </c>
      <c r="F36" s="293"/>
      <c r="G36" s="51"/>
      <c r="H36" s="93">
        <v>-19872793</v>
      </c>
      <c r="I36" s="41"/>
      <c r="J36" s="43">
        <v>-12755124</v>
      </c>
      <c r="K36" s="41"/>
      <c r="L36" s="93">
        <v>97447</v>
      </c>
      <c r="M36" s="41"/>
      <c r="N36" s="56">
        <v>116014</v>
      </c>
    </row>
    <row r="37" spans="1:14" ht="18.95" customHeight="1">
      <c r="B37" s="50" t="s">
        <v>79</v>
      </c>
      <c r="F37" s="293"/>
      <c r="G37" s="51"/>
      <c r="H37" s="93">
        <v>-30569</v>
      </c>
      <c r="I37" s="41"/>
      <c r="J37" s="43">
        <v>-244609</v>
      </c>
      <c r="K37" s="41"/>
      <c r="L37" s="93">
        <v>0</v>
      </c>
      <c r="M37" s="41"/>
      <c r="N37" s="56">
        <v>0</v>
      </c>
    </row>
    <row r="38" spans="1:14" ht="18.95" customHeight="1">
      <c r="B38" s="50" t="s">
        <v>80</v>
      </c>
      <c r="F38" s="293"/>
      <c r="G38" s="51"/>
      <c r="H38" s="93">
        <v>28028932</v>
      </c>
      <c r="I38" s="41"/>
      <c r="J38" s="43">
        <v>113630202</v>
      </c>
      <c r="K38" s="41"/>
      <c r="L38" s="93">
        <v>1045286</v>
      </c>
      <c r="M38" s="41"/>
      <c r="N38" s="56">
        <v>2399573</v>
      </c>
    </row>
    <row r="39" spans="1:14" ht="18.95" customHeight="1">
      <c r="B39" s="50" t="s">
        <v>178</v>
      </c>
      <c r="F39" s="293"/>
      <c r="G39" s="51"/>
      <c r="H39" s="93">
        <v>0</v>
      </c>
      <c r="I39" s="41"/>
      <c r="J39" s="43">
        <v>-20262397</v>
      </c>
      <c r="K39" s="41"/>
      <c r="L39" s="93">
        <v>0</v>
      </c>
      <c r="M39" s="41"/>
      <c r="N39" s="56">
        <v>0</v>
      </c>
    </row>
    <row r="40" spans="1:14" ht="18.95" customHeight="1">
      <c r="B40" s="50" t="s">
        <v>81</v>
      </c>
      <c r="F40" s="293"/>
      <c r="G40" s="51"/>
      <c r="H40" s="94">
        <v>-414481</v>
      </c>
      <c r="I40" s="41"/>
      <c r="J40" s="78">
        <v>3414557</v>
      </c>
      <c r="K40" s="41"/>
      <c r="L40" s="94">
        <v>63550</v>
      </c>
      <c r="M40" s="41"/>
      <c r="N40" s="130">
        <v>21730</v>
      </c>
    </row>
    <row r="41" spans="1:14" ht="6" customHeight="1">
      <c r="A41" s="42"/>
      <c r="B41" s="42"/>
      <c r="H41" s="84"/>
      <c r="I41" s="41"/>
      <c r="J41" s="41"/>
      <c r="K41" s="41"/>
      <c r="L41" s="84"/>
      <c r="M41" s="41"/>
      <c r="N41" s="41"/>
    </row>
    <row r="42" spans="1:14" ht="18.95" customHeight="1">
      <c r="A42" s="42" t="s">
        <v>100</v>
      </c>
      <c r="B42" s="42"/>
      <c r="C42" s="42"/>
      <c r="D42" s="42"/>
      <c r="E42" s="42"/>
      <c r="F42" s="293"/>
      <c r="G42" s="51"/>
      <c r="H42" s="84"/>
      <c r="I42" s="41"/>
      <c r="J42" s="41"/>
      <c r="K42" s="41"/>
      <c r="L42" s="91"/>
      <c r="M42" s="35"/>
      <c r="N42" s="35"/>
    </row>
    <row r="43" spans="1:14" ht="18.95" customHeight="1">
      <c r="B43" s="35" t="s">
        <v>99</v>
      </c>
      <c r="F43" s="293"/>
      <c r="G43" s="51"/>
      <c r="H43" s="84">
        <f>SUM(H31:H40)</f>
        <v>643252955</v>
      </c>
      <c r="I43" s="41"/>
      <c r="J43" s="41">
        <f>SUM(J31:J40)</f>
        <v>465840260</v>
      </c>
      <c r="K43" s="41"/>
      <c r="L43" s="84">
        <f>SUM(L31:L40)</f>
        <v>-1533804</v>
      </c>
      <c r="M43" s="41"/>
      <c r="N43" s="41">
        <f>SUM(N31:N40)</f>
        <v>-171734</v>
      </c>
    </row>
    <row r="44" spans="1:14" ht="18.95" customHeight="1">
      <c r="A44" s="42" t="s">
        <v>73</v>
      </c>
      <c r="F44" s="293"/>
      <c r="G44" s="51"/>
      <c r="H44" s="93">
        <v>40</v>
      </c>
      <c r="I44" s="41"/>
      <c r="J44" s="43">
        <v>201257</v>
      </c>
      <c r="K44" s="41"/>
      <c r="L44" s="93">
        <v>24604</v>
      </c>
      <c r="M44" s="41"/>
      <c r="N44" s="56">
        <v>0</v>
      </c>
    </row>
    <row r="45" spans="1:14" ht="18.95" customHeight="1">
      <c r="A45" s="42" t="s">
        <v>117</v>
      </c>
      <c r="C45" s="42"/>
      <c r="D45" s="42"/>
      <c r="E45" s="42"/>
      <c r="F45" s="301"/>
      <c r="G45" s="51"/>
      <c r="H45" s="94">
        <v>-10493266</v>
      </c>
      <c r="I45" s="41"/>
      <c r="J45" s="78">
        <v>-4337306</v>
      </c>
      <c r="K45" s="41"/>
      <c r="L45" s="94">
        <v>-648246</v>
      </c>
      <c r="M45" s="41"/>
      <c r="N45" s="130">
        <v>-621000</v>
      </c>
    </row>
    <row r="46" spans="1:14" ht="6" customHeight="1">
      <c r="A46" s="42"/>
      <c r="B46" s="42"/>
      <c r="H46" s="91"/>
      <c r="I46" s="41"/>
      <c r="J46" s="41"/>
      <c r="K46" s="41"/>
      <c r="L46" s="91"/>
      <c r="M46" s="35"/>
      <c r="N46" s="35"/>
    </row>
    <row r="47" spans="1:14" ht="18.95" customHeight="1">
      <c r="A47" s="35" t="s">
        <v>101</v>
      </c>
      <c r="F47" s="293"/>
      <c r="G47" s="51"/>
      <c r="H47" s="89">
        <f>SUM(H43:H45)</f>
        <v>632759729</v>
      </c>
      <c r="I47" s="41"/>
      <c r="J47" s="52">
        <f>SUM(J43:J45)</f>
        <v>461704211</v>
      </c>
      <c r="K47" s="41"/>
      <c r="L47" s="89">
        <f>SUM(L43:L45)</f>
        <v>-2157446</v>
      </c>
      <c r="M47" s="41"/>
      <c r="N47" s="52">
        <f>SUM(N43:N45)</f>
        <v>-792734</v>
      </c>
    </row>
    <row r="48" spans="1:14" ht="18.95" customHeight="1">
      <c r="F48" s="293"/>
      <c r="G48" s="51"/>
      <c r="H48" s="41"/>
      <c r="I48" s="41"/>
      <c r="J48" s="41"/>
      <c r="K48" s="41"/>
      <c r="L48" s="41"/>
      <c r="M48" s="41"/>
      <c r="N48" s="41"/>
    </row>
    <row r="49" spans="1:14" ht="18.95" customHeight="1">
      <c r="F49" s="293"/>
      <c r="G49" s="51"/>
      <c r="H49" s="41"/>
      <c r="I49" s="41"/>
      <c r="J49" s="41"/>
      <c r="K49" s="41"/>
      <c r="L49" s="41"/>
      <c r="M49" s="41"/>
      <c r="N49" s="41"/>
    </row>
    <row r="50" spans="1:14" ht="18.95" customHeight="1">
      <c r="F50" s="293"/>
      <c r="G50" s="51"/>
      <c r="H50" s="41"/>
      <c r="I50" s="41"/>
      <c r="J50" s="41"/>
      <c r="K50" s="41"/>
      <c r="L50" s="41"/>
      <c r="M50" s="41"/>
      <c r="N50" s="41"/>
    </row>
    <row r="51" spans="1:14" ht="15" customHeight="1">
      <c r="F51" s="293"/>
      <c r="G51" s="51"/>
      <c r="H51" s="41"/>
      <c r="I51" s="41"/>
      <c r="J51" s="41"/>
      <c r="K51" s="41"/>
      <c r="L51" s="41"/>
      <c r="M51" s="41"/>
      <c r="N51" s="41"/>
    </row>
    <row r="52" spans="1:14" s="1" customFormat="1" ht="21.95" customHeight="1">
      <c r="A52" s="113" t="str">
        <f>+'T7'!A35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52" s="113"/>
      <c r="C52" s="113"/>
      <c r="D52" s="113"/>
      <c r="E52" s="113"/>
      <c r="F52" s="302"/>
      <c r="G52" s="114"/>
      <c r="H52" s="115"/>
      <c r="I52" s="115"/>
      <c r="J52" s="115"/>
      <c r="K52" s="115"/>
      <c r="L52" s="115"/>
      <c r="M52" s="115"/>
      <c r="N52" s="115"/>
    </row>
    <row r="53" spans="1:14" s="1" customFormat="1" ht="21.75" customHeight="1">
      <c r="A53" s="9" t="str">
        <f>A1</f>
        <v>บริษัท แอ๊บโซลูท คลีน เอ็นเนอร์จี้ จำกัด (มหาชน)</v>
      </c>
      <c r="B53" s="305"/>
      <c r="C53" s="305"/>
      <c r="D53" s="305"/>
      <c r="F53" s="263"/>
      <c r="H53" s="3"/>
      <c r="I53" s="3"/>
      <c r="J53" s="3"/>
      <c r="K53" s="3"/>
      <c r="L53" s="3"/>
      <c r="M53" s="3"/>
      <c r="N53" s="3"/>
    </row>
    <row r="54" spans="1:14" s="1" customFormat="1" ht="21.75" customHeight="1">
      <c r="A54" s="305" t="s">
        <v>69</v>
      </c>
      <c r="B54" s="305"/>
      <c r="C54" s="305"/>
      <c r="D54" s="305"/>
      <c r="F54" s="263"/>
      <c r="H54" s="3"/>
      <c r="I54" s="3"/>
      <c r="J54" s="3"/>
      <c r="K54" s="3"/>
      <c r="L54" s="3"/>
      <c r="M54" s="3"/>
      <c r="N54" s="3"/>
    </row>
    <row r="55" spans="1:14" s="1" customFormat="1" ht="21.75" customHeight="1">
      <c r="A55" s="108" t="str">
        <f>A3</f>
        <v>สำหรับงวดสามเดือนสิ้นสุดวันที่ 31 มีนาคม พ.ศ. 2566</v>
      </c>
      <c r="B55" s="109"/>
      <c r="C55" s="4"/>
      <c r="D55" s="4"/>
      <c r="E55" s="5"/>
      <c r="F55" s="297"/>
      <c r="G55" s="5"/>
      <c r="H55" s="7"/>
      <c r="I55" s="7"/>
      <c r="J55" s="7"/>
      <c r="K55" s="7"/>
      <c r="L55" s="7"/>
      <c r="M55" s="7"/>
      <c r="N55" s="7"/>
    </row>
    <row r="56" spans="1:14" ht="21.75" customHeight="1">
      <c r="F56" s="293"/>
      <c r="H56" s="41"/>
      <c r="I56" s="41"/>
      <c r="J56" s="41"/>
      <c r="K56" s="41"/>
      <c r="L56" s="41"/>
      <c r="M56" s="41"/>
      <c r="N56" s="41"/>
    </row>
    <row r="57" spans="1:14" ht="21" customHeight="1">
      <c r="F57" s="298"/>
      <c r="G57" s="131"/>
      <c r="H57" s="323" t="s">
        <v>1</v>
      </c>
      <c r="I57" s="323"/>
      <c r="J57" s="323"/>
      <c r="K57" s="36"/>
      <c r="L57" s="324" t="s">
        <v>2</v>
      </c>
      <c r="M57" s="324"/>
      <c r="N57" s="324"/>
    </row>
    <row r="58" spans="1:14" ht="21" customHeight="1">
      <c r="F58" s="298"/>
      <c r="G58" s="131"/>
      <c r="H58" s="64" t="s">
        <v>3</v>
      </c>
      <c r="I58" s="21"/>
      <c r="J58" s="64" t="s">
        <v>3</v>
      </c>
      <c r="K58" s="21"/>
      <c r="L58" s="64" t="s">
        <v>3</v>
      </c>
      <c r="M58" s="21"/>
      <c r="N58" s="64" t="s">
        <v>3</v>
      </c>
    </row>
    <row r="59" spans="1:14" ht="21" customHeight="1">
      <c r="F59" s="298"/>
      <c r="G59" s="131"/>
      <c r="H59" s="65" t="s">
        <v>170</v>
      </c>
      <c r="I59" s="20"/>
      <c r="J59" s="65" t="s">
        <v>170</v>
      </c>
      <c r="K59" s="195"/>
      <c r="L59" s="65" t="s">
        <v>170</v>
      </c>
      <c r="M59" s="65"/>
      <c r="N59" s="65" t="s">
        <v>170</v>
      </c>
    </row>
    <row r="60" spans="1:14" ht="21" customHeight="1">
      <c r="F60" s="298"/>
      <c r="G60" s="131"/>
      <c r="H60" s="21" t="s">
        <v>181</v>
      </c>
      <c r="I60" s="194"/>
      <c r="J60" s="21" t="s">
        <v>171</v>
      </c>
      <c r="K60" s="21"/>
      <c r="L60" s="21" t="s">
        <v>181</v>
      </c>
      <c r="M60" s="194"/>
      <c r="N60" s="21" t="s">
        <v>171</v>
      </c>
    </row>
    <row r="61" spans="1:14" ht="21" customHeight="1">
      <c r="F61" s="299" t="s">
        <v>6</v>
      </c>
      <c r="G61" s="131"/>
      <c r="H61" s="38" t="s">
        <v>7</v>
      </c>
      <c r="I61" s="39"/>
      <c r="J61" s="38" t="s">
        <v>7</v>
      </c>
      <c r="K61" s="39"/>
      <c r="L61" s="38" t="s">
        <v>7</v>
      </c>
      <c r="M61" s="39"/>
      <c r="N61" s="38" t="s">
        <v>7</v>
      </c>
    </row>
    <row r="62" spans="1:14" ht="21" customHeight="1">
      <c r="A62" s="53" t="s">
        <v>82</v>
      </c>
      <c r="B62" s="53"/>
      <c r="F62" s="298"/>
      <c r="G62" s="131"/>
      <c r="H62" s="92"/>
      <c r="I62" s="39"/>
      <c r="J62" s="39"/>
      <c r="K62" s="39"/>
      <c r="L62" s="92"/>
      <c r="M62" s="39"/>
      <c r="N62" s="39"/>
    </row>
    <row r="63" spans="1:14" ht="21" customHeight="1">
      <c r="A63" s="54" t="s">
        <v>155</v>
      </c>
      <c r="B63" s="53"/>
      <c r="F63" s="298"/>
      <c r="G63" s="131"/>
      <c r="H63" s="90">
        <v>75108</v>
      </c>
      <c r="I63" s="41"/>
      <c r="J63" s="41">
        <v>47579</v>
      </c>
      <c r="K63" s="39"/>
      <c r="L63" s="90">
        <v>0</v>
      </c>
      <c r="M63" s="41"/>
      <c r="N63" s="49">
        <v>0</v>
      </c>
    </row>
    <row r="64" spans="1:14" ht="21" customHeight="1">
      <c r="A64" s="54" t="s">
        <v>115</v>
      </c>
      <c r="B64" s="54"/>
      <c r="F64" s="293"/>
      <c r="G64" s="131"/>
      <c r="H64" s="90">
        <v>-60841960</v>
      </c>
      <c r="I64" s="39"/>
      <c r="J64" s="43">
        <v>8895926</v>
      </c>
      <c r="K64" s="39"/>
      <c r="L64" s="90">
        <v>0</v>
      </c>
      <c r="M64" s="41"/>
      <c r="N64" s="49">
        <v>0</v>
      </c>
    </row>
    <row r="65" spans="1:14" ht="21" customHeight="1">
      <c r="A65" s="54" t="s">
        <v>191</v>
      </c>
      <c r="B65" s="54"/>
      <c r="F65" s="293"/>
      <c r="G65" s="131"/>
      <c r="H65" s="90">
        <v>0</v>
      </c>
      <c r="I65" s="39"/>
      <c r="J65" s="43">
        <v>0</v>
      </c>
      <c r="K65" s="39"/>
      <c r="L65" s="90">
        <v>44000000</v>
      </c>
      <c r="M65" s="41"/>
      <c r="N65" s="49">
        <v>0</v>
      </c>
    </row>
    <row r="66" spans="1:14" ht="21" customHeight="1">
      <c r="A66" s="35" t="s">
        <v>133</v>
      </c>
      <c r="F66" s="293"/>
      <c r="G66" s="131"/>
      <c r="H66" s="90">
        <v>0</v>
      </c>
      <c r="I66" s="39"/>
      <c r="J66" s="41">
        <v>0</v>
      </c>
      <c r="K66" s="39"/>
      <c r="L66" s="90">
        <v>0</v>
      </c>
      <c r="M66" s="41"/>
      <c r="N66" s="49">
        <v>-1673000000</v>
      </c>
    </row>
    <row r="67" spans="1:14" ht="21" customHeight="1">
      <c r="A67" s="35" t="s">
        <v>131</v>
      </c>
      <c r="F67" s="293" t="s">
        <v>199</v>
      </c>
      <c r="G67" s="131"/>
      <c r="H67" s="87">
        <v>0</v>
      </c>
      <c r="I67" s="39"/>
      <c r="J67" s="43">
        <v>0</v>
      </c>
      <c r="K67" s="39"/>
      <c r="L67" s="87">
        <v>0</v>
      </c>
      <c r="M67" s="41"/>
      <c r="N67" s="43">
        <v>1678212996</v>
      </c>
    </row>
    <row r="68" spans="1:14" ht="21" customHeight="1">
      <c r="A68" s="54" t="s">
        <v>83</v>
      </c>
      <c r="B68" s="54"/>
      <c r="F68" s="293"/>
      <c r="G68" s="131"/>
      <c r="H68" s="87"/>
      <c r="I68" s="39"/>
      <c r="J68" s="41"/>
      <c r="K68" s="39"/>
      <c r="L68" s="87"/>
      <c r="M68" s="41"/>
      <c r="N68" s="43"/>
    </row>
    <row r="69" spans="1:14" ht="21" customHeight="1">
      <c r="A69" s="54"/>
      <c r="B69" s="35" t="s">
        <v>84</v>
      </c>
      <c r="F69" s="293"/>
      <c r="G69" s="131"/>
      <c r="H69" s="87">
        <v>-486571725</v>
      </c>
      <c r="I69" s="39"/>
      <c r="J69" s="41">
        <v>-414584329</v>
      </c>
      <c r="K69" s="39"/>
      <c r="L69" s="87">
        <v>-8171</v>
      </c>
      <c r="M69" s="41"/>
      <c r="N69" s="43">
        <v>-257804</v>
      </c>
    </row>
    <row r="70" spans="1:14" ht="21" customHeight="1">
      <c r="A70" s="54"/>
      <c r="B70" s="45" t="s">
        <v>173</v>
      </c>
      <c r="F70" s="293"/>
      <c r="G70" s="131"/>
      <c r="H70" s="93">
        <v>0</v>
      </c>
      <c r="I70" s="39"/>
      <c r="J70" s="56">
        <v>-36414000</v>
      </c>
      <c r="K70" s="39"/>
      <c r="L70" s="93">
        <v>0</v>
      </c>
      <c r="M70" s="41"/>
      <c r="N70" s="56">
        <v>0</v>
      </c>
    </row>
    <row r="71" spans="1:14" ht="21" customHeight="1">
      <c r="A71" s="54"/>
      <c r="B71" s="45" t="s">
        <v>159</v>
      </c>
      <c r="F71" s="293"/>
      <c r="G71" s="131"/>
      <c r="H71" s="94">
        <v>-221000</v>
      </c>
      <c r="I71" s="39"/>
      <c r="J71" s="46">
        <v>-1495000</v>
      </c>
      <c r="K71" s="39"/>
      <c r="L71" s="94">
        <v>0</v>
      </c>
      <c r="M71" s="41"/>
      <c r="N71" s="130">
        <v>0</v>
      </c>
    </row>
    <row r="72" spans="1:14" ht="6" customHeight="1">
      <c r="F72" s="293"/>
      <c r="G72" s="51"/>
      <c r="H72" s="84"/>
      <c r="I72" s="56"/>
      <c r="K72" s="41"/>
      <c r="L72" s="84"/>
      <c r="M72" s="41"/>
      <c r="N72" s="41"/>
    </row>
    <row r="73" spans="1:14" ht="21" customHeight="1">
      <c r="A73" s="54" t="s">
        <v>153</v>
      </c>
      <c r="B73" s="54"/>
      <c r="F73" s="293"/>
      <c r="G73" s="51"/>
      <c r="H73" s="89">
        <f>SUM(H63:H71)</f>
        <v>-547559577</v>
      </c>
      <c r="I73" s="41"/>
      <c r="J73" s="52">
        <f>SUM(J63:J71)</f>
        <v>-443549824</v>
      </c>
      <c r="K73" s="41"/>
      <c r="L73" s="85">
        <f>SUM(L63:L71)</f>
        <v>43991829</v>
      </c>
      <c r="M73" s="41"/>
      <c r="N73" s="46">
        <f>SUM(N63:N71)</f>
        <v>4955192</v>
      </c>
    </row>
    <row r="74" spans="1:14" ht="6" customHeight="1">
      <c r="A74" s="42"/>
      <c r="B74" s="42"/>
      <c r="C74" s="42"/>
      <c r="D74" s="42"/>
      <c r="E74" s="42"/>
      <c r="F74" s="293"/>
      <c r="G74" s="51"/>
      <c r="H74" s="84"/>
      <c r="I74" s="41"/>
      <c r="J74" s="41"/>
      <c r="K74" s="41"/>
      <c r="L74" s="84"/>
      <c r="M74" s="41"/>
      <c r="N74" s="41"/>
    </row>
    <row r="75" spans="1:14" ht="21" customHeight="1">
      <c r="A75" s="53" t="s">
        <v>85</v>
      </c>
      <c r="B75" s="53"/>
      <c r="F75" s="293"/>
      <c r="G75" s="51"/>
      <c r="H75" s="84"/>
      <c r="I75" s="41"/>
      <c r="J75" s="41"/>
      <c r="K75" s="41"/>
      <c r="L75" s="84"/>
      <c r="M75" s="41"/>
      <c r="N75" s="41"/>
    </row>
    <row r="76" spans="1:14" ht="21" customHeight="1">
      <c r="A76" s="54" t="s">
        <v>161</v>
      </c>
      <c r="B76" s="55"/>
      <c r="F76" s="293"/>
      <c r="G76" s="51"/>
      <c r="H76" s="90">
        <v>315500000</v>
      </c>
      <c r="I76" s="41"/>
      <c r="J76" s="49">
        <v>416500000</v>
      </c>
      <c r="K76" s="41"/>
      <c r="L76" s="90">
        <v>0</v>
      </c>
      <c r="M76" s="41"/>
      <c r="N76" s="49">
        <v>0</v>
      </c>
    </row>
    <row r="77" spans="1:14" ht="21" customHeight="1">
      <c r="A77" s="54" t="s">
        <v>134</v>
      </c>
      <c r="B77" s="55"/>
      <c r="F77" s="293"/>
      <c r="G77" s="51"/>
      <c r="H77" s="90">
        <v>-197000000</v>
      </c>
      <c r="I77" s="41"/>
      <c r="J77" s="49">
        <v>-531500000</v>
      </c>
      <c r="L77" s="90">
        <v>0</v>
      </c>
      <c r="N77" s="49">
        <v>0</v>
      </c>
    </row>
    <row r="78" spans="1:14" ht="21" customHeight="1">
      <c r="A78" s="54" t="s">
        <v>190</v>
      </c>
      <c r="B78" s="55"/>
      <c r="F78" s="293"/>
      <c r="G78" s="51"/>
      <c r="H78" s="90">
        <v>0</v>
      </c>
      <c r="I78" s="41"/>
      <c r="J78" s="49">
        <v>0</v>
      </c>
      <c r="L78" s="90">
        <v>8000000</v>
      </c>
      <c r="N78" s="49">
        <v>0</v>
      </c>
    </row>
    <row r="79" spans="1:14" ht="21" customHeight="1">
      <c r="A79" s="54" t="s">
        <v>129</v>
      </c>
      <c r="B79" s="54"/>
      <c r="F79" s="293"/>
      <c r="G79" s="51"/>
      <c r="H79" s="86">
        <v>-1111638</v>
      </c>
      <c r="I79" s="41"/>
      <c r="J79" s="77">
        <v>-782688</v>
      </c>
      <c r="K79" s="41"/>
      <c r="L79" s="90">
        <v>-319786</v>
      </c>
      <c r="M79" s="41"/>
      <c r="N79" s="49">
        <v>-306714</v>
      </c>
    </row>
    <row r="80" spans="1:14" ht="21" customHeight="1">
      <c r="A80" s="54" t="s">
        <v>130</v>
      </c>
      <c r="B80" s="54"/>
      <c r="F80" s="293"/>
      <c r="G80" s="51"/>
      <c r="H80" s="86">
        <v>-322675</v>
      </c>
      <c r="I80" s="41"/>
      <c r="J80" s="77">
        <v>-289202</v>
      </c>
      <c r="K80" s="41"/>
      <c r="L80" s="84">
        <v>-55003</v>
      </c>
      <c r="M80" s="41"/>
      <c r="N80" s="41">
        <v>-68074</v>
      </c>
    </row>
    <row r="81" spans="1:14" ht="21" customHeight="1">
      <c r="A81" s="54" t="s">
        <v>86</v>
      </c>
      <c r="B81" s="54"/>
      <c r="F81" s="293">
        <v>16</v>
      </c>
      <c r="G81" s="51"/>
      <c r="H81" s="86">
        <v>-206598900</v>
      </c>
      <c r="I81" s="41"/>
      <c r="J81" s="77">
        <v>-197579336</v>
      </c>
      <c r="K81" s="41"/>
      <c r="L81" s="90">
        <v>0</v>
      </c>
      <c r="M81" s="41"/>
      <c r="N81" s="49">
        <v>0</v>
      </c>
    </row>
    <row r="82" spans="1:14" ht="21" customHeight="1">
      <c r="A82" s="54" t="s">
        <v>87</v>
      </c>
      <c r="B82" s="54"/>
      <c r="F82" s="293"/>
      <c r="G82" s="51"/>
      <c r="H82" s="86">
        <f>-43480913-3600455</f>
        <v>-47081368</v>
      </c>
      <c r="I82" s="41"/>
      <c r="J82" s="77">
        <v>-31373746</v>
      </c>
      <c r="K82" s="41"/>
      <c r="L82" s="90">
        <v>0</v>
      </c>
      <c r="M82" s="41"/>
      <c r="N82" s="49">
        <v>0</v>
      </c>
    </row>
    <row r="83" spans="1:14" ht="21" customHeight="1">
      <c r="A83" s="54" t="s">
        <v>189</v>
      </c>
      <c r="B83" s="54"/>
      <c r="F83" s="293"/>
      <c r="G83" s="51"/>
      <c r="H83" s="90">
        <v>-94438170</v>
      </c>
      <c r="I83" s="41"/>
      <c r="J83" s="77">
        <v>0</v>
      </c>
      <c r="K83" s="41"/>
      <c r="L83" s="90">
        <v>-94438170</v>
      </c>
      <c r="M83" s="41"/>
      <c r="N83" s="49">
        <v>0</v>
      </c>
    </row>
    <row r="84" spans="1:14" ht="21" customHeight="1">
      <c r="A84" s="54" t="s">
        <v>147</v>
      </c>
      <c r="B84" s="54"/>
      <c r="F84" s="293"/>
      <c r="G84" s="51"/>
      <c r="H84" s="96">
        <v>-721</v>
      </c>
      <c r="I84" s="41"/>
      <c r="J84" s="80">
        <v>0</v>
      </c>
      <c r="K84" s="41"/>
      <c r="L84" s="94">
        <v>-721</v>
      </c>
      <c r="M84" s="41"/>
      <c r="N84" s="130">
        <v>0</v>
      </c>
    </row>
    <row r="85" spans="1:14" ht="6" customHeight="1">
      <c r="A85" s="54"/>
      <c r="B85" s="54"/>
      <c r="F85" s="293"/>
      <c r="G85" s="51"/>
      <c r="H85" s="82"/>
      <c r="L85" s="82"/>
    </row>
    <row r="86" spans="1:14" ht="21" customHeight="1">
      <c r="A86" s="54" t="s">
        <v>162</v>
      </c>
      <c r="B86" s="54"/>
      <c r="F86" s="293"/>
      <c r="G86" s="51"/>
      <c r="H86" s="89">
        <f>SUM(H76:H84)</f>
        <v>-231053472</v>
      </c>
      <c r="I86" s="41"/>
      <c r="J86" s="52">
        <f>SUM(J76:J84)</f>
        <v>-345024972</v>
      </c>
      <c r="K86" s="41"/>
      <c r="L86" s="89">
        <f>SUM(L76:L84)</f>
        <v>-86813680</v>
      </c>
      <c r="M86" s="41"/>
      <c r="N86" s="52">
        <f>SUM(N76:N84)</f>
        <v>-374788</v>
      </c>
    </row>
    <row r="87" spans="1:14" ht="6" customHeight="1">
      <c r="A87" s="54"/>
      <c r="B87" s="54"/>
      <c r="F87" s="293"/>
      <c r="G87" s="51"/>
      <c r="H87" s="84"/>
      <c r="I87" s="41"/>
      <c r="J87" s="41"/>
      <c r="K87" s="41"/>
      <c r="L87" s="84"/>
      <c r="M87" s="41"/>
      <c r="N87" s="41"/>
    </row>
    <row r="88" spans="1:14" ht="21" customHeight="1">
      <c r="A88" s="53" t="s">
        <v>94</v>
      </c>
      <c r="B88" s="53"/>
      <c r="F88" s="293"/>
      <c r="G88" s="44"/>
      <c r="H88" s="90">
        <f>SUM(H86,H73,H47)</f>
        <v>-145853320</v>
      </c>
      <c r="I88" s="41"/>
      <c r="J88" s="49">
        <f>SUM(J86,J73,J47)</f>
        <v>-326870585</v>
      </c>
      <c r="K88" s="41"/>
      <c r="L88" s="90">
        <f>SUM(L86,L73,L47)</f>
        <v>-44979297</v>
      </c>
      <c r="M88" s="41"/>
      <c r="N88" s="49">
        <f>SUM(N86,N73,N47)</f>
        <v>3787670</v>
      </c>
    </row>
    <row r="89" spans="1:14" ht="21" customHeight="1">
      <c r="A89" s="54" t="s">
        <v>95</v>
      </c>
      <c r="B89" s="54"/>
      <c r="F89" s="298"/>
      <c r="G89" s="51"/>
      <c r="H89" s="88">
        <f>'Thai 2-4'!I14</f>
        <v>429104439</v>
      </c>
      <c r="I89" s="41"/>
      <c r="J89" s="78">
        <v>890748583</v>
      </c>
      <c r="K89" s="41"/>
      <c r="L89" s="88">
        <f>'Thai 2-4'!M14</f>
        <v>46152349</v>
      </c>
      <c r="M89" s="41"/>
      <c r="N89" s="78">
        <v>4755328</v>
      </c>
    </row>
    <row r="90" spans="1:14" ht="6" customHeight="1">
      <c r="F90" s="293"/>
      <c r="G90" s="51"/>
      <c r="H90" s="84"/>
      <c r="I90" s="41"/>
      <c r="J90" s="41"/>
      <c r="K90" s="41"/>
      <c r="L90" s="84"/>
      <c r="M90" s="41"/>
      <c r="N90" s="41"/>
    </row>
    <row r="91" spans="1:14" ht="21" customHeight="1" thickBot="1">
      <c r="A91" s="54" t="s">
        <v>96</v>
      </c>
      <c r="B91" s="54"/>
      <c r="F91" s="293"/>
      <c r="G91" s="51"/>
      <c r="H91" s="95">
        <f>SUM(H88:H89)</f>
        <v>283251119</v>
      </c>
      <c r="I91" s="41"/>
      <c r="J91" s="57">
        <f>SUM(J88:J89)</f>
        <v>563877998</v>
      </c>
      <c r="K91" s="41"/>
      <c r="L91" s="95">
        <f>SUM(L88:L89)</f>
        <v>1173052</v>
      </c>
      <c r="M91" s="41"/>
      <c r="N91" s="57">
        <f>SUM(N88:N89)</f>
        <v>8542998</v>
      </c>
    </row>
    <row r="92" spans="1:14" ht="21.75" customHeight="1" thickTop="1">
      <c r="A92" s="54"/>
      <c r="B92" s="54"/>
      <c r="F92" s="293"/>
      <c r="G92" s="51"/>
      <c r="H92" s="90"/>
      <c r="I92" s="41"/>
      <c r="J92" s="49"/>
      <c r="K92" s="41"/>
      <c r="L92" s="90"/>
      <c r="M92" s="41"/>
      <c r="N92" s="49"/>
    </row>
    <row r="93" spans="1:14" ht="21" customHeight="1">
      <c r="A93" s="53" t="s">
        <v>88</v>
      </c>
      <c r="B93" s="58"/>
      <c r="C93" s="58"/>
      <c r="D93" s="58"/>
      <c r="E93" s="58"/>
      <c r="F93" s="293"/>
      <c r="G93" s="59"/>
      <c r="H93" s="97"/>
      <c r="I93" s="60"/>
      <c r="J93" s="60"/>
      <c r="K93" s="60"/>
      <c r="L93" s="97"/>
      <c r="M93" s="60"/>
      <c r="N93" s="60"/>
    </row>
    <row r="94" spans="1:14" ht="6" customHeight="1">
      <c r="F94" s="293"/>
      <c r="G94" s="51"/>
      <c r="H94" s="84"/>
      <c r="I94" s="41"/>
      <c r="J94" s="41"/>
      <c r="K94" s="41"/>
      <c r="L94" s="84"/>
      <c r="M94" s="41"/>
      <c r="N94" s="41"/>
    </row>
    <row r="95" spans="1:14" ht="21" customHeight="1" thickBot="1">
      <c r="A95" s="61" t="s">
        <v>179</v>
      </c>
      <c r="F95" s="293">
        <v>7</v>
      </c>
      <c r="G95" s="131"/>
      <c r="H95" s="99">
        <v>0</v>
      </c>
      <c r="I95" s="41"/>
      <c r="J95" s="62">
        <v>3575000</v>
      </c>
      <c r="K95" s="41"/>
      <c r="L95" s="99">
        <v>0</v>
      </c>
      <c r="M95" s="41"/>
      <c r="N95" s="62">
        <v>0</v>
      </c>
    </row>
    <row r="96" spans="1:14" ht="6" customHeight="1" thickTop="1">
      <c r="F96" s="293"/>
      <c r="G96" s="51"/>
      <c r="H96" s="84"/>
      <c r="I96" s="41"/>
      <c r="J96" s="41"/>
      <c r="K96" s="41"/>
      <c r="L96" s="84"/>
      <c r="M96" s="41"/>
      <c r="N96" s="41"/>
    </row>
    <row r="97" spans="1:14" ht="21" customHeight="1" thickBot="1">
      <c r="A97" s="61" t="s">
        <v>89</v>
      </c>
      <c r="F97" s="293">
        <v>14</v>
      </c>
      <c r="G97" s="131"/>
      <c r="H97" s="99">
        <v>72967391</v>
      </c>
      <c r="I97" s="41"/>
      <c r="J97" s="62">
        <v>55284540</v>
      </c>
      <c r="K97" s="41"/>
      <c r="L97" s="99">
        <v>0</v>
      </c>
      <c r="M97" s="41"/>
      <c r="N97" s="62">
        <v>0</v>
      </c>
    </row>
    <row r="98" spans="1:14" ht="6" customHeight="1" thickTop="1">
      <c r="F98" s="293"/>
      <c r="G98" s="51"/>
      <c r="H98" s="84"/>
      <c r="I98" s="41"/>
      <c r="J98" s="41"/>
      <c r="K98" s="41"/>
      <c r="L98" s="84"/>
      <c r="M98" s="41"/>
      <c r="N98" s="41"/>
    </row>
    <row r="99" spans="1:14" ht="21" customHeight="1" thickBot="1">
      <c r="A99" s="61" t="s">
        <v>90</v>
      </c>
      <c r="B99" s="45"/>
      <c r="F99" s="293">
        <v>14</v>
      </c>
      <c r="G99" s="131"/>
      <c r="H99" s="98">
        <v>1119885</v>
      </c>
      <c r="I99" s="41"/>
      <c r="J99" s="79">
        <v>2354508</v>
      </c>
      <c r="K99" s="41"/>
      <c r="L99" s="98">
        <v>0</v>
      </c>
      <c r="M99" s="41"/>
      <c r="N99" s="79">
        <v>0</v>
      </c>
    </row>
    <row r="100" spans="1:14" ht="21.75" customHeight="1" thickTop="1">
      <c r="A100" s="61"/>
      <c r="B100" s="45"/>
      <c r="F100" s="293"/>
      <c r="G100" s="131"/>
      <c r="H100" s="294"/>
      <c r="I100" s="295"/>
      <c r="J100" s="294"/>
      <c r="K100" s="295"/>
      <c r="L100" s="294"/>
      <c r="M100" s="295"/>
      <c r="N100" s="294"/>
    </row>
    <row r="101" spans="1:14" ht="21.75" customHeight="1">
      <c r="A101" s="61"/>
      <c r="B101" s="45"/>
      <c r="F101" s="293"/>
      <c r="G101" s="131"/>
      <c r="H101" s="294"/>
      <c r="I101" s="295"/>
      <c r="J101" s="294"/>
      <c r="K101" s="295"/>
      <c r="L101" s="294"/>
      <c r="M101" s="295"/>
      <c r="N101" s="294"/>
    </row>
    <row r="102" spans="1:14" ht="20.25" customHeight="1">
      <c r="A102" s="61"/>
      <c r="B102" s="45"/>
      <c r="F102" s="293"/>
      <c r="G102" s="131"/>
      <c r="H102" s="294"/>
      <c r="I102" s="295"/>
      <c r="J102" s="294"/>
      <c r="K102" s="295"/>
      <c r="L102" s="294"/>
      <c r="M102" s="295"/>
      <c r="N102" s="294"/>
    </row>
    <row r="103" spans="1:14" s="1" customFormat="1" ht="21.75" customHeight="1">
      <c r="A103" s="113" t="str">
        <f>+'T7'!A35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103" s="114"/>
      <c r="C103" s="114"/>
      <c r="D103" s="114"/>
      <c r="E103" s="114"/>
      <c r="F103" s="303"/>
      <c r="G103" s="116"/>
      <c r="H103" s="117"/>
      <c r="I103" s="115"/>
      <c r="J103" s="117"/>
      <c r="K103" s="115"/>
      <c r="L103" s="115"/>
      <c r="M103" s="115"/>
      <c r="N103" s="115"/>
    </row>
    <row r="104" spans="1:14" s="307" customFormat="1" ht="21.75" customHeight="1">
      <c r="F104" s="308"/>
    </row>
    <row r="105" spans="1:14" s="307" customFormat="1" ht="21.75" customHeight="1">
      <c r="F105" s="308"/>
    </row>
    <row r="106" spans="1:14" s="307" customFormat="1" ht="21.75" customHeight="1">
      <c r="F106" s="308"/>
    </row>
    <row r="107" spans="1:14" s="307" customFormat="1" ht="21.75" customHeight="1">
      <c r="F107" s="308"/>
    </row>
    <row r="108" spans="1:14" s="307" customFormat="1" ht="21.75" customHeight="1">
      <c r="F108" s="308"/>
    </row>
    <row r="109" spans="1:14" s="307" customFormat="1" ht="21.75" customHeight="1">
      <c r="F109" s="308"/>
    </row>
    <row r="110" spans="1:14" s="307" customFormat="1" ht="21.75" customHeight="1">
      <c r="F110" s="308"/>
    </row>
    <row r="111" spans="1:14" s="307" customFormat="1" ht="21.75" customHeight="1">
      <c r="F111" s="308"/>
    </row>
    <row r="112" spans="1:14" s="307" customFormat="1" ht="21.75" customHeight="1">
      <c r="F112" s="308"/>
    </row>
    <row r="113" spans="1:14" s="307" customFormat="1" ht="8.1" customHeight="1">
      <c r="F113" s="308"/>
    </row>
    <row r="114" spans="1:14" s="307" customFormat="1" ht="21.75" customHeight="1">
      <c r="F114" s="308"/>
    </row>
    <row r="115" spans="1:14" s="307" customFormat="1" ht="8.1" customHeight="1">
      <c r="F115" s="308"/>
    </row>
    <row r="116" spans="1:14" s="307" customFormat="1" ht="21.75" customHeight="1">
      <c r="F116" s="308"/>
    </row>
    <row r="117" spans="1:14" s="307" customFormat="1" ht="21.75" customHeight="1">
      <c r="F117" s="308"/>
    </row>
    <row r="118" spans="1:14" s="307" customFormat="1" ht="21.75" customHeight="1">
      <c r="F118" s="308"/>
    </row>
    <row r="119" spans="1:14" s="307" customFormat="1" ht="21.75" customHeight="1">
      <c r="F119" s="308"/>
    </row>
    <row r="120" spans="1:14" s="307" customFormat="1" ht="21.75" customHeight="1">
      <c r="F120" s="308"/>
    </row>
    <row r="121" spans="1:14" s="307" customFormat="1" ht="26.25" customHeight="1">
      <c r="F121" s="308"/>
    </row>
    <row r="122" spans="1:14" s="307" customFormat="1" ht="21.75" customHeight="1">
      <c r="F122" s="308"/>
    </row>
    <row r="123" spans="1:14" ht="21.75" customHeight="1">
      <c r="A123" s="61"/>
      <c r="B123" s="45"/>
      <c r="F123" s="293"/>
      <c r="G123" s="131"/>
      <c r="I123" s="41"/>
      <c r="K123" s="41"/>
      <c r="L123" s="49"/>
      <c r="M123" s="41"/>
      <c r="N123" s="49"/>
    </row>
    <row r="124" spans="1:14" ht="21.75" customHeight="1">
      <c r="A124" s="61"/>
      <c r="B124" s="45"/>
      <c r="F124" s="293"/>
      <c r="G124" s="131"/>
      <c r="I124" s="41"/>
      <c r="K124" s="41"/>
      <c r="L124" s="49"/>
      <c r="M124" s="41"/>
      <c r="N124" s="49"/>
    </row>
    <row r="125" spans="1:14" ht="21.75" customHeight="1">
      <c r="A125" s="61"/>
      <c r="B125" s="45"/>
      <c r="F125" s="293"/>
      <c r="G125" s="131"/>
      <c r="I125" s="41"/>
      <c r="K125" s="41"/>
      <c r="L125" s="49"/>
      <c r="M125" s="41"/>
      <c r="N125" s="49"/>
    </row>
    <row r="126" spans="1:14" ht="21.75" customHeight="1">
      <c r="A126" s="61"/>
      <c r="B126" s="45"/>
      <c r="F126" s="293"/>
      <c r="G126" s="131"/>
      <c r="I126" s="41"/>
      <c r="K126" s="41"/>
      <c r="L126" s="49"/>
      <c r="M126" s="41"/>
      <c r="N126" s="49"/>
    </row>
    <row r="127" spans="1:14" ht="21.75" customHeight="1">
      <c r="A127" s="61"/>
      <c r="B127" s="45"/>
      <c r="F127" s="293"/>
      <c r="G127" s="131"/>
      <c r="I127" s="41"/>
      <c r="K127" s="41"/>
      <c r="L127" s="49"/>
      <c r="M127" s="41"/>
      <c r="N127" s="49"/>
    </row>
    <row r="128" spans="1:14" ht="21.75" customHeight="1">
      <c r="A128" s="61"/>
      <c r="B128" s="45"/>
      <c r="F128" s="293"/>
      <c r="G128" s="131"/>
      <c r="I128" s="41"/>
      <c r="K128" s="41"/>
      <c r="L128" s="49"/>
      <c r="M128" s="41"/>
      <c r="N128" s="49"/>
    </row>
    <row r="129" spans="1:14" ht="21.75" customHeight="1">
      <c r="A129" s="61"/>
      <c r="B129" s="45"/>
      <c r="F129" s="293"/>
      <c r="G129" s="131"/>
      <c r="I129" s="41"/>
      <c r="K129" s="41"/>
      <c r="L129" s="49"/>
      <c r="M129" s="41"/>
      <c r="N129" s="49"/>
    </row>
    <row r="130" spans="1:14" ht="21.75" customHeight="1">
      <c r="A130" s="61"/>
      <c r="B130" s="45"/>
      <c r="F130" s="293"/>
      <c r="G130" s="131"/>
      <c r="I130" s="41"/>
      <c r="K130" s="41"/>
      <c r="L130" s="49"/>
      <c r="M130" s="41"/>
      <c r="N130" s="49"/>
    </row>
    <row r="131" spans="1:14" ht="21.75" customHeight="1">
      <c r="A131" s="61"/>
      <c r="B131" s="45"/>
      <c r="F131" s="293"/>
      <c r="G131" s="131"/>
      <c r="I131" s="41"/>
      <c r="K131" s="41"/>
      <c r="L131" s="49"/>
      <c r="M131" s="41"/>
      <c r="N131" s="49"/>
    </row>
    <row r="132" spans="1:14" ht="21.75" customHeight="1">
      <c r="A132" s="61"/>
      <c r="B132" s="45"/>
      <c r="F132" s="293"/>
      <c r="G132" s="131"/>
      <c r="I132" s="41"/>
      <c r="K132" s="41"/>
      <c r="L132" s="49"/>
      <c r="M132" s="41"/>
      <c r="N132" s="49"/>
    </row>
    <row r="133" spans="1:14" ht="21.75" customHeight="1">
      <c r="A133" s="61"/>
      <c r="B133" s="45"/>
      <c r="F133" s="293"/>
      <c r="G133" s="131"/>
      <c r="I133" s="41"/>
      <c r="K133" s="41"/>
      <c r="L133" s="49"/>
      <c r="M133" s="41"/>
      <c r="N133" s="49"/>
    </row>
    <row r="134" spans="1:14" ht="21.75" customHeight="1">
      <c r="A134" s="61"/>
      <c r="B134" s="45"/>
      <c r="F134" s="293"/>
      <c r="G134" s="131"/>
      <c r="I134" s="41"/>
      <c r="K134" s="41"/>
      <c r="L134" s="49"/>
      <c r="M134" s="41"/>
      <c r="N134" s="49"/>
    </row>
    <row r="135" spans="1:14" ht="21.75" customHeight="1">
      <c r="A135" s="61"/>
      <c r="B135" s="45"/>
      <c r="F135" s="293"/>
      <c r="G135" s="131"/>
      <c r="I135" s="41"/>
      <c r="K135" s="41"/>
      <c r="L135" s="49"/>
      <c r="M135" s="41"/>
      <c r="N135" s="49"/>
    </row>
    <row r="136" spans="1:14" ht="21.75" customHeight="1">
      <c r="A136" s="61"/>
      <c r="B136" s="45"/>
      <c r="F136" s="293"/>
      <c r="G136" s="131"/>
      <c r="I136" s="41"/>
      <c r="K136" s="41"/>
      <c r="L136" s="49"/>
      <c r="M136" s="41"/>
      <c r="N136" s="49"/>
    </row>
    <row r="137" spans="1:14" ht="21.75" customHeight="1">
      <c r="A137" s="61"/>
      <c r="B137" s="45"/>
      <c r="F137" s="293"/>
      <c r="G137" s="131"/>
      <c r="I137" s="41"/>
      <c r="K137" s="41"/>
      <c r="L137" s="49"/>
      <c r="M137" s="41"/>
      <c r="N137" s="49"/>
    </row>
    <row r="138" spans="1:14" ht="21.75" customHeight="1">
      <c r="A138" s="61"/>
      <c r="B138" s="45"/>
      <c r="F138" s="293"/>
      <c r="G138" s="131"/>
      <c r="I138" s="41"/>
      <c r="K138" s="41"/>
      <c r="L138" s="49"/>
      <c r="M138" s="41"/>
      <c r="N138" s="49"/>
    </row>
    <row r="139" spans="1:14" ht="21.75" customHeight="1">
      <c r="A139" s="61"/>
      <c r="B139" s="45"/>
      <c r="F139" s="293"/>
      <c r="G139" s="131"/>
      <c r="I139" s="41"/>
      <c r="K139" s="41"/>
      <c r="L139" s="49"/>
      <c r="M139" s="41"/>
      <c r="N139" s="49"/>
    </row>
    <row r="140" spans="1:14" ht="21.75" customHeight="1">
      <c r="A140" s="61"/>
      <c r="C140" s="81"/>
      <c r="D140" s="81"/>
      <c r="E140" s="81"/>
      <c r="F140" s="293"/>
      <c r="G140" s="40"/>
      <c r="H140" s="40"/>
      <c r="I140" s="40"/>
      <c r="J140" s="40"/>
      <c r="K140" s="40"/>
      <c r="L140" s="40"/>
      <c r="M140" s="41"/>
      <c r="N140" s="40"/>
    </row>
    <row r="141" spans="1:14" ht="21.75" customHeight="1">
      <c r="A141" s="61"/>
      <c r="C141" s="81"/>
      <c r="D141" s="81"/>
      <c r="E141" s="81"/>
      <c r="F141" s="293"/>
      <c r="G141" s="40"/>
      <c r="H141" s="40"/>
      <c r="I141" s="40"/>
      <c r="J141" s="40"/>
      <c r="K141" s="40"/>
      <c r="L141" s="40"/>
      <c r="M141" s="41"/>
      <c r="N141" s="40"/>
    </row>
    <row r="142" spans="1:14" ht="21.75" customHeight="1">
      <c r="A142" s="61"/>
      <c r="C142" s="81"/>
      <c r="D142" s="81"/>
      <c r="E142" s="81"/>
      <c r="F142" s="293"/>
      <c r="G142" s="40"/>
      <c r="H142" s="40"/>
      <c r="I142" s="40"/>
      <c r="J142" s="40"/>
      <c r="K142" s="40"/>
      <c r="L142" s="40"/>
      <c r="M142" s="41"/>
      <c r="N142" s="40"/>
    </row>
    <row r="143" spans="1:14" ht="21.75" customHeight="1">
      <c r="A143" s="61"/>
      <c r="C143" s="81"/>
      <c r="D143" s="81"/>
      <c r="E143" s="81"/>
      <c r="F143" s="293"/>
      <c r="G143" s="40"/>
      <c r="H143" s="40"/>
      <c r="I143" s="40"/>
      <c r="J143" s="40"/>
      <c r="K143" s="40"/>
      <c r="L143" s="40"/>
      <c r="M143" s="41"/>
      <c r="N143" s="40"/>
    </row>
    <row r="144" spans="1:14" ht="21.75" customHeight="1">
      <c r="A144" s="61"/>
      <c r="C144" s="81"/>
      <c r="D144" s="81"/>
      <c r="E144" s="81"/>
      <c r="F144" s="293"/>
      <c r="G144" s="40"/>
      <c r="H144" s="40"/>
      <c r="I144" s="40"/>
      <c r="J144" s="40"/>
      <c r="K144" s="40"/>
      <c r="L144" s="40"/>
      <c r="M144" s="41"/>
      <c r="N144" s="40"/>
    </row>
    <row r="145" spans="1:14" ht="23.25" customHeight="1">
      <c r="A145" s="61"/>
      <c r="C145" s="81"/>
      <c r="D145" s="81"/>
      <c r="E145" s="81"/>
      <c r="F145" s="293"/>
      <c r="G145" s="40"/>
      <c r="H145" s="40"/>
      <c r="I145" s="40"/>
      <c r="J145" s="40"/>
      <c r="K145" s="40"/>
      <c r="L145" s="40"/>
      <c r="M145" s="41"/>
      <c r="N145" s="40"/>
    </row>
    <row r="146" spans="1:14" ht="10.5" customHeight="1">
      <c r="A146" s="61"/>
      <c r="C146" s="81"/>
      <c r="D146" s="81"/>
      <c r="E146" s="81"/>
      <c r="F146" s="293"/>
      <c r="G146" s="40"/>
      <c r="H146" s="40"/>
      <c r="I146" s="40"/>
      <c r="J146" s="40"/>
      <c r="K146" s="40"/>
      <c r="L146" s="40"/>
      <c r="M146" s="41"/>
      <c r="N146" s="40"/>
    </row>
    <row r="147" spans="1:14" s="1" customFormat="1" ht="21.75" customHeight="1">
      <c r="A147" s="113" t="str">
        <f>+'T7'!A35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147" s="113"/>
      <c r="C147" s="113"/>
      <c r="D147" s="113"/>
      <c r="E147" s="113"/>
      <c r="F147" s="302"/>
      <c r="G147" s="114"/>
      <c r="H147" s="115"/>
      <c r="I147" s="115"/>
      <c r="J147" s="115"/>
      <c r="K147" s="115"/>
      <c r="L147" s="115"/>
      <c r="M147" s="115"/>
      <c r="N147" s="115"/>
    </row>
  </sheetData>
  <mergeCells count="4">
    <mergeCell ref="H5:J5"/>
    <mergeCell ref="L5:N5"/>
    <mergeCell ref="H57:J57"/>
    <mergeCell ref="L57:N57"/>
  </mergeCells>
  <pageMargins left="1" right="0.5" top="0.5" bottom="0.6" header="0.49" footer="0.4"/>
  <pageSetup paperSize="9" scale="83" firstPageNumber="8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ax="16383" man="1"/>
    <brk id="10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2-4</vt:lpstr>
      <vt:lpstr>Thai 5 (P&amp;L)3M</vt:lpstr>
      <vt:lpstr>T6</vt:lpstr>
      <vt:lpstr>T7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Anutida Takong</cp:lastModifiedBy>
  <cp:lastPrinted>2023-05-11T10:49:50Z</cp:lastPrinted>
  <dcterms:created xsi:type="dcterms:W3CDTF">2013-12-23T04:45:07Z</dcterms:created>
  <dcterms:modified xsi:type="dcterms:W3CDTF">2023-05-11T11:05:27Z</dcterms:modified>
</cp:coreProperties>
</file>