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ungrutai_kpmg_co_th/Documents/Desktop/Job/ACG/2023/1. Q1/SET/"/>
    </mc:Choice>
  </mc:AlternateContent>
  <xr:revisionPtr revIDLastSave="27" documentId="8_{D15FA451-CB61-4CAF-94B0-C1B3E162C3AB}" xr6:coauthVersionLast="47" xr6:coauthVersionMax="47" xr10:uidLastSave="{3E48ED0C-973C-47A4-AAB6-318A11E3F341}"/>
  <bookViews>
    <workbookView xWindow="28680" yWindow="-120" windowWidth="29040" windowHeight="15840" tabRatio="700" firstSheet="1" activeTab="7" xr2:uid="{00000000-000D-0000-FFFF-FFFF00000000}"/>
  </bookViews>
  <sheets>
    <sheet name="PL Q2" sheetId="18" state="hidden" r:id="rId1"/>
    <sheet name="BS-3-5" sheetId="19" r:id="rId2"/>
    <sheet name="PL 6-7" sheetId="6" r:id="rId3"/>
    <sheet name="SH-Conso 8" sheetId="12" r:id="rId4"/>
    <sheet name="SH-Conso 9" sheetId="20" r:id="rId5"/>
    <sheet name="SH-Separate 10" sheetId="13" r:id="rId6"/>
    <sheet name="SH-Separate 11" sheetId="21" r:id="rId7"/>
    <sheet name="CF 12-13" sheetId="8" r:id="rId8"/>
  </sheets>
  <definedNames>
    <definedName name="_xlnm.Print_Area" localSheetId="1">'BS-3-5'!$A$1:$J$88</definedName>
    <definedName name="_xlnm.Print_Area" localSheetId="7">'CF 12-13'!$A$1:$H$83</definedName>
    <definedName name="_xlnm.Print_Area" localSheetId="2">'PL 6-7'!$A$1:$I$52</definedName>
    <definedName name="_xlnm.Print_Area" localSheetId="0">'PL Q2'!$A$1:$J$52</definedName>
    <definedName name="_xlnm.Print_Area" localSheetId="3">'SH-Conso 8'!$A$1:$R$30</definedName>
    <definedName name="_xlnm.Print_Area" localSheetId="4">'SH-Conso 9'!$A$1:$V$25</definedName>
    <definedName name="_xlnm.Print_Area" localSheetId="5">'SH-Separate 10'!$A$1:$P$25</definedName>
    <definedName name="_xlnm.Print_Area" localSheetId="6">'SH-Separate 11'!$A$1:$Q$25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20" l="1"/>
  <c r="V15" i="20" s="1"/>
  <c r="R16" i="20" l="1"/>
  <c r="B10" i="8"/>
  <c r="T16" i="20" l="1"/>
  <c r="P16" i="20"/>
  <c r="N16" i="20"/>
  <c r="L16" i="20"/>
  <c r="J16" i="20"/>
  <c r="H16" i="20"/>
  <c r="F16" i="20"/>
  <c r="V20" i="20"/>
  <c r="T19" i="20"/>
  <c r="P19" i="20"/>
  <c r="R19" i="20" s="1"/>
  <c r="V19" i="20" s="1"/>
  <c r="Q19" i="21" l="1"/>
  <c r="Q14" i="21"/>
  <c r="M24" i="21" l="1"/>
  <c r="M20" i="21"/>
  <c r="K20" i="21"/>
  <c r="I20" i="21"/>
  <c r="G20" i="21"/>
  <c r="Q15" i="21"/>
  <c r="O15" i="21"/>
  <c r="M15" i="21"/>
  <c r="K15" i="21"/>
  <c r="K24" i="21" s="1"/>
  <c r="I15" i="21"/>
  <c r="I24" i="21" s="1"/>
  <c r="G15" i="21"/>
  <c r="G24" i="21" s="1"/>
  <c r="N25" i="20"/>
  <c r="N26" i="20" s="1"/>
  <c r="J25" i="20"/>
  <c r="J26" i="20" s="1"/>
  <c r="V21" i="20"/>
  <c r="T21" i="20"/>
  <c r="R21" i="20"/>
  <c r="P21" i="20"/>
  <c r="N21" i="20"/>
  <c r="L21" i="20"/>
  <c r="L25" i="20" s="1"/>
  <c r="J21" i="20"/>
  <c r="H21" i="20"/>
  <c r="F21" i="20"/>
  <c r="W19" i="20"/>
  <c r="V16" i="20"/>
  <c r="P25" i="20"/>
  <c r="P26" i="20" s="1"/>
  <c r="F25" i="20"/>
  <c r="F26" i="20" l="1"/>
  <c r="V25" i="20"/>
  <c r="T25" i="20"/>
  <c r="T26" i="20" s="1"/>
  <c r="H25" i="20"/>
  <c r="H26" i="20" s="1"/>
  <c r="R25" i="20" l="1"/>
  <c r="J20" i="13"/>
  <c r="J15" i="13"/>
  <c r="J24" i="13" s="1"/>
  <c r="F25" i="12"/>
  <c r="H25" i="12"/>
  <c r="J25" i="12"/>
  <c r="L25" i="12"/>
  <c r="N25" i="12"/>
  <c r="F16" i="12"/>
  <c r="H16" i="12"/>
  <c r="J16" i="12"/>
  <c r="L16" i="12"/>
  <c r="N16" i="12"/>
  <c r="D16" i="12"/>
  <c r="B26" i="8" l="1"/>
  <c r="J29" i="12"/>
  <c r="I48" i="6"/>
  <c r="E50" i="6"/>
  <c r="E48" i="6"/>
  <c r="I43" i="6"/>
  <c r="E43" i="6"/>
  <c r="P20" i="13" l="1"/>
  <c r="H75" i="8"/>
  <c r="H62" i="8"/>
  <c r="D75" i="8"/>
  <c r="D62" i="8"/>
  <c r="L24" i="13"/>
  <c r="L20" i="13"/>
  <c r="H20" i="13"/>
  <c r="F20" i="13"/>
  <c r="P15" i="13"/>
  <c r="N15" i="13"/>
  <c r="L15" i="13"/>
  <c r="H15" i="13"/>
  <c r="H24" i="13" s="1"/>
  <c r="F15" i="13"/>
  <c r="F24" i="13" s="1"/>
  <c r="I51" i="6"/>
  <c r="I45" i="6"/>
  <c r="E51" i="6"/>
  <c r="E45" i="6"/>
  <c r="I32" i="6"/>
  <c r="I20" i="6"/>
  <c r="I14" i="6"/>
  <c r="E32" i="6"/>
  <c r="E20" i="6"/>
  <c r="E14" i="6"/>
  <c r="J83" i="19"/>
  <c r="J85" i="19" s="1"/>
  <c r="H83" i="19"/>
  <c r="H85" i="19" s="1"/>
  <c r="F83" i="19"/>
  <c r="F85" i="19" s="1"/>
  <c r="D83" i="19"/>
  <c r="D85" i="19" s="1"/>
  <c r="J57" i="19"/>
  <c r="H57" i="19"/>
  <c r="F57" i="19"/>
  <c r="D57" i="19"/>
  <c r="J49" i="19"/>
  <c r="H49" i="19"/>
  <c r="F49" i="19"/>
  <c r="F58" i="19" s="1"/>
  <c r="D49" i="19"/>
  <c r="J27" i="19"/>
  <c r="H27" i="19"/>
  <c r="F27" i="19"/>
  <c r="D27" i="19"/>
  <c r="J16" i="19"/>
  <c r="H16" i="19"/>
  <c r="F16" i="19"/>
  <c r="D16" i="19"/>
  <c r="V26" i="20" l="1"/>
  <c r="F87" i="19"/>
  <c r="F29" i="19"/>
  <c r="I22" i="6"/>
  <c r="I24" i="6" s="1"/>
  <c r="I26" i="6" s="1"/>
  <c r="I34" i="6" s="1"/>
  <c r="H26" i="8"/>
  <c r="H38" i="8" s="1"/>
  <c r="H40" i="8" s="1"/>
  <c r="H77" i="8" s="1"/>
  <c r="H79" i="8" s="1"/>
  <c r="J29" i="19"/>
  <c r="J58" i="19"/>
  <c r="J87" i="19" s="1"/>
  <c r="D26" i="8"/>
  <c r="D38" i="8" s="1"/>
  <c r="D40" i="8" s="1"/>
  <c r="D77" i="8" s="1"/>
  <c r="D79" i="8" s="1"/>
  <c r="H58" i="19"/>
  <c r="H87" i="19" s="1"/>
  <c r="H29" i="19"/>
  <c r="D58" i="19"/>
  <c r="D87" i="19" s="1"/>
  <c r="D29" i="19"/>
  <c r="E22" i="6"/>
  <c r="E24" i="6" s="1"/>
  <c r="E26" i="6" s="1"/>
  <c r="E34" i="6" s="1"/>
  <c r="P24" i="13"/>
  <c r="N20" i="13"/>
  <c r="N24" i="13" s="1"/>
  <c r="F62" i="8" l="1"/>
  <c r="B62" i="8"/>
  <c r="H29" i="12" l="1"/>
  <c r="D25" i="12"/>
  <c r="P20" i="12"/>
  <c r="N20" i="12"/>
  <c r="L20" i="12"/>
  <c r="J20" i="12"/>
  <c r="H20" i="12"/>
  <c r="F20" i="12"/>
  <c r="D20" i="12"/>
  <c r="R19" i="12"/>
  <c r="R20" i="12" s="1"/>
  <c r="D29" i="12"/>
  <c r="R16" i="12"/>
  <c r="F29" i="12" l="1"/>
  <c r="E75" i="8" l="1"/>
  <c r="F75" i="8" l="1"/>
  <c r="F50" i="18" l="1"/>
  <c r="D50" i="18"/>
  <c r="J21" i="18"/>
  <c r="H21" i="18"/>
  <c r="F21" i="18"/>
  <c r="D21" i="18"/>
  <c r="J14" i="18"/>
  <c r="H14" i="18"/>
  <c r="F14" i="18"/>
  <c r="D14" i="18"/>
  <c r="D23" i="18" l="1"/>
  <c r="D25" i="18" s="1"/>
  <c r="D28" i="18" s="1"/>
  <c r="F23" i="18"/>
  <c r="F25" i="18" s="1"/>
  <c r="F43" i="18" s="1"/>
  <c r="F45" i="18" s="1"/>
  <c r="H23" i="18"/>
  <c r="H25" i="18" s="1"/>
  <c r="H28" i="18" s="1"/>
  <c r="H31" i="18" s="1"/>
  <c r="J23" i="18"/>
  <c r="J25" i="18" s="1"/>
  <c r="J28" i="18" s="1"/>
  <c r="D43" i="18" l="1"/>
  <c r="D45" i="18" s="1"/>
  <c r="F28" i="18"/>
  <c r="J43" i="18"/>
  <c r="J45" i="18" s="1"/>
  <c r="J48" i="18" s="1"/>
  <c r="J51" i="18" s="1"/>
  <c r="H43" i="18"/>
  <c r="H45" i="18" s="1"/>
  <c r="H48" i="18" s="1"/>
  <c r="H51" i="18" s="1"/>
  <c r="F48" i="18"/>
  <c r="F51" i="18" s="1"/>
  <c r="F31" i="18"/>
  <c r="F33" i="18"/>
  <c r="J31" i="18"/>
  <c r="J33" i="18"/>
  <c r="D48" i="18"/>
  <c r="D51" i="18" s="1"/>
  <c r="D31" i="18"/>
  <c r="K30" i="18" l="1"/>
  <c r="G20" i="6" l="1"/>
  <c r="G14" i="6"/>
  <c r="G22" i="6" l="1"/>
  <c r="G24" i="6" s="1"/>
  <c r="G26" i="6" s="1"/>
  <c r="G34" i="6" l="1"/>
  <c r="G32" i="6" l="1"/>
  <c r="F26" i="8"/>
  <c r="F38" i="8" s="1"/>
  <c r="O18" i="21" l="1"/>
  <c r="G43" i="6"/>
  <c r="G45" i="6" s="1"/>
  <c r="G51" i="6" s="1"/>
  <c r="B75" i="8"/>
  <c r="Q18" i="21" l="1"/>
  <c r="Q20" i="21" s="1"/>
  <c r="Q24" i="21" s="1"/>
  <c r="O20" i="21"/>
  <c r="O24" i="21" s="1"/>
  <c r="F40" i="8"/>
  <c r="F77" i="8" s="1"/>
  <c r="F79" i="8" s="1"/>
  <c r="C20" i="6" l="1"/>
  <c r="C14" i="6" l="1"/>
  <c r="C22" i="6" s="1"/>
  <c r="C24" i="6" s="1"/>
  <c r="C26" i="6" s="1"/>
  <c r="C34" i="6" l="1"/>
  <c r="P25" i="12" l="1"/>
  <c r="P29" i="12" s="1"/>
  <c r="C32" i="6" l="1"/>
  <c r="C43" i="6" l="1"/>
  <c r="C45" i="6" s="1"/>
  <c r="C51" i="6"/>
  <c r="B38" i="8" l="1"/>
  <c r="B40" i="8" s="1"/>
  <c r="L29" i="12"/>
  <c r="B77" i="8" l="1"/>
  <c r="B79" i="8" s="1"/>
  <c r="R25" i="12"/>
  <c r="R29" i="12" s="1"/>
  <c r="N29" i="12"/>
</calcChain>
</file>

<file path=xl/sharedStrings.xml><?xml version="1.0" encoding="utf-8"?>
<sst xmlns="http://schemas.openxmlformats.org/spreadsheetml/2006/main" count="443" uniqueCount="203">
  <si>
    <t>บริษัท ออโตคอร์ป โฮลดิ้ง จำกัด (มหาชน) และบริษัทย่อย</t>
  </si>
  <si>
    <t>งบกำไรขาดทุน (ไม่ได้ตรวจสอบ)</t>
  </si>
  <si>
    <t>งบการเงินรวม</t>
  </si>
  <si>
    <t>งบการเงินเฉพาะกิจการ</t>
  </si>
  <si>
    <t>สำหรับงวดหกเดือน</t>
  </si>
  <si>
    <t>สิ้นสุดวันที่ 30 มิถุนายน</t>
  </si>
  <si>
    <t>หมายเหตุ</t>
  </si>
  <si>
    <t>(ปรับปรุงใหม่)</t>
  </si>
  <si>
    <t>(บาท)</t>
  </si>
  <si>
    <t xml:space="preserve">รายได้ </t>
  </si>
  <si>
    <t>รายได้จากการขายและการให้บริการ</t>
  </si>
  <si>
    <t>รายได้ค่านายหน้า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</si>
  <si>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</si>
  <si>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</si>
  <si>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</si>
  <si>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</si>
  <si>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</si>
  <si>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</si>
  <si>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</si>
  <si>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</si>
  <si>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</si>
  <si>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</si>
  <si>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</si>
  <si>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</si>
  <si>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</si>
  <si>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</t>
  </si>
  <si>
    <t xml:space="preserve">         ไม่มีอำนาจควบคุม</t>
  </si>
  <si>
    <t>-</t>
  </si>
  <si>
    <t>กำไร (ขาดทุน) ต่อหุ้นขั้นพื้นฐาน</t>
  </si>
  <si>
    <t>งบกำไรขาดทุนเบ็ดเสร็จ (ไม่ได้ตรวจสอบ)</t>
  </si>
  <si>
    <t>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</si>
  <si>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</si>
  <si>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</si>
  <si>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        ไม่มีอำนาจควบคุม</t>
  </si>
  <si>
    <t>งบแสดงฐานะการเงิน</t>
  </si>
  <si>
    <t>31 มีนาคม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</si>
  <si>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</si>
  <si>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</si>
  <si>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</si>
  <si>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</si>
  <si>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</si>
  <si>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</si>
  <si>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</si>
  <si>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</si>
  <si>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</si>
  <si>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</si>
  <si>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</si>
  <si>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</si>
  <si>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</si>
  <si>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</si>
  <si>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</si>
  <si>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</si>
  <si>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</si>
  <si>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</si>
  <si>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</si>
  <si>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</si>
  <si>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</si>
  <si>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</si>
  <si>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</si>
  <si>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</si>
  <si>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</si>
  <si>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</t>
  </si>
  <si>
    <t>เจ้าหนี้หมุนเวียนอื่น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</si>
  <si>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</si>
  <si>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</si>
  <si>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ส่วนของหนี้สินตามสัญญาเช่าที่ถึง</t>
  </si>
  <si>
    <t xml:space="preserve">     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</si>
  <si>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</si>
  <si>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</si>
  <si>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</si>
  <si>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</si>
  <si>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</si>
  <si>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ประมาณการหนี้สินไม่หมุนเวียนอื่น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</si>
  <si>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</si>
  <si>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</si>
  <si>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</si>
  <si>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</si>
  <si>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</si>
  <si>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</si>
  <si>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</si>
  <si>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 และ 624,000,000 หุ้น สำหรับ 31 ธันวาคม 2565 มูลค่า 0.5 บาทต่อหุ้น)</t>
  </si>
  <si>
    <t xml:space="preserve">     ทุนที่ออกและชำระแล้ว</t>
  </si>
  <si>
    <t xml:space="preserve">     (หุ้นสามัญจำนวน 600,000,000 หุ้น มูลค่า 0.5 บาทต่อหุ้น)</t>
  </si>
  <si>
    <t>ส่วนเกินมูลค่าหุ้นสามัญ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</si>
  <si>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</si>
  <si>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</si>
  <si>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ใบสำคัญแสดงสิทธิที่จะซื้อหุ้น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</si>
  <si>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</si>
  <si>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</si>
  <si>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</si>
  <si>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</si>
  <si>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</si>
  <si>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</si>
  <si>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</si>
  <si>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</si>
  <si>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</t>
  </si>
  <si>
    <t>รายได้เงินปันผล</t>
  </si>
  <si>
    <t>ต้นทุนในการจัดจำหน่าย</t>
  </si>
  <si>
    <t>ค่าใช้จ่ายภาษีเงินได้</t>
  </si>
  <si>
    <t>กำไรขาดทุนเบ็ดเสร็จรวมสำหรับงวด</t>
  </si>
  <si>
    <t>งบแสดงการเปลี่ยนแปลงส่วนของผู้ถือหุ้น (ไม่ได้ตรวจสอบ)</t>
  </si>
  <si>
    <t>ส่วนเกินทุนจากการ</t>
  </si>
  <si>
    <t>ส่วนเกิน</t>
  </si>
  <si>
    <t>จัดโครงสร้างธุรกิจ</t>
  </si>
  <si>
    <t>ใบสำคัญ</t>
  </si>
  <si>
    <t>รวมส่วนของ</t>
  </si>
  <si>
    <t>ที่ออกและ</t>
  </si>
  <si>
    <t>มูลค่า</t>
  </si>
  <si>
    <t>ภายใต้การควบคุม</t>
  </si>
  <si>
    <t>แสดงสิทธิ</t>
  </si>
  <si>
    <t>ทุนสำรอง</t>
  </si>
  <si>
    <t>ผู้ถือหุ้นของ</t>
  </si>
  <si>
    <t>ส่วนได้เสียที่ไม่มี</t>
  </si>
  <si>
    <t>ชำระแล้ว</t>
  </si>
  <si>
    <t>หุ้นสามัญ</t>
  </si>
  <si>
    <t>เดียวกัน</t>
  </si>
  <si>
    <t>ที่จะซื้อหุ้น</t>
  </si>
  <si>
    <t>ตามกฎหมาย</t>
  </si>
  <si>
    <t>ยังไม่ได้จัดสรร</t>
  </si>
  <si>
    <t>บริษัทใหญ่</t>
  </si>
  <si>
    <t>อำนาจควบคุม</t>
  </si>
  <si>
    <t>ผู้ถือหุ้น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</si>
  <si>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</si>
  <si>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</si>
  <si>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</si>
  <si>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</si>
  <si>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</si>
  <si>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</si>
  <si>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</si>
  <si>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เงินลงทุนในบริษัทย่อยเพิ่มขึ้น</t>
  </si>
  <si>
    <t>รวมการเปลี่ยนแปลงในส่วนได้เสียในบริษัทย่อย</t>
  </si>
  <si>
    <t>กำไรขาดทุนเบ็ดเสร็จสำหรับงวด</t>
  </si>
  <si>
    <t>กำไร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</si>
  <si>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</si>
  <si>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</si>
  <si>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</si>
  <si>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</si>
  <si>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</si>
  <si>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</si>
  <si>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ใบสำคัญแสดง</t>
  </si>
  <si>
    <t>สิทธิที่จะซื้อหุ้น</t>
  </si>
  <si>
    <t>การจัดสรรส่วนทุนให้ผู้ถือหุ้น</t>
  </si>
  <si>
    <t>งบกระแสเงินสด (ไม่ได้ตรวจสอบ)</t>
  </si>
  <si>
    <t xml:space="preserve">(บาท)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</si>
  <si>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</si>
  <si>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</si>
  <si>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</si>
  <si>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กลับรายการผลขาดทุนจากการด้อยค่าที่</t>
  </si>
  <si>
    <t>หนี้สูญและหนี้สงสัยจะสูญ</t>
  </si>
  <si>
    <t>ประมาณการหนี้สินไม่หมุนเวียน</t>
  </si>
  <si>
    <t xml:space="preserve">     สำหรับผลประโยชน์พนักงาน</t>
  </si>
  <si>
    <t>ขาดทุนจากการปรับมูลค่าสินค้าคงเหลือ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</si>
  <si>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</si>
  <si>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</si>
  <si>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</si>
  <si>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เงินฝากประจำที่มีข้อจำกัดในการเบิกใช้</t>
  </si>
  <si>
    <t>เจ้าหนี้การค้า</t>
  </si>
  <si>
    <t>หนี้สินไม่หมุนเวียนอื่น</t>
  </si>
  <si>
    <t xml:space="preserve">กระแสเงินสดสุทธิได้มาจาก (ใช้ไปใน) การดำเนินงาน </t>
  </si>
  <si>
    <t>ภาษีเงินได้รับคืน (จ่ายออก)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</si>
  <si>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</si>
  <si>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</si>
  <si>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</si>
  <si>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</si>
  <si>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เงินจ่ายล่วงหน้าและเงินให้กู้ยืมแก่บุคคลอื่นหรือ</t>
  </si>
  <si>
    <t xml:space="preserve">   กิจการที่เกี่ยวข้องกัน</t>
  </si>
  <si>
    <t>เงินสดรับชำระคืนจากเงินจ่ายล่วงหน้าและเงินให้กู้ยืม</t>
  </si>
  <si>
    <t xml:space="preserve">   แก่บุคคลอื่นหรือกิจการที่เกี่ยวข้องกัน</t>
  </si>
  <si>
    <t>เงินสดจ่ายเพื่อการลงทุนในบริษัทย่อย</t>
  </si>
  <si>
    <t>เงินสดจ่ายเพื่อให้เงินกู้ยืมแก่บริษัทย่อย</t>
  </si>
  <si>
    <t>กระแสเงินสดจากกิจกรรมจัดหาเงิน</t>
  </si>
  <si>
    <t>เงินสดรับจากการออกหุ้นทุน</t>
  </si>
  <si>
    <t>ค่าใช้จ่ายในการออกหุ้น</t>
  </si>
  <si>
    <t>เงินเบิกเกินบัญชีธนาคารลดลง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</si>
  <si>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</si>
  <si>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</si>
  <si>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</si>
  <si>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</si>
  <si>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</si>
  <si>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เงินสดรับจากการเรียกทุนชำระของบริษัทย่อย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</si>
  <si>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</si>
  <si>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</si>
  <si>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</si>
  <si>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</si>
  <si>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</si>
  <si>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</si>
  <si>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เจ้าหนี้จากการซื้ออุปกรณ์</t>
  </si>
  <si>
    <t>เงินปันผลค้างจ่าย</t>
  </si>
  <si>
    <t>ผลขาดทุนจากการด้อยค่าด้านเครดิตที่คาดว่าจะเกิดขึ้น</t>
  </si>
  <si>
    <t>การจ่ายโดยใช้หุ้นเป็นเกณฑ์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</si>
  <si>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</si>
  <si>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</si>
  <si>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 xml:space="preserve">     (หุ้นสามัญจำนวน 624,000,000 หุ้น มูลค่า 0.5 บาทต่อหุ้น)</t>
  </si>
  <si>
    <t>กำไร (ขาดทุน) จากกิจกรรมดำเนินงาน</t>
  </si>
  <si>
    <t>ขาดทุน</t>
  </si>
  <si>
    <t>(กำไร) ขาดทุนจากการจำหน่ายอาคารและอุปกรณ์</t>
  </si>
  <si>
    <t>กระแสเงินสดสุทธิใช้ไปในกิจกรรมลงทุน</t>
  </si>
  <si>
    <t>รวมกำไร (ขาดทุน) เบ็ดเสร็จสำหรับงวด</t>
  </si>
  <si>
    <t>รวมขาดทุนเบ็ดเสร็จสำหรับงวด</t>
  </si>
  <si>
    <t>เงินสดจ่ายเพื่อซื้ออุปกรณ์</t>
  </si>
  <si>
    <t>กำไร (ขาดทุน)</t>
  </si>
  <si>
    <t>5, 10</t>
  </si>
  <si>
    <t>2, 8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</si>
</sst>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0_);_(* \(#,##0.0000\);_(* &quot;-&quot;??_);_(@_)"/>
    <numFmt numFmtId="169" formatCode="_(* #,##0.000_);_(* \(#,##0.000\);_(* &quot;-&quot;??_);_(@_)"/>
    <numFmt numFmtId="170" formatCode="_-[$$-409]* #,##0.00_ ;_-[$$-409]* \(#,##0.00\)\ ;_-[$$-409]* &quot;-&quot;??_ ;_-@_ "/>
    <numFmt numFmtId="171" formatCode="#,##0.00\ &quot;F&quot;;\-#,##0.00\ &quot;F&quot;"/>
    <numFmt numFmtId="172" formatCode="dd\-mmm\-yy_)"/>
    <numFmt numFmtId="173" formatCode="0.0%"/>
    <numFmt numFmtId="174" formatCode="0.00_)"/>
  </numFmts>
  <fonts count="3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i/>
      <sz val="1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JasmineUPC"/>
      <family val="1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sz val="15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3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3" fillId="0" borderId="0"/>
    <xf numFmtId="0" fontId="8" fillId="0" borderId="0"/>
    <xf numFmtId="164" fontId="9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>
      <alignment horizontal="left"/>
    </xf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21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3" fillId="0" borderId="0"/>
    <xf numFmtId="0" fontId="24" fillId="0" borderId="0"/>
    <xf numFmtId="170" fontId="9" fillId="0" borderId="0"/>
    <xf numFmtId="164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6" fillId="0" borderId="0"/>
    <xf numFmtId="172" fontId="26" fillId="0" borderId="0"/>
    <xf numFmtId="173" fontId="26" fillId="0" borderId="0"/>
    <xf numFmtId="38" fontId="27" fillId="4" borderId="0" applyNumberFormat="0" applyBorder="0" applyAlignment="0" applyProtection="0"/>
    <xf numFmtId="10" fontId="27" fillId="5" borderId="8" applyNumberFormat="0" applyBorder="0" applyAlignment="0" applyProtection="0"/>
    <xf numFmtId="37" fontId="28" fillId="0" borderId="0"/>
    <xf numFmtId="174" fontId="29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0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1" fillId="0" borderId="7" applyNumberFormat="0" applyFill="0" applyAlignment="0" applyProtection="0">
      <alignment horizontal="center" vertical="center"/>
    </xf>
    <xf numFmtId="174" fontId="2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164" fontId="2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39" fontId="3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2" fillId="2" borderId="6" applyNumberFormat="0" applyAlignment="0" applyProtection="0"/>
    <xf numFmtId="0" fontId="21" fillId="0" borderId="0"/>
    <xf numFmtId="0" fontId="20" fillId="0" borderId="0"/>
    <xf numFmtId="164" fontId="20" fillId="0" borderId="0" applyFont="0" applyFill="0" applyBorder="0" applyAlignment="0" applyProtection="0"/>
    <xf numFmtId="0" fontId="31" fillId="3" borderId="0" applyNumberFormat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164" fontId="21" fillId="0" borderId="0" applyFont="0" applyFill="0" applyBorder="0" applyAlignment="0" applyProtection="0"/>
    <xf numFmtId="0" fontId="31" fillId="3" borderId="0" applyNumberFormat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5" applyFont="1" applyAlignment="1">
      <alignment horizontal="left"/>
    </xf>
    <xf numFmtId="166" fontId="2" fillId="0" borderId="0" xfId="5" applyNumberFormat="1" applyFont="1" applyAlignment="1">
      <alignment horizontal="right"/>
    </xf>
    <xf numFmtId="0" fontId="2" fillId="0" borderId="0" xfId="5" applyFont="1"/>
    <xf numFmtId="0" fontId="3" fillId="0" borderId="0" xfId="5" applyFont="1"/>
    <xf numFmtId="0" fontId="4" fillId="0" borderId="0" xfId="5" applyFont="1" applyAlignment="1">
      <alignment horizontal="left"/>
    </xf>
    <xf numFmtId="166" fontId="3" fillId="0" borderId="0" xfId="5" applyNumberFormat="1" applyFont="1" applyAlignment="1">
      <alignment horizontal="right"/>
    </xf>
    <xf numFmtId="165" fontId="3" fillId="0" borderId="0" xfId="5" applyNumberFormat="1" applyFont="1"/>
    <xf numFmtId="0" fontId="3" fillId="0" borderId="0" xfId="5" applyFont="1" applyAlignment="1">
      <alignment horizontal="left"/>
    </xf>
    <xf numFmtId="0" fontId="3" fillId="0" borderId="0" xfId="5" applyFont="1" applyAlignment="1">
      <alignment horizontal="center"/>
    </xf>
    <xf numFmtId="166" fontId="3" fillId="0" borderId="0" xfId="5" applyNumberFormat="1" applyFont="1" applyAlignment="1">
      <alignment horizontal="center"/>
    </xf>
    <xf numFmtId="167" fontId="3" fillId="0" borderId="0" xfId="5" applyNumberFormat="1" applyFont="1"/>
    <xf numFmtId="166" fontId="3" fillId="0" borderId="0" xfId="5" applyNumberFormat="1" applyFont="1"/>
    <xf numFmtId="43" fontId="3" fillId="0" borderId="0" xfId="1" applyFont="1" applyFill="1" applyAlignment="1"/>
    <xf numFmtId="0" fontId="3" fillId="0" borderId="0" xfId="4" applyAlignment="1">
      <alignment horizontal="left"/>
    </xf>
    <xf numFmtId="0" fontId="3" fillId="0" borderId="0" xfId="4" applyAlignment="1">
      <alignment horizontal="center"/>
    </xf>
    <xf numFmtId="166" fontId="3" fillId="0" borderId="0" xfId="4" applyNumberFormat="1"/>
    <xf numFmtId="0" fontId="3" fillId="0" borderId="0" xfId="4"/>
    <xf numFmtId="0" fontId="6" fillId="0" borderId="0" xfId="5" applyFont="1" applyAlignment="1">
      <alignment horizontal="left"/>
    </xf>
    <xf numFmtId="0" fontId="5" fillId="0" borderId="0" xfId="4" applyFont="1" applyAlignment="1">
      <alignment horizontal="left"/>
    </xf>
    <xf numFmtId="0" fontId="4" fillId="0" borderId="0" xfId="4" applyFont="1" applyAlignment="1">
      <alignment horizontal="left"/>
    </xf>
    <xf numFmtId="165" fontId="3" fillId="0" borderId="0" xfId="1" applyNumberFormat="1" applyFont="1" applyFill="1" applyAlignment="1"/>
    <xf numFmtId="165" fontId="3" fillId="0" borderId="5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center"/>
    </xf>
    <xf numFmtId="165" fontId="4" fillId="0" borderId="3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165" fontId="4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0" xfId="0" applyFont="1"/>
    <xf numFmtId="43" fontId="0" fillId="0" borderId="0" xfId="1" applyFont="1" applyFill="1" applyAlignment="1"/>
    <xf numFmtId="165" fontId="4" fillId="0" borderId="0" xfId="1" applyNumberFormat="1" applyFont="1" applyFill="1" applyAlignment="1">
      <alignment horizontal="right"/>
    </xf>
    <xf numFmtId="37" fontId="4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39" fontId="4" fillId="0" borderId="4" xfId="0" applyNumberFormat="1" applyFont="1" applyBorder="1" applyAlignment="1">
      <alignment horizontal="right"/>
    </xf>
    <xf numFmtId="0" fontId="0" fillId="0" borderId="0" xfId="0" applyAlignment="1">
      <alignment horizontal="right" wrapText="1"/>
    </xf>
    <xf numFmtId="166" fontId="4" fillId="0" borderId="0" xfId="5" applyNumberFormat="1" applyFont="1"/>
    <xf numFmtId="0" fontId="3" fillId="0" borderId="0" xfId="0" applyFont="1"/>
    <xf numFmtId="0" fontId="4" fillId="0" borderId="0" xfId="8" applyFont="1"/>
    <xf numFmtId="0" fontId="3" fillId="0" borderId="0" xfId="9"/>
    <xf numFmtId="0" fontId="12" fillId="0" borderId="0" xfId="9" applyFont="1"/>
    <xf numFmtId="0" fontId="13" fillId="0" borderId="0" xfId="9" applyFont="1"/>
    <xf numFmtId="41" fontId="3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8" applyFont="1"/>
    <xf numFmtId="165" fontId="4" fillId="0" borderId="0" xfId="0" applyNumberFormat="1" applyFont="1"/>
    <xf numFmtId="165" fontId="3" fillId="0" borderId="0" xfId="5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5" fontId="3" fillId="0" borderId="0" xfId="4" applyNumberFormat="1"/>
    <xf numFmtId="10" fontId="0" fillId="0" borderId="0" xfId="11" applyNumberFormat="1" applyFont="1" applyFill="1" applyAlignment="1"/>
    <xf numFmtId="165" fontId="0" fillId="0" borderId="0" xfId="1" applyNumberFormat="1" applyFont="1" applyFill="1" applyAlignment="1">
      <alignment horizontal="right" vertical="top"/>
    </xf>
    <xf numFmtId="165" fontId="0" fillId="0" borderId="2" xfId="1" applyNumberFormat="1" applyFont="1" applyFill="1" applyBorder="1" applyAlignment="1">
      <alignment horizontal="right" vertical="top"/>
    </xf>
    <xf numFmtId="165" fontId="4" fillId="0" borderId="3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/>
    <xf numFmtId="165" fontId="4" fillId="0" borderId="2" xfId="1" applyNumberFormat="1" applyFont="1" applyFill="1" applyBorder="1" applyAlignment="1"/>
    <xf numFmtId="165" fontId="3" fillId="0" borderId="0" xfId="1" applyNumberFormat="1" applyFont="1" applyFill="1" applyBorder="1" applyAlignment="1"/>
    <xf numFmtId="0" fontId="4" fillId="0" borderId="0" xfId="5" applyFont="1"/>
    <xf numFmtId="165" fontId="3" fillId="0" borderId="0" xfId="1" applyNumberFormat="1" applyFont="1" applyFill="1" applyAlignment="1">
      <alignment horizontal="right" vertical="top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>
      <alignment horizontal="right"/>
    </xf>
    <xf numFmtId="37" fontId="0" fillId="0" borderId="0" xfId="0" applyNumberFormat="1"/>
    <xf numFmtId="43" fontId="0" fillId="0" borderId="0" xfId="0" applyNumberFormat="1"/>
    <xf numFmtId="165" fontId="0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wrapText="1"/>
    </xf>
    <xf numFmtId="165" fontId="3" fillId="0" borderId="0" xfId="1" applyNumberFormat="1" applyFont="1" applyFill="1" applyBorder="1" applyAlignment="1">
      <alignment horizontal="right" vertical="top"/>
    </xf>
    <xf numFmtId="165" fontId="3" fillId="0" borderId="2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3" fontId="4" fillId="0" borderId="4" xfId="1" applyFont="1" applyFill="1" applyBorder="1" applyAlignment="1">
      <alignment horizontal="right"/>
    </xf>
    <xf numFmtId="0" fontId="14" fillId="0" borderId="0" xfId="5" applyFont="1"/>
    <xf numFmtId="166" fontId="14" fillId="0" borderId="0" xfId="5" applyNumberFormat="1" applyFont="1"/>
    <xf numFmtId="0" fontId="15" fillId="0" borderId="0" xfId="5" applyFont="1"/>
    <xf numFmtId="0" fontId="0" fillId="0" borderId="0" xfId="4" applyFont="1" applyAlignment="1">
      <alignment horizontal="left"/>
    </xf>
    <xf numFmtId="0" fontId="0" fillId="0" borderId="0" xfId="4" applyFont="1"/>
    <xf numFmtId="0" fontId="0" fillId="0" borderId="0" xfId="5" applyFont="1" applyAlignment="1">
      <alignment horizontal="left"/>
    </xf>
    <xf numFmtId="166" fontId="0" fillId="0" borderId="0" xfId="5" applyNumberFormat="1" applyFont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5" fontId="5" fillId="0" borderId="0" xfId="5" applyNumberFormat="1" applyFont="1" applyAlignment="1">
      <alignment horizontal="center"/>
    </xf>
    <xf numFmtId="165" fontId="4" fillId="0" borderId="0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0" fontId="0" fillId="0" borderId="0" xfId="5" applyFont="1" applyAlignment="1">
      <alignment horizontal="center"/>
    </xf>
    <xf numFmtId="168" fontId="4" fillId="0" borderId="4" xfId="1" applyNumberFormat="1" applyFont="1" applyFill="1" applyBorder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/>
    <xf numFmtId="41" fontId="0" fillId="0" borderId="2" xfId="1" applyNumberFormat="1" applyFont="1" applyFill="1" applyBorder="1" applyAlignment="1">
      <alignment horizontal="right"/>
    </xf>
    <xf numFmtId="0" fontId="6" fillId="0" borderId="0" xfId="5" applyFont="1"/>
    <xf numFmtId="166" fontId="4" fillId="0" borderId="0" xfId="5" applyNumberFormat="1" applyFont="1" applyAlignment="1">
      <alignment horizontal="center"/>
    </xf>
    <xf numFmtId="37" fontId="4" fillId="0" borderId="1" xfId="1" applyNumberFormat="1" applyFont="1" applyFill="1" applyBorder="1" applyAlignment="1">
      <alignment horizontal="right"/>
    </xf>
    <xf numFmtId="37" fontId="18" fillId="0" borderId="0" xfId="1" applyNumberFormat="1" applyFont="1" applyFill="1" applyAlignment="1">
      <alignment horizontal="right"/>
    </xf>
    <xf numFmtId="37" fontId="0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wrapText="1"/>
    </xf>
    <xf numFmtId="43" fontId="0" fillId="0" borderId="0" xfId="1" applyFont="1" applyFill="1" applyAlignment="1">
      <alignment horizontal="right" wrapText="1"/>
    </xf>
    <xf numFmtId="37" fontId="16" fillId="0" borderId="5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43" fontId="16" fillId="0" borderId="5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wrapText="1"/>
    </xf>
    <xf numFmtId="43" fontId="0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 wrapText="1"/>
    </xf>
    <xf numFmtId="43" fontId="0" fillId="0" borderId="0" xfId="1" applyFont="1" applyFill="1" applyBorder="1" applyAlignment="1">
      <alignment horizontal="right" wrapText="1"/>
    </xf>
    <xf numFmtId="0" fontId="3" fillId="0" borderId="0" xfId="0" applyFont="1" applyAlignment="1">
      <alignment horizontal="center"/>
    </xf>
    <xf numFmtId="165" fontId="4" fillId="0" borderId="0" xfId="1" applyNumberFormat="1" applyFont="1" applyFill="1" applyAlignment="1"/>
    <xf numFmtId="169" fontId="4" fillId="0" borderId="4" xfId="1" applyNumberFormat="1" applyFont="1" applyFill="1" applyBorder="1" applyAlignment="1">
      <alignment horizontal="right"/>
    </xf>
    <xf numFmtId="43" fontId="3" fillId="0" borderId="0" xfId="4" applyNumberFormat="1"/>
    <xf numFmtId="165" fontId="3" fillId="0" borderId="0" xfId="4" applyNumberFormat="1" applyAlignment="1">
      <alignment horizontal="left"/>
    </xf>
    <xf numFmtId="0" fontId="6" fillId="0" borderId="0" xfId="4" applyFont="1" applyAlignment="1">
      <alignment horizontal="left"/>
    </xf>
    <xf numFmtId="165" fontId="0" fillId="0" borderId="0" xfId="4" applyNumberFormat="1" applyFont="1"/>
    <xf numFmtId="165" fontId="34" fillId="6" borderId="0" xfId="1" applyNumberFormat="1" applyFont="1" applyFill="1" applyAlignment="1"/>
    <xf numFmtId="165" fontId="34" fillId="6" borderId="0" xfId="1" applyNumberFormat="1" applyFont="1" applyFill="1" applyBorder="1" applyAlignment="1"/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165" fontId="4" fillId="0" borderId="0" xfId="1" applyNumberFormat="1" applyFont="1" applyFill="1"/>
    <xf numFmtId="37" fontId="4" fillId="0" borderId="0" xfId="0" applyNumberFormat="1" applyFont="1"/>
    <xf numFmtId="37" fontId="0" fillId="0" borderId="0" xfId="0" applyNumberFormat="1" applyAlignment="1">
      <alignment horizontal="right"/>
    </xf>
    <xf numFmtId="0" fontId="16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right" wrapText="1"/>
    </xf>
    <xf numFmtId="43" fontId="18" fillId="0" borderId="0" xfId="1" applyFont="1" applyFill="1" applyAlignment="1"/>
    <xf numFmtId="0" fontId="18" fillId="0" borderId="0" xfId="0" applyFont="1"/>
    <xf numFmtId="0" fontId="19" fillId="0" borderId="0" xfId="0" applyFont="1" applyAlignment="1">
      <alignment horizontal="center" wrapText="1"/>
    </xf>
    <xf numFmtId="165" fontId="16" fillId="0" borderId="5" xfId="1" applyNumberFormat="1" applyFont="1" applyFill="1" applyBorder="1" applyAlignment="1">
      <alignment horizontal="right"/>
    </xf>
    <xf numFmtId="0" fontId="16" fillId="0" borderId="0" xfId="0" applyFont="1" applyAlignment="1">
      <alignment horizontal="right" wrapText="1"/>
    </xf>
    <xf numFmtId="37" fontId="0" fillId="0" borderId="0" xfId="1" applyNumberFormat="1" applyFont="1" applyBorder="1" applyAlignment="1">
      <alignment horizontal="right"/>
    </xf>
    <xf numFmtId="41" fontId="0" fillId="0" borderId="0" xfId="1" applyNumberFormat="1" applyFont="1" applyBorder="1" applyAlignment="1">
      <alignment horizontal="right"/>
    </xf>
    <xf numFmtId="165" fontId="4" fillId="0" borderId="0" xfId="1" applyNumberFormat="1" applyFont="1" applyFill="1" applyAlignment="1">
      <alignment wrapText="1"/>
    </xf>
    <xf numFmtId="165" fontId="0" fillId="0" borderId="0" xfId="1" applyNumberFormat="1" applyFont="1" applyFill="1"/>
    <xf numFmtId="41" fontId="0" fillId="0" borderId="0" xfId="0" applyNumberFormat="1" applyAlignment="1">
      <alignment horizontal="right" wrapText="1"/>
    </xf>
    <xf numFmtId="43" fontId="35" fillId="0" borderId="0" xfId="1" applyFont="1" applyFill="1" applyAlignment="1"/>
    <xf numFmtId="165" fontId="0" fillId="0" borderId="0" xfId="0" applyNumberFormat="1"/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wrapText="1"/>
    </xf>
    <xf numFmtId="43" fontId="4" fillId="0" borderId="0" xfId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41" fontId="3" fillId="0" borderId="0" xfId="5" applyNumberFormat="1" applyFont="1"/>
    <xf numFmtId="41" fontId="4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66" fontId="4" fillId="0" borderId="0" xfId="5" applyNumberFormat="1" applyFont="1" applyAlignment="1">
      <alignment horizontal="center"/>
    </xf>
    <xf numFmtId="165" fontId="5" fillId="0" borderId="0" xfId="5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4" applyFont="1" applyFill="1" applyAlignment="1">
      <alignment horizontal="left"/>
    </xf>
    <xf numFmtId="0" fontId="3" fillId="0" borderId="0" xfId="4" applyFill="1"/>
    <xf numFmtId="0" fontId="3" fillId="0" borderId="0" xfId="4" applyFill="1" applyAlignment="1">
      <alignment horizontal="center"/>
    </xf>
    <xf numFmtId="0" fontId="0" fillId="0" borderId="0" xfId="0" applyFill="1"/>
    <xf numFmtId="0" fontId="3" fillId="0" borderId="0" xfId="0" applyFont="1" applyAlignment="1">
      <alignment horizontal="center"/>
    </xf>
    <xf numFmtId="0" fontId="0" fillId="0" borderId="0" xfId="9" applyFont="1"/>
    <xf numFmtId="41" fontId="4" fillId="0" borderId="4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9" applyFont="1" applyAlignment="1">
      <alignment horizontal="left"/>
    </xf>
    <xf numFmtId="166" fontId="4" fillId="0" borderId="0" xfId="5" applyNumberFormat="1" applyFont="1" applyAlignment="1">
      <alignment horizontal="center"/>
    </xf>
    <xf numFmtId="166" fontId="3" fillId="0" borderId="2" xfId="5" applyNumberFormat="1" applyFont="1" applyBorder="1" applyAlignment="1">
      <alignment horizontal="center"/>
    </xf>
    <xf numFmtId="165" fontId="5" fillId="0" borderId="0" xfId="5" applyNumberFormat="1" applyFont="1" applyAlignment="1">
      <alignment horizontal="center"/>
    </xf>
    <xf numFmtId="0" fontId="5" fillId="0" borderId="0" xfId="4" applyFont="1" applyAlignment="1">
      <alignment horizontal="center"/>
    </xf>
    <xf numFmtId="0" fontId="3" fillId="0" borderId="0" xfId="0" applyFont="1" applyAlignment="1">
      <alignment horizontal="center"/>
    </xf>
  </cellXfs>
  <cellStyles count="123">
    <cellStyle name="Accent5 10" xfId="109" xr:uid="{DBC26079-6DF7-4613-9817-C931E7590369}"/>
    <cellStyle name="Accent5 2" xfId="73" xr:uid="{55CEBF21-EE34-4980-BF4B-224D86D96E1B}"/>
    <cellStyle name="Calculation 2" xfId="69" xr:uid="{43002E3B-97CF-4CD3-9874-5A0096FC3954}"/>
    <cellStyle name="Comma" xfId="1" builtinId="3"/>
    <cellStyle name="Comma 10" xfId="20" xr:uid="{063C8F7E-64A8-4B5C-B65D-2F8F17643021}"/>
    <cellStyle name="Comma 10 2" xfId="74" xr:uid="{3707F17F-ADCB-4D59-9D50-7BD7D3A20506}"/>
    <cellStyle name="Comma 10 2 2" xfId="101" xr:uid="{A697F45E-CAE7-4855-AF76-8AACACA1E7EC}"/>
    <cellStyle name="Comma 10 3" xfId="77" xr:uid="{D89DEA12-C6C2-4666-9F40-70379D1E8776}"/>
    <cellStyle name="Comma 10 7" xfId="110" xr:uid="{94B22504-6409-4326-A418-9FCFD24FC0F6}"/>
    <cellStyle name="Comma 11" xfId="118" xr:uid="{99EE6EEC-AF95-44B4-B63C-B887E78FB44D}"/>
    <cellStyle name="Comma 12" xfId="21" xr:uid="{7C1F26C3-FF8A-457F-B60F-0C28E3CD9405}"/>
    <cellStyle name="Comma 12 2" xfId="78" xr:uid="{463E609C-7120-4E39-A489-09D03561577B}"/>
    <cellStyle name="Comma 13" xfId="62" xr:uid="{0DE6B266-6A33-4647-9F13-5CF0BACCF97C}"/>
    <cellStyle name="Comma 13 2" xfId="92" xr:uid="{52741A45-3ADC-4F32-ABAD-F40159DEE2FE}"/>
    <cellStyle name="Comma 14" xfId="119" xr:uid="{9D03E131-FDD0-4609-932B-6A4D00D4767F}"/>
    <cellStyle name="Comma 15" xfId="16" xr:uid="{29269087-7D1B-4C40-A472-1E2D2F8F9814}"/>
    <cellStyle name="Comma 18" xfId="108" xr:uid="{116FAA94-41B5-4188-8D7E-CC8D1486414F}"/>
    <cellStyle name="Comma 18 2 2 2" xfId="48" xr:uid="{5F3458BB-6DDD-4720-A244-B55B188CA1A0}"/>
    <cellStyle name="Comma 18 2 2 2 2" xfId="83" xr:uid="{6BEF721E-6FA2-43BF-AA51-880A332D6A1D}"/>
    <cellStyle name="Comma 19" xfId="19" xr:uid="{84857029-0F4F-49C4-9AF1-6D90ED461BCD}"/>
    <cellStyle name="Comma 19 2" xfId="76" xr:uid="{9FB532F5-AA1C-4B30-B227-8F26CA01D5E9}"/>
    <cellStyle name="Comma 2" xfId="27" xr:uid="{95446738-F932-4B1B-B273-91237E15DE2D}"/>
    <cellStyle name="Comma 2 2" xfId="12" xr:uid="{00000000-0005-0000-0000-000001000000}"/>
    <cellStyle name="Comma 2 2 2" xfId="84" xr:uid="{07714F32-DF4A-463C-AEF2-7C3E9F4D824C}"/>
    <cellStyle name="Comma 2 2 3" xfId="49" xr:uid="{C0E5FFA6-D119-427A-93F4-C1E17E3C22B1}"/>
    <cellStyle name="Comma 2 3" xfId="63" xr:uid="{7087FF24-EF4F-4F91-B4C3-9EC655B33B79}"/>
    <cellStyle name="Comma 2 3 2" xfId="93" xr:uid="{62E3AE90-F94C-4A57-BE59-C9F51160F311}"/>
    <cellStyle name="Comma 2 4" xfId="80" xr:uid="{19FF05A8-6994-4967-BDC7-AB0728166D6C}"/>
    <cellStyle name="Comma 3" xfId="26" xr:uid="{F03517B4-2A02-482C-A274-2B88FE783916}"/>
    <cellStyle name="Comma 3 2" xfId="28" xr:uid="{FCA14B92-1C67-4B53-8CCE-C100795F06CC}"/>
    <cellStyle name="Comma 3 2 2" xfId="57" xr:uid="{F01291A7-743F-48AC-A5E9-CBC4C86EEAE7}"/>
    <cellStyle name="Comma 3 2 2 2" xfId="88" xr:uid="{0D8AD70D-03A6-47D3-8916-25BBEB9C250F}"/>
    <cellStyle name="Comma 3 2 3" xfId="81" xr:uid="{2F410904-9EFE-4981-8D6D-AE0D58BD9B07}"/>
    <cellStyle name="Comma 3 3" xfId="75" xr:uid="{3A7DE5A5-C156-4FEC-BAB0-6A6BCE0C070D}"/>
    <cellStyle name="Comma 3 3 2" xfId="102" xr:uid="{3C54D305-5F30-4BB3-B3AD-9287285F8E1E}"/>
    <cellStyle name="Comma 3 4" xfId="79" xr:uid="{BA300D29-3340-4B26-97BD-74261D2E6067}"/>
    <cellStyle name="Comma 3 5" xfId="106" xr:uid="{CF46D295-AE6D-4B5D-B560-8DDBF1A43313}"/>
    <cellStyle name="Comma 3 5 2" xfId="114" xr:uid="{58F160A4-0D3B-4924-8C70-C6BCABD5A3AD}"/>
    <cellStyle name="Comma 3 6" xfId="111" xr:uid="{30696019-6F2A-4A31-97A5-8E83DF0F98ED}"/>
    <cellStyle name="Comma 3 7" xfId="122" xr:uid="{059DDA89-D4C4-4D6C-B98C-660F2436C945}"/>
    <cellStyle name="Comma 4" xfId="56" xr:uid="{514FAE90-F9A0-46A8-98B2-33F5D11F824C}"/>
    <cellStyle name="Comma 4 2" xfId="87" xr:uid="{A28598A2-5464-476B-BBB9-F1C3C50AAE0F}"/>
    <cellStyle name="Comma 5" xfId="60" xr:uid="{1DD553E1-7C4F-4281-B76D-71D3981635B5}"/>
    <cellStyle name="Comma 5 2" xfId="90" xr:uid="{627ED615-8DC9-42D2-8780-165290F842BD}"/>
    <cellStyle name="Comma 6" xfId="65" xr:uid="{74C936FB-2E3A-4242-A5F4-A5E48FE3D5CF}"/>
    <cellStyle name="Comma 6 2" xfId="95" xr:uid="{9717B56E-6AA2-4BC9-A5A5-FD755B78CD6B}"/>
    <cellStyle name="Comma 7" xfId="67" xr:uid="{1EB0BD4D-F0B3-4D68-9134-B457BDBF731E}"/>
    <cellStyle name="Comma 7 2" xfId="97" xr:uid="{764E8840-DD67-4C8E-B6EB-0F3FB272E9D0}"/>
    <cellStyle name="Comma 7 3" xfId="2" xr:uid="{00000000-0005-0000-0000-000002000000}"/>
    <cellStyle name="Comma 78" xfId="54" xr:uid="{C40CCA95-4130-4F4E-83EE-D9B15DBB3CBF}"/>
    <cellStyle name="Comma 78 2" xfId="85" xr:uid="{48E3966D-40A0-4ACA-8F06-CB37477709A6}"/>
    <cellStyle name="Comma 8" xfId="72" xr:uid="{77C83E62-B2B8-4E50-8D7E-7A79C812DB44}"/>
    <cellStyle name="Comma 8 2" xfId="100" xr:uid="{DFA4DF75-6F16-4EEB-9D6A-26B6833B73C1}"/>
    <cellStyle name="Comma 9" xfId="105" xr:uid="{8AD8BE22-E29A-4E84-A4B4-37AB772F5C74}"/>
    <cellStyle name="Comma 9 3 3" xfId="47" xr:uid="{55144D6B-C010-4EAB-8389-2D420981A5FD}"/>
    <cellStyle name="Comma 9 3 3 2" xfId="82" xr:uid="{2E66B7E8-4629-47C9-88FA-2AD0778F22FD}"/>
    <cellStyle name="comma zerodec" xfId="29" xr:uid="{55474F37-6BC3-43EB-A549-C6CED0607A05}"/>
    <cellStyle name="Currency1" xfId="30" xr:uid="{FB055A9A-CAC3-413C-9909-F3FD5EE0E9BF}"/>
    <cellStyle name="Dollar (zero dec)" xfId="31" xr:uid="{479D4E68-E989-403B-A850-5745B1261DD2}"/>
    <cellStyle name="Grey" xfId="32" xr:uid="{2DFE4724-DC48-4F0F-855A-1C287CAC710B}"/>
    <cellStyle name="Hyperlink 2" xfId="115" xr:uid="{FEB49FF3-CA04-470A-9690-8AC95E16963B}"/>
    <cellStyle name="Input [yellow]" xfId="33" xr:uid="{D493B19F-924E-4F0A-9747-EB44C09D4DDB}"/>
    <cellStyle name="no dec" xfId="34" xr:uid="{905EFC98-1C6C-4E4E-BF7B-D3EFE5345CBD}"/>
    <cellStyle name="Normal" xfId="0" builtinId="0"/>
    <cellStyle name="Normal - Style1" xfId="35" xr:uid="{F3A79514-0FB8-4D06-97B2-14D9FC13EB3F}"/>
    <cellStyle name="Normal - Style1 2" xfId="46" xr:uid="{4B479F65-5C1E-4BEE-9D55-C0DF0D781578}"/>
    <cellStyle name="Normal 10" xfId="52" xr:uid="{9556F307-6907-4DA0-9EFB-458DB4650F96}"/>
    <cellStyle name="Normal 10 2" xfId="58" xr:uid="{B0870C1F-B58E-402E-BC15-F463F2645962}"/>
    <cellStyle name="Normal 11" xfId="18" xr:uid="{4BFDFF68-6095-4EDC-9475-2FED1B0A18D0}"/>
    <cellStyle name="Normal 11 4" xfId="15" xr:uid="{431AA56B-0375-4EAB-80C8-6013DFEEFE47}"/>
    <cellStyle name="Normal 12" xfId="53" xr:uid="{ED5CA98B-D263-4081-8348-6D3DF7B256F9}"/>
    <cellStyle name="Normal 13" xfId="55" xr:uid="{7AB0F4CD-5EB9-497D-9F30-C2C7D2997443}"/>
    <cellStyle name="Normal 13 2" xfId="86" xr:uid="{94DC1235-7993-4C8A-8BC5-DD897A095898}"/>
    <cellStyle name="Normal 14" xfId="59" xr:uid="{7135AE18-57B2-4F2B-842A-FE3648E40EF0}"/>
    <cellStyle name="Normal 14 2" xfId="89" xr:uid="{68FCA505-3ABC-49EC-915E-6B0CFA63C51F}"/>
    <cellStyle name="Normal 15" xfId="61" xr:uid="{435A0BB3-169C-4982-9C71-6E7DF83E0881}"/>
    <cellStyle name="Normal 15 2" xfId="91" xr:uid="{06D355BC-C117-4499-A5C1-5C9FE6AB9810}"/>
    <cellStyle name="Normal 16" xfId="64" xr:uid="{CE40A5E0-3C58-41C4-8F32-73F8AB57D22A}"/>
    <cellStyle name="Normal 16 2" xfId="94" xr:uid="{1C4BC1C3-2B61-4162-BAC8-6B83546B9495}"/>
    <cellStyle name="Normal 17" xfId="66" xr:uid="{723EEF02-E929-49E2-9F80-177F84630E6A}"/>
    <cellStyle name="Normal 17 2" xfId="96" xr:uid="{41A2D67E-B029-429C-B947-ACC25D8F6A2D}"/>
    <cellStyle name="Normal 18" xfId="71" xr:uid="{968DA563-7476-4674-84E4-267F6D703DFC}"/>
    <cellStyle name="Normal 18 2" xfId="99" xr:uid="{AD071766-F40D-482E-B816-480A49FC179D}"/>
    <cellStyle name="Normal 19" xfId="103" xr:uid="{CA152C69-2DDC-4FF3-B0C1-22D428632976}"/>
    <cellStyle name="Normal 2" xfId="3" xr:uid="{00000000-0005-0000-0000-000004000000}"/>
    <cellStyle name="Normal 2 2" xfId="37" xr:uid="{EE807322-EF17-437C-AC84-A7A5C5F85254}"/>
    <cellStyle name="Normal 2 3" xfId="36" xr:uid="{3A62C92C-5668-41F5-BDFC-B777794D61E0}"/>
    <cellStyle name="Normal 2 4" xfId="70" xr:uid="{6D125E54-02A1-4F00-8336-C5630BDB87C3}"/>
    <cellStyle name="Normal 2 5" xfId="22" xr:uid="{FDC59D5D-D87E-4E28-86DD-6F1F446DD4BD}"/>
    <cellStyle name="Normal 2 6" xfId="14" xr:uid="{14FC40B1-36B6-4DA8-9F41-CFDC03B42AAB}"/>
    <cellStyle name="Normal 20" xfId="104" xr:uid="{7A4D3DD3-10C0-4FB6-8E91-71D33FE5A207}"/>
    <cellStyle name="Normal 20 2" xfId="113" xr:uid="{7113851C-D741-46FF-83BE-F531EA27D258}"/>
    <cellStyle name="Normal 21" xfId="107" xr:uid="{E663C61A-0515-423F-B51E-8D457F6F4D1A}"/>
    <cellStyle name="Normal 21 2" xfId="13" xr:uid="{00000000-0005-0000-0000-000005000000}"/>
    <cellStyle name="Normal 219" xfId="10" xr:uid="{00000000-0005-0000-0000-000006000000}"/>
    <cellStyle name="Normal 22" xfId="112" xr:uid="{C3838B38-99C3-4CA3-812B-99A4A89B5B97}"/>
    <cellStyle name="Normal 23" xfId="117" xr:uid="{6F9220E8-A9D9-492A-899D-715630071039}"/>
    <cellStyle name="Normal 24" xfId="120" xr:uid="{0422E1B3-9AA0-4971-A6B8-5A7407CCD4C3}"/>
    <cellStyle name="Normal 25" xfId="121" xr:uid="{29DB4A62-AF7C-432E-8889-70080660AD8B}"/>
    <cellStyle name="Normal 3" xfId="24" xr:uid="{8E444669-3704-41FD-913B-2510B4877535}"/>
    <cellStyle name="Normal 3 2" xfId="38" xr:uid="{9BEF05B2-1624-49B4-86F7-C67555796CDD}"/>
    <cellStyle name="Normal 4" xfId="25" xr:uid="{6484EF50-716F-40B1-9F56-711FAA47B391}"/>
    <cellStyle name="Normal 4 2" xfId="4" xr:uid="{00000000-0005-0000-0000-000007000000}"/>
    <cellStyle name="Normal 4 2 2" xfId="39" xr:uid="{3EAA433C-E545-44F3-AC95-A6DAA3BDF840}"/>
    <cellStyle name="Normal 5" xfId="23" xr:uid="{8D524E1E-5F7F-4EA2-A7B4-44BA0AEED733}"/>
    <cellStyle name="Normal 5 2" xfId="40" xr:uid="{AC94327A-A37C-459C-9E8C-4509F04F3162}"/>
    <cellStyle name="Normal 6" xfId="41" xr:uid="{E5845619-8B65-419A-AE8E-B96BD1C7D770}"/>
    <cellStyle name="Normal 7" xfId="42" xr:uid="{B24D5A57-C6FF-4D2D-B667-9471572B40C1}"/>
    <cellStyle name="Normal 8" xfId="50" xr:uid="{BB1B3A80-AA8E-4EFB-90A2-6D6BD28C2EE8}"/>
    <cellStyle name="Normal 9" xfId="51" xr:uid="{9EB397BC-C6F5-4B06-8993-E7BA9257CBB9}"/>
    <cellStyle name="Normal_CMT03-TE" xfId="9" xr:uid="{00000000-0005-0000-0000-000008000000}"/>
    <cellStyle name="Normal_Draft PTTCHTx" xfId="5" xr:uid="{00000000-0005-0000-0000-000009000000}"/>
    <cellStyle name="Normal_Suretex EE 06-01_TMTL03-EE-NH" xfId="8" xr:uid="{00000000-0005-0000-0000-00000A000000}"/>
    <cellStyle name="Percent" xfId="11" builtinId="5"/>
    <cellStyle name="Percent [2]" xfId="43" xr:uid="{EF4CE8A3-5DE7-46E7-B2CA-AC7B6EF0FA61}"/>
    <cellStyle name="Percent 2" xfId="44" xr:uid="{BB01A652-2526-4CD5-B898-99C5C8906203}"/>
    <cellStyle name="Percent 3" xfId="68" xr:uid="{1187E33A-FD0B-4882-B773-56AB61CDF4BC}"/>
    <cellStyle name="Percent 3 2" xfId="98" xr:uid="{53E83967-F58A-485A-999F-155BA679A058}"/>
    <cellStyle name="Percent 4" xfId="17" xr:uid="{50440101-07F9-4792-BFF1-625EBD167D83}"/>
    <cellStyle name="Quantity" xfId="45" xr:uid="{B44A0288-D950-43CB-ADFF-079F6CB8D9AC}"/>
    <cellStyle name="เครื่องหมายจุลภาค 2" xfId="6" xr:uid="{00000000-0005-0000-0000-00000C000000}"/>
    <cellStyle name="ปกติ 2" xfId="7" xr:uid="{00000000-0005-0000-0000-00000D000000}"/>
    <cellStyle name="ปกติ 2 2" xfId="116" xr:uid="{48A1A184-A1F8-4DDB-8226-80DD3AE105E2}"/>
  </cellStyles>
  <dxfs count="0"/>
  <tableStyles count="0" defaultTableStyle="TableStyleMedium9" defaultPivotStyle="PivotStyleLight16"/>
  <colors>
    <mruColors>
      <color rgb="FFCCFF33"/>
      <color rgb="FF99FF66"/>
      <color rgb="FFFFFFCC"/>
      <color rgb="FFCC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tabColor rgb="FF7030A0"/>
  </sheetPr>
  <dimension ref="A1:M52"/>
  <sheetViews>
    <sheetView view="pageBreakPreview" topLeftCell="A24" zoomScaleNormal="85" zoomScaleSheetLayoutView="100" workbookViewId="0">
      <selection activeCell="F30" sqref="F30"/>
    </sheetView>
  </sheetViews>
  <sheetFormatPr defaultColWidth="9.09765625" defaultRowHeight="23.25" customHeight="1"/>
  <cols>
    <col min="1" max="1" width="32.09765625" customWidth="1"/>
    <col min="2" max="2" width="8.09765625" style="35" customWidth="1"/>
    <col min="3" max="3" width="1.09765625" customWidth="1"/>
    <col min="4" max="4" width="14.09765625" customWidth="1"/>
    <col min="5" max="5" width="1.09765625" customWidth="1"/>
    <col min="6" max="6" width="14.09765625" customWidth="1"/>
    <col min="7" max="7" width="1.09765625" customWidth="1"/>
    <col min="8" max="8" width="14.09765625" customWidth="1"/>
    <col min="9" max="9" width="1.09765625" customWidth="1"/>
    <col min="10" max="10" width="14.09765625" customWidth="1"/>
    <col min="11" max="11" width="14.09765625" style="45" customWidth="1"/>
    <col min="12" max="12" width="19" customWidth="1"/>
    <col min="13" max="13" width="12.09765625" customWidth="1"/>
  </cols>
  <sheetData>
    <row r="1" spans="1:12" ht="23.25" customHeight="1">
      <c r="A1" s="34" t="s">
        <v>0</v>
      </c>
    </row>
    <row r="2" spans="1:12" ht="23.25" customHeight="1">
      <c r="A2" s="34" t="s">
        <v>1</v>
      </c>
    </row>
    <row r="3" spans="1:12" ht="23.25" customHeight="1">
      <c r="A3" s="34"/>
    </row>
    <row r="4" spans="1:12" ht="23.25" customHeight="1">
      <c r="A4" s="44"/>
      <c r="D4" s="176" t="s">
        <v>2</v>
      </c>
      <c r="E4" s="176"/>
      <c r="F4" s="176"/>
      <c r="H4" s="176" t="s">
        <v>3</v>
      </c>
      <c r="I4" s="176"/>
      <c r="J4" s="176"/>
    </row>
    <row r="5" spans="1:12" ht="23.25" customHeight="1">
      <c r="A5" s="44"/>
      <c r="D5" s="177" t="s">
        <v>4</v>
      </c>
      <c r="E5" s="177"/>
      <c r="F5" s="177"/>
      <c r="H5" s="177" t="s">
        <v>4</v>
      </c>
      <c r="I5" s="178"/>
      <c r="J5" s="178"/>
    </row>
    <row r="6" spans="1:12" ht="23.25" customHeight="1">
      <c r="A6" s="44"/>
      <c r="D6" s="177" t="s">
        <v>5</v>
      </c>
      <c r="E6" s="177"/>
      <c r="F6" s="177"/>
      <c r="H6" s="177" t="s">
        <v>5</v>
      </c>
      <c r="I6" s="177"/>
      <c r="J6" s="177"/>
    </row>
    <row r="7" spans="1:12" ht="23.25" customHeight="1">
      <c r="A7" s="44"/>
      <c r="B7" s="98" t="s">
        <v>6</v>
      </c>
      <c r="D7" s="100">
        <v>2561</v>
      </c>
      <c r="E7" s="100"/>
      <c r="F7" s="100">
        <v>2560</v>
      </c>
      <c r="H7" s="100">
        <v>2561</v>
      </c>
      <c r="I7" s="100"/>
      <c r="J7" s="100">
        <v>2560</v>
      </c>
    </row>
    <row r="8" spans="1:12" ht="23.25" customHeight="1">
      <c r="A8" s="44"/>
      <c r="B8" s="98"/>
      <c r="D8" s="100"/>
      <c r="E8" s="100"/>
      <c r="F8" s="100" t="s">
        <v>7</v>
      </c>
      <c r="H8" s="100"/>
      <c r="I8" s="100"/>
      <c r="J8" s="100"/>
    </row>
    <row r="9" spans="1:12" ht="23.25" customHeight="1">
      <c r="A9" s="99"/>
      <c r="D9" s="179" t="s">
        <v>8</v>
      </c>
      <c r="E9" s="179"/>
      <c r="F9" s="179"/>
      <c r="G9" s="179"/>
      <c r="H9" s="179"/>
      <c r="I9" s="179"/>
      <c r="J9" s="179"/>
    </row>
    <row r="10" spans="1:12" ht="23.25" customHeight="1">
      <c r="A10" s="37" t="s">
        <v>9</v>
      </c>
      <c r="B10" s="36"/>
      <c r="C10" s="38"/>
      <c r="D10" s="38"/>
      <c r="E10" s="50"/>
      <c r="F10" s="38"/>
      <c r="G10" s="38"/>
      <c r="H10" s="38"/>
      <c r="I10" s="50"/>
      <c r="J10" s="38"/>
    </row>
    <row r="11" spans="1:12" ht="23.25" customHeight="1">
      <c r="A11" s="48" t="s">
        <v>10</v>
      </c>
      <c r="B11" s="36">
        <v>3</v>
      </c>
      <c r="C11" s="48"/>
      <c r="D11" s="77">
        <v>1010385034</v>
      </c>
      <c r="E11" s="50"/>
      <c r="F11" s="77">
        <v>938668160</v>
      </c>
      <c r="G11" s="48"/>
      <c r="H11" s="67">
        <v>17871333</v>
      </c>
      <c r="I11" s="48"/>
      <c r="J11" s="84">
        <v>0</v>
      </c>
      <c r="K11" s="78"/>
      <c r="L11" s="79"/>
    </row>
    <row r="12" spans="1:12" ht="23.25" customHeight="1">
      <c r="A12" s="48" t="s">
        <v>11</v>
      </c>
      <c r="B12" s="36"/>
      <c r="C12" s="48"/>
      <c r="D12" s="77">
        <v>23679680</v>
      </c>
      <c r="E12" s="50"/>
      <c r="F12" s="77">
        <v>21390099</v>
      </c>
      <c r="G12" s="48"/>
      <c r="H12" s="84">
        <v>0</v>
      </c>
      <c r="I12" s="48"/>
      <c r="J12" s="84">
        <v>0</v>
      </c>
      <c r="K12" s="78"/>
      <c r="L12" s="79"/>
    </row>
    <row r="13" spans="1:12" ht="23.25" customHeight="1">
      <c r="A13" s="48" t="s">
        <v>12</v>
      </c>
      <c r="B13" s="36">
        <v>3</v>
      </c>
      <c r="C13" s="48"/>
      <c r="D13" s="77">
        <v>8936470</v>
      </c>
      <c r="E13" s="50"/>
      <c r="F13" s="77">
        <v>7051407</v>
      </c>
      <c r="G13" s="48"/>
      <c r="H13" s="77">
        <v>605279</v>
      </c>
      <c r="I13" s="50"/>
      <c r="J13" s="77">
        <v>8405748</v>
      </c>
      <c r="K13" s="78"/>
      <c r="L13" s="79"/>
    </row>
    <row r="14" spans="1:12" ht="23.25" customHeight="1">
      <c r="A14" s="38" t="s">
        <v>13</v>
      </c>
      <c r="B14" s="41"/>
      <c r="C14" s="48"/>
      <c r="D14" s="42">
        <f>SUM(D11:D13)</f>
        <v>1043001184</v>
      </c>
      <c r="E14" s="40"/>
      <c r="F14" s="42">
        <f>SUM(F11:F13)</f>
        <v>967109666</v>
      </c>
      <c r="G14" s="48"/>
      <c r="H14" s="42">
        <f>SUM(H11:H13)</f>
        <v>18476612</v>
      </c>
      <c r="I14" s="40"/>
      <c r="J14" s="42">
        <f>SUM(J11:J13)</f>
        <v>8405748</v>
      </c>
    </row>
    <row r="15" spans="1:12" ht="14.25" customHeight="1">
      <c r="A15" s="38"/>
      <c r="B15" s="41"/>
      <c r="C15" s="48"/>
      <c r="D15" s="75"/>
      <c r="E15" s="50"/>
      <c r="F15" s="75"/>
      <c r="G15" s="48"/>
      <c r="H15" s="75"/>
      <c r="I15" s="50"/>
      <c r="J15" s="75"/>
    </row>
    <row r="16" spans="1:12" ht="23.25" customHeight="1">
      <c r="A16" s="37" t="s">
        <v>14</v>
      </c>
      <c r="B16" s="36"/>
      <c r="C16" s="48"/>
      <c r="D16" s="75"/>
      <c r="E16" s="50"/>
      <c r="F16" s="75"/>
      <c r="G16" s="48"/>
      <c r="H16" s="75"/>
      <c r="I16" s="50"/>
      <c r="J16" s="75"/>
    </row>
    <row r="17" spans="1:13" ht="23.25" customHeight="1">
      <c r="A17" s="48" t="s">
        <v>15</v>
      </c>
      <c r="B17" s="36"/>
      <c r="C17" s="48"/>
      <c r="D17" s="75">
        <v>930866390</v>
      </c>
      <c r="E17" s="50"/>
      <c r="F17" s="75">
        <v>862318143</v>
      </c>
      <c r="G17" s="48"/>
      <c r="H17" s="84">
        <v>0</v>
      </c>
      <c r="I17" s="48"/>
      <c r="J17" s="84">
        <v>0</v>
      </c>
      <c r="L17" s="79"/>
      <c r="M17" s="79"/>
    </row>
    <row r="18" spans="1:13" ht="23.25" customHeight="1">
      <c r="A18" s="64" t="s">
        <v>16</v>
      </c>
      <c r="B18" s="36"/>
      <c r="C18" s="48"/>
      <c r="D18" s="75">
        <v>41818580</v>
      </c>
      <c r="E18" s="50"/>
      <c r="F18" s="75">
        <v>37094705</v>
      </c>
      <c r="G18" s="48"/>
      <c r="H18" s="84">
        <v>0</v>
      </c>
      <c r="I18" s="48"/>
      <c r="J18" s="84">
        <v>0</v>
      </c>
      <c r="L18" s="79"/>
    </row>
    <row r="19" spans="1:13" ht="23.25" customHeight="1">
      <c r="A19" s="48" t="s">
        <v>17</v>
      </c>
      <c r="B19" s="36">
        <v>3</v>
      </c>
      <c r="C19" s="48"/>
      <c r="D19" s="75">
        <v>47097546</v>
      </c>
      <c r="E19" s="50"/>
      <c r="F19" s="75">
        <v>31259738</v>
      </c>
      <c r="G19" s="48"/>
      <c r="H19" s="75">
        <v>18112269</v>
      </c>
      <c r="I19" s="50"/>
      <c r="J19" s="75">
        <v>8555230</v>
      </c>
      <c r="L19" s="79"/>
    </row>
    <row r="20" spans="1:13" ht="23.25" customHeight="1">
      <c r="A20" s="48" t="s">
        <v>18</v>
      </c>
      <c r="B20" s="36">
        <v>3</v>
      </c>
      <c r="C20" s="48"/>
      <c r="D20" s="75">
        <v>14302361</v>
      </c>
      <c r="E20" s="50"/>
      <c r="F20" s="75">
        <v>16881732</v>
      </c>
      <c r="G20" s="48"/>
      <c r="H20" s="84">
        <v>0</v>
      </c>
      <c r="I20" s="48"/>
      <c r="J20" s="84">
        <v>0</v>
      </c>
      <c r="L20" s="79"/>
    </row>
    <row r="21" spans="1:13" ht="23.25" customHeight="1">
      <c r="A21" s="38" t="s">
        <v>19</v>
      </c>
      <c r="B21" s="41"/>
      <c r="C21" s="48"/>
      <c r="D21" s="42">
        <f>SUM(D17:D20)</f>
        <v>1034084877</v>
      </c>
      <c r="E21" s="40"/>
      <c r="F21" s="42">
        <f>SUM(F17:F20)</f>
        <v>947554318</v>
      </c>
      <c r="G21" s="48"/>
      <c r="H21" s="42">
        <f>SUM(H17:H20)</f>
        <v>18112269</v>
      </c>
      <c r="I21" s="40"/>
      <c r="J21" s="42">
        <f>SUM(J17:J20)</f>
        <v>8555230</v>
      </c>
    </row>
    <row r="22" spans="1:13" ht="14.25" customHeight="1">
      <c r="A22" s="38"/>
      <c r="B22" s="41"/>
      <c r="C22" s="48"/>
      <c r="D22" s="46"/>
      <c r="E22" s="40"/>
      <c r="F22" s="46"/>
      <c r="G22" s="48"/>
      <c r="H22" s="46"/>
      <c r="I22" s="40"/>
      <c r="J22" s="46"/>
    </row>
    <row r="23" spans="1:13" ht="23.25" customHeight="1">
      <c r="A23" s="38" t="s">
        <v>20</v>
      </c>
      <c r="B23" s="36"/>
      <c r="C23" s="48"/>
      <c r="D23" s="46">
        <f>SUM(D14-D21)</f>
        <v>8916307</v>
      </c>
      <c r="E23" s="40"/>
      <c r="F23" s="46">
        <f>SUM(F14-F21)</f>
        <v>19555348</v>
      </c>
      <c r="G23" s="48"/>
      <c r="H23" s="46">
        <f>SUM(H14-H21)</f>
        <v>364343</v>
      </c>
      <c r="I23" s="40"/>
      <c r="J23" s="46">
        <f>SUM(J14-J21)</f>
        <v>-149482</v>
      </c>
    </row>
    <row r="24" spans="1:13" ht="23.25" customHeight="1">
      <c r="A24" s="64" t="s">
        <v>21</v>
      </c>
      <c r="B24" s="36"/>
      <c r="C24" s="48"/>
      <c r="D24" s="80">
        <v>2357526</v>
      </c>
      <c r="E24" s="50"/>
      <c r="F24" s="80">
        <v>3989043.9700000007</v>
      </c>
      <c r="G24" s="48"/>
      <c r="H24" s="80">
        <v>76916</v>
      </c>
      <c r="I24" s="50"/>
      <c r="J24" s="80">
        <v>-4701</v>
      </c>
      <c r="L24" s="79"/>
    </row>
    <row r="25" spans="1:13" ht="23.25" customHeight="1" thickBot="1">
      <c r="A25" s="38" t="s">
        <v>22</v>
      </c>
      <c r="B25" s="36"/>
      <c r="C25" s="48"/>
      <c r="D25" s="31">
        <f>D23-D24</f>
        <v>6558781</v>
      </c>
      <c r="E25" s="47"/>
      <c r="F25" s="31">
        <f>F23-F24</f>
        <v>15566304.029999999</v>
      </c>
      <c r="G25" s="48"/>
      <c r="H25" s="31">
        <f>H23-H24</f>
        <v>287427</v>
      </c>
      <c r="I25" s="47"/>
      <c r="J25" s="31">
        <f>J23-J24</f>
        <v>-144781</v>
      </c>
    </row>
    <row r="26" spans="1:13" ht="23.25" customHeight="1" thickTop="1">
      <c r="A26" s="44"/>
      <c r="D26" s="66"/>
      <c r="F26" s="66"/>
      <c r="H26" s="66"/>
      <c r="J26" s="66"/>
    </row>
    <row r="27" spans="1:13" ht="23.25" customHeight="1">
      <c r="A27" s="44" t="s">
        <v>23</v>
      </c>
      <c r="B27" s="36"/>
      <c r="C27" s="48"/>
      <c r="D27" s="46"/>
      <c r="E27" s="40"/>
      <c r="F27" s="46"/>
      <c r="G27" s="48"/>
      <c r="H27" s="46"/>
      <c r="I27" s="40"/>
      <c r="J27" s="46"/>
    </row>
    <row r="28" spans="1:13" ht="23.25" customHeight="1">
      <c r="A28" s="64" t="s">
        <v>24</v>
      </c>
      <c r="B28" s="36"/>
      <c r="C28" s="48"/>
      <c r="D28" s="77">
        <f>D25-D30</f>
        <v>6479653</v>
      </c>
      <c r="E28" s="50"/>
      <c r="F28" s="77">
        <f>F25-F30</f>
        <v>15409193.029999999</v>
      </c>
      <c r="G28" s="48"/>
      <c r="H28" s="77">
        <f>H25</f>
        <v>287427</v>
      </c>
      <c r="I28" s="50"/>
      <c r="J28" s="77">
        <f>J25</f>
        <v>-144781</v>
      </c>
      <c r="L28" s="79"/>
    </row>
    <row r="29" spans="1:13" ht="23.25" customHeight="1">
      <c r="A29" s="64" t="s">
        <v>25</v>
      </c>
      <c r="B29" s="36"/>
      <c r="C29" s="48"/>
      <c r="D29" s="77"/>
      <c r="E29" s="50"/>
      <c r="F29" s="77"/>
      <c r="G29" s="48"/>
      <c r="H29" s="77"/>
      <c r="I29" s="50"/>
      <c r="J29" s="77"/>
      <c r="L29" s="79"/>
    </row>
    <row r="30" spans="1:13" ht="23.25" customHeight="1">
      <c r="A30" s="64" t="s">
        <v>26</v>
      </c>
      <c r="B30" s="36"/>
      <c r="C30" s="48"/>
      <c r="D30" s="77">
        <v>79128</v>
      </c>
      <c r="E30" s="50"/>
      <c r="F30" s="77">
        <v>157111</v>
      </c>
      <c r="G30" s="48"/>
      <c r="H30" s="84">
        <v>0</v>
      </c>
      <c r="I30" s="48"/>
      <c r="J30" s="67" t="s">
        <v>27</v>
      </c>
      <c r="K30" s="45">
        <f>(D25-H25)*1%</f>
        <v>62713.54</v>
      </c>
      <c r="L30" s="79"/>
    </row>
    <row r="31" spans="1:13" ht="23.25" customHeight="1" thickBot="1">
      <c r="A31" s="38" t="s">
        <v>22</v>
      </c>
      <c r="B31" s="36"/>
      <c r="C31" s="48"/>
      <c r="D31" s="31">
        <f>SUM(D28:D30)</f>
        <v>6558781</v>
      </c>
      <c r="E31" s="27"/>
      <c r="F31" s="31">
        <f>SUM(F28:F30)</f>
        <v>15566304.029999999</v>
      </c>
      <c r="G31" s="81"/>
      <c r="H31" s="31">
        <f>SUM(H28:H30)</f>
        <v>287427</v>
      </c>
      <c r="I31" s="27"/>
      <c r="J31" s="31">
        <f>SUM(J28:J30)</f>
        <v>-144781</v>
      </c>
    </row>
    <row r="32" spans="1:13" ht="14.25" customHeight="1" thickTop="1">
      <c r="A32" s="38"/>
      <c r="B32" s="36"/>
      <c r="C32" s="48"/>
      <c r="D32" s="27"/>
      <c r="E32" s="27"/>
      <c r="F32" s="27"/>
      <c r="G32" s="81"/>
      <c r="H32" s="27"/>
      <c r="I32" s="27"/>
      <c r="J32" s="27"/>
    </row>
    <row r="33" spans="1:12" ht="26.25" customHeight="1" thickBot="1">
      <c r="A33" s="38" t="s">
        <v>28</v>
      </c>
      <c r="B33" s="36">
        <v>11</v>
      </c>
      <c r="C33" s="48"/>
      <c r="D33" s="86">
        <v>0.48</v>
      </c>
      <c r="E33" s="47"/>
      <c r="F33" s="49">
        <f>F28/2500000</f>
        <v>6.1636772119999996</v>
      </c>
      <c r="G33" s="48"/>
      <c r="H33" s="86">
        <v>0.02</v>
      </c>
      <c r="I33" s="47"/>
      <c r="J33" s="49">
        <f>J28/2500000</f>
        <v>-5.7912400000000003E-2</v>
      </c>
    </row>
    <row r="34" spans="1:12" ht="23.25" customHeight="1" thickTop="1">
      <c r="A34" s="34" t="s">
        <v>0</v>
      </c>
    </row>
    <row r="35" spans="1:12" ht="23.25" customHeight="1">
      <c r="A35" s="34" t="s">
        <v>29</v>
      </c>
    </row>
    <row r="36" spans="1:12" ht="23.25" customHeight="1">
      <c r="A36" s="34"/>
    </row>
    <row r="37" spans="1:12" ht="23.25" customHeight="1">
      <c r="A37" s="44"/>
      <c r="D37" s="176" t="s">
        <v>2</v>
      </c>
      <c r="E37" s="176"/>
      <c r="F37" s="176"/>
      <c r="H37" s="176" t="s">
        <v>3</v>
      </c>
      <c r="I37" s="176"/>
      <c r="J37" s="176"/>
    </row>
    <row r="38" spans="1:12" ht="23.25" customHeight="1">
      <c r="A38" s="44"/>
      <c r="D38" s="177" t="s">
        <v>4</v>
      </c>
      <c r="E38" s="178"/>
      <c r="F38" s="178"/>
      <c r="H38" s="177" t="s">
        <v>4</v>
      </c>
      <c r="I38" s="178"/>
      <c r="J38" s="178"/>
    </row>
    <row r="39" spans="1:12" ht="23.25" customHeight="1">
      <c r="A39" s="44"/>
      <c r="B39"/>
      <c r="D39" s="177" t="s">
        <v>5</v>
      </c>
      <c r="E39" s="177"/>
      <c r="F39" s="177"/>
      <c r="H39" s="177" t="s">
        <v>5</v>
      </c>
      <c r="I39" s="177"/>
      <c r="J39" s="177"/>
    </row>
    <row r="40" spans="1:12" ht="23.25" customHeight="1">
      <c r="A40" s="44"/>
      <c r="B40" s="98"/>
      <c r="D40" s="100">
        <v>2561</v>
      </c>
      <c r="E40" s="100"/>
      <c r="F40" s="100">
        <v>2560</v>
      </c>
      <c r="H40" s="100">
        <v>2561</v>
      </c>
      <c r="I40" s="100"/>
      <c r="J40" s="100">
        <v>2560</v>
      </c>
    </row>
    <row r="41" spans="1:12" ht="23.25" customHeight="1">
      <c r="A41" s="44"/>
      <c r="B41" s="98"/>
      <c r="D41" s="100"/>
      <c r="E41" s="100"/>
      <c r="F41" s="100" t="s">
        <v>7</v>
      </c>
      <c r="H41" s="100"/>
      <c r="I41" s="100"/>
      <c r="J41" s="100"/>
    </row>
    <row r="42" spans="1:12" ht="23.25" customHeight="1">
      <c r="A42" s="99"/>
      <c r="D42" s="179" t="s">
        <v>8</v>
      </c>
      <c r="E42" s="179"/>
      <c r="F42" s="179"/>
      <c r="G42" s="179"/>
      <c r="H42" s="179"/>
      <c r="I42" s="179"/>
      <c r="J42" s="179"/>
    </row>
    <row r="43" spans="1:12" ht="23.25" customHeight="1">
      <c r="A43" s="38" t="s">
        <v>22</v>
      </c>
      <c r="B43" s="36"/>
      <c r="C43" s="48"/>
      <c r="D43" s="61">
        <f>D25</f>
        <v>6558781</v>
      </c>
      <c r="E43" s="50"/>
      <c r="F43" s="61">
        <f>F25</f>
        <v>15566304.029999999</v>
      </c>
      <c r="G43" s="48"/>
      <c r="H43" s="61">
        <f>H25</f>
        <v>287427</v>
      </c>
      <c r="I43" s="50"/>
      <c r="J43" s="61">
        <f>J25</f>
        <v>-144781</v>
      </c>
      <c r="L43" s="79"/>
    </row>
    <row r="44" spans="1:12" ht="23.25" customHeight="1">
      <c r="A44" s="48" t="s">
        <v>30</v>
      </c>
      <c r="B44" s="36"/>
      <c r="C44" s="48"/>
      <c r="D44" s="84">
        <v>0</v>
      </c>
      <c r="E44" s="48"/>
      <c r="F44" s="84">
        <v>0</v>
      </c>
      <c r="G44" s="48"/>
      <c r="H44" s="84">
        <v>0</v>
      </c>
      <c r="I44" s="48"/>
      <c r="J44" s="84">
        <v>0</v>
      </c>
      <c r="L44" s="79"/>
    </row>
    <row r="45" spans="1:12" ht="23.25" customHeight="1" thickBot="1">
      <c r="A45" s="44" t="s">
        <v>31</v>
      </c>
      <c r="B45" s="41"/>
      <c r="C45" s="48"/>
      <c r="D45" s="31">
        <f>SUM(D43:D44)</f>
        <v>6558781</v>
      </c>
      <c r="E45" s="40"/>
      <c r="F45" s="31">
        <f>SUM(F43:F44)</f>
        <v>15566304.029999999</v>
      </c>
      <c r="G45" s="48"/>
      <c r="H45" s="31">
        <f>SUM(H43:H44)</f>
        <v>287427</v>
      </c>
      <c r="I45" s="40"/>
      <c r="J45" s="31">
        <f>SUM(J43:J44)</f>
        <v>-144781</v>
      </c>
    </row>
    <row r="46" spans="1:12" ht="23.25" customHeight="1" thickTop="1">
      <c r="B46" s="41"/>
      <c r="C46" s="48"/>
      <c r="D46" s="46"/>
      <c r="E46" s="40"/>
      <c r="F46" s="46"/>
      <c r="G46" s="48"/>
      <c r="H46" s="46"/>
      <c r="I46" s="40"/>
      <c r="J46" s="46"/>
    </row>
    <row r="47" spans="1:12" ht="23.25" customHeight="1">
      <c r="A47" s="44" t="s">
        <v>32</v>
      </c>
      <c r="B47" s="36"/>
      <c r="C47" s="48"/>
      <c r="D47" s="46"/>
      <c r="E47" s="40"/>
      <c r="F47" s="46"/>
      <c r="G47" s="48"/>
      <c r="H47" s="46"/>
      <c r="I47" s="40"/>
      <c r="J47" s="46"/>
    </row>
    <row r="48" spans="1:12" ht="23.25" customHeight="1">
      <c r="A48" s="64" t="s">
        <v>24</v>
      </c>
      <c r="B48" s="36"/>
      <c r="C48" s="48"/>
      <c r="D48" s="77">
        <f>D28</f>
        <v>6479653</v>
      </c>
      <c r="E48" s="50"/>
      <c r="F48" s="77">
        <f>F28</f>
        <v>15409193.029999999</v>
      </c>
      <c r="G48" s="48"/>
      <c r="H48" s="67">
        <f>H45</f>
        <v>287427</v>
      </c>
      <c r="I48" s="48"/>
      <c r="J48" s="67">
        <f>J45</f>
        <v>-144781</v>
      </c>
      <c r="L48" s="79"/>
    </row>
    <row r="49" spans="1:12" ht="23.25" customHeight="1">
      <c r="A49" s="64" t="s">
        <v>25</v>
      </c>
      <c r="B49" s="36"/>
      <c r="C49" s="48"/>
      <c r="D49" s="77"/>
      <c r="E49" s="50"/>
      <c r="F49" s="77"/>
      <c r="G49" s="48"/>
      <c r="H49" s="77"/>
      <c r="I49" s="50"/>
      <c r="J49" s="77"/>
      <c r="L49" s="79"/>
    </row>
    <row r="50" spans="1:12" ht="23.25" customHeight="1">
      <c r="A50" s="64" t="s">
        <v>33</v>
      </c>
      <c r="B50" s="36"/>
      <c r="C50" s="48"/>
      <c r="D50" s="77">
        <f>D30</f>
        <v>79128</v>
      </c>
      <c r="E50" s="50"/>
      <c r="F50" s="77">
        <f>F30</f>
        <v>157111</v>
      </c>
      <c r="G50" s="48"/>
      <c r="H50" s="68" t="s">
        <v>27</v>
      </c>
      <c r="I50" s="48"/>
      <c r="J50" s="68" t="s">
        <v>27</v>
      </c>
      <c r="L50" s="79"/>
    </row>
    <row r="51" spans="1:12" ht="23.25" customHeight="1" thickBot="1">
      <c r="A51" s="44" t="s">
        <v>31</v>
      </c>
      <c r="B51" s="36"/>
      <c r="C51" s="48"/>
      <c r="D51" s="31">
        <f>SUM(D48:D50)</f>
        <v>6558781</v>
      </c>
      <c r="E51" s="27"/>
      <c r="F51" s="31">
        <f>SUM(F48:F50)</f>
        <v>15566304.029999999</v>
      </c>
      <c r="G51" s="81"/>
      <c r="H51" s="69">
        <f>H48</f>
        <v>287427</v>
      </c>
      <c r="I51" s="38"/>
      <c r="J51" s="69">
        <f>J48</f>
        <v>-144781</v>
      </c>
      <c r="K51"/>
    </row>
    <row r="52" spans="1:12" ht="23.25" customHeight="1" thickTop="1">
      <c r="K52"/>
    </row>
  </sheetData>
  <mergeCells count="14">
    <mergeCell ref="D42:J42"/>
    <mergeCell ref="D9:J9"/>
    <mergeCell ref="D37:F37"/>
    <mergeCell ref="H37:J37"/>
    <mergeCell ref="D38:F38"/>
    <mergeCell ref="H38:J38"/>
    <mergeCell ref="D39:F39"/>
    <mergeCell ref="H39:J3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25B94-38D6-4567-9AF7-3D180B218546}">
  <dimension ref="A1:M93"/>
  <sheetViews>
    <sheetView view="pageBreakPreview" topLeftCell="A76" zoomScaleNormal="70" zoomScaleSheetLayoutView="100" workbookViewId="0">
      <selection activeCell="A90" sqref="A90:L90"/>
    </sheetView>
  </sheetViews>
  <sheetFormatPr defaultColWidth="9.09765625" defaultRowHeight="21.5"/>
  <cols>
    <col min="1" max="1" width="49.3984375" customWidth="1"/>
    <col min="2" max="2" width="10.59765625" style="35" customWidth="1"/>
    <col min="3" max="3" width="1" customWidth="1"/>
    <col min="4" max="4" width="16.3984375" style="76" customWidth="1"/>
    <col min="5" max="5" width="1" customWidth="1"/>
    <col min="6" max="6" width="14.59765625" bestFit="1" customWidth="1"/>
    <col min="7" max="7" width="1" customWidth="1"/>
    <col min="8" max="8" width="13.8984375" customWidth="1"/>
    <col min="9" max="9" width="1" customWidth="1"/>
    <col min="10" max="10" width="13.8984375" customWidth="1"/>
    <col min="11" max="11" width="16.296875" style="45" bestFit="1" customWidth="1"/>
    <col min="12" max="12" width="14.8984375" style="45" bestFit="1" customWidth="1"/>
  </cols>
  <sheetData>
    <row r="1" spans="1:10" ht="23">
      <c r="A1" s="34" t="s">
        <v>0</v>
      </c>
    </row>
    <row r="2" spans="1:10" ht="23">
      <c r="A2" s="34" t="s">
        <v>34</v>
      </c>
    </row>
    <row r="3" spans="1:10" ht="23">
      <c r="A3" s="34"/>
    </row>
    <row r="4" spans="1:10" ht="22">
      <c r="A4" s="44"/>
      <c r="D4" s="176" t="s">
        <v>2</v>
      </c>
      <c r="E4" s="176"/>
      <c r="F4" s="176"/>
      <c r="G4" s="44"/>
      <c r="H4" s="176" t="s">
        <v>3</v>
      </c>
      <c r="I4" s="176"/>
      <c r="J4" s="176"/>
    </row>
    <row r="5" spans="1:10" ht="22">
      <c r="A5" s="44"/>
      <c r="D5" s="137" t="s">
        <v>35</v>
      </c>
      <c r="E5" s="100"/>
      <c r="F5" s="100" t="s">
        <v>36</v>
      </c>
      <c r="G5" s="100"/>
      <c r="H5" s="137" t="s">
        <v>35</v>
      </c>
      <c r="I5" s="100"/>
      <c r="J5" s="100" t="s">
        <v>36</v>
      </c>
    </row>
    <row r="6" spans="1:10" ht="23">
      <c r="A6" s="34" t="s">
        <v>37</v>
      </c>
      <c r="B6" s="167" t="s">
        <v>6</v>
      </c>
      <c r="D6" s="172">
        <v>2566</v>
      </c>
      <c r="E6" s="10"/>
      <c r="F6" s="128">
        <v>2565</v>
      </c>
      <c r="G6" s="15"/>
      <c r="H6" s="128">
        <v>2566</v>
      </c>
      <c r="I6" s="10"/>
      <c r="J6" s="128">
        <v>2565</v>
      </c>
    </row>
    <row r="7" spans="1:10" ht="23">
      <c r="A7" s="34"/>
      <c r="B7" s="98"/>
      <c r="D7" s="138" t="s">
        <v>38</v>
      </c>
      <c r="F7" s="100"/>
      <c r="G7" s="100"/>
      <c r="H7" s="100" t="s">
        <v>38</v>
      </c>
      <c r="J7" s="100"/>
    </row>
    <row r="8" spans="1:10" ht="22">
      <c r="A8" s="44"/>
      <c r="D8" s="179" t="s">
        <v>8</v>
      </c>
      <c r="E8" s="179"/>
      <c r="F8" s="179"/>
      <c r="G8" s="179"/>
      <c r="H8" s="179"/>
      <c r="I8" s="179"/>
      <c r="J8" s="179"/>
    </row>
    <row r="9" spans="1:10" ht="22">
      <c r="A9" s="37" t="s">
        <v>39</v>
      </c>
      <c r="B9" s="139"/>
      <c r="C9" s="38"/>
      <c r="D9" s="140"/>
      <c r="E9" s="38"/>
      <c r="F9" s="141"/>
      <c r="G9" s="50"/>
      <c r="H9" s="141"/>
      <c r="I9" s="38"/>
      <c r="J9" s="141"/>
    </row>
    <row r="10" spans="1:10">
      <c r="A10" s="48" t="s">
        <v>40</v>
      </c>
      <c r="B10" s="36"/>
      <c r="C10" s="48"/>
      <c r="D10" s="75">
        <v>112863144</v>
      </c>
      <c r="E10" s="48"/>
      <c r="F10" s="142">
        <v>146120787</v>
      </c>
      <c r="G10" s="50"/>
      <c r="H10" s="75">
        <v>6153070</v>
      </c>
      <c r="I10" s="48"/>
      <c r="J10" s="142">
        <v>9286456</v>
      </c>
    </row>
    <row r="11" spans="1:10">
      <c r="A11" s="48" t="s">
        <v>41</v>
      </c>
      <c r="B11" s="36">
        <v>3</v>
      </c>
      <c r="C11" s="48"/>
      <c r="D11" s="75">
        <v>39256209</v>
      </c>
      <c r="E11" s="48"/>
      <c r="F11" s="142">
        <v>31464077</v>
      </c>
      <c r="G11" s="50"/>
      <c r="H11" s="84">
        <v>0</v>
      </c>
      <c r="I11" s="48"/>
      <c r="J11" s="84">
        <v>0</v>
      </c>
    </row>
    <row r="12" spans="1:10">
      <c r="A12" s="48" t="s">
        <v>42</v>
      </c>
      <c r="B12" s="36">
        <v>2</v>
      </c>
      <c r="C12" s="48"/>
      <c r="D12" s="75">
        <v>16666622</v>
      </c>
      <c r="E12" s="48"/>
      <c r="F12" s="142">
        <v>11673654</v>
      </c>
      <c r="G12" s="50"/>
      <c r="H12" s="75">
        <v>16158507</v>
      </c>
      <c r="I12" s="48"/>
      <c r="J12" s="142">
        <v>10674368</v>
      </c>
    </row>
    <row r="13" spans="1:10">
      <c r="A13" s="48" t="s">
        <v>43</v>
      </c>
      <c r="B13" s="36">
        <v>4</v>
      </c>
      <c r="C13" s="48"/>
      <c r="D13" s="75">
        <v>192184887</v>
      </c>
      <c r="E13" s="48"/>
      <c r="F13" s="142">
        <v>129218056</v>
      </c>
      <c r="G13" s="50"/>
      <c r="H13" s="84">
        <v>0</v>
      </c>
      <c r="I13" s="48"/>
      <c r="J13" s="84">
        <v>0</v>
      </c>
    </row>
    <row r="14" spans="1:10">
      <c r="A14" s="48" t="s">
        <v>44</v>
      </c>
      <c r="B14" s="36"/>
      <c r="C14" s="48"/>
      <c r="D14" s="75">
        <v>1110467</v>
      </c>
      <c r="E14" s="48"/>
      <c r="F14" s="142">
        <v>1911140</v>
      </c>
      <c r="G14" s="50"/>
      <c r="H14" s="75">
        <v>1011103</v>
      </c>
      <c r="I14" s="48"/>
      <c r="J14" s="142">
        <v>1851817</v>
      </c>
    </row>
    <row r="15" spans="1:10">
      <c r="A15" s="48" t="s">
        <v>45</v>
      </c>
      <c r="B15" s="36"/>
      <c r="C15" s="48"/>
      <c r="D15" s="75">
        <v>6688198</v>
      </c>
      <c r="E15" s="48"/>
      <c r="F15" s="142">
        <v>5058261</v>
      </c>
      <c r="G15" s="50"/>
      <c r="H15" s="75">
        <v>33500</v>
      </c>
      <c r="I15" s="48"/>
      <c r="J15" s="142">
        <v>1818</v>
      </c>
    </row>
    <row r="16" spans="1:10" ht="22">
      <c r="A16" s="38" t="s">
        <v>46</v>
      </c>
      <c r="B16" s="36"/>
      <c r="C16" s="38"/>
      <c r="D16" s="42">
        <f>SUM(D10:D15)</f>
        <v>368769527</v>
      </c>
      <c r="E16" s="38"/>
      <c r="F16" s="112">
        <f>SUM(F10:F15)</f>
        <v>325445975</v>
      </c>
      <c r="G16" s="40"/>
      <c r="H16" s="112">
        <f>SUM(H10:H15)</f>
        <v>23356180</v>
      </c>
      <c r="I16" s="38"/>
      <c r="J16" s="112">
        <f>SUM(J10:J15)</f>
        <v>21814459</v>
      </c>
    </row>
    <row r="17" spans="1:12" s="147" customFormat="1">
      <c r="A17" s="143"/>
      <c r="B17" s="144"/>
      <c r="C17" s="143"/>
      <c r="D17" s="119"/>
      <c r="E17" s="143"/>
      <c r="F17" s="113"/>
      <c r="G17" s="145"/>
      <c r="H17" s="113"/>
      <c r="I17" s="143"/>
      <c r="J17" s="113"/>
      <c r="K17" s="45"/>
      <c r="L17" s="146"/>
    </row>
    <row r="18" spans="1:12" ht="22">
      <c r="A18" s="37" t="s">
        <v>47</v>
      </c>
      <c r="B18" s="36"/>
      <c r="C18" s="38"/>
      <c r="D18" s="75"/>
      <c r="E18" s="38"/>
      <c r="F18" s="114"/>
      <c r="G18" s="50"/>
      <c r="H18" s="114"/>
      <c r="I18" s="38"/>
      <c r="J18" s="114"/>
    </row>
    <row r="19" spans="1:12" ht="22">
      <c r="A19" s="48" t="s">
        <v>48</v>
      </c>
      <c r="B19" s="36">
        <v>2</v>
      </c>
      <c r="C19" s="38"/>
      <c r="D19" s="84">
        <v>0</v>
      </c>
      <c r="E19" s="115"/>
      <c r="F19" s="84">
        <v>0</v>
      </c>
      <c r="G19" s="116"/>
      <c r="H19" s="142">
        <v>549590000</v>
      </c>
      <c r="I19" s="38"/>
      <c r="J19" s="142">
        <v>549590000</v>
      </c>
    </row>
    <row r="20" spans="1:12" ht="22">
      <c r="A20" s="48" t="s">
        <v>49</v>
      </c>
      <c r="B20" s="36">
        <v>2</v>
      </c>
      <c r="C20" s="38"/>
      <c r="D20" s="84">
        <v>0</v>
      </c>
      <c r="E20" s="115"/>
      <c r="F20" s="84">
        <v>0</v>
      </c>
      <c r="G20" s="116"/>
      <c r="H20" s="142">
        <v>35000000</v>
      </c>
      <c r="I20" s="38"/>
      <c r="J20" s="142">
        <v>35000000</v>
      </c>
    </row>
    <row r="21" spans="1:12" ht="22">
      <c r="A21" s="48" t="s">
        <v>50</v>
      </c>
      <c r="B21" s="36">
        <v>10</v>
      </c>
      <c r="C21" s="38"/>
      <c r="D21" s="75">
        <v>148164609</v>
      </c>
      <c r="E21" s="38"/>
      <c r="F21" s="142">
        <v>148521134</v>
      </c>
      <c r="G21" s="50"/>
      <c r="H21" s="84">
        <v>0</v>
      </c>
      <c r="I21" s="38"/>
      <c r="J21" s="84">
        <v>0</v>
      </c>
    </row>
    <row r="22" spans="1:12" ht="22">
      <c r="A22" s="48" t="s">
        <v>51</v>
      </c>
      <c r="B22" s="36" t="s">
        <v>201</v>
      </c>
      <c r="C22" s="38"/>
      <c r="D22" s="75">
        <v>626804954</v>
      </c>
      <c r="E22" s="38"/>
      <c r="F22" s="142">
        <v>625417308</v>
      </c>
      <c r="G22" s="50"/>
      <c r="H22" s="84">
        <v>0</v>
      </c>
      <c r="I22" s="38"/>
      <c r="J22" s="84">
        <v>0</v>
      </c>
    </row>
    <row r="23" spans="1:12" ht="22">
      <c r="A23" s="48" t="s">
        <v>52</v>
      </c>
      <c r="B23" s="36">
        <v>6</v>
      </c>
      <c r="C23" s="38"/>
      <c r="D23" s="75">
        <v>164053552</v>
      </c>
      <c r="E23" s="38"/>
      <c r="F23" s="142">
        <v>163230153</v>
      </c>
      <c r="G23" s="50"/>
      <c r="H23" s="84">
        <v>0</v>
      </c>
      <c r="I23" s="38"/>
      <c r="J23" s="84">
        <v>0</v>
      </c>
    </row>
    <row r="24" spans="1:12" ht="22">
      <c r="A24" s="48" t="s">
        <v>53</v>
      </c>
      <c r="B24" s="36"/>
      <c r="C24" s="38"/>
      <c r="D24" s="75">
        <v>5999619</v>
      </c>
      <c r="E24" s="38"/>
      <c r="F24" s="142">
        <v>6236224</v>
      </c>
      <c r="G24" s="50"/>
      <c r="H24" s="75">
        <v>4967440</v>
      </c>
      <c r="I24" s="38"/>
      <c r="J24" s="142">
        <v>4977026</v>
      </c>
      <c r="K24" s="146"/>
    </row>
    <row r="25" spans="1:12" ht="22">
      <c r="A25" s="48" t="s">
        <v>54</v>
      </c>
      <c r="B25" s="36"/>
      <c r="C25" s="38"/>
      <c r="D25" s="75">
        <v>8413947</v>
      </c>
      <c r="E25" s="38"/>
      <c r="F25" s="142">
        <v>7784399</v>
      </c>
      <c r="G25" s="50"/>
      <c r="H25" s="75">
        <v>863533</v>
      </c>
      <c r="I25" s="38"/>
      <c r="J25" s="142">
        <v>834162</v>
      </c>
    </row>
    <row r="26" spans="1:12" ht="22">
      <c r="A26" s="48" t="s">
        <v>55</v>
      </c>
      <c r="B26" s="36"/>
      <c r="C26" s="38"/>
      <c r="D26" s="75">
        <v>9213630</v>
      </c>
      <c r="E26" s="38"/>
      <c r="F26" s="142">
        <v>9138130</v>
      </c>
      <c r="G26" s="50"/>
      <c r="H26" s="84">
        <v>0</v>
      </c>
      <c r="I26" s="38"/>
      <c r="J26" s="84">
        <v>0</v>
      </c>
    </row>
    <row r="27" spans="1:12" ht="22">
      <c r="A27" s="38" t="s">
        <v>56</v>
      </c>
      <c r="B27" s="139"/>
      <c r="C27" s="38"/>
      <c r="D27" s="42">
        <f>SUM(D19:D26)</f>
        <v>962650311</v>
      </c>
      <c r="E27" s="38"/>
      <c r="F27" s="112">
        <f>SUM(F19:F26)</f>
        <v>960327348</v>
      </c>
      <c r="G27" s="40"/>
      <c r="H27" s="112">
        <f>SUM(H19:H26)</f>
        <v>590420973</v>
      </c>
      <c r="I27" s="38"/>
      <c r="J27" s="112">
        <f>SUM(J19:J26)</f>
        <v>590401188</v>
      </c>
    </row>
    <row r="28" spans="1:12" s="147" customFormat="1">
      <c r="A28" s="143"/>
      <c r="B28" s="148"/>
      <c r="C28" s="143"/>
      <c r="D28" s="149"/>
      <c r="E28" s="143"/>
      <c r="F28" s="117"/>
      <c r="G28" s="150"/>
      <c r="H28" s="117"/>
      <c r="I28" s="143"/>
      <c r="J28" s="117"/>
      <c r="K28" s="45"/>
      <c r="L28" s="146"/>
    </row>
    <row r="29" spans="1:12" ht="22.5" thickBot="1">
      <c r="A29" s="38" t="s">
        <v>57</v>
      </c>
      <c r="B29" s="139"/>
      <c r="C29" s="38"/>
      <c r="D29" s="43">
        <f>SUM(D16+D27)</f>
        <v>1331419838</v>
      </c>
      <c r="E29" s="38"/>
      <c r="F29" s="118">
        <f>SUM(F16+F27)</f>
        <v>1285773323</v>
      </c>
      <c r="G29" s="40"/>
      <c r="H29" s="118">
        <f>SUM(H16+H27)</f>
        <v>613777153</v>
      </c>
      <c r="I29" s="38"/>
      <c r="J29" s="118">
        <f>SUM(J16+J27)</f>
        <v>612215647</v>
      </c>
    </row>
    <row r="30" spans="1:12" ht="22.5" thickTop="1">
      <c r="A30" s="48"/>
      <c r="B30" s="36"/>
      <c r="C30" s="38"/>
      <c r="D30" s="77"/>
      <c r="E30" s="38"/>
      <c r="F30" s="151"/>
      <c r="G30" s="104"/>
      <c r="H30" s="103"/>
      <c r="I30" s="38"/>
      <c r="J30" s="152"/>
    </row>
    <row r="31" spans="1:12" ht="23">
      <c r="A31" s="34" t="s">
        <v>0</v>
      </c>
    </row>
    <row r="32" spans="1:12" ht="23">
      <c r="A32" s="34" t="s">
        <v>34</v>
      </c>
    </row>
    <row r="33" spans="1:11" ht="23">
      <c r="A33" s="34"/>
    </row>
    <row r="34" spans="1:11" ht="22">
      <c r="A34" s="44"/>
      <c r="D34" s="176" t="s">
        <v>2</v>
      </c>
      <c r="E34" s="176"/>
      <c r="F34" s="176"/>
      <c r="G34" s="44"/>
      <c r="H34" s="176" t="s">
        <v>3</v>
      </c>
      <c r="I34" s="176"/>
      <c r="J34" s="176"/>
    </row>
    <row r="35" spans="1:11" ht="22">
      <c r="A35" s="44"/>
      <c r="D35" s="137" t="s">
        <v>35</v>
      </c>
      <c r="E35" s="100"/>
      <c r="F35" s="100" t="s">
        <v>36</v>
      </c>
      <c r="G35" s="100"/>
      <c r="H35" s="137" t="s">
        <v>35</v>
      </c>
      <c r="I35" s="100"/>
      <c r="J35" s="100" t="s">
        <v>36</v>
      </c>
    </row>
    <row r="36" spans="1:11" ht="23">
      <c r="A36" s="34" t="s">
        <v>58</v>
      </c>
      <c r="B36" s="35" t="s">
        <v>6</v>
      </c>
      <c r="D36" s="172">
        <v>2566</v>
      </c>
      <c r="E36" s="10"/>
      <c r="F36" s="128">
        <v>2565</v>
      </c>
      <c r="G36" s="15"/>
      <c r="H36" s="128">
        <v>2566</v>
      </c>
      <c r="I36" s="10"/>
      <c r="J36" s="128">
        <v>2565</v>
      </c>
    </row>
    <row r="37" spans="1:11" ht="23">
      <c r="A37" s="34"/>
      <c r="B37" s="98"/>
      <c r="D37" s="138" t="s">
        <v>38</v>
      </c>
      <c r="F37" s="100"/>
      <c r="G37" s="100"/>
      <c r="H37" s="100" t="s">
        <v>38</v>
      </c>
      <c r="J37" s="100"/>
    </row>
    <row r="38" spans="1:11" ht="22">
      <c r="A38" s="44"/>
      <c r="D38" s="179" t="s">
        <v>8</v>
      </c>
      <c r="E38" s="179"/>
      <c r="F38" s="179"/>
      <c r="G38" s="179"/>
      <c r="H38" s="179"/>
      <c r="I38" s="179"/>
      <c r="J38" s="179"/>
    </row>
    <row r="39" spans="1:11" ht="22">
      <c r="A39" s="37" t="s">
        <v>59</v>
      </c>
      <c r="B39" s="41"/>
      <c r="C39" s="38"/>
      <c r="D39" s="153"/>
      <c r="E39" s="38"/>
      <c r="F39" s="115"/>
      <c r="G39" s="50"/>
      <c r="H39" s="115"/>
      <c r="I39" s="38"/>
      <c r="J39" s="115"/>
    </row>
    <row r="40" spans="1:11">
      <c r="A40" s="48" t="s">
        <v>60</v>
      </c>
      <c r="B40" s="36"/>
      <c r="C40" s="48"/>
      <c r="D40" s="75">
        <v>260000000</v>
      </c>
      <c r="E40" s="48"/>
      <c r="F40" s="75">
        <v>280000000</v>
      </c>
      <c r="G40" s="50"/>
      <c r="H40" s="84">
        <v>0</v>
      </c>
      <c r="I40" s="48"/>
      <c r="J40" s="84">
        <v>0</v>
      </c>
    </row>
    <row r="41" spans="1:11">
      <c r="A41" s="48" t="s">
        <v>61</v>
      </c>
      <c r="B41" s="36"/>
      <c r="C41" s="48"/>
      <c r="D41" s="75">
        <v>117718562</v>
      </c>
      <c r="E41" s="48"/>
      <c r="F41" s="75">
        <v>60794823</v>
      </c>
      <c r="G41" s="50"/>
      <c r="H41" s="84">
        <v>0</v>
      </c>
      <c r="I41" s="48"/>
      <c r="J41" s="84">
        <v>0</v>
      </c>
    </row>
    <row r="42" spans="1:11">
      <c r="A42" s="48" t="s">
        <v>62</v>
      </c>
      <c r="B42" s="36"/>
      <c r="C42" s="48"/>
      <c r="D42" s="75">
        <v>30538011</v>
      </c>
      <c r="E42" s="48"/>
      <c r="F42" s="75">
        <v>31101000</v>
      </c>
      <c r="G42" s="50"/>
      <c r="H42" s="84">
        <v>1957708</v>
      </c>
      <c r="I42" s="48"/>
      <c r="J42" s="75">
        <v>1307724</v>
      </c>
    </row>
    <row r="43" spans="1:11">
      <c r="A43" s="48" t="s">
        <v>63</v>
      </c>
      <c r="B43" s="36"/>
      <c r="C43" s="48"/>
      <c r="D43" s="75"/>
      <c r="E43" s="48"/>
      <c r="F43" s="75"/>
      <c r="G43" s="50"/>
      <c r="H43" s="84"/>
      <c r="I43" s="48"/>
      <c r="J43" s="75"/>
    </row>
    <row r="44" spans="1:11">
      <c r="A44" s="48" t="s">
        <v>64</v>
      </c>
      <c r="B44" s="36"/>
      <c r="C44" s="48"/>
      <c r="D44" s="75">
        <v>16200000</v>
      </c>
      <c r="E44" s="75"/>
      <c r="F44" s="75">
        <v>16200000</v>
      </c>
      <c r="G44" s="50"/>
      <c r="H44" s="84">
        <v>0</v>
      </c>
      <c r="I44" s="48"/>
      <c r="J44" s="84">
        <v>0</v>
      </c>
    </row>
    <row r="45" spans="1:11">
      <c r="A45" t="s">
        <v>65</v>
      </c>
      <c r="B45" s="36"/>
      <c r="C45" s="48"/>
      <c r="D45" s="75"/>
      <c r="E45" s="75"/>
      <c r="F45" s="75"/>
      <c r="G45" s="50"/>
      <c r="H45" s="84"/>
      <c r="I45" s="48"/>
      <c r="J45" s="84"/>
    </row>
    <row r="46" spans="1:11">
      <c r="A46" s="48" t="s">
        <v>66</v>
      </c>
      <c r="B46" s="36">
        <v>6</v>
      </c>
      <c r="C46" s="48"/>
      <c r="D46" s="75">
        <v>6353140</v>
      </c>
      <c r="E46" s="75"/>
      <c r="F46" s="75">
        <v>6195119</v>
      </c>
      <c r="G46" s="50"/>
      <c r="H46" s="84">
        <v>0</v>
      </c>
      <c r="I46" s="48"/>
      <c r="J46" s="84">
        <v>0</v>
      </c>
    </row>
    <row r="47" spans="1:11">
      <c r="A47" s="48" t="s">
        <v>67</v>
      </c>
      <c r="B47" s="36"/>
      <c r="C47" s="48"/>
      <c r="D47" s="75">
        <v>10034540</v>
      </c>
      <c r="E47" s="48"/>
      <c r="F47" s="75">
        <v>6202793</v>
      </c>
      <c r="G47" s="50"/>
      <c r="H47" s="84">
        <v>0</v>
      </c>
      <c r="I47" s="48"/>
      <c r="J47" s="84">
        <v>0</v>
      </c>
      <c r="K47" s="146"/>
    </row>
    <row r="48" spans="1:11">
      <c r="A48" s="48" t="s">
        <v>68</v>
      </c>
      <c r="B48" s="36"/>
      <c r="C48" s="48"/>
      <c r="D48" s="75">
        <v>1093221</v>
      </c>
      <c r="E48" s="48"/>
      <c r="F48" s="75">
        <v>4162510</v>
      </c>
      <c r="G48" s="50"/>
      <c r="H48" s="84">
        <v>489922</v>
      </c>
      <c r="I48" s="48"/>
      <c r="J48" s="75">
        <v>504021</v>
      </c>
    </row>
    <row r="49" spans="1:12" ht="22">
      <c r="A49" s="38" t="s">
        <v>69</v>
      </c>
      <c r="B49" s="41"/>
      <c r="C49" s="48"/>
      <c r="D49" s="42">
        <f>SUM(D40:D48)</f>
        <v>441937474</v>
      </c>
      <c r="E49" s="48"/>
      <c r="F49" s="42">
        <f>SUM(F40:F48)</f>
        <v>404656245</v>
      </c>
      <c r="G49" s="40"/>
      <c r="H49" s="42">
        <f>SUM(H40:H48)</f>
        <v>2447630</v>
      </c>
      <c r="I49" s="48"/>
      <c r="J49" s="42">
        <f>SUM(J40:J48)</f>
        <v>1811745</v>
      </c>
    </row>
    <row r="50" spans="1:12" s="147" customFormat="1">
      <c r="A50" s="143"/>
      <c r="B50" s="148"/>
      <c r="C50" s="143"/>
      <c r="D50" s="119"/>
      <c r="E50" s="143"/>
      <c r="F50" s="119"/>
      <c r="G50" s="145"/>
      <c r="H50" s="119"/>
      <c r="I50" s="143"/>
      <c r="J50" s="119"/>
      <c r="K50" s="45"/>
      <c r="L50" s="146"/>
    </row>
    <row r="51" spans="1:12" ht="22">
      <c r="A51" s="37" t="s">
        <v>70</v>
      </c>
      <c r="B51" s="139"/>
      <c r="C51" s="38"/>
      <c r="D51" s="75"/>
      <c r="E51" s="38"/>
      <c r="F51" s="75"/>
      <c r="G51" s="50"/>
      <c r="H51" s="75"/>
      <c r="I51" s="38"/>
      <c r="J51" s="75"/>
    </row>
    <row r="52" spans="1:12" ht="22">
      <c r="A52" s="48" t="s">
        <v>63</v>
      </c>
      <c r="B52" s="36"/>
      <c r="C52" s="38"/>
      <c r="D52" s="75">
        <v>23300000</v>
      </c>
      <c r="E52" s="38"/>
      <c r="F52" s="75">
        <v>27350000</v>
      </c>
      <c r="G52" s="50"/>
      <c r="H52" s="84">
        <v>0</v>
      </c>
      <c r="I52" s="38"/>
      <c r="J52" s="84">
        <v>0</v>
      </c>
    </row>
    <row r="53" spans="1:12" ht="22">
      <c r="A53" s="48" t="s">
        <v>71</v>
      </c>
      <c r="B53" s="36">
        <v>6</v>
      </c>
      <c r="C53" s="38"/>
      <c r="D53" s="75">
        <v>166966956</v>
      </c>
      <c r="E53" s="38"/>
      <c r="F53" s="75">
        <v>164615355</v>
      </c>
      <c r="G53" s="50"/>
      <c r="H53" s="84">
        <v>0</v>
      </c>
      <c r="I53" s="38"/>
      <c r="J53" s="84">
        <v>0</v>
      </c>
    </row>
    <row r="54" spans="1:12" ht="22">
      <c r="A54" t="s">
        <v>72</v>
      </c>
      <c r="B54" s="36"/>
      <c r="C54" s="38"/>
      <c r="D54" s="75">
        <v>4866907</v>
      </c>
      <c r="E54" s="38"/>
      <c r="F54" s="75">
        <v>4395443</v>
      </c>
      <c r="G54" s="50"/>
      <c r="H54" s="84">
        <v>0</v>
      </c>
      <c r="I54" s="38"/>
      <c r="J54" s="84">
        <v>0</v>
      </c>
    </row>
    <row r="55" spans="1:12" ht="22">
      <c r="A55" t="s">
        <v>73</v>
      </c>
      <c r="B55" s="36"/>
      <c r="C55" s="38"/>
      <c r="D55" s="75"/>
      <c r="E55" s="38"/>
      <c r="F55" s="75"/>
      <c r="G55" s="50"/>
      <c r="H55" s="84"/>
      <c r="I55" s="38"/>
      <c r="J55" s="84"/>
    </row>
    <row r="56" spans="1:12" ht="22">
      <c r="A56" t="s">
        <v>74</v>
      </c>
      <c r="B56" s="139"/>
      <c r="C56" s="38"/>
      <c r="D56" s="75">
        <v>5992515</v>
      </c>
      <c r="E56" s="38"/>
      <c r="F56" s="75">
        <v>5750384</v>
      </c>
      <c r="G56" s="50"/>
      <c r="H56" s="84">
        <v>4317664</v>
      </c>
      <c r="I56" s="38"/>
      <c r="J56" s="84">
        <v>4170811</v>
      </c>
    </row>
    <row r="57" spans="1:12" ht="22">
      <c r="A57" s="38" t="s">
        <v>75</v>
      </c>
      <c r="B57" s="139"/>
      <c r="C57" s="38"/>
      <c r="D57" s="42">
        <f>SUM(D52:D56)</f>
        <v>201126378</v>
      </c>
      <c r="E57" s="48"/>
      <c r="F57" s="42">
        <f>SUM(F52:F56)</f>
        <v>202111182</v>
      </c>
      <c r="G57" s="40"/>
      <c r="H57" s="85">
        <f>SUM(H52:H56)</f>
        <v>4317664</v>
      </c>
      <c r="I57" s="48"/>
      <c r="J57" s="85">
        <f>SUM(J52:J56)</f>
        <v>4170811</v>
      </c>
    </row>
    <row r="58" spans="1:12" ht="22">
      <c r="A58" s="38" t="s">
        <v>76</v>
      </c>
      <c r="B58" s="139"/>
      <c r="C58" s="38"/>
      <c r="D58" s="42">
        <f>D49+D57</f>
        <v>643063852</v>
      </c>
      <c r="E58" s="48"/>
      <c r="F58" s="42">
        <f>F49+F57</f>
        <v>606767427</v>
      </c>
      <c r="G58" s="40"/>
      <c r="H58" s="42">
        <f>H49+H57</f>
        <v>6765294</v>
      </c>
      <c r="I58" s="48"/>
      <c r="J58" s="42">
        <f>J49+J57</f>
        <v>5982556</v>
      </c>
    </row>
    <row r="59" spans="1:12" ht="22">
      <c r="B59" s="36"/>
      <c r="C59" s="38"/>
      <c r="D59" s="77"/>
      <c r="E59" s="38"/>
      <c r="F59" s="152"/>
      <c r="G59" s="77"/>
      <c r="H59" s="103"/>
      <c r="I59" s="38"/>
      <c r="J59" s="152"/>
    </row>
    <row r="60" spans="1:12" ht="23">
      <c r="A60" s="34" t="s">
        <v>0</v>
      </c>
    </row>
    <row r="61" spans="1:12" ht="23">
      <c r="A61" s="34" t="s">
        <v>34</v>
      </c>
    </row>
    <row r="62" spans="1:12" ht="23">
      <c r="A62" s="34"/>
    </row>
    <row r="63" spans="1:12" ht="22">
      <c r="A63" s="44"/>
      <c r="D63" s="176" t="s">
        <v>2</v>
      </c>
      <c r="E63" s="176"/>
      <c r="F63" s="176"/>
      <c r="G63" s="44"/>
      <c r="H63" s="176" t="s">
        <v>3</v>
      </c>
      <c r="I63" s="176"/>
      <c r="J63" s="176"/>
    </row>
    <row r="64" spans="1:12" ht="22">
      <c r="A64" s="44"/>
      <c r="D64" s="137" t="s">
        <v>35</v>
      </c>
      <c r="E64" s="100"/>
      <c r="F64" s="100" t="s">
        <v>36</v>
      </c>
      <c r="G64" s="100"/>
      <c r="H64" s="137" t="s">
        <v>35</v>
      </c>
      <c r="I64" s="100"/>
      <c r="J64" s="100" t="s">
        <v>36</v>
      </c>
    </row>
    <row r="65" spans="1:13" ht="23">
      <c r="A65" s="34" t="s">
        <v>58</v>
      </c>
      <c r="D65" s="172">
        <v>2566</v>
      </c>
      <c r="E65" s="10"/>
      <c r="F65" s="128">
        <v>2565</v>
      </c>
      <c r="G65" s="15"/>
      <c r="H65" s="128">
        <v>2566</v>
      </c>
      <c r="I65" s="10"/>
      <c r="J65" s="128">
        <v>2565</v>
      </c>
    </row>
    <row r="66" spans="1:13" ht="23">
      <c r="A66" s="34"/>
      <c r="B66" s="98"/>
      <c r="D66" s="138" t="s">
        <v>38</v>
      </c>
      <c r="F66" s="100"/>
      <c r="G66" s="100"/>
      <c r="H66" s="100" t="s">
        <v>38</v>
      </c>
      <c r="J66" s="100"/>
    </row>
    <row r="67" spans="1:13" ht="22">
      <c r="A67" s="44"/>
      <c r="D67" s="179" t="s">
        <v>8</v>
      </c>
      <c r="E67" s="179"/>
      <c r="F67" s="179"/>
      <c r="G67" s="179"/>
      <c r="H67" s="179"/>
      <c r="I67" s="179"/>
      <c r="J67" s="179"/>
    </row>
    <row r="68" spans="1:13" ht="22">
      <c r="A68" s="37" t="s">
        <v>77</v>
      </c>
      <c r="B68" s="41"/>
      <c r="C68" s="48"/>
      <c r="D68" s="75"/>
      <c r="E68" s="48"/>
      <c r="F68" s="75"/>
      <c r="G68" s="50"/>
      <c r="H68" s="75"/>
      <c r="I68" s="48"/>
      <c r="J68" s="75"/>
    </row>
    <row r="69" spans="1:13">
      <c r="A69" s="48" t="s">
        <v>78</v>
      </c>
      <c r="B69" s="36"/>
      <c r="C69" s="48"/>
      <c r="D69" s="75"/>
      <c r="E69" s="48"/>
      <c r="F69" s="75"/>
      <c r="G69" s="50"/>
      <c r="H69" s="75"/>
      <c r="I69" s="48"/>
      <c r="J69" s="75"/>
    </row>
    <row r="70" spans="1:13">
      <c r="A70" s="48" t="s">
        <v>79</v>
      </c>
      <c r="B70" s="36"/>
      <c r="C70" s="48"/>
      <c r="D70" s="75"/>
      <c r="E70" s="48"/>
      <c r="F70" s="75"/>
      <c r="G70" s="50"/>
      <c r="H70" s="75"/>
      <c r="I70" s="48"/>
      <c r="J70" s="75"/>
    </row>
    <row r="71" spans="1:13" ht="22" thickBot="1">
      <c r="A71" s="35" t="s">
        <v>192</v>
      </c>
      <c r="B71" s="36"/>
      <c r="C71" s="48"/>
      <c r="D71" s="120">
        <v>312000000</v>
      </c>
      <c r="E71" s="48"/>
      <c r="F71" s="120">
        <v>312000000</v>
      </c>
      <c r="G71" s="50"/>
      <c r="H71" s="120">
        <v>312000000</v>
      </c>
      <c r="I71" s="48"/>
      <c r="J71" s="120">
        <v>312000000</v>
      </c>
    </row>
    <row r="72" spans="1:13" ht="22" hidden="1" thickTop="1">
      <c r="A72" s="35" t="s">
        <v>80</v>
      </c>
      <c r="B72" s="36"/>
      <c r="C72" s="48"/>
      <c r="D72" s="77"/>
      <c r="E72" s="48"/>
      <c r="F72" s="77"/>
      <c r="G72" s="50"/>
      <c r="H72" s="77"/>
      <c r="I72" s="48"/>
      <c r="J72" s="77"/>
    </row>
    <row r="73" spans="1:13" ht="22" thickTop="1">
      <c r="A73" s="48" t="s">
        <v>81</v>
      </c>
      <c r="B73" s="36"/>
      <c r="C73" s="48"/>
      <c r="D73" s="77"/>
      <c r="E73" s="48"/>
      <c r="G73" s="50"/>
      <c r="H73" s="77"/>
      <c r="I73" s="48"/>
      <c r="J73" s="77"/>
    </row>
    <row r="74" spans="1:13">
      <c r="A74" s="35" t="s">
        <v>82</v>
      </c>
      <c r="B74" s="36"/>
      <c r="C74" s="48"/>
      <c r="D74" s="75">
        <v>300000000</v>
      </c>
      <c r="E74" s="48"/>
      <c r="F74" s="75">
        <v>300000000</v>
      </c>
      <c r="G74" s="50"/>
      <c r="H74" s="75">
        <v>300000000</v>
      </c>
      <c r="I74" s="48"/>
      <c r="J74" s="75">
        <v>300000000</v>
      </c>
    </row>
    <row r="75" spans="1:13">
      <c r="A75" s="48" t="s">
        <v>83</v>
      </c>
      <c r="B75" s="36"/>
      <c r="C75" s="48"/>
      <c r="D75" s="75">
        <v>137109509</v>
      </c>
      <c r="E75" s="48"/>
      <c r="F75" s="75">
        <v>137109509</v>
      </c>
      <c r="G75" s="50"/>
      <c r="H75" s="75">
        <v>137109509</v>
      </c>
      <c r="I75" s="48"/>
      <c r="J75" s="75">
        <v>137109509</v>
      </c>
    </row>
    <row r="76" spans="1:13">
      <c r="A76" t="s">
        <v>84</v>
      </c>
      <c r="B76" s="36"/>
      <c r="C76" s="48"/>
      <c r="D76" s="75"/>
      <c r="E76" s="48"/>
      <c r="F76" s="75"/>
      <c r="G76" s="50"/>
      <c r="H76" s="75"/>
      <c r="I76" s="48"/>
      <c r="J76" s="75"/>
    </row>
    <row r="77" spans="1:13">
      <c r="A77" s="48" t="s">
        <v>85</v>
      </c>
      <c r="B77" s="36"/>
      <c r="C77" s="48"/>
      <c r="D77" s="75">
        <v>130891299</v>
      </c>
      <c r="E77" s="48"/>
      <c r="F77" s="75">
        <v>130891299</v>
      </c>
      <c r="G77" s="50"/>
      <c r="H77" s="84">
        <v>0</v>
      </c>
      <c r="I77" s="48"/>
      <c r="J77" s="84">
        <v>0</v>
      </c>
    </row>
    <row r="78" spans="1:13" ht="23.25" customHeight="1">
      <c r="A78" s="48" t="s">
        <v>86</v>
      </c>
      <c r="B78" s="36">
        <v>7</v>
      </c>
      <c r="C78" s="48"/>
      <c r="D78" s="75">
        <v>6724351</v>
      </c>
      <c r="E78" s="48"/>
      <c r="F78" s="84">
        <v>4202720</v>
      </c>
      <c r="G78" s="50"/>
      <c r="H78" s="84">
        <v>6724351</v>
      </c>
      <c r="I78" s="48"/>
      <c r="J78" s="84">
        <v>4202720</v>
      </c>
      <c r="K78"/>
      <c r="M78" s="45"/>
    </row>
    <row r="79" spans="1:13">
      <c r="A79" s="48" t="s">
        <v>87</v>
      </c>
      <c r="B79" s="41"/>
      <c r="C79" s="48"/>
      <c r="D79" s="154"/>
      <c r="E79" s="48"/>
      <c r="G79" s="155"/>
      <c r="I79" s="48"/>
    </row>
    <row r="80" spans="1:13">
      <c r="A80" s="48" t="s">
        <v>88</v>
      </c>
      <c r="B80" s="41"/>
      <c r="C80" s="48"/>
      <c r="D80" s="154"/>
      <c r="E80" s="48"/>
      <c r="G80" s="155"/>
      <c r="I80" s="48"/>
    </row>
    <row r="81" spans="1:13">
      <c r="A81" s="48" t="s">
        <v>89</v>
      </c>
      <c r="B81" s="36"/>
      <c r="C81" s="48"/>
      <c r="D81" s="75">
        <v>6238303</v>
      </c>
      <c r="E81" s="48"/>
      <c r="F81" s="75">
        <v>6238303</v>
      </c>
      <c r="G81" s="155"/>
      <c r="H81" s="75">
        <v>6238303</v>
      </c>
      <c r="I81" s="48"/>
      <c r="J81" s="75">
        <v>6238303</v>
      </c>
    </row>
    <row r="82" spans="1:13">
      <c r="A82" s="48" t="s">
        <v>90</v>
      </c>
      <c r="B82" s="41"/>
      <c r="C82" s="48"/>
      <c r="D82" s="75">
        <v>105645825</v>
      </c>
      <c r="E82" s="48"/>
      <c r="F82" s="75">
        <v>98742481</v>
      </c>
      <c r="G82" s="155"/>
      <c r="H82" s="84">
        <v>156939696</v>
      </c>
      <c r="I82" s="48"/>
      <c r="J82" s="77">
        <v>158682559</v>
      </c>
      <c r="L82" s="156"/>
      <c r="M82" s="157"/>
    </row>
    <row r="83" spans="1:13" ht="22">
      <c r="A83" s="38" t="s">
        <v>91</v>
      </c>
      <c r="B83" s="41"/>
      <c r="C83" s="48"/>
      <c r="D83" s="121">
        <f>SUM(D74:D82)</f>
        <v>686609287</v>
      </c>
      <c r="E83" s="48"/>
      <c r="F83" s="121">
        <f>SUM(F74:F82)</f>
        <v>677184312</v>
      </c>
      <c r="G83" s="40"/>
      <c r="H83" s="121">
        <f>SUM(H74:H82)</f>
        <v>607011859</v>
      </c>
      <c r="I83" s="48"/>
      <c r="J83" s="121">
        <f>SUM(J74:J82)</f>
        <v>606233091</v>
      </c>
      <c r="K83" s="146"/>
    </row>
    <row r="84" spans="1:13">
      <c r="A84" s="48" t="s">
        <v>92</v>
      </c>
      <c r="B84" s="41"/>
      <c r="C84" s="48"/>
      <c r="D84" s="75">
        <v>1746699</v>
      </c>
      <c r="E84" s="48"/>
      <c r="F84" s="75">
        <v>1821584</v>
      </c>
      <c r="G84" s="50"/>
      <c r="H84" s="84">
        <v>0</v>
      </c>
      <c r="I84" s="48"/>
      <c r="J84" s="84">
        <v>0</v>
      </c>
    </row>
    <row r="85" spans="1:13" ht="22">
      <c r="A85" s="38" t="s">
        <v>93</v>
      </c>
      <c r="B85" s="41"/>
      <c r="C85" s="48"/>
      <c r="D85" s="23">
        <f>SUM(D83:D84)</f>
        <v>688355986</v>
      </c>
      <c r="E85" s="48"/>
      <c r="F85" s="23">
        <f>SUM(F83:F84)</f>
        <v>679005896</v>
      </c>
      <c r="G85" s="40"/>
      <c r="H85" s="23">
        <f>SUM(H83:H84)</f>
        <v>607011859</v>
      </c>
      <c r="I85" s="48"/>
      <c r="J85" s="23">
        <f>SUM(J83:J84)</f>
        <v>606233091</v>
      </c>
    </row>
    <row r="86" spans="1:13" s="147" customFormat="1">
      <c r="A86" s="143"/>
      <c r="B86" s="158"/>
      <c r="C86" s="159"/>
      <c r="D86" s="149"/>
      <c r="E86" s="159"/>
      <c r="F86" s="122"/>
      <c r="G86" s="150"/>
      <c r="H86" s="122"/>
      <c r="I86" s="159"/>
      <c r="J86" s="122"/>
      <c r="K86" s="45"/>
      <c r="L86" s="146"/>
    </row>
    <row r="87" spans="1:13" ht="22.5" thickBot="1">
      <c r="A87" s="38" t="s">
        <v>94</v>
      </c>
      <c r="B87" s="41"/>
      <c r="C87" s="48"/>
      <c r="D87" s="43">
        <f>SUM(D58,D85)</f>
        <v>1331419838</v>
      </c>
      <c r="E87" s="48"/>
      <c r="F87" s="43">
        <f>SUM(F58,F85)</f>
        <v>1285773323</v>
      </c>
      <c r="G87" s="40"/>
      <c r="H87" s="43">
        <f>SUM(H58,H85)</f>
        <v>613777153</v>
      </c>
      <c r="I87" s="48"/>
      <c r="J87" s="43">
        <f>SUM(J58,J85)</f>
        <v>612215647</v>
      </c>
    </row>
    <row r="88" spans="1:13" ht="22.5" thickTop="1">
      <c r="A88" s="38"/>
      <c r="B88" s="41"/>
      <c r="C88" s="48"/>
      <c r="D88" s="27"/>
      <c r="E88" s="48"/>
      <c r="F88" s="160"/>
      <c r="G88" s="40"/>
      <c r="H88" s="123"/>
      <c r="I88" s="48"/>
      <c r="J88" s="160"/>
    </row>
    <row r="89" spans="1:13" ht="22">
      <c r="A89" s="38"/>
      <c r="B89" s="41"/>
      <c r="C89" s="48"/>
      <c r="D89" s="27"/>
      <c r="E89" s="48"/>
      <c r="F89" s="161"/>
      <c r="G89" s="40"/>
      <c r="H89" s="27"/>
      <c r="I89" s="48"/>
      <c r="J89" s="161"/>
    </row>
    <row r="90" spans="1:13" ht="22">
      <c r="D90" s="24"/>
      <c r="E90" s="61"/>
      <c r="F90" s="61"/>
      <c r="G90" s="61"/>
      <c r="H90" s="61"/>
      <c r="I90" s="61"/>
      <c r="J90" s="61"/>
    </row>
    <row r="91" spans="1:13" ht="22">
      <c r="A91" s="38"/>
      <c r="B91" s="36"/>
      <c r="C91" s="48"/>
      <c r="D91" s="27"/>
      <c r="E91" s="124"/>
      <c r="F91" s="27"/>
      <c r="G91" s="123"/>
      <c r="H91" s="123"/>
      <c r="I91" s="124"/>
      <c r="J91" s="27"/>
    </row>
    <row r="92" spans="1:13">
      <c r="A92" s="48"/>
      <c r="B92" s="41"/>
      <c r="C92" s="50"/>
      <c r="D92" s="77"/>
      <c r="E92" s="50"/>
      <c r="F92" s="77"/>
      <c r="G92" s="125"/>
      <c r="H92" s="125"/>
      <c r="I92" s="50"/>
      <c r="J92" s="125"/>
    </row>
    <row r="93" spans="1:13" s="45" customFormat="1">
      <c r="A93" s="124"/>
      <c r="B93" s="126"/>
      <c r="C93" s="127"/>
      <c r="D93" s="77"/>
      <c r="E93" s="127"/>
      <c r="F93" s="125"/>
      <c r="G93" s="125"/>
      <c r="H93" s="125"/>
      <c r="I93" s="127"/>
      <c r="J93" s="125"/>
    </row>
  </sheetData>
  <mergeCells count="9">
    <mergeCell ref="D63:F63"/>
    <mergeCell ref="H63:J63"/>
    <mergeCell ref="D67:J67"/>
    <mergeCell ref="D4:F4"/>
    <mergeCell ref="H4:J4"/>
    <mergeCell ref="D8:J8"/>
    <mergeCell ref="D34:F34"/>
    <mergeCell ref="H34:J34"/>
    <mergeCell ref="D38:J38"/>
  </mergeCells>
  <pageMargins left="0.8" right="0.8" top="0.48" bottom="0.5" header="0.5" footer="0.5"/>
  <pageSetup paperSize="9" scale="77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52"/>
  <sheetViews>
    <sheetView view="pageBreakPreview" topLeftCell="A43" zoomScaleNormal="66" zoomScaleSheetLayoutView="100" workbookViewId="0">
      <selection activeCell="B11" sqref="B11"/>
    </sheetView>
  </sheetViews>
  <sheetFormatPr defaultColWidth="9.09765625" defaultRowHeight="23.25" customHeight="1"/>
  <cols>
    <col min="1" max="1" width="36.8984375" customWidth="1"/>
    <col min="2" max="2" width="9.3984375" style="35" customWidth="1"/>
    <col min="3" max="3" width="14.3984375" customWidth="1"/>
    <col min="4" max="4" width="0.8984375" customWidth="1"/>
    <col min="5" max="5" width="14.3984375" customWidth="1"/>
    <col min="6" max="6" width="0.8984375" customWidth="1"/>
    <col min="7" max="7" width="14.3984375" customWidth="1"/>
    <col min="8" max="8" width="0.8984375" customWidth="1"/>
    <col min="9" max="9" width="14.3984375" customWidth="1"/>
    <col min="10" max="10" width="14.09765625" style="76" customWidth="1"/>
  </cols>
  <sheetData>
    <row r="1" spans="1:10" ht="23.25" customHeight="1">
      <c r="A1" s="34" t="s">
        <v>0</v>
      </c>
    </row>
    <row r="2" spans="1:10" ht="23.25" customHeight="1">
      <c r="A2" s="34" t="s">
        <v>1</v>
      </c>
    </row>
    <row r="3" spans="1:10" ht="23.15" customHeight="1">
      <c r="A3" s="34"/>
    </row>
    <row r="4" spans="1:10" ht="23.25" customHeight="1">
      <c r="A4" s="44"/>
      <c r="C4" s="176" t="s">
        <v>2</v>
      </c>
      <c r="D4" s="176"/>
      <c r="E4" s="176"/>
      <c r="G4" s="176" t="s">
        <v>3</v>
      </c>
      <c r="H4" s="176"/>
      <c r="I4" s="176"/>
    </row>
    <row r="5" spans="1:10" ht="23.25" customHeight="1">
      <c r="A5" s="44"/>
      <c r="C5" s="177" t="s">
        <v>95</v>
      </c>
      <c r="D5" s="178"/>
      <c r="E5" s="178"/>
      <c r="G5" s="177" t="s">
        <v>95</v>
      </c>
      <c r="H5" s="178"/>
      <c r="I5" s="178"/>
    </row>
    <row r="6" spans="1:10" ht="23.25" customHeight="1">
      <c r="A6" s="44"/>
      <c r="C6" s="177" t="s">
        <v>35</v>
      </c>
      <c r="D6" s="177"/>
      <c r="E6" s="177"/>
      <c r="G6" s="177" t="s">
        <v>35</v>
      </c>
      <c r="H6" s="177"/>
      <c r="I6" s="177"/>
    </row>
    <row r="7" spans="1:10" ht="23.25" customHeight="1">
      <c r="A7" s="44"/>
      <c r="B7" s="98" t="s">
        <v>6</v>
      </c>
      <c r="C7" s="100">
        <v>2566</v>
      </c>
      <c r="D7" s="100"/>
      <c r="E7" s="100">
        <v>2565</v>
      </c>
      <c r="G7" s="100">
        <v>2566</v>
      </c>
      <c r="H7" s="100"/>
      <c r="I7" s="100">
        <v>2565</v>
      </c>
    </row>
    <row r="8" spans="1:10" ht="23.25" customHeight="1">
      <c r="A8" s="99"/>
      <c r="C8" s="179" t="s">
        <v>8</v>
      </c>
      <c r="D8" s="179"/>
      <c r="E8" s="179"/>
      <c r="F8" s="179"/>
      <c r="G8" s="179"/>
      <c r="H8" s="179"/>
      <c r="I8" s="179"/>
    </row>
    <row r="9" spans="1:10" ht="23.25" customHeight="1">
      <c r="A9" s="37" t="s">
        <v>9</v>
      </c>
      <c r="B9" s="36"/>
      <c r="C9" s="38"/>
      <c r="D9" s="50"/>
      <c r="E9" s="38"/>
      <c r="F9" s="38"/>
      <c r="G9" s="38"/>
      <c r="H9" s="50"/>
      <c r="I9" s="38"/>
    </row>
    <row r="10" spans="1:10" ht="23.25" customHeight="1">
      <c r="A10" s="48" t="s">
        <v>10</v>
      </c>
      <c r="B10" s="36" t="s">
        <v>202</v>
      </c>
      <c r="C10" s="77">
        <v>473103797</v>
      </c>
      <c r="D10" s="50"/>
      <c r="E10" s="77">
        <v>498186224</v>
      </c>
      <c r="F10" s="48"/>
      <c r="G10" s="77">
        <v>14551289</v>
      </c>
      <c r="H10" s="48"/>
      <c r="I10" s="77">
        <v>13538254</v>
      </c>
    </row>
    <row r="11" spans="1:10" ht="23.25" customHeight="1">
      <c r="A11" s="48" t="s">
        <v>11</v>
      </c>
      <c r="B11" s="36"/>
      <c r="C11" s="77">
        <v>12178168</v>
      </c>
      <c r="D11" s="50"/>
      <c r="E11" s="77">
        <v>15399425</v>
      </c>
      <c r="F11" s="48"/>
      <c r="G11" s="84">
        <v>0</v>
      </c>
      <c r="H11" s="48"/>
      <c r="I11" s="84">
        <v>0</v>
      </c>
    </row>
    <row r="12" spans="1:10" ht="21.5" hidden="1">
      <c r="A12" s="48" t="s">
        <v>96</v>
      </c>
      <c r="B12" s="36"/>
      <c r="C12" s="84">
        <v>0</v>
      </c>
      <c r="D12" s="50"/>
      <c r="E12" s="84">
        <v>0</v>
      </c>
      <c r="F12" s="48"/>
      <c r="G12" s="84">
        <v>0</v>
      </c>
      <c r="H12" s="48"/>
      <c r="I12" s="84">
        <v>0</v>
      </c>
    </row>
    <row r="13" spans="1:10" ht="23.25" customHeight="1">
      <c r="A13" s="48" t="s">
        <v>12</v>
      </c>
      <c r="B13" s="36">
        <v>2</v>
      </c>
      <c r="C13" s="77">
        <v>1539779</v>
      </c>
      <c r="D13" s="50"/>
      <c r="E13" s="77">
        <v>3618290</v>
      </c>
      <c r="F13" s="48"/>
      <c r="G13" s="77">
        <v>191926</v>
      </c>
      <c r="H13" s="50"/>
      <c r="I13" s="77">
        <v>381513</v>
      </c>
    </row>
    <row r="14" spans="1:10" ht="23.25" customHeight="1">
      <c r="A14" s="38" t="s">
        <v>13</v>
      </c>
      <c r="B14" s="41"/>
      <c r="C14" s="42">
        <f>SUM(C10:C13)</f>
        <v>486821744</v>
      </c>
      <c r="D14" s="40"/>
      <c r="E14" s="42">
        <f>SUM(E10:E13)</f>
        <v>517203939</v>
      </c>
      <c r="F14" s="48"/>
      <c r="G14" s="42">
        <f>SUM(G10:G13)</f>
        <v>14743215</v>
      </c>
      <c r="H14" s="40"/>
      <c r="I14" s="42">
        <f>SUM(I10:I13)</f>
        <v>13919767</v>
      </c>
      <c r="J14" s="129"/>
    </row>
    <row r="15" spans="1:10" ht="14.25" customHeight="1">
      <c r="A15" s="38"/>
      <c r="B15" s="41"/>
      <c r="C15" s="75"/>
      <c r="D15" s="50"/>
      <c r="E15" s="75"/>
      <c r="F15" s="48"/>
      <c r="G15" s="75"/>
      <c r="H15" s="50"/>
      <c r="I15" s="75"/>
    </row>
    <row r="16" spans="1:10" ht="23.25" customHeight="1">
      <c r="A16" s="37" t="s">
        <v>14</v>
      </c>
      <c r="B16" s="36"/>
      <c r="C16" s="75"/>
      <c r="D16" s="50"/>
      <c r="E16" s="75"/>
      <c r="F16" s="48"/>
      <c r="G16" s="75"/>
      <c r="H16" s="50"/>
      <c r="I16" s="75"/>
    </row>
    <row r="17" spans="1:10" ht="23.25" customHeight="1">
      <c r="A17" s="48" t="s">
        <v>15</v>
      </c>
      <c r="B17" s="36"/>
      <c r="C17" s="77">
        <v>416230973</v>
      </c>
      <c r="D17" s="50"/>
      <c r="E17" s="77">
        <v>450640115</v>
      </c>
      <c r="F17" s="48"/>
      <c r="G17" s="84">
        <v>0</v>
      </c>
      <c r="H17" s="48"/>
      <c r="I17" s="84">
        <v>0</v>
      </c>
    </row>
    <row r="18" spans="1:10" ht="23.25" customHeight="1">
      <c r="A18" s="64" t="s">
        <v>97</v>
      </c>
      <c r="B18" s="36"/>
      <c r="C18" s="77">
        <v>14663012</v>
      </c>
      <c r="D18" s="50"/>
      <c r="E18" s="77">
        <v>16178537</v>
      </c>
      <c r="F18" s="48"/>
      <c r="G18" s="84">
        <v>0</v>
      </c>
      <c r="H18" s="48"/>
      <c r="I18" s="84">
        <v>0</v>
      </c>
    </row>
    <row r="19" spans="1:10" ht="23.25" customHeight="1">
      <c r="A19" s="48" t="s">
        <v>17</v>
      </c>
      <c r="B19" s="36">
        <v>2</v>
      </c>
      <c r="C19" s="77">
        <v>39518413</v>
      </c>
      <c r="D19" s="50"/>
      <c r="E19" s="77">
        <v>34769575</v>
      </c>
      <c r="F19" s="48"/>
      <c r="G19" s="77">
        <v>16291252</v>
      </c>
      <c r="H19" s="50"/>
      <c r="I19" s="77">
        <v>13063837</v>
      </c>
    </row>
    <row r="20" spans="1:10" ht="23.25" customHeight="1">
      <c r="A20" s="38" t="s">
        <v>19</v>
      </c>
      <c r="B20" s="41"/>
      <c r="C20" s="42">
        <f>SUM(C17:C19)</f>
        <v>470412398</v>
      </c>
      <c r="D20" s="40"/>
      <c r="E20" s="42">
        <f>SUM(E17:E19)</f>
        <v>501588227</v>
      </c>
      <c r="F20" s="48"/>
      <c r="G20" s="42">
        <f>SUM(G17:G19)</f>
        <v>16291252</v>
      </c>
      <c r="H20" s="40"/>
      <c r="I20" s="42">
        <f>SUM(I17:I19)</f>
        <v>13063837</v>
      </c>
      <c r="J20" s="129"/>
    </row>
    <row r="21" spans="1:10" ht="14.25" customHeight="1">
      <c r="A21" s="38"/>
      <c r="B21" s="41"/>
      <c r="C21" s="46"/>
      <c r="D21" s="40"/>
      <c r="E21" s="46"/>
      <c r="F21" s="48"/>
      <c r="G21" s="46"/>
      <c r="H21" s="40"/>
      <c r="I21" s="46"/>
    </row>
    <row r="22" spans="1:10" ht="23.25" customHeight="1">
      <c r="A22" s="38" t="s">
        <v>193</v>
      </c>
      <c r="B22" s="36"/>
      <c r="C22" s="46">
        <f>C14-C20</f>
        <v>16409346</v>
      </c>
      <c r="D22" s="40"/>
      <c r="E22" s="46">
        <f>E14-E20</f>
        <v>15615712</v>
      </c>
      <c r="F22" s="48"/>
      <c r="G22" s="46">
        <f>G14-G20</f>
        <v>-1548037</v>
      </c>
      <c r="H22" s="40"/>
      <c r="I22" s="46">
        <f>I14-I20</f>
        <v>855930</v>
      </c>
      <c r="J22" s="129"/>
    </row>
    <row r="23" spans="1:10" ht="23.25" customHeight="1">
      <c r="A23" s="48" t="s">
        <v>18</v>
      </c>
      <c r="B23" s="36">
        <v>6</v>
      </c>
      <c r="C23" s="80">
        <v>4527736</v>
      </c>
      <c r="D23" s="50"/>
      <c r="E23" s="80">
        <v>4511538</v>
      </c>
      <c r="F23" s="48"/>
      <c r="G23" s="80">
        <v>0</v>
      </c>
      <c r="H23" s="48"/>
      <c r="I23" s="109">
        <v>0</v>
      </c>
    </row>
    <row r="24" spans="1:10" ht="23.25" customHeight="1">
      <c r="A24" s="38" t="s">
        <v>20</v>
      </c>
      <c r="B24" s="36"/>
      <c r="C24" s="46">
        <f>C22-C23</f>
        <v>11881610</v>
      </c>
      <c r="D24" s="40"/>
      <c r="E24" s="46">
        <f>E22-E23</f>
        <v>11104174</v>
      </c>
      <c r="F24" s="48"/>
      <c r="G24" s="46">
        <f>G22-G23</f>
        <v>-1548037</v>
      </c>
      <c r="H24" s="40"/>
      <c r="I24" s="46">
        <f>I22-I23</f>
        <v>855930</v>
      </c>
      <c r="J24" s="129"/>
    </row>
    <row r="25" spans="1:10" ht="23.25" customHeight="1">
      <c r="A25" s="64" t="s">
        <v>98</v>
      </c>
      <c r="B25" s="36"/>
      <c r="C25" s="77">
        <v>5053151</v>
      </c>
      <c r="D25" s="50"/>
      <c r="E25" s="77">
        <v>3792791</v>
      </c>
      <c r="F25" s="48"/>
      <c r="G25" s="77">
        <v>194826</v>
      </c>
      <c r="H25" s="50"/>
      <c r="I25" s="77">
        <v>169178</v>
      </c>
    </row>
    <row r="26" spans="1:10" ht="23.25" customHeight="1" thickBot="1">
      <c r="A26" s="38" t="s">
        <v>22</v>
      </c>
      <c r="B26" s="36"/>
      <c r="C26" s="31">
        <f>C24-C25</f>
        <v>6828459</v>
      </c>
      <c r="D26" s="47"/>
      <c r="E26" s="31">
        <f>E24-E25</f>
        <v>7311383</v>
      </c>
      <c r="F26" s="48"/>
      <c r="G26" s="31">
        <f>G24-G25</f>
        <v>-1742863</v>
      </c>
      <c r="H26" s="47"/>
      <c r="I26" s="31">
        <f>I24-I25</f>
        <v>686752</v>
      </c>
      <c r="J26" s="129"/>
    </row>
    <row r="27" spans="1:10" ht="23.25" customHeight="1" thickTop="1">
      <c r="A27" s="44"/>
      <c r="C27" s="66"/>
      <c r="E27" s="66"/>
      <c r="G27" s="66"/>
      <c r="I27" s="66"/>
    </row>
    <row r="28" spans="1:10" ht="23.25" customHeight="1">
      <c r="A28" s="44" t="s">
        <v>23</v>
      </c>
      <c r="B28" s="36"/>
      <c r="C28" s="46"/>
      <c r="D28" s="40"/>
      <c r="E28" s="46"/>
      <c r="F28" s="48"/>
      <c r="G28" s="46"/>
      <c r="H28" s="40"/>
      <c r="I28" s="46"/>
    </row>
    <row r="29" spans="1:10" ht="23.25" customHeight="1">
      <c r="A29" s="64" t="s">
        <v>24</v>
      </c>
      <c r="B29" s="36"/>
      <c r="C29" s="77">
        <v>6903344</v>
      </c>
      <c r="D29" s="50"/>
      <c r="E29" s="77">
        <v>7245225</v>
      </c>
      <c r="F29" s="48"/>
      <c r="G29" s="77">
        <v>-1742863</v>
      </c>
      <c r="H29" s="50"/>
      <c r="I29" s="77">
        <v>686752</v>
      </c>
    </row>
    <row r="30" spans="1:10" ht="23.25" customHeight="1">
      <c r="A30" s="64" t="s">
        <v>25</v>
      </c>
      <c r="B30" s="36"/>
      <c r="C30" s="77"/>
      <c r="D30" s="50"/>
      <c r="E30" s="77"/>
      <c r="F30" s="48"/>
      <c r="G30" s="77"/>
      <c r="H30" s="50"/>
      <c r="I30" s="77"/>
    </row>
    <row r="31" spans="1:10" ht="23.25" customHeight="1">
      <c r="A31" s="64" t="s">
        <v>26</v>
      </c>
      <c r="B31" s="36"/>
      <c r="C31" s="77">
        <v>-74885</v>
      </c>
      <c r="D31" s="50"/>
      <c r="E31" s="77">
        <v>66158</v>
      </c>
      <c r="F31" s="48"/>
      <c r="G31" s="84">
        <v>0</v>
      </c>
      <c r="H31" s="48"/>
      <c r="I31" s="84">
        <v>0</v>
      </c>
    </row>
    <row r="32" spans="1:10" ht="23.25" customHeight="1" thickBot="1">
      <c r="A32" s="38" t="s">
        <v>22</v>
      </c>
      <c r="B32" s="36"/>
      <c r="C32" s="31">
        <f>SUM(C29:C31)</f>
        <v>6828459</v>
      </c>
      <c r="D32" s="27"/>
      <c r="E32" s="31">
        <f>SUM(E29:E31)</f>
        <v>7311383</v>
      </c>
      <c r="F32" s="81"/>
      <c r="G32" s="31">
        <f>SUM(G29:G31)</f>
        <v>-1742863</v>
      </c>
      <c r="H32" s="27"/>
      <c r="I32" s="31">
        <f>SUM(I29:I31)</f>
        <v>686752</v>
      </c>
    </row>
    <row r="33" spans="1:9" ht="14.25" customHeight="1" thickTop="1">
      <c r="A33" s="38"/>
      <c r="B33" s="36"/>
      <c r="C33" s="27"/>
      <c r="D33" s="27"/>
      <c r="E33" s="27"/>
      <c r="F33" s="81"/>
      <c r="G33" s="27"/>
      <c r="H33" s="27"/>
      <c r="I33" s="27"/>
    </row>
    <row r="34" spans="1:9" ht="26.25" customHeight="1" thickBot="1">
      <c r="A34" s="38" t="s">
        <v>28</v>
      </c>
      <c r="B34" s="36"/>
      <c r="C34" s="86">
        <f>C26/600000000</f>
        <v>1.1380764999999999E-2</v>
      </c>
      <c r="D34" s="47"/>
      <c r="E34" s="86">
        <f>E26/600000000</f>
        <v>1.2185638333333334E-2</v>
      </c>
      <c r="F34" s="48"/>
      <c r="G34" s="130">
        <f>G26/600000000</f>
        <v>-2.9047716666666668E-3</v>
      </c>
      <c r="H34" s="47"/>
      <c r="I34" s="106">
        <f>I26/600000000</f>
        <v>1.1445866666666667E-3</v>
      </c>
    </row>
    <row r="35" spans="1:9" ht="23.25" customHeight="1" thickTop="1">
      <c r="A35" s="34" t="s">
        <v>0</v>
      </c>
    </row>
    <row r="36" spans="1:9" ht="23.25" customHeight="1">
      <c r="A36" s="34" t="s">
        <v>29</v>
      </c>
    </row>
    <row r="37" spans="1:9" ht="23.15" customHeight="1">
      <c r="A37" s="34"/>
    </row>
    <row r="38" spans="1:9" ht="23.25" customHeight="1">
      <c r="A38" s="44"/>
      <c r="C38" s="176" t="s">
        <v>2</v>
      </c>
      <c r="D38" s="176"/>
      <c r="E38" s="176"/>
      <c r="G38" s="176" t="s">
        <v>3</v>
      </c>
      <c r="H38" s="176"/>
      <c r="I38" s="176"/>
    </row>
    <row r="39" spans="1:9" ht="23.25" customHeight="1">
      <c r="A39" s="44"/>
      <c r="C39" s="177" t="s">
        <v>95</v>
      </c>
      <c r="D39" s="178"/>
      <c r="E39" s="178"/>
      <c r="G39" s="177" t="s">
        <v>95</v>
      </c>
      <c r="H39" s="178"/>
      <c r="I39" s="178"/>
    </row>
    <row r="40" spans="1:9" ht="23.25" customHeight="1">
      <c r="A40" s="44"/>
      <c r="B40"/>
      <c r="C40" s="177" t="s">
        <v>35</v>
      </c>
      <c r="D40" s="177"/>
      <c r="E40" s="177"/>
      <c r="G40" s="177" t="s">
        <v>35</v>
      </c>
      <c r="H40" s="177"/>
      <c r="I40" s="177"/>
    </row>
    <row r="41" spans="1:9" ht="23.25" customHeight="1">
      <c r="A41" s="44"/>
      <c r="B41" s="98"/>
      <c r="C41" s="100">
        <v>2566</v>
      </c>
      <c r="D41" s="100"/>
      <c r="E41" s="100">
        <v>2565</v>
      </c>
      <c r="G41" s="100">
        <v>2566</v>
      </c>
      <c r="H41" s="100"/>
      <c r="I41" s="100">
        <v>2565</v>
      </c>
    </row>
    <row r="42" spans="1:9" ht="23.25" customHeight="1">
      <c r="A42" s="99"/>
      <c r="C42" s="179" t="s">
        <v>8</v>
      </c>
      <c r="D42" s="179"/>
      <c r="E42" s="179"/>
      <c r="F42" s="179"/>
      <c r="G42" s="179"/>
      <c r="H42" s="179"/>
      <c r="I42" s="179"/>
    </row>
    <row r="43" spans="1:9" ht="23.25" customHeight="1">
      <c r="A43" s="38" t="s">
        <v>22</v>
      </c>
      <c r="B43" s="36"/>
      <c r="C43" s="61">
        <f>C32</f>
        <v>6828459</v>
      </c>
      <c r="D43" s="50"/>
      <c r="E43" s="61">
        <f>E32</f>
        <v>7311383</v>
      </c>
      <c r="F43" s="48"/>
      <c r="G43" s="61">
        <f>G32</f>
        <v>-1742863</v>
      </c>
      <c r="H43" s="50"/>
      <c r="I43" s="61">
        <f>I32</f>
        <v>686752</v>
      </c>
    </row>
    <row r="44" spans="1:9" ht="23.25" customHeight="1">
      <c r="A44" s="48" t="s">
        <v>30</v>
      </c>
      <c r="B44" s="36"/>
      <c r="C44" s="84">
        <v>0</v>
      </c>
      <c r="D44" s="50"/>
      <c r="E44" s="84">
        <v>0</v>
      </c>
      <c r="F44" s="48"/>
      <c r="G44" s="84">
        <v>0</v>
      </c>
      <c r="H44" s="50"/>
      <c r="I44" s="84">
        <v>0</v>
      </c>
    </row>
    <row r="45" spans="1:9" ht="23.25" customHeight="1" thickBot="1">
      <c r="A45" s="44" t="s">
        <v>99</v>
      </c>
      <c r="B45" s="36"/>
      <c r="C45" s="31">
        <f>SUM(C43,C44)</f>
        <v>6828459</v>
      </c>
      <c r="D45" s="40"/>
      <c r="E45" s="31">
        <f>SUM(E43,E44)</f>
        <v>7311383</v>
      </c>
      <c r="F45" s="48"/>
      <c r="G45" s="31">
        <f>SUM(G43,G44)</f>
        <v>-1742863</v>
      </c>
      <c r="H45" s="40"/>
      <c r="I45" s="31">
        <f>SUM(I43,I44)</f>
        <v>686752</v>
      </c>
    </row>
    <row r="46" spans="1:9" ht="23.25" customHeight="1" thickTop="1">
      <c r="A46" s="48"/>
      <c r="B46" s="36"/>
      <c r="C46" s="84"/>
      <c r="D46" s="48"/>
      <c r="E46" s="84"/>
      <c r="F46" s="48"/>
      <c r="G46" s="84"/>
      <c r="H46" s="48"/>
      <c r="I46" s="84"/>
    </row>
    <row r="47" spans="1:9" ht="23.25" customHeight="1">
      <c r="A47" s="44" t="s">
        <v>32</v>
      </c>
      <c r="B47" s="36"/>
      <c r="C47" s="46"/>
      <c r="D47" s="40"/>
      <c r="E47" s="46"/>
      <c r="F47" s="48"/>
      <c r="G47" s="46"/>
      <c r="H47" s="40"/>
      <c r="I47" s="46"/>
    </row>
    <row r="48" spans="1:9" ht="23.25" customHeight="1">
      <c r="A48" s="64" t="s">
        <v>24</v>
      </c>
      <c r="B48" s="36"/>
      <c r="C48" s="77">
        <v>6903344</v>
      </c>
      <c r="D48" s="50"/>
      <c r="E48" s="84">
        <f>E29</f>
        <v>7245225</v>
      </c>
      <c r="F48" s="48"/>
      <c r="G48" s="77">
        <v>-1742863</v>
      </c>
      <c r="H48" s="50"/>
      <c r="I48" s="84">
        <f>I45</f>
        <v>686752</v>
      </c>
    </row>
    <row r="49" spans="1:10" ht="23.25" customHeight="1">
      <c r="A49" s="64" t="s">
        <v>25</v>
      </c>
      <c r="B49" s="36"/>
      <c r="C49" s="77"/>
      <c r="D49" s="50"/>
      <c r="E49" s="77"/>
      <c r="F49" s="48"/>
      <c r="G49" s="77"/>
      <c r="H49" s="50"/>
      <c r="I49" s="77"/>
    </row>
    <row r="50" spans="1:10" ht="23.25" customHeight="1">
      <c r="A50" s="64" t="s">
        <v>33</v>
      </c>
      <c r="B50" s="36"/>
      <c r="C50" s="77">
        <v>-74885</v>
      </c>
      <c r="D50" s="50"/>
      <c r="E50" s="77">
        <f>E31</f>
        <v>66158</v>
      </c>
      <c r="F50" s="48"/>
      <c r="G50" s="84">
        <v>0</v>
      </c>
      <c r="H50" s="48"/>
      <c r="I50" s="84">
        <v>0</v>
      </c>
    </row>
    <row r="51" spans="1:10" ht="23.25" customHeight="1" thickBot="1">
      <c r="A51" s="44" t="s">
        <v>31</v>
      </c>
      <c r="B51" s="36"/>
      <c r="C51" s="31">
        <f>SUM(C48:C50)</f>
        <v>6828459</v>
      </c>
      <c r="D51" s="27"/>
      <c r="E51" s="31">
        <f>SUM(E48:E50)</f>
        <v>7311383</v>
      </c>
      <c r="F51" s="81"/>
      <c r="G51" s="31">
        <f>SUM(G48:G50)</f>
        <v>-1742863</v>
      </c>
      <c r="H51" s="38"/>
      <c r="I51" s="31">
        <f>SUM(I48:I50)</f>
        <v>686752</v>
      </c>
      <c r="J51" s="129"/>
    </row>
    <row r="52" spans="1:10" ht="23.25" customHeight="1" thickTop="1"/>
  </sheetData>
  <mergeCells count="14">
    <mergeCell ref="C42:I42"/>
    <mergeCell ref="C4:E4"/>
    <mergeCell ref="G4:I4"/>
    <mergeCell ref="C8:I8"/>
    <mergeCell ref="C6:E6"/>
    <mergeCell ref="C38:E38"/>
    <mergeCell ref="G38:I38"/>
    <mergeCell ref="C5:E5"/>
    <mergeCell ref="G5:I5"/>
    <mergeCell ref="G6:I6"/>
    <mergeCell ref="G39:I39"/>
    <mergeCell ref="C40:E40"/>
    <mergeCell ref="G40:I40"/>
    <mergeCell ref="C39:E39"/>
  </mergeCells>
  <pageMargins left="0.8" right="0.8" top="0.48" bottom="0.5" header="0.5" footer="0.5"/>
  <pageSetup paperSize="9" scale="90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U30"/>
  <sheetViews>
    <sheetView view="pageBreakPreview" topLeftCell="A6" zoomScale="85" zoomScaleNormal="44" zoomScaleSheetLayoutView="85" workbookViewId="0">
      <selection activeCell="U7" sqref="U7"/>
    </sheetView>
  </sheetViews>
  <sheetFormatPr defaultColWidth="9.09765625" defaultRowHeight="23.25" customHeight="1"/>
  <cols>
    <col min="1" max="2" width="2.3984375" style="8" customWidth="1"/>
    <col min="3" max="3" width="48.5" style="8" customWidth="1"/>
    <col min="4" max="4" width="13.8984375" style="8" customWidth="1"/>
    <col min="5" max="5" width="1.09765625" style="4" customWidth="1"/>
    <col min="6" max="6" width="13.8984375" style="4" customWidth="1"/>
    <col min="7" max="7" width="1.09765625" style="4" customWidth="1"/>
    <col min="8" max="8" width="14.8984375" style="6" customWidth="1"/>
    <col min="9" max="9" width="1.09765625" style="6" customWidth="1"/>
    <col min="10" max="10" width="13.8984375" style="6" customWidth="1"/>
    <col min="11" max="11" width="1.09765625" style="4" customWidth="1"/>
    <col min="12" max="12" width="13.8984375" style="6" customWidth="1"/>
    <col min="13" max="13" width="1.09765625" style="4" customWidth="1"/>
    <col min="14" max="14" width="13.8984375" style="6" customWidth="1"/>
    <col min="15" max="15" width="1.09765625" style="4" customWidth="1"/>
    <col min="16" max="16" width="13.8984375" style="6" customWidth="1"/>
    <col min="17" max="17" width="1.09765625" style="4" customWidth="1"/>
    <col min="18" max="18" width="14" style="6" customWidth="1"/>
    <col min="19" max="19" width="13.3984375" style="4" customWidth="1"/>
    <col min="20" max="20" width="15.09765625" style="4" bestFit="1" customWidth="1"/>
    <col min="21" max="21" width="12.8984375" style="4" customWidth="1"/>
    <col min="22" max="16384" width="9.09765625" style="4"/>
  </cols>
  <sheetData>
    <row r="1" spans="1:18" ht="23.25" customHeight="1">
      <c r="A1" s="34" t="s">
        <v>0</v>
      </c>
      <c r="B1" s="1"/>
      <c r="C1" s="1"/>
      <c r="D1" s="1"/>
      <c r="E1" s="3"/>
      <c r="F1" s="3"/>
      <c r="G1" s="3"/>
      <c r="H1" s="2"/>
      <c r="I1" s="2"/>
      <c r="J1" s="2"/>
      <c r="K1" s="3"/>
      <c r="L1" s="2"/>
      <c r="M1" s="3"/>
      <c r="N1" s="2"/>
      <c r="O1" s="3"/>
      <c r="P1" s="2"/>
      <c r="Q1" s="3"/>
      <c r="R1" s="2"/>
    </row>
    <row r="2" spans="1:18" ht="23.25" customHeight="1">
      <c r="A2" s="3" t="s">
        <v>100</v>
      </c>
      <c r="B2" s="3"/>
      <c r="C2" s="3"/>
      <c r="D2" s="3"/>
      <c r="E2" s="3"/>
      <c r="F2" s="3"/>
      <c r="G2" s="3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ht="15" customHeight="1">
      <c r="A3" s="3"/>
      <c r="B3" s="3"/>
      <c r="C3" s="3"/>
      <c r="D3" s="3"/>
      <c r="E3" s="3"/>
      <c r="F3" s="3"/>
      <c r="G3" s="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1:18" ht="20.65" customHeight="1">
      <c r="A4" s="73"/>
      <c r="B4" s="73"/>
      <c r="C4" s="73"/>
      <c r="D4" s="181" t="s">
        <v>2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</row>
    <row r="5" spans="1:18" ht="23.25" customHeight="1">
      <c r="A5" s="5"/>
      <c r="B5" s="5"/>
      <c r="C5" s="5"/>
      <c r="D5" s="5"/>
      <c r="E5" s="7"/>
      <c r="F5" s="7"/>
      <c r="G5" s="7"/>
      <c r="H5" s="10" t="s">
        <v>101</v>
      </c>
      <c r="I5" s="10"/>
      <c r="J5" s="10"/>
      <c r="K5" s="7"/>
      <c r="L5" s="111"/>
      <c r="M5" s="111"/>
      <c r="N5" s="111"/>
      <c r="O5" s="111"/>
      <c r="P5" s="111"/>
      <c r="Q5" s="111"/>
      <c r="R5" s="111"/>
    </row>
    <row r="6" spans="1:18" ht="23.25" customHeight="1">
      <c r="A6" s="5"/>
      <c r="B6" s="5"/>
      <c r="C6" s="5"/>
      <c r="D6" s="9" t="s">
        <v>78</v>
      </c>
      <c r="E6" s="7"/>
      <c r="F6" s="105" t="s">
        <v>102</v>
      </c>
      <c r="G6" s="7"/>
      <c r="H6" s="10" t="s">
        <v>103</v>
      </c>
      <c r="I6" s="10"/>
      <c r="J6" s="182" t="s">
        <v>87</v>
      </c>
      <c r="K6" s="182"/>
      <c r="L6" s="182"/>
      <c r="M6" s="9"/>
      <c r="N6" s="10" t="s">
        <v>105</v>
      </c>
      <c r="O6" s="9"/>
      <c r="P6" s="9"/>
      <c r="Q6" s="9"/>
      <c r="R6" s="4"/>
    </row>
    <row r="7" spans="1:18" ht="23.25" customHeight="1">
      <c r="D7" s="10" t="s">
        <v>106</v>
      </c>
      <c r="E7" s="9"/>
      <c r="F7" s="93" t="s">
        <v>107</v>
      </c>
      <c r="G7" s="9"/>
      <c r="H7" s="10" t="s">
        <v>108</v>
      </c>
      <c r="I7" s="10"/>
      <c r="J7" s="9" t="s">
        <v>110</v>
      </c>
      <c r="L7" s="10"/>
      <c r="M7" s="9"/>
      <c r="N7" s="9" t="s">
        <v>111</v>
      </c>
      <c r="O7" s="9"/>
      <c r="P7" s="10" t="s">
        <v>112</v>
      </c>
      <c r="Q7" s="9"/>
      <c r="R7" s="10" t="s">
        <v>105</v>
      </c>
    </row>
    <row r="8" spans="1:18" ht="23.25" customHeight="1">
      <c r="D8" s="10" t="s">
        <v>113</v>
      </c>
      <c r="E8" s="9"/>
      <c r="F8" s="93" t="s">
        <v>114</v>
      </c>
      <c r="G8" s="9"/>
      <c r="H8" s="9" t="s">
        <v>115</v>
      </c>
      <c r="I8" s="9"/>
      <c r="J8" s="9" t="s">
        <v>117</v>
      </c>
      <c r="K8" s="9"/>
      <c r="L8" s="93" t="s">
        <v>118</v>
      </c>
      <c r="M8" s="9"/>
      <c r="N8" s="10" t="s">
        <v>119</v>
      </c>
      <c r="O8" s="9"/>
      <c r="P8" s="10" t="s">
        <v>120</v>
      </c>
      <c r="Q8" s="9"/>
      <c r="R8" s="10" t="s">
        <v>121</v>
      </c>
    </row>
    <row r="9" spans="1:18" ht="23.25" customHeight="1">
      <c r="A9" s="5"/>
      <c r="B9" s="5"/>
      <c r="C9" s="5"/>
      <c r="D9" s="183" t="s">
        <v>8</v>
      </c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</row>
    <row r="10" spans="1:18" ht="23.25" customHeight="1">
      <c r="A10" s="63" t="s">
        <v>122</v>
      </c>
      <c r="B10" s="5"/>
      <c r="C10" s="5"/>
      <c r="D10" s="5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</row>
    <row r="11" spans="1:18" ht="23.25" customHeight="1">
      <c r="A11" s="5" t="s">
        <v>123</v>
      </c>
      <c r="B11" s="5"/>
      <c r="C11" s="5"/>
      <c r="D11" s="27">
        <v>300000000</v>
      </c>
      <c r="E11" s="27"/>
      <c r="F11" s="27">
        <v>137109509</v>
      </c>
      <c r="G11" s="24"/>
      <c r="H11" s="27">
        <v>130891299</v>
      </c>
      <c r="I11" s="27"/>
      <c r="J11" s="27">
        <v>5888303</v>
      </c>
      <c r="K11" s="24"/>
      <c r="L11" s="28">
        <v>91286545</v>
      </c>
      <c r="M11" s="24"/>
      <c r="N11" s="27">
        <v>665175656</v>
      </c>
      <c r="O11" s="24"/>
      <c r="P11" s="28">
        <v>2103505</v>
      </c>
      <c r="Q11" s="24"/>
      <c r="R11" s="27">
        <v>667279161</v>
      </c>
    </row>
    <row r="12" spans="1:18" ht="13.5" customHeight="1">
      <c r="A12" s="5"/>
      <c r="B12" s="5"/>
      <c r="C12" s="5"/>
      <c r="D12" s="27"/>
      <c r="E12" s="24"/>
      <c r="F12" s="24"/>
      <c r="G12" s="24"/>
      <c r="H12" s="27"/>
      <c r="I12" s="27"/>
      <c r="J12" s="27"/>
      <c r="K12" s="24"/>
      <c r="L12" s="28"/>
      <c r="M12" s="24"/>
      <c r="N12" s="27"/>
      <c r="O12" s="24"/>
      <c r="P12" s="28"/>
      <c r="Q12" s="24"/>
      <c r="R12" s="27"/>
    </row>
    <row r="13" spans="1:18" ht="23.25" hidden="1" customHeight="1">
      <c r="A13" s="53" t="s">
        <v>124</v>
      </c>
      <c r="B13" s="54"/>
      <c r="C13" s="5"/>
      <c r="D13" s="27"/>
      <c r="E13" s="24"/>
      <c r="F13" s="24"/>
      <c r="G13" s="24"/>
      <c r="H13" s="27"/>
      <c r="I13" s="27"/>
      <c r="J13" s="27"/>
      <c r="K13" s="24"/>
      <c r="L13" s="28"/>
      <c r="M13" s="24"/>
      <c r="N13" s="27"/>
      <c r="O13" s="24"/>
      <c r="P13" s="28"/>
      <c r="Q13" s="24"/>
      <c r="R13" s="27"/>
    </row>
    <row r="14" spans="1:18" ht="23.25" hidden="1" customHeight="1">
      <c r="A14" s="4"/>
      <c r="B14" s="55" t="s">
        <v>125</v>
      </c>
      <c r="C14" s="5"/>
      <c r="D14" s="30"/>
      <c r="E14" s="24"/>
      <c r="F14" s="24"/>
      <c r="G14" s="24"/>
      <c r="H14" s="30"/>
      <c r="I14" s="30"/>
      <c r="J14" s="30"/>
      <c r="K14" s="24"/>
      <c r="L14" s="25"/>
      <c r="M14" s="24"/>
      <c r="N14" s="30"/>
      <c r="O14" s="24"/>
      <c r="P14" s="25"/>
      <c r="Q14" s="24"/>
      <c r="R14" s="27"/>
    </row>
    <row r="15" spans="1:18" ht="23.25" hidden="1" customHeight="1">
      <c r="A15" s="4"/>
      <c r="B15" s="54" t="s">
        <v>126</v>
      </c>
      <c r="C15" s="54"/>
      <c r="D15" s="84"/>
      <c r="E15" s="24"/>
      <c r="F15" s="84"/>
      <c r="G15" s="24"/>
      <c r="H15" s="84"/>
      <c r="I15" s="30"/>
      <c r="J15" s="84"/>
      <c r="K15" s="24"/>
      <c r="L15" s="30"/>
      <c r="M15" s="24"/>
      <c r="N15" s="30"/>
      <c r="O15" s="24"/>
      <c r="P15" s="84"/>
      <c r="Q15" s="24"/>
      <c r="R15" s="84"/>
    </row>
    <row r="16" spans="1:18" ht="23.25" hidden="1" customHeight="1">
      <c r="A16" s="53" t="s">
        <v>127</v>
      </c>
      <c r="B16" s="4"/>
      <c r="C16" s="54"/>
      <c r="D16" s="107">
        <f>SUM(D15:D15)</f>
        <v>0</v>
      </c>
      <c r="E16" s="103"/>
      <c r="F16" s="107">
        <f t="shared" ref="F16:N16" si="0">SUM(F15:F15)</f>
        <v>0</v>
      </c>
      <c r="G16" s="103"/>
      <c r="H16" s="107">
        <f t="shared" si="0"/>
        <v>0</v>
      </c>
      <c r="I16" s="103"/>
      <c r="J16" s="107">
        <f t="shared" si="0"/>
        <v>0</v>
      </c>
      <c r="K16" s="103"/>
      <c r="L16" s="107">
        <f t="shared" si="0"/>
        <v>0</v>
      </c>
      <c r="M16" s="103"/>
      <c r="N16" s="107">
        <f t="shared" si="0"/>
        <v>0</v>
      </c>
      <c r="O16" s="24"/>
      <c r="P16" s="85">
        <v>0</v>
      </c>
      <c r="Q16" s="24"/>
      <c r="R16" s="42">
        <f>SUM(R15:R15)</f>
        <v>0</v>
      </c>
    </row>
    <row r="17" spans="1:21" ht="13.5" hidden="1" customHeight="1">
      <c r="A17" s="4"/>
      <c r="B17" s="4"/>
      <c r="C17" s="54"/>
      <c r="D17" s="30"/>
      <c r="E17" s="24"/>
      <c r="F17" s="24"/>
      <c r="G17" s="24"/>
      <c r="H17" s="30"/>
      <c r="I17" s="30"/>
      <c r="J17" s="30"/>
      <c r="K17" s="24"/>
      <c r="L17" s="25"/>
      <c r="M17" s="24"/>
      <c r="N17" s="30"/>
      <c r="O17" s="24"/>
      <c r="P17" s="25"/>
      <c r="Q17" s="24"/>
      <c r="R17" s="27"/>
    </row>
    <row r="18" spans="1:21" ht="23.25" hidden="1" customHeight="1">
      <c r="A18" s="110" t="s">
        <v>128</v>
      </c>
      <c r="B18" s="55"/>
      <c r="C18" s="55"/>
      <c r="D18" s="84"/>
      <c r="E18" s="24"/>
      <c r="F18" s="84"/>
      <c r="G18" s="24"/>
      <c r="H18" s="84"/>
      <c r="I18" s="30"/>
      <c r="J18" s="84"/>
      <c r="K18" s="24"/>
      <c r="L18" s="30"/>
      <c r="M18" s="24"/>
      <c r="N18" s="30"/>
      <c r="O18" s="24"/>
      <c r="P18" s="84"/>
      <c r="Q18" s="24"/>
      <c r="R18" s="84"/>
    </row>
    <row r="19" spans="1:21" ht="23.25" hidden="1" customHeight="1">
      <c r="A19" s="4"/>
      <c r="B19" s="180" t="s">
        <v>129</v>
      </c>
      <c r="C19" s="180"/>
      <c r="D19" s="84">
        <v>0</v>
      </c>
      <c r="E19" s="24"/>
      <c r="F19" s="84">
        <v>0</v>
      </c>
      <c r="G19" s="24"/>
      <c r="H19" s="84">
        <v>0</v>
      </c>
      <c r="I19" s="30"/>
      <c r="J19" s="84">
        <v>0</v>
      </c>
      <c r="K19" s="24"/>
      <c r="L19" s="84">
        <v>0</v>
      </c>
      <c r="M19" s="24"/>
      <c r="N19" s="84">
        <v>0</v>
      </c>
      <c r="O19" s="24"/>
      <c r="P19" s="84"/>
      <c r="Q19" s="24"/>
      <c r="R19" s="84">
        <f>SUM(N19+P19)</f>
        <v>0</v>
      </c>
    </row>
    <row r="20" spans="1:21" ht="23.25" hidden="1" customHeight="1">
      <c r="A20" s="110" t="s">
        <v>130</v>
      </c>
      <c r="B20" s="55"/>
      <c r="C20" s="55"/>
      <c r="D20" s="85">
        <f>SUM(D19:D19)</f>
        <v>0</v>
      </c>
      <c r="E20" s="24"/>
      <c r="F20" s="85">
        <f>SUM(F19:F19)</f>
        <v>0</v>
      </c>
      <c r="G20" s="24"/>
      <c r="H20" s="85">
        <f>SUM(H19:H19)</f>
        <v>0</v>
      </c>
      <c r="I20" s="27"/>
      <c r="J20" s="85">
        <f>SUM(J19:J19)</f>
        <v>0</v>
      </c>
      <c r="K20" s="24"/>
      <c r="L20" s="85">
        <f>SUM(L19:L19)</f>
        <v>0</v>
      </c>
      <c r="M20" s="24"/>
      <c r="N20" s="85">
        <f>SUM(N19:N19)</f>
        <v>0</v>
      </c>
      <c r="O20" s="24"/>
      <c r="P20" s="85">
        <f>SUM(P19:P19)</f>
        <v>0</v>
      </c>
      <c r="Q20" s="24"/>
      <c r="R20" s="85">
        <f>SUM(R19:R19)</f>
        <v>0</v>
      </c>
    </row>
    <row r="21" spans="1:21" ht="13.5" hidden="1" customHeight="1">
      <c r="A21" s="4"/>
      <c r="B21" s="4"/>
      <c r="C21" s="54"/>
      <c r="D21" s="30"/>
      <c r="E21" s="24"/>
      <c r="F21" s="24"/>
      <c r="G21" s="24"/>
      <c r="H21" s="30"/>
      <c r="I21" s="30"/>
      <c r="J21" s="30"/>
      <c r="K21" s="24"/>
      <c r="L21" s="25"/>
      <c r="M21" s="24"/>
      <c r="N21" s="30"/>
      <c r="O21" s="24"/>
      <c r="P21" s="25"/>
      <c r="Q21" s="24"/>
      <c r="R21" s="27"/>
    </row>
    <row r="22" spans="1:21" ht="23.25" customHeight="1">
      <c r="A22" s="53" t="s">
        <v>131</v>
      </c>
      <c r="B22" s="4"/>
      <c r="C22" s="54"/>
      <c r="D22" s="30"/>
      <c r="E22" s="24"/>
      <c r="F22" s="24"/>
      <c r="G22" s="24"/>
      <c r="H22" s="30"/>
      <c r="I22" s="30"/>
      <c r="J22" s="30"/>
      <c r="K22" s="24"/>
      <c r="L22" s="25"/>
      <c r="M22" s="24"/>
      <c r="N22" s="30"/>
      <c r="O22" s="24"/>
      <c r="P22" s="25"/>
      <c r="Q22" s="24"/>
      <c r="R22" s="27"/>
      <c r="T22" s="7"/>
    </row>
    <row r="23" spans="1:21" ht="23.25" customHeight="1">
      <c r="A23" s="4"/>
      <c r="B23" s="56" t="s">
        <v>132</v>
      </c>
      <c r="C23" s="54"/>
      <c r="D23" s="84">
        <v>0</v>
      </c>
      <c r="E23" s="39"/>
      <c r="F23" s="84">
        <v>0</v>
      </c>
      <c r="G23" s="39"/>
      <c r="H23" s="84">
        <v>0</v>
      </c>
      <c r="I23" s="30"/>
      <c r="J23" s="84">
        <v>0</v>
      </c>
      <c r="K23" s="24"/>
      <c r="L23" s="84">
        <v>7245225</v>
      </c>
      <c r="M23" s="24"/>
      <c r="N23" s="84">
        <v>7245225</v>
      </c>
      <c r="O23" s="24"/>
      <c r="P23" s="84">
        <v>66158</v>
      </c>
      <c r="Q23" s="24"/>
      <c r="R23" s="84">
        <v>7311383</v>
      </c>
    </row>
    <row r="24" spans="1:21" ht="23.25" customHeight="1">
      <c r="B24" s="56" t="s">
        <v>30</v>
      </c>
      <c r="D24" s="84">
        <v>0</v>
      </c>
      <c r="E24" s="39"/>
      <c r="F24" s="84">
        <v>0</v>
      </c>
      <c r="G24" s="39"/>
      <c r="H24" s="84">
        <v>0</v>
      </c>
      <c r="I24" s="30"/>
      <c r="J24" s="84">
        <v>0</v>
      </c>
      <c r="K24" s="28"/>
      <c r="L24" s="84">
        <v>0</v>
      </c>
      <c r="M24" s="39"/>
      <c r="N24" s="84">
        <v>0</v>
      </c>
      <c r="O24" s="30"/>
      <c r="P24" s="84">
        <v>0</v>
      </c>
      <c r="Q24" s="25"/>
      <c r="R24" s="84">
        <v>0</v>
      </c>
      <c r="S24" s="11"/>
      <c r="T24" s="13"/>
    </row>
    <row r="25" spans="1:21" ht="23.25" customHeight="1">
      <c r="A25" s="53" t="s">
        <v>133</v>
      </c>
      <c r="B25" s="56"/>
      <c r="D25" s="85">
        <f>SUM(D23:D24)</f>
        <v>0</v>
      </c>
      <c r="E25" s="163"/>
      <c r="F25" s="85">
        <f t="shared" ref="F25:N25" si="1">SUM(F23:F24)</f>
        <v>0</v>
      </c>
      <c r="G25" s="163"/>
      <c r="H25" s="85">
        <f t="shared" si="1"/>
        <v>0</v>
      </c>
      <c r="I25" s="163"/>
      <c r="J25" s="85">
        <f t="shared" si="1"/>
        <v>0</v>
      </c>
      <c r="K25" s="163"/>
      <c r="L25" s="85">
        <f t="shared" si="1"/>
        <v>7245225</v>
      </c>
      <c r="M25" s="163"/>
      <c r="N25" s="85">
        <f t="shared" si="1"/>
        <v>7245225</v>
      </c>
      <c r="O25" s="28"/>
      <c r="P25" s="85">
        <f>SUM(P23:P24)</f>
        <v>66158</v>
      </c>
      <c r="Q25" s="28"/>
      <c r="R25" s="85">
        <f>SUM(R23:R24)</f>
        <v>7311383</v>
      </c>
      <c r="S25" s="11"/>
      <c r="T25" s="13"/>
    </row>
    <row r="26" spans="1:21" ht="13.5" customHeight="1">
      <c r="A26" s="53"/>
      <c r="B26" s="56"/>
      <c r="D26" s="25"/>
      <c r="E26" s="28"/>
      <c r="F26" s="28"/>
      <c r="G26" s="28"/>
      <c r="H26" s="25"/>
      <c r="I26" s="25"/>
      <c r="J26" s="25"/>
      <c r="K26" s="28"/>
      <c r="L26" s="29"/>
      <c r="M26" s="25"/>
      <c r="N26" s="30"/>
      <c r="O26" s="25"/>
      <c r="P26" s="29"/>
      <c r="Q26" s="25"/>
      <c r="R26" s="27"/>
      <c r="S26" s="11"/>
      <c r="T26" s="13"/>
    </row>
    <row r="27" spans="1:21" ht="23.25" hidden="1" customHeight="1">
      <c r="A27" s="60" t="s">
        <v>134</v>
      </c>
      <c r="B27" s="56"/>
      <c r="D27" s="84">
        <v>0</v>
      </c>
      <c r="E27" s="58"/>
      <c r="F27" s="84">
        <v>0</v>
      </c>
      <c r="G27" s="58"/>
      <c r="H27" s="84">
        <v>0</v>
      </c>
      <c r="I27" s="59"/>
      <c r="J27" s="84">
        <v>0</v>
      </c>
      <c r="K27" s="58"/>
      <c r="L27" s="84">
        <v>0</v>
      </c>
      <c r="M27" s="59"/>
      <c r="N27" s="84">
        <v>0</v>
      </c>
      <c r="O27" s="59"/>
      <c r="P27" s="84">
        <v>0</v>
      </c>
      <c r="Q27" s="59"/>
      <c r="R27" s="84">
        <v>0</v>
      </c>
      <c r="S27" s="11"/>
      <c r="T27" s="13"/>
    </row>
    <row r="28" spans="1:21" ht="10.15" hidden="1" customHeight="1" thickBot="1">
      <c r="D28" s="96"/>
      <c r="E28" s="58"/>
      <c r="F28" s="58"/>
      <c r="G28" s="58"/>
      <c r="H28" s="96"/>
      <c r="I28" s="59"/>
      <c r="J28" s="96"/>
      <c r="K28" s="58"/>
      <c r="L28" s="95"/>
      <c r="M28" s="59"/>
      <c r="N28" s="95"/>
      <c r="O28" s="59"/>
      <c r="P28" s="95"/>
      <c r="Q28" s="59"/>
      <c r="R28" s="95"/>
      <c r="S28" s="11"/>
      <c r="T28" s="13"/>
    </row>
    <row r="29" spans="1:21" ht="23.25" customHeight="1" thickBot="1">
      <c r="A29" s="5" t="s">
        <v>135</v>
      </c>
      <c r="B29" s="5"/>
      <c r="C29" s="5"/>
      <c r="D29" s="43">
        <f>D11+D16</f>
        <v>300000000</v>
      </c>
      <c r="E29" s="24"/>
      <c r="F29" s="108">
        <f>F2+F11+F25+F27+F16</f>
        <v>137109509</v>
      </c>
      <c r="G29" s="24"/>
      <c r="H29" s="43">
        <f>H11</f>
        <v>130891299</v>
      </c>
      <c r="I29" s="27"/>
      <c r="J29" s="43">
        <f>J11+J27</f>
        <v>5888303</v>
      </c>
      <c r="K29" s="24"/>
      <c r="L29" s="43">
        <f>SUM(L11,L16,L25)</f>
        <v>98531770</v>
      </c>
      <c r="M29" s="24"/>
      <c r="N29" s="43">
        <f>N11+N16+N25</f>
        <v>672420881</v>
      </c>
      <c r="O29" s="24"/>
      <c r="P29" s="43">
        <f>P11+P16+P25+P20</f>
        <v>2169663</v>
      </c>
      <c r="Q29" s="24"/>
      <c r="R29" s="43">
        <f>R11+R16+R25+R20</f>
        <v>674590544</v>
      </c>
      <c r="S29" s="12"/>
      <c r="T29" s="97"/>
      <c r="U29" s="12"/>
    </row>
    <row r="30" spans="1:21" ht="23.25" customHeight="1" thickTop="1"/>
  </sheetData>
  <mergeCells count="4">
    <mergeCell ref="B19:C19"/>
    <mergeCell ref="D4:R4"/>
    <mergeCell ref="J6:L6"/>
    <mergeCell ref="D9:R9"/>
  </mergeCells>
  <pageMargins left="0.8" right="0.8" top="0.48" bottom="0.5" header="0.5" footer="0.4"/>
  <pageSetup paperSize="9" scale="83" firstPageNumber="8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6470C-E526-4E55-A5F4-A7DA7E4F4D96}">
  <dimension ref="A1:Y27"/>
  <sheetViews>
    <sheetView view="pageBreakPreview" topLeftCell="A7" zoomScale="70" zoomScaleNormal="44" zoomScaleSheetLayoutView="70" workbookViewId="0">
      <selection activeCell="AC30" sqref="AC30"/>
    </sheetView>
  </sheetViews>
  <sheetFormatPr defaultColWidth="9.09765625" defaultRowHeight="23.25" customHeight="1"/>
  <cols>
    <col min="1" max="2" width="2.3984375" style="8" customWidth="1"/>
    <col min="3" max="3" width="48.5" style="8" customWidth="1"/>
    <col min="4" max="4" width="0.8984375" style="8" customWidth="1"/>
    <col min="5" max="5" width="8.59765625" style="8" customWidth="1"/>
    <col min="6" max="6" width="13.8984375" style="8" customWidth="1"/>
    <col min="7" max="7" width="1.09765625" style="4" customWidth="1"/>
    <col min="8" max="8" width="13.8984375" style="4" customWidth="1"/>
    <col min="9" max="9" width="1.09765625" style="4" customWidth="1"/>
    <col min="10" max="10" width="14.8984375" style="6" customWidth="1"/>
    <col min="11" max="11" width="1.09765625" style="6" customWidth="1"/>
    <col min="12" max="12" width="13.8984375" style="6" customWidth="1"/>
    <col min="13" max="13" width="1.09765625" style="6" customWidth="1"/>
    <col min="14" max="14" width="13.8984375" style="6" customWidth="1"/>
    <col min="15" max="15" width="1.09765625" style="4" customWidth="1"/>
    <col min="16" max="16" width="13.8984375" style="6" customWidth="1"/>
    <col min="17" max="17" width="1.09765625" style="4" customWidth="1"/>
    <col min="18" max="18" width="13.8984375" style="6" customWidth="1"/>
    <col min="19" max="19" width="1.09765625" style="4" customWidth="1"/>
    <col min="20" max="20" width="13.8984375" style="6" customWidth="1"/>
    <col min="21" max="21" width="1.09765625" style="4" customWidth="1"/>
    <col min="22" max="22" width="14" style="6" customWidth="1"/>
    <col min="23" max="23" width="13.3984375" style="4" hidden="1" customWidth="1"/>
    <col min="24" max="24" width="15.09765625" style="4" hidden="1" customWidth="1"/>
    <col min="25" max="25" width="12.8984375" style="4" hidden="1" customWidth="1"/>
    <col min="26" max="16384" width="9.09765625" style="4"/>
  </cols>
  <sheetData>
    <row r="1" spans="1:24" ht="23.25" customHeight="1">
      <c r="A1" s="34" t="s">
        <v>0</v>
      </c>
      <c r="B1" s="1"/>
      <c r="C1" s="1"/>
      <c r="D1" s="1"/>
      <c r="E1" s="1"/>
      <c r="F1" s="1"/>
      <c r="G1" s="3"/>
      <c r="H1" s="3"/>
      <c r="I1" s="3"/>
      <c r="J1" s="2"/>
      <c r="K1" s="2"/>
      <c r="L1" s="2"/>
      <c r="M1" s="2"/>
      <c r="N1" s="2"/>
      <c r="O1" s="3"/>
      <c r="P1" s="2"/>
      <c r="Q1" s="3"/>
      <c r="R1" s="2"/>
      <c r="S1" s="3"/>
      <c r="T1" s="2"/>
      <c r="U1" s="3"/>
      <c r="V1" s="2"/>
    </row>
    <row r="2" spans="1:24" ht="23.25" customHeight="1">
      <c r="A2" s="3" t="s">
        <v>100</v>
      </c>
      <c r="B2" s="3"/>
      <c r="C2" s="3"/>
      <c r="D2" s="3"/>
      <c r="E2" s="3"/>
      <c r="F2" s="3"/>
      <c r="G2" s="3"/>
      <c r="H2" s="3"/>
      <c r="I2" s="3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spans="1:24" ht="23.25" customHeight="1">
      <c r="A3" s="3"/>
      <c r="B3" s="3"/>
      <c r="C3" s="3"/>
      <c r="D3" s="3"/>
      <c r="E3" s="3"/>
      <c r="F3" s="3"/>
      <c r="G3" s="3"/>
      <c r="H3" s="3"/>
      <c r="I3" s="3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</row>
    <row r="4" spans="1:24" ht="23.25" customHeight="1">
      <c r="A4" s="73"/>
      <c r="B4" s="73"/>
      <c r="C4" s="73"/>
      <c r="D4" s="73"/>
      <c r="E4" s="73"/>
      <c r="F4" s="181" t="s">
        <v>2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4" ht="23.25" customHeight="1">
      <c r="A5" s="5"/>
      <c r="B5" s="5"/>
      <c r="C5" s="5"/>
      <c r="D5" s="5"/>
      <c r="E5" s="5"/>
      <c r="F5" s="5"/>
      <c r="G5" s="7"/>
      <c r="H5" s="7"/>
      <c r="I5" s="7"/>
      <c r="J5" s="10" t="s">
        <v>101</v>
      </c>
      <c r="K5" s="10"/>
      <c r="L5" s="10"/>
      <c r="M5" s="10"/>
      <c r="N5" s="10"/>
      <c r="O5" s="7"/>
      <c r="P5" s="165"/>
      <c r="Q5" s="165"/>
      <c r="R5" s="165"/>
      <c r="S5" s="165"/>
      <c r="T5" s="165"/>
      <c r="U5" s="165"/>
      <c r="V5" s="165"/>
    </row>
    <row r="6" spans="1:24" ht="23.25" customHeight="1">
      <c r="A6" s="5"/>
      <c r="B6" s="5"/>
      <c r="C6" s="5"/>
      <c r="D6" s="5"/>
      <c r="E6" s="9"/>
      <c r="F6" s="9" t="s">
        <v>78</v>
      </c>
      <c r="G6" s="7"/>
      <c r="H6" s="105" t="s">
        <v>102</v>
      </c>
      <c r="I6" s="7"/>
      <c r="J6" s="10" t="s">
        <v>103</v>
      </c>
      <c r="K6" s="10"/>
      <c r="L6" s="93" t="s">
        <v>104</v>
      </c>
      <c r="M6" s="10"/>
      <c r="N6" s="182" t="s">
        <v>87</v>
      </c>
      <c r="O6" s="182"/>
      <c r="P6" s="182"/>
      <c r="Q6" s="9"/>
      <c r="R6" s="10" t="s">
        <v>105</v>
      </c>
      <c r="S6" s="9"/>
      <c r="T6" s="9"/>
      <c r="U6" s="9"/>
      <c r="V6" s="4"/>
    </row>
    <row r="7" spans="1:24" ht="23.25" customHeight="1">
      <c r="E7" s="10"/>
      <c r="F7" s="10" t="s">
        <v>106</v>
      </c>
      <c r="G7" s="9"/>
      <c r="H7" s="93" t="s">
        <v>107</v>
      </c>
      <c r="I7" s="9"/>
      <c r="J7" s="10" t="s">
        <v>108</v>
      </c>
      <c r="K7" s="10"/>
      <c r="L7" s="105" t="s">
        <v>109</v>
      </c>
      <c r="M7" s="10"/>
      <c r="N7" s="9" t="s">
        <v>110</v>
      </c>
      <c r="P7" s="10"/>
      <c r="Q7" s="9"/>
      <c r="R7" s="9" t="s">
        <v>111</v>
      </c>
      <c r="S7" s="9"/>
      <c r="T7" s="10" t="s">
        <v>112</v>
      </c>
      <c r="U7" s="9"/>
      <c r="V7" s="10" t="s">
        <v>105</v>
      </c>
    </row>
    <row r="8" spans="1:24" ht="23.25" customHeight="1">
      <c r="D8" s="35"/>
      <c r="E8" s="164" t="s">
        <v>6</v>
      </c>
      <c r="F8" s="10" t="s">
        <v>113</v>
      </c>
      <c r="G8" s="9"/>
      <c r="H8" s="93" t="s">
        <v>114</v>
      </c>
      <c r="I8" s="9"/>
      <c r="J8" s="9" t="s">
        <v>115</v>
      </c>
      <c r="K8" s="9"/>
      <c r="L8" s="105" t="s">
        <v>116</v>
      </c>
      <c r="M8" s="9"/>
      <c r="N8" s="9" t="s">
        <v>117</v>
      </c>
      <c r="O8" s="9"/>
      <c r="P8" s="93" t="s">
        <v>118</v>
      </c>
      <c r="Q8" s="9"/>
      <c r="R8" s="10" t="s">
        <v>119</v>
      </c>
      <c r="S8" s="9"/>
      <c r="T8" s="10" t="s">
        <v>120</v>
      </c>
      <c r="U8" s="9"/>
      <c r="V8" s="10" t="s">
        <v>121</v>
      </c>
    </row>
    <row r="9" spans="1:24" ht="23.25" customHeight="1">
      <c r="A9" s="5"/>
      <c r="B9" s="5"/>
      <c r="C9" s="5"/>
      <c r="D9" s="5"/>
      <c r="E9" s="5"/>
      <c r="F9" s="183" t="s">
        <v>8</v>
      </c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</row>
    <row r="10" spans="1:24" ht="23.25" customHeight="1">
      <c r="A10" s="63" t="s">
        <v>136</v>
      </c>
      <c r="B10" s="5"/>
      <c r="C10" s="5"/>
      <c r="D10" s="5"/>
      <c r="E10" s="5"/>
      <c r="F10" s="5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</row>
    <row r="11" spans="1:24" ht="23.25" customHeight="1">
      <c r="A11" s="5" t="s">
        <v>137</v>
      </c>
      <c r="B11" s="5"/>
      <c r="C11" s="5"/>
      <c r="D11" s="5"/>
      <c r="E11" s="36"/>
      <c r="F11" s="27">
        <v>300000000</v>
      </c>
      <c r="G11" s="24"/>
      <c r="H11" s="24">
        <v>137109509</v>
      </c>
      <c r="I11" s="24"/>
      <c r="J11" s="27">
        <v>130891299</v>
      </c>
      <c r="K11" s="27"/>
      <c r="L11" s="27">
        <v>4202720</v>
      </c>
      <c r="M11" s="27"/>
      <c r="N11" s="27">
        <v>6238303</v>
      </c>
      <c r="O11" s="24"/>
      <c r="P11" s="28">
        <v>98742481</v>
      </c>
      <c r="Q11" s="24"/>
      <c r="R11" s="27">
        <v>677184312</v>
      </c>
      <c r="S11" s="24"/>
      <c r="T11" s="28">
        <v>1821584</v>
      </c>
      <c r="U11" s="24"/>
      <c r="V11" s="27">
        <v>679005896</v>
      </c>
      <c r="X11" s="4">
        <v>679005896</v>
      </c>
    </row>
    <row r="12" spans="1:24" ht="23.25" customHeight="1">
      <c r="A12" s="5"/>
      <c r="B12" s="5"/>
      <c r="C12" s="5"/>
      <c r="D12" s="5"/>
      <c r="E12" s="36"/>
      <c r="F12" s="27"/>
      <c r="G12" s="24"/>
      <c r="H12" s="24"/>
      <c r="I12" s="24"/>
      <c r="J12" s="27"/>
      <c r="K12" s="27"/>
      <c r="L12" s="27"/>
      <c r="M12" s="27"/>
      <c r="N12" s="27"/>
      <c r="O12" s="24"/>
      <c r="P12" s="28"/>
      <c r="Q12" s="24"/>
      <c r="R12" s="27"/>
      <c r="S12" s="24"/>
      <c r="T12" s="28"/>
      <c r="U12" s="24"/>
      <c r="V12" s="27"/>
    </row>
    <row r="13" spans="1:24" ht="23.25" customHeight="1">
      <c r="A13" s="53" t="s">
        <v>124</v>
      </c>
      <c r="B13" s="54"/>
      <c r="C13" s="5"/>
      <c r="D13" s="5"/>
      <c r="E13" s="36"/>
      <c r="F13" s="27"/>
      <c r="G13" s="24"/>
      <c r="H13" s="24"/>
      <c r="I13" s="24"/>
      <c r="J13" s="27"/>
      <c r="K13" s="27"/>
      <c r="L13" s="27"/>
      <c r="M13" s="27"/>
      <c r="N13" s="27"/>
      <c r="O13" s="24"/>
      <c r="P13" s="28"/>
      <c r="Q13" s="24"/>
      <c r="R13" s="27"/>
      <c r="S13" s="24"/>
      <c r="T13" s="28"/>
      <c r="U13" s="24"/>
      <c r="V13" s="27"/>
    </row>
    <row r="14" spans="1:24" ht="23.25" customHeight="1">
      <c r="A14" s="4"/>
      <c r="B14" s="55" t="s">
        <v>190</v>
      </c>
      <c r="C14" s="5"/>
      <c r="D14" s="5"/>
      <c r="E14" s="36"/>
      <c r="F14" s="30"/>
      <c r="G14" s="24"/>
      <c r="H14" s="24"/>
      <c r="I14" s="24"/>
      <c r="J14" s="30"/>
      <c r="K14" s="30"/>
      <c r="L14" s="30"/>
      <c r="M14" s="30"/>
      <c r="N14" s="30"/>
      <c r="O14" s="24"/>
      <c r="P14" s="25"/>
      <c r="Q14" s="24"/>
      <c r="R14" s="30"/>
      <c r="S14" s="24"/>
      <c r="T14" s="25"/>
      <c r="U14" s="24"/>
      <c r="V14" s="27"/>
    </row>
    <row r="15" spans="1:24" ht="23.25" customHeight="1">
      <c r="A15" s="4"/>
      <c r="B15" s="54" t="s">
        <v>189</v>
      </c>
      <c r="C15" s="54"/>
      <c r="D15" s="54"/>
      <c r="E15" s="36">
        <v>7</v>
      </c>
      <c r="F15" s="84">
        <v>0</v>
      </c>
      <c r="G15" s="24"/>
      <c r="H15" s="84">
        <v>0</v>
      </c>
      <c r="I15" s="24"/>
      <c r="J15" s="84">
        <v>0</v>
      </c>
      <c r="K15" s="30"/>
      <c r="L15" s="30">
        <v>2521631</v>
      </c>
      <c r="M15" s="30"/>
      <c r="N15" s="84">
        <v>0</v>
      </c>
      <c r="O15" s="24"/>
      <c r="P15" s="84">
        <v>0</v>
      </c>
      <c r="Q15" s="24"/>
      <c r="R15" s="84">
        <f>SUM(F15,H15,J15,L15,N15,P15)</f>
        <v>2521631</v>
      </c>
      <c r="S15" s="24"/>
      <c r="T15" s="84">
        <v>0</v>
      </c>
      <c r="U15" s="24"/>
      <c r="V15" s="33">
        <f>SUM(R15,T15)</f>
        <v>2521631</v>
      </c>
    </row>
    <row r="16" spans="1:24" ht="23.25" customHeight="1">
      <c r="A16" s="53" t="s">
        <v>191</v>
      </c>
      <c r="B16" s="4"/>
      <c r="C16" s="54"/>
      <c r="D16" s="54"/>
      <c r="E16" s="36"/>
      <c r="F16" s="85">
        <f>F15</f>
        <v>0</v>
      </c>
      <c r="G16" s="24"/>
      <c r="H16" s="85">
        <f>H15</f>
        <v>0</v>
      </c>
      <c r="I16" s="24"/>
      <c r="J16" s="85">
        <f>J15</f>
        <v>0</v>
      </c>
      <c r="K16" s="163"/>
      <c r="L16" s="85">
        <f>L15</f>
        <v>2521631</v>
      </c>
      <c r="M16" s="27"/>
      <c r="N16" s="85">
        <f>N15</f>
        <v>0</v>
      </c>
      <c r="O16" s="24"/>
      <c r="P16" s="85">
        <f>P15</f>
        <v>0</v>
      </c>
      <c r="Q16" s="24"/>
      <c r="R16" s="85">
        <f>R15</f>
        <v>2521631</v>
      </c>
      <c r="S16" s="24"/>
      <c r="T16" s="85">
        <f>T15</f>
        <v>0</v>
      </c>
      <c r="U16" s="24"/>
      <c r="V16" s="42">
        <f>SUM(V15:V15)</f>
        <v>2521631</v>
      </c>
    </row>
    <row r="17" spans="1:23" ht="23.25" customHeight="1">
      <c r="A17" s="4"/>
      <c r="B17" s="4"/>
      <c r="C17" s="54"/>
      <c r="D17" s="54"/>
      <c r="E17" s="36"/>
      <c r="F17" s="30"/>
      <c r="G17" s="24"/>
      <c r="H17" s="24"/>
      <c r="I17" s="24"/>
      <c r="J17" s="30"/>
      <c r="K17" s="30"/>
      <c r="L17" s="30"/>
      <c r="M17" s="30"/>
      <c r="N17" s="30"/>
      <c r="O17" s="24"/>
      <c r="P17" s="25"/>
      <c r="Q17" s="24"/>
      <c r="R17" s="30"/>
      <c r="S17" s="24"/>
      <c r="T17" s="25"/>
      <c r="U17" s="24"/>
      <c r="V17" s="27"/>
    </row>
    <row r="18" spans="1:23" ht="23.25" customHeight="1">
      <c r="A18" s="53" t="s">
        <v>131</v>
      </c>
      <c r="B18" s="4"/>
      <c r="C18" s="54"/>
      <c r="D18" s="54"/>
      <c r="E18" s="36"/>
      <c r="F18" s="30"/>
      <c r="G18" s="24"/>
      <c r="H18" s="24"/>
      <c r="I18" s="24"/>
      <c r="J18" s="30"/>
      <c r="K18" s="30"/>
      <c r="L18" s="30"/>
      <c r="M18" s="30"/>
      <c r="N18" s="30"/>
      <c r="O18" s="24"/>
      <c r="P18" s="25"/>
      <c r="Q18" s="24"/>
      <c r="R18" s="30"/>
      <c r="S18" s="24"/>
      <c r="T18" s="25"/>
      <c r="U18" s="24"/>
      <c r="V18" s="27"/>
    </row>
    <row r="19" spans="1:23" ht="23.25" customHeight="1">
      <c r="A19" s="4"/>
      <c r="B19" s="56" t="s">
        <v>200</v>
      </c>
      <c r="C19" s="54"/>
      <c r="D19" s="54"/>
      <c r="E19" s="36"/>
      <c r="F19" s="84">
        <v>0</v>
      </c>
      <c r="G19" s="39"/>
      <c r="H19" s="84">
        <v>0</v>
      </c>
      <c r="I19" s="39"/>
      <c r="J19" s="84">
        <v>0</v>
      </c>
      <c r="K19" s="30"/>
      <c r="L19" s="84">
        <v>0</v>
      </c>
      <c r="M19" s="30"/>
      <c r="N19" s="84">
        <v>0</v>
      </c>
      <c r="O19" s="24"/>
      <c r="P19" s="84">
        <f>'PL 6-7'!C29</f>
        <v>6903344</v>
      </c>
      <c r="Q19" s="24"/>
      <c r="R19" s="84">
        <f>SUM(F19,H19,J19,L19,N19,P19)</f>
        <v>6903344</v>
      </c>
      <c r="S19" s="24"/>
      <c r="T19" s="84">
        <f>'PL 6-7'!C31</f>
        <v>-74885</v>
      </c>
      <c r="U19" s="24"/>
      <c r="V19" s="33">
        <f>SUM(R19,T19)</f>
        <v>6828459</v>
      </c>
      <c r="W19" s="162" t="e">
        <f>V19-'PL 6-7'!#REF!</f>
        <v>#REF!</v>
      </c>
    </row>
    <row r="20" spans="1:23" ht="23.25" customHeight="1">
      <c r="B20" s="56" t="s">
        <v>30</v>
      </c>
      <c r="E20" s="33"/>
      <c r="F20" s="84">
        <v>0</v>
      </c>
      <c r="G20" s="39"/>
      <c r="H20" s="84">
        <v>0</v>
      </c>
      <c r="I20" s="39"/>
      <c r="J20" s="84">
        <v>0</v>
      </c>
      <c r="K20" s="30"/>
      <c r="L20" s="84">
        <v>0</v>
      </c>
      <c r="M20" s="30"/>
      <c r="N20" s="84">
        <v>0</v>
      </c>
      <c r="O20" s="28"/>
      <c r="P20" s="84">
        <v>0</v>
      </c>
      <c r="Q20" s="39"/>
      <c r="R20" s="84">
        <v>0</v>
      </c>
      <c r="S20" s="30"/>
      <c r="T20" s="84">
        <v>0</v>
      </c>
      <c r="U20" s="25"/>
      <c r="V20" s="33">
        <f>SUM(R20,T20)</f>
        <v>0</v>
      </c>
    </row>
    <row r="21" spans="1:23" ht="23.25" customHeight="1">
      <c r="A21" s="53" t="s">
        <v>197</v>
      </c>
      <c r="B21" s="56"/>
      <c r="E21" s="33"/>
      <c r="F21" s="85">
        <f>SUM(F19:F20)</f>
        <v>0</v>
      </c>
      <c r="G21" s="38"/>
      <c r="H21" s="85">
        <f>SUM(H19:H20)</f>
        <v>0</v>
      </c>
      <c r="I21" s="38"/>
      <c r="J21" s="85">
        <f>SUM(J19:J20)</f>
        <v>0</v>
      </c>
      <c r="K21" s="163"/>
      <c r="L21" s="85">
        <f>SUM(L19:L20)</f>
        <v>0</v>
      </c>
      <c r="M21" s="28"/>
      <c r="N21" s="85">
        <f>SUM(N19:N20)</f>
        <v>0</v>
      </c>
      <c r="O21" s="28"/>
      <c r="P21" s="85">
        <f>SUM(P19:P20)</f>
        <v>6903344</v>
      </c>
      <c r="Q21" s="28"/>
      <c r="R21" s="85">
        <f>SUM(R19:R20)</f>
        <v>6903344</v>
      </c>
      <c r="S21" s="28"/>
      <c r="T21" s="85">
        <f>SUM(T19:T20)</f>
        <v>-74885</v>
      </c>
      <c r="U21" s="28"/>
      <c r="V21" s="85">
        <f>SUM(V19:V20)</f>
        <v>6828459</v>
      </c>
    </row>
    <row r="22" spans="1:23" ht="23.25" hidden="1" customHeight="1">
      <c r="A22" s="53"/>
      <c r="B22" s="56"/>
      <c r="E22" s="33"/>
      <c r="F22" s="25"/>
      <c r="G22" s="28"/>
      <c r="H22" s="28"/>
      <c r="I22" s="28"/>
      <c r="J22" s="25"/>
      <c r="K22" s="25"/>
      <c r="L22" s="25"/>
      <c r="M22" s="25"/>
      <c r="N22" s="25"/>
      <c r="O22" s="28"/>
      <c r="P22" s="29"/>
      <c r="Q22" s="25"/>
      <c r="R22" s="30"/>
      <c r="S22" s="25"/>
      <c r="T22" s="29"/>
      <c r="U22" s="25"/>
      <c r="V22" s="27"/>
    </row>
    <row r="23" spans="1:23" ht="23.25" hidden="1" customHeight="1">
      <c r="A23" s="60" t="s">
        <v>134</v>
      </c>
      <c r="B23" s="56"/>
      <c r="E23" s="33"/>
      <c r="F23" s="84">
        <v>0</v>
      </c>
      <c r="G23" s="58"/>
      <c r="H23" s="103">
        <v>0</v>
      </c>
      <c r="I23" s="58"/>
      <c r="J23" s="84">
        <v>0</v>
      </c>
      <c r="K23" s="59"/>
      <c r="L23" s="59"/>
      <c r="M23" s="59"/>
      <c r="N23" s="84">
        <v>0</v>
      </c>
      <c r="O23" s="58"/>
      <c r="P23" s="84">
        <v>0</v>
      </c>
      <c r="Q23" s="59"/>
      <c r="R23" s="84">
        <v>0</v>
      </c>
      <c r="S23" s="59"/>
      <c r="T23" s="84">
        <v>0</v>
      </c>
      <c r="U23" s="59"/>
      <c r="V23" s="84">
        <v>0</v>
      </c>
    </row>
    <row r="24" spans="1:23" ht="23.25" customHeight="1">
      <c r="E24" s="36"/>
      <c r="F24" s="59"/>
      <c r="G24" s="58"/>
      <c r="H24" s="58"/>
      <c r="I24" s="58"/>
      <c r="J24" s="59"/>
      <c r="K24" s="59"/>
      <c r="L24" s="59"/>
      <c r="M24" s="59"/>
      <c r="N24" s="59"/>
      <c r="O24" s="58"/>
      <c r="P24" s="30"/>
      <c r="Q24" s="59"/>
      <c r="R24" s="30"/>
      <c r="S24" s="59"/>
      <c r="T24" s="30"/>
      <c r="U24" s="59"/>
      <c r="V24" s="30"/>
    </row>
    <row r="25" spans="1:23" ht="23.25" customHeight="1" thickBot="1">
      <c r="A25" s="5" t="s">
        <v>138</v>
      </c>
      <c r="B25" s="5"/>
      <c r="C25" s="5"/>
      <c r="D25" s="5"/>
      <c r="E25" s="36"/>
      <c r="F25" s="43">
        <f>F11+F16</f>
        <v>300000000</v>
      </c>
      <c r="G25" s="24"/>
      <c r="H25" s="43">
        <f>H11+H16+H21</f>
        <v>137109509</v>
      </c>
      <c r="I25" s="24"/>
      <c r="J25" s="43">
        <f>J11</f>
        <v>130891299</v>
      </c>
      <c r="K25" s="27"/>
      <c r="L25" s="43">
        <f>SUM(L11,L16,L21)</f>
        <v>6724351</v>
      </c>
      <c r="M25" s="27"/>
      <c r="N25" s="43">
        <f>N11+N23</f>
        <v>6238303</v>
      </c>
      <c r="O25" s="24"/>
      <c r="P25" s="43">
        <f>SUM(P11,P16,P21)</f>
        <v>105645825</v>
      </c>
      <c r="Q25" s="24"/>
      <c r="R25" s="43">
        <f>SUM(F25,H25,J25,L25,N25,P25)</f>
        <v>686609287</v>
      </c>
      <c r="S25" s="24"/>
      <c r="T25" s="43">
        <f>T11+T16+T21</f>
        <v>1746699</v>
      </c>
      <c r="U25" s="24"/>
      <c r="V25" s="43">
        <f>V11+V16+V21</f>
        <v>688355986</v>
      </c>
    </row>
    <row r="26" spans="1:23" ht="23.25" hidden="1" customHeight="1" thickTop="1">
      <c r="F26" s="62">
        <f>F25-'BS-3-5'!D74</f>
        <v>0</v>
      </c>
      <c r="H26" s="7">
        <f>H25-'BS-3-5'!D75</f>
        <v>0</v>
      </c>
      <c r="J26" s="6">
        <f>J25-'BS-3-5'!D77</f>
        <v>0</v>
      </c>
      <c r="N26" s="6">
        <f>N25-'BS-3-5'!D81</f>
        <v>0</v>
      </c>
      <c r="P26" s="6">
        <f>P25-'BS-3-5'!D82</f>
        <v>0</v>
      </c>
      <c r="T26" s="6">
        <f>T25-'BS-3-5'!D84</f>
        <v>0</v>
      </c>
      <c r="V26" s="6">
        <f>V25-'BS-3-5'!D85</f>
        <v>0</v>
      </c>
    </row>
    <row r="27" spans="1:23" ht="23.25" customHeight="1" thickTop="1"/>
  </sheetData>
  <mergeCells count="3">
    <mergeCell ref="F9:V9"/>
    <mergeCell ref="F4:V4"/>
    <mergeCell ref="N6:P6"/>
  </mergeCells>
  <pageMargins left="0.8" right="0.8" top="0.48" bottom="0.5" header="0.5" footer="0.4"/>
  <pageSetup paperSize="9" scale="74" firstPageNumber="9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S25"/>
  <sheetViews>
    <sheetView view="pageBreakPreview" zoomScale="80" zoomScaleNormal="60" zoomScaleSheetLayoutView="80" workbookViewId="0">
      <selection activeCell="R8" sqref="R8"/>
    </sheetView>
  </sheetViews>
  <sheetFormatPr defaultColWidth="9.09765625" defaultRowHeight="23.25" customHeight="1"/>
  <cols>
    <col min="1" max="2" width="2.3984375" style="8" customWidth="1"/>
    <col min="3" max="3" width="45.09765625" style="8" customWidth="1"/>
    <col min="4" max="4" width="10.09765625" style="8" customWidth="1"/>
    <col min="5" max="5" width="1.59765625" style="4" customWidth="1"/>
    <col min="6" max="6" width="16.69921875" style="8" customWidth="1"/>
    <col min="7" max="7" width="1.69921875" style="8" customWidth="1"/>
    <col min="8" max="8" width="16.69921875" style="8" customWidth="1"/>
    <col min="9" max="9" width="1.59765625" style="4" hidden="1" customWidth="1"/>
    <col min="10" max="10" width="16.69921875" style="4" hidden="1" customWidth="1"/>
    <col min="11" max="11" width="1.59765625" style="4" customWidth="1"/>
    <col min="12" max="12" width="16.69921875" style="6" customWidth="1"/>
    <col min="13" max="13" width="1.59765625" style="4" customWidth="1"/>
    <col min="14" max="14" width="16.69921875" style="6" customWidth="1"/>
    <col min="15" max="15" width="1.59765625" style="4" customWidth="1"/>
    <col min="16" max="16" width="16.69921875" style="6" customWidth="1"/>
    <col min="17" max="17" width="13.3984375" style="4" customWidth="1"/>
    <col min="18" max="18" width="15.09765625" style="4" bestFit="1" customWidth="1"/>
    <col min="19" max="19" width="12.8984375" style="4" customWidth="1"/>
    <col min="20" max="16384" width="9.09765625" style="4"/>
  </cols>
  <sheetData>
    <row r="1" spans="1:16" ht="23.25" customHeight="1">
      <c r="A1" s="34" t="s">
        <v>0</v>
      </c>
      <c r="B1" s="1"/>
      <c r="C1" s="1"/>
      <c r="D1" s="1"/>
      <c r="E1" s="3"/>
      <c r="F1" s="1"/>
      <c r="G1" s="1"/>
      <c r="H1" s="1"/>
      <c r="I1" s="3"/>
      <c r="J1" s="3"/>
      <c r="K1" s="3"/>
      <c r="L1" s="2"/>
      <c r="M1" s="3"/>
      <c r="N1" s="2"/>
      <c r="O1" s="3"/>
      <c r="P1" s="2"/>
    </row>
    <row r="2" spans="1:16" ht="23.25" customHeight="1">
      <c r="A2" s="3" t="s">
        <v>100</v>
      </c>
      <c r="B2" s="3"/>
      <c r="C2" s="3"/>
      <c r="D2" s="3"/>
      <c r="E2" s="3"/>
      <c r="F2" s="3"/>
      <c r="G2" s="3"/>
      <c r="H2" s="3"/>
      <c r="I2" s="3"/>
      <c r="J2" s="3"/>
      <c r="K2" s="3"/>
      <c r="L2" s="51"/>
      <c r="M2" s="51"/>
      <c r="N2" s="51"/>
      <c r="O2" s="51"/>
      <c r="P2" s="51"/>
    </row>
    <row r="3" spans="1:16" s="89" customFormat="1" ht="20.149999999999999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8"/>
      <c r="M3" s="88"/>
      <c r="N3" s="88"/>
      <c r="O3" s="88"/>
      <c r="P3" s="88"/>
    </row>
    <row r="4" spans="1:16" ht="23.25" customHeight="1">
      <c r="A4" s="73"/>
      <c r="B4" s="73"/>
      <c r="C4" s="73"/>
      <c r="D4" s="73"/>
      <c r="E4" s="73"/>
      <c r="F4" s="181" t="s">
        <v>3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</row>
    <row r="5" spans="1:16" ht="23.25" customHeight="1">
      <c r="A5" s="5"/>
      <c r="B5" s="5"/>
      <c r="C5" s="5"/>
      <c r="D5" s="9"/>
      <c r="E5" s="7"/>
      <c r="F5" s="9" t="s">
        <v>78</v>
      </c>
      <c r="G5" s="9"/>
      <c r="H5" s="9" t="s">
        <v>102</v>
      </c>
      <c r="I5" s="7"/>
      <c r="J5" s="7"/>
      <c r="K5" s="7"/>
      <c r="L5" s="182" t="s">
        <v>87</v>
      </c>
      <c r="M5" s="182"/>
      <c r="N5" s="182"/>
      <c r="O5" s="9"/>
      <c r="P5" s="4"/>
    </row>
    <row r="6" spans="1:16" ht="23.25" customHeight="1">
      <c r="D6" s="10"/>
      <c r="E6" s="9"/>
      <c r="F6" s="10" t="s">
        <v>106</v>
      </c>
      <c r="G6" s="10"/>
      <c r="H6" s="10" t="s">
        <v>107</v>
      </c>
      <c r="I6" s="9"/>
      <c r="J6" s="105" t="s">
        <v>139</v>
      </c>
      <c r="K6" s="9"/>
      <c r="L6" s="9" t="s">
        <v>110</v>
      </c>
      <c r="O6" s="9"/>
      <c r="P6" s="10" t="s">
        <v>105</v>
      </c>
    </row>
    <row r="7" spans="1:16" ht="23.25" customHeight="1">
      <c r="D7" s="98"/>
      <c r="E7" s="9"/>
      <c r="F7" s="10" t="s">
        <v>113</v>
      </c>
      <c r="G7" s="10"/>
      <c r="H7" s="93" t="s">
        <v>114</v>
      </c>
      <c r="I7" s="9"/>
      <c r="J7" s="105" t="s">
        <v>140</v>
      </c>
      <c r="K7" s="9"/>
      <c r="L7" s="9" t="s">
        <v>117</v>
      </c>
      <c r="M7" s="9"/>
      <c r="N7" s="10" t="s">
        <v>118</v>
      </c>
      <c r="O7" s="9"/>
      <c r="P7" s="10" t="s">
        <v>121</v>
      </c>
    </row>
    <row r="8" spans="1:16" ht="23.25" customHeight="1">
      <c r="A8" s="5"/>
      <c r="B8" s="5"/>
      <c r="C8" s="5"/>
      <c r="D8" s="5"/>
      <c r="E8" s="5"/>
      <c r="F8" s="183" t="s">
        <v>8</v>
      </c>
      <c r="G8" s="183"/>
      <c r="H8" s="183"/>
      <c r="I8" s="183"/>
      <c r="J8" s="183"/>
      <c r="K8" s="183"/>
      <c r="L8" s="183"/>
      <c r="M8" s="183"/>
      <c r="N8" s="183"/>
      <c r="O8" s="183"/>
      <c r="P8" s="183"/>
    </row>
    <row r="9" spans="1:16" ht="23.25" customHeight="1">
      <c r="A9" s="63" t="s">
        <v>122</v>
      </c>
      <c r="B9" s="5"/>
      <c r="C9" s="5"/>
      <c r="D9" s="5"/>
      <c r="E9" s="101"/>
      <c r="F9" s="5"/>
      <c r="G9" s="5"/>
      <c r="H9" s="5"/>
      <c r="I9" s="101"/>
      <c r="J9" s="101"/>
      <c r="K9" s="101"/>
      <c r="L9" s="101"/>
      <c r="M9" s="101"/>
      <c r="N9" s="101"/>
      <c r="O9" s="101"/>
      <c r="P9" s="101"/>
    </row>
    <row r="10" spans="1:16" ht="23.25" customHeight="1">
      <c r="A10" s="5" t="s">
        <v>123</v>
      </c>
      <c r="B10" s="5"/>
      <c r="C10" s="5"/>
      <c r="D10" s="36"/>
      <c r="E10" s="101"/>
      <c r="F10" s="27">
        <v>300000000</v>
      </c>
      <c r="G10" s="27"/>
      <c r="H10" s="27">
        <v>137109509</v>
      </c>
      <c r="I10" s="24"/>
      <c r="J10" s="175">
        <v>0</v>
      </c>
      <c r="K10" s="24"/>
      <c r="L10" s="27">
        <v>5888303</v>
      </c>
      <c r="M10" s="24"/>
      <c r="N10" s="32">
        <v>161622580</v>
      </c>
      <c r="O10" s="24"/>
      <c r="P10" s="27">
        <v>604620392</v>
      </c>
    </row>
    <row r="11" spans="1:16" ht="11.15" customHeight="1">
      <c r="A11" s="5"/>
      <c r="B11" s="5"/>
      <c r="C11" s="5"/>
      <c r="D11" s="36"/>
      <c r="E11" s="24"/>
      <c r="F11" s="27"/>
      <c r="G11" s="27"/>
      <c r="H11" s="27"/>
      <c r="I11" s="24"/>
      <c r="J11" s="24"/>
      <c r="K11" s="24"/>
      <c r="L11" s="27"/>
      <c r="M11" s="24"/>
      <c r="N11" s="32"/>
      <c r="O11" s="24"/>
      <c r="P11" s="27"/>
    </row>
    <row r="12" spans="1:16" ht="23.25" hidden="1" customHeight="1">
      <c r="A12" s="53" t="s">
        <v>124</v>
      </c>
      <c r="B12" s="54"/>
      <c r="C12" s="5"/>
      <c r="D12" s="36"/>
      <c r="E12" s="24"/>
      <c r="F12" s="27"/>
      <c r="G12" s="27"/>
      <c r="H12" s="27"/>
      <c r="I12" s="24"/>
      <c r="J12" s="24"/>
      <c r="K12" s="24"/>
      <c r="L12" s="27"/>
      <c r="M12" s="24"/>
      <c r="N12" s="32"/>
      <c r="O12" s="24"/>
      <c r="P12" s="27"/>
    </row>
    <row r="13" spans="1:16" ht="23.25" hidden="1" customHeight="1">
      <c r="A13" s="4"/>
      <c r="B13" s="55" t="s">
        <v>141</v>
      </c>
      <c r="C13" s="5"/>
      <c r="D13" s="36"/>
      <c r="E13" s="24"/>
      <c r="F13" s="30"/>
      <c r="G13" s="30"/>
      <c r="H13" s="30"/>
      <c r="I13" s="24"/>
      <c r="J13" s="24"/>
      <c r="K13" s="24"/>
      <c r="L13" s="30"/>
      <c r="M13" s="24"/>
      <c r="N13" s="33"/>
      <c r="O13" s="24"/>
      <c r="P13" s="27"/>
    </row>
    <row r="14" spans="1:16" ht="23.25" hidden="1" customHeight="1">
      <c r="A14" s="4"/>
      <c r="B14" s="54" t="s">
        <v>126</v>
      </c>
      <c r="C14" s="54"/>
      <c r="D14" s="36"/>
      <c r="E14" s="24"/>
      <c r="F14" s="84"/>
      <c r="G14" s="74"/>
      <c r="H14" s="84"/>
      <c r="I14" s="24"/>
      <c r="J14" s="24"/>
      <c r="K14" s="24"/>
      <c r="L14" s="84"/>
      <c r="M14" s="24"/>
      <c r="N14" s="84"/>
      <c r="O14" s="24"/>
      <c r="P14" s="30"/>
    </row>
    <row r="15" spans="1:16" ht="23.25" hidden="1" customHeight="1">
      <c r="A15" s="53" t="s">
        <v>127</v>
      </c>
      <c r="B15" s="4"/>
      <c r="C15" s="54"/>
      <c r="D15" s="36"/>
      <c r="E15" s="24"/>
      <c r="F15" s="85">
        <f>SUM(F14:F14)</f>
        <v>0</v>
      </c>
      <c r="G15" s="27"/>
      <c r="H15" s="85">
        <f>SUM(H14:H14)</f>
        <v>0</v>
      </c>
      <c r="I15" s="163"/>
      <c r="J15" s="85">
        <f t="shared" ref="J15" si="0">SUM(J14:J14)</f>
        <v>0</v>
      </c>
      <c r="K15" s="24"/>
      <c r="L15" s="85">
        <f>SUM(L14:L14)</f>
        <v>0</v>
      </c>
      <c r="M15" s="24"/>
      <c r="N15" s="85">
        <f>SUM(N14:N14)</f>
        <v>0</v>
      </c>
      <c r="O15" s="24"/>
      <c r="P15" s="42">
        <f>SUM(P14:P14)</f>
        <v>0</v>
      </c>
    </row>
    <row r="16" spans="1:16" ht="11.15" hidden="1" customHeight="1">
      <c r="A16" s="4"/>
      <c r="B16" s="4"/>
      <c r="C16" s="54"/>
      <c r="D16" s="36"/>
      <c r="E16" s="24"/>
      <c r="F16" s="30"/>
      <c r="G16" s="30"/>
      <c r="H16" s="30"/>
      <c r="I16" s="24"/>
      <c r="J16" s="24"/>
      <c r="K16" s="24"/>
      <c r="L16" s="30"/>
      <c r="M16" s="24"/>
      <c r="N16" s="33"/>
      <c r="O16" s="24"/>
      <c r="P16" s="27"/>
    </row>
    <row r="17" spans="1:19" ht="23.25" customHeight="1">
      <c r="A17" s="53" t="s">
        <v>131</v>
      </c>
      <c r="B17" s="4"/>
      <c r="C17" s="54"/>
      <c r="D17" s="36"/>
      <c r="E17" s="24"/>
      <c r="F17" s="30"/>
      <c r="G17" s="30"/>
      <c r="H17" s="30"/>
      <c r="I17" s="24"/>
      <c r="J17" s="24"/>
      <c r="K17" s="24"/>
      <c r="L17" s="30"/>
      <c r="M17" s="24"/>
      <c r="N17" s="33"/>
      <c r="O17" s="24"/>
      <c r="P17" s="27"/>
    </row>
    <row r="18" spans="1:19" ht="23.25" customHeight="1">
      <c r="A18" s="4"/>
      <c r="B18" s="56" t="s">
        <v>132</v>
      </c>
      <c r="C18" s="54"/>
      <c r="D18" s="36"/>
      <c r="E18" s="24"/>
      <c r="F18" s="84">
        <v>0</v>
      </c>
      <c r="G18" s="74"/>
      <c r="H18" s="84">
        <v>0</v>
      </c>
      <c r="I18" s="24"/>
      <c r="J18" s="84">
        <v>0</v>
      </c>
      <c r="K18" s="24"/>
      <c r="L18" s="84">
        <v>0</v>
      </c>
      <c r="M18" s="24"/>
      <c r="N18" s="74">
        <v>686752</v>
      </c>
      <c r="O18" s="24"/>
      <c r="P18" s="74">
        <v>686752</v>
      </c>
    </row>
    <row r="19" spans="1:19" ht="23.25" customHeight="1">
      <c r="B19" s="56" t="s">
        <v>30</v>
      </c>
      <c r="D19" s="33"/>
      <c r="E19" s="28"/>
      <c r="F19" s="84">
        <v>0</v>
      </c>
      <c r="G19" s="74"/>
      <c r="H19" s="84">
        <v>0</v>
      </c>
      <c r="I19" s="25"/>
      <c r="J19" s="84">
        <v>0</v>
      </c>
      <c r="K19" s="25"/>
      <c r="L19" s="84">
        <v>0</v>
      </c>
      <c r="M19" s="28"/>
      <c r="N19" s="84">
        <v>0</v>
      </c>
      <c r="O19" s="25"/>
      <c r="P19" s="84">
        <v>0</v>
      </c>
      <c r="Q19" s="11"/>
      <c r="R19" s="13"/>
    </row>
    <row r="20" spans="1:19" ht="23.25" customHeight="1">
      <c r="A20" s="53" t="s">
        <v>133</v>
      </c>
      <c r="B20" s="56"/>
      <c r="D20" s="33"/>
      <c r="E20" s="28"/>
      <c r="F20" s="85">
        <f>SUM(F18:F19)</f>
        <v>0</v>
      </c>
      <c r="G20" s="102"/>
      <c r="H20" s="85">
        <f>SUM(H18:H19)</f>
        <v>0</v>
      </c>
      <c r="I20" s="163"/>
      <c r="J20" s="85">
        <f t="shared" ref="J20" si="1">SUM(J18:J19)</f>
        <v>0</v>
      </c>
      <c r="K20" s="28"/>
      <c r="L20" s="85">
        <f>SUM(L18:L19)</f>
        <v>0</v>
      </c>
      <c r="M20" s="28"/>
      <c r="N20" s="42">
        <f>SUM(N18:N19)</f>
        <v>686752</v>
      </c>
      <c r="O20" s="25"/>
      <c r="P20" s="42">
        <f>SUM(P18:P19)</f>
        <v>686752</v>
      </c>
      <c r="Q20" s="11"/>
      <c r="R20" s="13"/>
    </row>
    <row r="21" spans="1:19" ht="11.15" customHeight="1">
      <c r="A21" s="53"/>
      <c r="B21" s="56"/>
      <c r="D21" s="33"/>
      <c r="E21" s="28"/>
      <c r="F21" s="33"/>
      <c r="G21" s="33"/>
      <c r="H21" s="33"/>
      <c r="I21" s="28"/>
      <c r="J21" s="28"/>
      <c r="K21" s="28"/>
      <c r="L21" s="33"/>
      <c r="M21" s="28"/>
      <c r="N21" s="29"/>
      <c r="O21" s="25"/>
      <c r="P21" s="27"/>
      <c r="Q21" s="11"/>
      <c r="R21" s="13"/>
    </row>
    <row r="22" spans="1:19" ht="23.25" hidden="1" customHeight="1">
      <c r="A22" s="60" t="s">
        <v>134</v>
      </c>
      <c r="B22" s="56"/>
      <c r="D22" s="33"/>
      <c r="E22" s="28"/>
      <c r="F22" s="57">
        <v>0</v>
      </c>
      <c r="G22" s="57"/>
      <c r="H22" s="57"/>
      <c r="I22" s="58"/>
      <c r="J22" s="58"/>
      <c r="K22" s="58"/>
      <c r="L22" s="57"/>
      <c r="M22" s="58"/>
      <c r="N22" s="30"/>
      <c r="O22" s="59"/>
      <c r="P22" s="84">
        <v>0</v>
      </c>
      <c r="Q22" s="11"/>
      <c r="R22" s="13"/>
    </row>
    <row r="23" spans="1:19" ht="12" hidden="1" customHeight="1">
      <c r="D23" s="36"/>
      <c r="E23" s="28"/>
      <c r="F23" s="94"/>
      <c r="G23" s="57"/>
      <c r="H23" s="57"/>
      <c r="I23" s="58"/>
      <c r="J23" s="58"/>
      <c r="K23" s="58"/>
      <c r="L23" s="94"/>
      <c r="M23" s="58"/>
      <c r="N23" s="95"/>
      <c r="O23" s="59"/>
      <c r="P23" s="95"/>
      <c r="Q23" s="11"/>
      <c r="R23" s="13"/>
    </row>
    <row r="24" spans="1:19" ht="23.25" customHeight="1" thickBot="1">
      <c r="A24" s="5" t="s">
        <v>135</v>
      </c>
      <c r="B24" s="5"/>
      <c r="C24" s="5"/>
      <c r="D24" s="36"/>
      <c r="E24" s="24"/>
      <c r="F24" s="43">
        <f>F10+F15</f>
        <v>300000000</v>
      </c>
      <c r="G24" s="27"/>
      <c r="H24" s="43">
        <f>H10+H15</f>
        <v>137109509</v>
      </c>
      <c r="I24" s="27"/>
      <c r="J24" s="174">
        <f t="shared" ref="J24" si="2">J10+J15</f>
        <v>0</v>
      </c>
      <c r="K24" s="24"/>
      <c r="L24" s="43">
        <f>L10+L22</f>
        <v>5888303</v>
      </c>
      <c r="M24" s="24"/>
      <c r="N24" s="43">
        <f>N92+N10+N15+N20+N22</f>
        <v>162309332</v>
      </c>
      <c r="O24" s="24"/>
      <c r="P24" s="43">
        <f>P92+P10+P15+P20</f>
        <v>605307144</v>
      </c>
      <c r="Q24" s="12"/>
      <c r="R24" s="13"/>
      <c r="S24" s="12"/>
    </row>
    <row r="25" spans="1:19" ht="23.25" customHeight="1" thickTop="1">
      <c r="F25" s="62"/>
      <c r="G25" s="62"/>
      <c r="H25" s="62"/>
    </row>
  </sheetData>
  <mergeCells count="3">
    <mergeCell ref="F4:P4"/>
    <mergeCell ref="L5:N5"/>
    <mergeCell ref="F8:P8"/>
  </mergeCells>
  <pageMargins left="0.8" right="0.8" top="0.48" bottom="0.5" header="0.5" footer="0.5"/>
  <pageSetup paperSize="9" scale="9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BE31B-3DB3-434B-94AF-36372EC6EC19}">
  <dimension ref="A1:T25"/>
  <sheetViews>
    <sheetView view="pageBreakPreview" zoomScale="80" zoomScaleNormal="60" zoomScaleSheetLayoutView="80" workbookViewId="0">
      <selection activeCell="S26" sqref="S26"/>
    </sheetView>
  </sheetViews>
  <sheetFormatPr defaultColWidth="9.09765625" defaultRowHeight="23.25" customHeight="1"/>
  <cols>
    <col min="1" max="2" width="2.3984375" style="8" customWidth="1"/>
    <col min="3" max="3" width="45.19921875" style="8" customWidth="1"/>
    <col min="4" max="4" width="1.59765625" style="8" customWidth="1"/>
    <col min="5" max="5" width="10.09765625" style="8" customWidth="1"/>
    <col min="6" max="6" width="1.59765625" style="4" customWidth="1"/>
    <col min="7" max="7" width="16.69921875" style="8" customWidth="1"/>
    <col min="8" max="8" width="1.69921875" style="8" customWidth="1"/>
    <col min="9" max="9" width="16.69921875" style="8" customWidth="1"/>
    <col min="10" max="10" width="1.59765625" style="4" customWidth="1"/>
    <col min="11" max="11" width="16.69921875" style="4" customWidth="1"/>
    <col min="12" max="12" width="1.59765625" style="4" customWidth="1"/>
    <col min="13" max="13" width="16.69921875" style="6" customWidth="1"/>
    <col min="14" max="14" width="1.59765625" style="4" customWidth="1"/>
    <col min="15" max="15" width="16.69921875" style="6" customWidth="1"/>
    <col min="16" max="16" width="1.59765625" style="4" customWidth="1"/>
    <col min="17" max="17" width="16.69921875" style="6" customWidth="1"/>
    <col min="18" max="18" width="13.3984375" style="4" customWidth="1"/>
    <col min="19" max="19" width="15.09765625" style="4" bestFit="1" customWidth="1"/>
    <col min="20" max="20" width="12.8984375" style="4" customWidth="1"/>
    <col min="21" max="16384" width="9.09765625" style="4"/>
  </cols>
  <sheetData>
    <row r="1" spans="1:17" ht="23.25" customHeight="1">
      <c r="A1" s="34" t="s">
        <v>0</v>
      </c>
      <c r="B1" s="1"/>
      <c r="C1" s="1"/>
      <c r="D1" s="1"/>
      <c r="E1" s="1"/>
      <c r="F1" s="3"/>
      <c r="G1" s="1"/>
      <c r="H1" s="1"/>
      <c r="I1" s="1"/>
      <c r="J1" s="3"/>
      <c r="K1" s="3"/>
      <c r="L1" s="3"/>
      <c r="M1" s="2"/>
      <c r="N1" s="3"/>
      <c r="O1" s="2"/>
      <c r="P1" s="3"/>
      <c r="Q1" s="2"/>
    </row>
    <row r="2" spans="1:17" ht="23.25" customHeight="1">
      <c r="A2" s="3" t="s">
        <v>100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51"/>
      <c r="N2" s="51"/>
      <c r="O2" s="51"/>
      <c r="P2" s="51"/>
      <c r="Q2" s="51"/>
    </row>
    <row r="3" spans="1:17" s="89" customFormat="1" ht="20.149999999999999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8"/>
      <c r="N3" s="88"/>
      <c r="O3" s="88"/>
      <c r="P3" s="88"/>
      <c r="Q3" s="88"/>
    </row>
    <row r="4" spans="1:17" ht="23.25" customHeight="1">
      <c r="A4" s="73"/>
      <c r="B4" s="73"/>
      <c r="C4" s="73"/>
      <c r="D4" s="73"/>
      <c r="E4" s="73"/>
      <c r="F4" s="73"/>
      <c r="G4" s="181" t="s">
        <v>3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17" ht="23.25" customHeight="1">
      <c r="A5" s="5"/>
      <c r="B5" s="5"/>
      <c r="C5" s="5"/>
      <c r="D5" s="5"/>
      <c r="E5" s="9"/>
      <c r="F5" s="7"/>
      <c r="G5" s="9" t="s">
        <v>78</v>
      </c>
      <c r="H5" s="9"/>
      <c r="I5" s="9" t="s">
        <v>102</v>
      </c>
      <c r="J5" s="7"/>
      <c r="K5" s="7"/>
      <c r="L5" s="7"/>
      <c r="M5" s="182" t="s">
        <v>87</v>
      </c>
      <c r="N5" s="182"/>
      <c r="O5" s="182"/>
      <c r="P5" s="9"/>
      <c r="Q5" s="4"/>
    </row>
    <row r="6" spans="1:17" ht="23.25" customHeight="1">
      <c r="E6" s="10"/>
      <c r="F6" s="9"/>
      <c r="G6" s="10" t="s">
        <v>106</v>
      </c>
      <c r="H6" s="10"/>
      <c r="I6" s="10" t="s">
        <v>107</v>
      </c>
      <c r="J6" s="9"/>
      <c r="K6" s="105" t="s">
        <v>139</v>
      </c>
      <c r="L6" s="9"/>
      <c r="M6" s="9" t="s">
        <v>110</v>
      </c>
      <c r="P6" s="9"/>
      <c r="Q6" s="10" t="s">
        <v>105</v>
      </c>
    </row>
    <row r="7" spans="1:17" ht="23.25" customHeight="1">
      <c r="E7" s="164" t="s">
        <v>6</v>
      </c>
      <c r="F7" s="9"/>
      <c r="G7" s="10" t="s">
        <v>113</v>
      </c>
      <c r="H7" s="10"/>
      <c r="I7" s="10" t="s">
        <v>114</v>
      </c>
      <c r="J7" s="9"/>
      <c r="K7" s="105" t="s">
        <v>140</v>
      </c>
      <c r="L7" s="9"/>
      <c r="M7" s="9" t="s">
        <v>117</v>
      </c>
      <c r="N7" s="9"/>
      <c r="O7" s="10" t="s">
        <v>118</v>
      </c>
      <c r="P7" s="9"/>
      <c r="Q7" s="10" t="s">
        <v>121</v>
      </c>
    </row>
    <row r="8" spans="1:17" ht="23.25" customHeight="1">
      <c r="A8" s="5"/>
      <c r="B8" s="5"/>
      <c r="C8" s="5"/>
      <c r="D8" s="5"/>
      <c r="E8" s="5"/>
      <c r="F8" s="5"/>
      <c r="G8" s="183" t="s">
        <v>8</v>
      </c>
      <c r="H8" s="183"/>
      <c r="I8" s="183"/>
      <c r="J8" s="183"/>
      <c r="K8" s="183"/>
      <c r="L8" s="183"/>
      <c r="M8" s="183"/>
      <c r="N8" s="183"/>
      <c r="O8" s="183"/>
      <c r="P8" s="183"/>
      <c r="Q8" s="183"/>
    </row>
    <row r="9" spans="1:17" ht="23.25" customHeight="1">
      <c r="A9" s="63" t="s">
        <v>136</v>
      </c>
      <c r="B9" s="5"/>
      <c r="C9" s="5"/>
      <c r="D9" s="5"/>
      <c r="E9" s="5"/>
      <c r="F9" s="166"/>
      <c r="G9" s="5"/>
      <c r="H9" s="5"/>
      <c r="I9" s="5"/>
      <c r="J9" s="166"/>
      <c r="K9" s="166"/>
      <c r="L9" s="166"/>
      <c r="M9" s="166"/>
      <c r="N9" s="166"/>
      <c r="O9" s="166"/>
      <c r="P9" s="166"/>
      <c r="Q9" s="166"/>
    </row>
    <row r="10" spans="1:17" ht="23.25" customHeight="1">
      <c r="A10" s="5" t="s">
        <v>137</v>
      </c>
      <c r="B10" s="5"/>
      <c r="C10" s="5"/>
      <c r="D10" s="5"/>
      <c r="E10" s="36"/>
      <c r="F10" s="166"/>
      <c r="G10" s="27">
        <v>300000000</v>
      </c>
      <c r="H10" s="27"/>
      <c r="I10" s="27">
        <v>137109509</v>
      </c>
      <c r="J10" s="24"/>
      <c r="K10" s="24">
        <v>4202720</v>
      </c>
      <c r="L10" s="24"/>
      <c r="M10" s="27">
        <v>6238303</v>
      </c>
      <c r="N10" s="24"/>
      <c r="O10" s="32">
        <v>158682559</v>
      </c>
      <c r="P10" s="24"/>
      <c r="Q10" s="27">
        <v>606233091</v>
      </c>
    </row>
    <row r="11" spans="1:17" ht="11.15" customHeight="1">
      <c r="A11" s="5"/>
      <c r="B11" s="5"/>
      <c r="C11" s="5"/>
      <c r="D11" s="5"/>
      <c r="E11" s="36"/>
      <c r="F11" s="24"/>
      <c r="G11" s="27"/>
      <c r="H11" s="27"/>
      <c r="I11" s="27"/>
      <c r="J11" s="24"/>
      <c r="K11" s="24"/>
      <c r="L11" s="24"/>
      <c r="M11" s="27"/>
      <c r="N11" s="24"/>
      <c r="O11" s="32"/>
      <c r="P11" s="24"/>
      <c r="Q11" s="27"/>
    </row>
    <row r="12" spans="1:17" ht="23.25" customHeight="1">
      <c r="A12" s="53" t="s">
        <v>124</v>
      </c>
      <c r="B12" s="54"/>
      <c r="C12" s="5"/>
      <c r="D12" s="5"/>
      <c r="E12" s="36"/>
      <c r="F12" s="24"/>
      <c r="G12" s="27"/>
      <c r="H12" s="27"/>
      <c r="I12" s="27"/>
      <c r="J12" s="24"/>
      <c r="K12" s="24"/>
      <c r="L12" s="24"/>
      <c r="M12" s="27"/>
      <c r="N12" s="24"/>
      <c r="O12" s="32"/>
      <c r="P12" s="24"/>
      <c r="Q12" s="27"/>
    </row>
    <row r="13" spans="1:17" ht="23.25" customHeight="1">
      <c r="A13" s="4"/>
      <c r="B13" s="55" t="s">
        <v>190</v>
      </c>
      <c r="C13" s="5"/>
      <c r="D13" s="5"/>
      <c r="E13" s="36"/>
      <c r="F13" s="24"/>
      <c r="G13" s="30"/>
      <c r="H13" s="30"/>
      <c r="I13" s="30"/>
      <c r="J13" s="24"/>
      <c r="K13" s="24"/>
      <c r="L13" s="24"/>
      <c r="M13" s="30"/>
      <c r="N13" s="24"/>
      <c r="O13" s="33"/>
      <c r="P13" s="24"/>
      <c r="Q13" s="27"/>
    </row>
    <row r="14" spans="1:17" ht="23.25" customHeight="1">
      <c r="A14" s="4"/>
      <c r="B14" s="173" t="s">
        <v>189</v>
      </c>
      <c r="C14" s="54"/>
      <c r="D14" s="54"/>
      <c r="E14" s="36">
        <v>7</v>
      </c>
      <c r="F14" s="24"/>
      <c r="G14" s="84">
        <v>0</v>
      </c>
      <c r="H14" s="74"/>
      <c r="I14" s="84">
        <v>0</v>
      </c>
      <c r="J14" s="24"/>
      <c r="K14" s="72">
        <v>2521631</v>
      </c>
      <c r="L14" s="24"/>
      <c r="M14" s="84">
        <v>0</v>
      </c>
      <c r="N14" s="24"/>
      <c r="O14" s="84">
        <v>0</v>
      </c>
      <c r="P14" s="24"/>
      <c r="Q14" s="30">
        <f>SUM(G14,I14,K14,M14,O14)</f>
        <v>2521631</v>
      </c>
    </row>
    <row r="15" spans="1:17" ht="23.25" customHeight="1">
      <c r="A15" s="53" t="s">
        <v>191</v>
      </c>
      <c r="B15" s="4"/>
      <c r="C15" s="54"/>
      <c r="D15" s="54"/>
      <c r="E15" s="36"/>
      <c r="F15" s="24"/>
      <c r="G15" s="85">
        <f>SUM(G14:G14)</f>
        <v>0</v>
      </c>
      <c r="H15" s="27"/>
      <c r="I15" s="85">
        <f>SUM(I14:I14)</f>
        <v>0</v>
      </c>
      <c r="J15" s="163"/>
      <c r="K15" s="85">
        <f t="shared" ref="K15" si="0">SUM(K14:K14)</f>
        <v>2521631</v>
      </c>
      <c r="L15" s="24"/>
      <c r="M15" s="85">
        <f>SUM(M14:M14)</f>
        <v>0</v>
      </c>
      <c r="N15" s="24"/>
      <c r="O15" s="85">
        <f>SUM(O14:O14)</f>
        <v>0</v>
      </c>
      <c r="P15" s="24"/>
      <c r="Q15" s="42">
        <f>SUM(Q14:Q14)</f>
        <v>2521631</v>
      </c>
    </row>
    <row r="16" spans="1:17" ht="11.15" customHeight="1">
      <c r="A16" s="4"/>
      <c r="B16" s="4"/>
      <c r="C16" s="54"/>
      <c r="D16" s="54"/>
      <c r="E16" s="36"/>
      <c r="F16" s="24"/>
      <c r="G16" s="30"/>
      <c r="H16" s="30"/>
      <c r="I16" s="30"/>
      <c r="J16" s="24"/>
      <c r="K16" s="24"/>
      <c r="L16" s="24"/>
      <c r="M16" s="30"/>
      <c r="N16" s="24"/>
      <c r="O16" s="33"/>
      <c r="P16" s="24"/>
      <c r="Q16" s="27"/>
    </row>
    <row r="17" spans="1:20" ht="23.25" customHeight="1">
      <c r="A17" s="53" t="s">
        <v>131</v>
      </c>
      <c r="B17" s="4"/>
      <c r="C17" s="54"/>
      <c r="D17" s="54"/>
      <c r="E17" s="36"/>
      <c r="F17" s="24"/>
      <c r="G17" s="30"/>
      <c r="H17" s="30"/>
      <c r="I17" s="30"/>
      <c r="J17" s="24"/>
      <c r="K17" s="24"/>
      <c r="L17" s="24"/>
      <c r="M17" s="30"/>
      <c r="N17" s="24"/>
      <c r="O17" s="33"/>
      <c r="P17" s="24"/>
      <c r="Q17" s="27"/>
    </row>
    <row r="18" spans="1:20" ht="23.25" customHeight="1">
      <c r="A18" s="4"/>
      <c r="B18" s="56" t="s">
        <v>194</v>
      </c>
      <c r="C18" s="54"/>
      <c r="D18" s="54"/>
      <c r="E18" s="36"/>
      <c r="F18" s="24"/>
      <c r="G18" s="84">
        <v>0</v>
      </c>
      <c r="H18" s="74"/>
      <c r="I18" s="84">
        <v>0</v>
      </c>
      <c r="J18" s="24"/>
      <c r="K18" s="84">
        <v>0</v>
      </c>
      <c r="L18" s="24"/>
      <c r="M18" s="84">
        <v>0</v>
      </c>
      <c r="N18" s="24"/>
      <c r="O18" s="74">
        <f>'PL 6-7'!G32</f>
        <v>-1742863</v>
      </c>
      <c r="P18" s="24"/>
      <c r="Q18" s="30">
        <f>SUM(G18,I18,K18,M18,O18)</f>
        <v>-1742863</v>
      </c>
    </row>
    <row r="19" spans="1:20" ht="23.25" customHeight="1">
      <c r="B19" s="56" t="s">
        <v>30</v>
      </c>
      <c r="E19" s="33"/>
      <c r="F19" s="28"/>
      <c r="G19" s="84">
        <v>0</v>
      </c>
      <c r="H19" s="74"/>
      <c r="I19" s="84">
        <v>0</v>
      </c>
      <c r="J19" s="25"/>
      <c r="K19" s="84">
        <v>0</v>
      </c>
      <c r="L19" s="25"/>
      <c r="M19" s="84">
        <v>0</v>
      </c>
      <c r="N19" s="28"/>
      <c r="O19" s="84">
        <v>0</v>
      </c>
      <c r="P19" s="25"/>
      <c r="Q19" s="84">
        <f>SUM(G19,I19,K19,M19,O19)</f>
        <v>0</v>
      </c>
      <c r="R19" s="11"/>
      <c r="S19" s="13"/>
    </row>
    <row r="20" spans="1:20" ht="23.25" customHeight="1">
      <c r="A20" s="53" t="s">
        <v>198</v>
      </c>
      <c r="B20" s="56"/>
      <c r="E20" s="33"/>
      <c r="F20" s="28"/>
      <c r="G20" s="85">
        <f>SUM(G18:G19)</f>
        <v>0</v>
      </c>
      <c r="H20" s="102"/>
      <c r="I20" s="85">
        <f>SUM(I18:I19)</f>
        <v>0</v>
      </c>
      <c r="J20" s="163"/>
      <c r="K20" s="85">
        <f t="shared" ref="K20" si="1">SUM(K18:K19)</f>
        <v>0</v>
      </c>
      <c r="L20" s="28"/>
      <c r="M20" s="85">
        <f>SUM(M18:M19)</f>
        <v>0</v>
      </c>
      <c r="N20" s="28"/>
      <c r="O20" s="42">
        <f>SUM(O18:O19)</f>
        <v>-1742863</v>
      </c>
      <c r="P20" s="25"/>
      <c r="Q20" s="42">
        <f>SUM(Q18:Q19)</f>
        <v>-1742863</v>
      </c>
      <c r="R20" s="11"/>
      <c r="S20" s="13"/>
    </row>
    <row r="21" spans="1:20" ht="11.15" customHeight="1">
      <c r="A21" s="53"/>
      <c r="B21" s="56"/>
      <c r="E21" s="33"/>
      <c r="F21" s="28"/>
      <c r="G21" s="33"/>
      <c r="H21" s="33"/>
      <c r="I21" s="33"/>
      <c r="J21" s="28"/>
      <c r="K21" s="28"/>
      <c r="L21" s="28"/>
      <c r="M21" s="33"/>
      <c r="N21" s="28"/>
      <c r="O21" s="29"/>
      <c r="P21" s="25"/>
      <c r="Q21" s="27"/>
      <c r="R21" s="11"/>
      <c r="S21" s="13"/>
    </row>
    <row r="22" spans="1:20" ht="23.25" hidden="1" customHeight="1">
      <c r="A22" s="60" t="s">
        <v>134</v>
      </c>
      <c r="B22" s="56"/>
      <c r="E22" s="33"/>
      <c r="F22" s="28"/>
      <c r="G22" s="57">
        <v>0</v>
      </c>
      <c r="H22" s="57"/>
      <c r="I22" s="57"/>
      <c r="J22" s="58"/>
      <c r="K22" s="58"/>
      <c r="L22" s="58"/>
      <c r="M22" s="57"/>
      <c r="N22" s="58"/>
      <c r="O22" s="30"/>
      <c r="P22" s="59"/>
      <c r="Q22" s="84">
        <v>0</v>
      </c>
      <c r="R22" s="11"/>
      <c r="S22" s="13"/>
    </row>
    <row r="23" spans="1:20" ht="12" hidden="1" customHeight="1">
      <c r="E23" s="36"/>
      <c r="F23" s="28"/>
      <c r="G23" s="94"/>
      <c r="H23" s="57"/>
      <c r="I23" s="57"/>
      <c r="J23" s="58"/>
      <c r="K23" s="58"/>
      <c r="L23" s="58"/>
      <c r="M23" s="94"/>
      <c r="N23" s="58"/>
      <c r="O23" s="95"/>
      <c r="P23" s="59"/>
      <c r="Q23" s="95"/>
      <c r="R23" s="11"/>
      <c r="S23" s="13"/>
    </row>
    <row r="24" spans="1:20" ht="23.25" customHeight="1" thickBot="1">
      <c r="A24" s="5" t="s">
        <v>138</v>
      </c>
      <c r="B24" s="5"/>
      <c r="C24" s="5"/>
      <c r="D24" s="5"/>
      <c r="E24" s="36"/>
      <c r="F24" s="24"/>
      <c r="G24" s="43">
        <f>G10+G15</f>
        <v>300000000</v>
      </c>
      <c r="H24" s="27"/>
      <c r="I24" s="43">
        <f>I10+I15</f>
        <v>137109509</v>
      </c>
      <c r="J24" s="27"/>
      <c r="K24" s="43">
        <f t="shared" ref="K24" si="2">K10+K15</f>
        <v>6724351</v>
      </c>
      <c r="L24" s="24"/>
      <c r="M24" s="43">
        <f>M10+M22</f>
        <v>6238303</v>
      </c>
      <c r="N24" s="24"/>
      <c r="O24" s="43">
        <f>O118+O10+O15+O20+O22</f>
        <v>156939696</v>
      </c>
      <c r="P24" s="24"/>
      <c r="Q24" s="43">
        <f>Q118+Q10+Q15+Q20</f>
        <v>607011859</v>
      </c>
      <c r="R24" s="12"/>
      <c r="S24" s="13"/>
      <c r="T24" s="12"/>
    </row>
    <row r="25" spans="1:20" ht="23.25" customHeight="1" thickTop="1"/>
  </sheetData>
  <mergeCells count="3">
    <mergeCell ref="G4:Q4"/>
    <mergeCell ref="M5:O5"/>
    <mergeCell ref="G8:Q8"/>
  </mergeCells>
  <pageMargins left="0.8" right="0.8" top="0.48" bottom="0.5" header="0.5" footer="0.5"/>
  <pageSetup paperSize="9" scale="8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K83"/>
  <sheetViews>
    <sheetView tabSelected="1" view="pageBreakPreview" topLeftCell="A64" zoomScale="90" zoomScaleNormal="60" zoomScaleSheetLayoutView="90" workbookViewId="0">
      <selection activeCell="J87" sqref="J87"/>
    </sheetView>
  </sheetViews>
  <sheetFormatPr defaultColWidth="9.09765625" defaultRowHeight="22.15" customHeight="1"/>
  <cols>
    <col min="1" max="1" width="50.59765625" style="14" customWidth="1"/>
    <col min="2" max="2" width="14.3984375" style="16" customWidth="1"/>
    <col min="3" max="3" width="1.09765625" style="17" customWidth="1"/>
    <col min="4" max="4" width="14.3984375" style="16" customWidth="1"/>
    <col min="5" max="5" width="1.09765625" style="15" customWidth="1"/>
    <col min="6" max="6" width="14" style="16" customWidth="1"/>
    <col min="7" max="7" width="1.09765625" style="16" customWidth="1"/>
    <col min="8" max="8" width="14" style="16" customWidth="1"/>
    <col min="9" max="9" width="15.09765625" style="17" bestFit="1" customWidth="1"/>
    <col min="10" max="10" width="25.3984375" style="17" bestFit="1" customWidth="1"/>
    <col min="11" max="11" width="36" style="17" bestFit="1" customWidth="1"/>
    <col min="12" max="12" width="7.59765625" style="17" bestFit="1" customWidth="1"/>
    <col min="13" max="14" width="8.69921875" style="17" bestFit="1" customWidth="1"/>
    <col min="15" max="16384" width="9.09765625" style="17"/>
  </cols>
  <sheetData>
    <row r="1" spans="1:10" ht="23">
      <c r="A1" s="34" t="s">
        <v>0</v>
      </c>
    </row>
    <row r="2" spans="1:10" ht="22.15" customHeight="1">
      <c r="A2" s="1" t="s">
        <v>142</v>
      </c>
      <c r="B2" s="17"/>
      <c r="D2" s="17"/>
      <c r="F2" s="17"/>
      <c r="G2" s="17"/>
      <c r="H2" s="17"/>
    </row>
    <row r="3" spans="1:10" ht="23">
      <c r="A3" s="1"/>
      <c r="B3" s="17"/>
      <c r="D3" s="17"/>
      <c r="F3" s="17"/>
      <c r="G3" s="17"/>
      <c r="H3" s="17"/>
    </row>
    <row r="4" spans="1:10" ht="22.15" customHeight="1">
      <c r="A4" s="5"/>
      <c r="B4" s="176" t="s">
        <v>2</v>
      </c>
      <c r="C4" s="176"/>
      <c r="D4" s="176"/>
      <c r="F4" s="176" t="s">
        <v>3</v>
      </c>
      <c r="G4" s="176"/>
      <c r="H4" s="176"/>
    </row>
    <row r="5" spans="1:10" ht="22.15" customHeight="1">
      <c r="A5" s="5"/>
      <c r="B5" s="177" t="s">
        <v>95</v>
      </c>
      <c r="C5" s="185"/>
      <c r="D5" s="185"/>
      <c r="F5" s="177" t="s">
        <v>95</v>
      </c>
      <c r="G5" s="185"/>
      <c r="H5" s="185"/>
    </row>
    <row r="6" spans="1:10" ht="22.15" customHeight="1">
      <c r="A6" s="5"/>
      <c r="B6" s="177" t="s">
        <v>35</v>
      </c>
      <c r="C6" s="177"/>
      <c r="D6" s="177"/>
      <c r="F6" s="177" t="s">
        <v>35</v>
      </c>
      <c r="G6" s="177"/>
      <c r="H6" s="177"/>
    </row>
    <row r="7" spans="1:10" ht="22.15" customHeight="1">
      <c r="A7" s="5"/>
      <c r="B7" s="100">
        <v>2566</v>
      </c>
      <c r="C7" s="100"/>
      <c r="D7" s="100">
        <v>2565</v>
      </c>
      <c r="F7" s="100">
        <v>2566</v>
      </c>
      <c r="G7" s="100"/>
      <c r="H7" s="100">
        <v>2565</v>
      </c>
    </row>
    <row r="8" spans="1:10" ht="22.15" customHeight="1">
      <c r="B8" s="184" t="s">
        <v>143</v>
      </c>
      <c r="C8" s="184"/>
      <c r="D8" s="184"/>
      <c r="E8" s="184"/>
      <c r="F8" s="184"/>
      <c r="G8" s="184"/>
      <c r="H8" s="184"/>
    </row>
    <row r="9" spans="1:10" ht="22.15" customHeight="1">
      <c r="A9" s="18" t="s">
        <v>144</v>
      </c>
      <c r="B9" s="12"/>
      <c r="D9" s="12"/>
      <c r="F9" s="12"/>
      <c r="G9" s="12"/>
      <c r="H9" s="12"/>
    </row>
    <row r="10" spans="1:10" ht="22.15" customHeight="1">
      <c r="A10" s="92" t="s">
        <v>22</v>
      </c>
      <c r="B10" s="21">
        <f>'PL 6-7'!C32</f>
        <v>6828459</v>
      </c>
      <c r="D10" s="21">
        <v>7311383</v>
      </c>
      <c r="F10" s="21">
        <v>-1742863</v>
      </c>
      <c r="G10" s="72"/>
      <c r="H10" s="21">
        <v>686752</v>
      </c>
    </row>
    <row r="11" spans="1:10" ht="22.15" customHeight="1">
      <c r="A11" s="35" t="s">
        <v>145</v>
      </c>
      <c r="B11" s="74"/>
      <c r="D11" s="74"/>
      <c r="F11" s="74"/>
      <c r="G11" s="82"/>
      <c r="H11" s="74"/>
    </row>
    <row r="12" spans="1:10" ht="22.15" customHeight="1">
      <c r="A12" s="90" t="s">
        <v>98</v>
      </c>
      <c r="B12" s="21">
        <v>5053151</v>
      </c>
      <c r="D12" s="21">
        <v>3792791</v>
      </c>
      <c r="F12" s="21">
        <v>194826</v>
      </c>
      <c r="G12" s="82"/>
      <c r="H12" s="21">
        <v>169178</v>
      </c>
      <c r="J12" s="91"/>
    </row>
    <row r="13" spans="1:10" ht="22.15" customHeight="1">
      <c r="A13" s="14" t="s">
        <v>18</v>
      </c>
      <c r="B13" s="21">
        <v>4527736</v>
      </c>
      <c r="D13" s="21">
        <v>4511538</v>
      </c>
      <c r="F13" s="84">
        <v>0</v>
      </c>
      <c r="G13" s="82"/>
      <c r="H13" s="84">
        <v>0</v>
      </c>
    </row>
    <row r="14" spans="1:10" ht="22.15" customHeight="1">
      <c r="A14" s="14" t="s">
        <v>146</v>
      </c>
      <c r="B14" s="76">
        <v>13430908</v>
      </c>
      <c r="D14" s="76">
        <v>12100265</v>
      </c>
      <c r="F14" s="74">
        <v>185552</v>
      </c>
      <c r="G14" s="82"/>
      <c r="H14" s="74">
        <v>172476</v>
      </c>
      <c r="I14" s="131"/>
      <c r="J14" s="131"/>
    </row>
    <row r="15" spans="1:10" ht="21.5" hidden="1">
      <c r="A15" s="14" t="s">
        <v>147</v>
      </c>
      <c r="B15" s="76"/>
      <c r="D15" s="76"/>
      <c r="F15" s="74"/>
      <c r="G15" s="82"/>
      <c r="H15" s="74"/>
    </row>
    <row r="16" spans="1:10" ht="21.5" hidden="1">
      <c r="B16" s="74"/>
      <c r="D16" s="74"/>
      <c r="F16" s="74"/>
      <c r="G16" s="82"/>
      <c r="H16" s="74" t="s">
        <v>27</v>
      </c>
    </row>
    <row r="17" spans="1:11" ht="21.5" hidden="1">
      <c r="A17" s="90" t="s">
        <v>148</v>
      </c>
      <c r="B17" s="74"/>
      <c r="D17" s="74"/>
      <c r="F17" s="74"/>
      <c r="G17" s="82"/>
      <c r="H17" s="74" t="s">
        <v>27</v>
      </c>
    </row>
    <row r="18" spans="1:11" ht="22.15" customHeight="1">
      <c r="A18" t="s">
        <v>149</v>
      </c>
      <c r="B18" s="17"/>
      <c r="D18" s="17"/>
      <c r="E18" s="17"/>
      <c r="F18" s="17"/>
      <c r="G18" s="17"/>
      <c r="H18" s="17"/>
    </row>
    <row r="19" spans="1:11" ht="22.15" customHeight="1">
      <c r="A19" t="s">
        <v>150</v>
      </c>
      <c r="B19" s="21">
        <v>242131</v>
      </c>
      <c r="D19" s="21">
        <v>186487</v>
      </c>
      <c r="F19" s="74">
        <v>146853</v>
      </c>
      <c r="G19" s="72"/>
      <c r="H19" s="74">
        <v>103192</v>
      </c>
    </row>
    <row r="20" spans="1:11" s="169" customFormat="1" ht="22.15" hidden="1" customHeight="1">
      <c r="A20" s="171" t="s">
        <v>188</v>
      </c>
      <c r="B20" s="21"/>
      <c r="D20" s="21">
        <v>0</v>
      </c>
      <c r="E20" s="170"/>
      <c r="F20" s="21">
        <v>0</v>
      </c>
      <c r="G20" s="72"/>
      <c r="H20" s="21">
        <v>0</v>
      </c>
    </row>
    <row r="21" spans="1:11" ht="22.15" customHeight="1">
      <c r="A21" s="64" t="s">
        <v>151</v>
      </c>
      <c r="B21" s="21">
        <v>442667</v>
      </c>
      <c r="D21" s="21">
        <v>147902</v>
      </c>
      <c r="F21" s="84">
        <v>0</v>
      </c>
      <c r="G21" s="82"/>
      <c r="H21" s="84">
        <v>0</v>
      </c>
    </row>
    <row r="22" spans="1:11" ht="22.15" customHeight="1">
      <c r="A22" s="90" t="s">
        <v>195</v>
      </c>
      <c r="B22" s="21">
        <v>368400</v>
      </c>
      <c r="D22" s="21">
        <v>-1584650</v>
      </c>
      <c r="F22" s="84">
        <v>0</v>
      </c>
      <c r="G22" s="82"/>
      <c r="H22" s="84">
        <v>0</v>
      </c>
      <c r="I22" s="131"/>
      <c r="J22" s="131"/>
    </row>
    <row r="23" spans="1:11" ht="22.15" hidden="1" customHeight="1">
      <c r="A23" s="90" t="s">
        <v>152</v>
      </c>
      <c r="B23" s="74"/>
      <c r="D23" s="21">
        <v>0</v>
      </c>
      <c r="F23" s="74">
        <v>0</v>
      </c>
      <c r="G23" s="82"/>
      <c r="H23" s="84">
        <v>0</v>
      </c>
    </row>
    <row r="24" spans="1:11" s="169" customFormat="1" ht="22.15" customHeight="1">
      <c r="A24" s="168" t="s">
        <v>189</v>
      </c>
      <c r="B24" s="74">
        <v>2521631</v>
      </c>
      <c r="D24" s="84">
        <v>0</v>
      </c>
      <c r="E24" s="170"/>
      <c r="F24" s="74">
        <v>2521631</v>
      </c>
      <c r="G24" s="82"/>
      <c r="H24" s="84">
        <v>0</v>
      </c>
    </row>
    <row r="25" spans="1:11" ht="22.15" customHeight="1">
      <c r="A25" s="14" t="s">
        <v>153</v>
      </c>
      <c r="B25" s="84">
        <v>0</v>
      </c>
      <c r="D25" s="84">
        <v>0</v>
      </c>
      <c r="F25" s="74">
        <v>-129452</v>
      </c>
      <c r="G25" s="82"/>
      <c r="H25" s="74">
        <v>-129452</v>
      </c>
    </row>
    <row r="26" spans="1:11" ht="22.15" customHeight="1">
      <c r="A26" s="8"/>
      <c r="B26" s="22">
        <f>SUM(B10:B25)</f>
        <v>33415083</v>
      </c>
      <c r="D26" s="22">
        <f>SUM(D10:D25)</f>
        <v>26465716</v>
      </c>
      <c r="F26" s="22">
        <f>SUM(F10:F25)</f>
        <v>1176547</v>
      </c>
      <c r="G26" s="72"/>
      <c r="H26" s="22">
        <f>SUM(H10:H25)</f>
        <v>1002146</v>
      </c>
    </row>
    <row r="27" spans="1:11" ht="22.15" customHeight="1">
      <c r="A27" s="19" t="s">
        <v>154</v>
      </c>
      <c r="B27" s="21"/>
      <c r="D27" s="21"/>
      <c r="F27" s="21"/>
      <c r="G27" s="72"/>
      <c r="H27" s="21"/>
    </row>
    <row r="28" spans="1:11" ht="22.15" customHeight="1">
      <c r="A28" s="17" t="s">
        <v>41</v>
      </c>
      <c r="B28" s="21">
        <v>-7792132</v>
      </c>
      <c r="D28" s="21">
        <v>1167996</v>
      </c>
      <c r="F28" s="84">
        <v>0</v>
      </c>
      <c r="G28" s="84"/>
      <c r="H28" s="84">
        <v>0</v>
      </c>
    </row>
    <row r="29" spans="1:11" ht="22.15" customHeight="1">
      <c r="A29" s="91" t="s">
        <v>42</v>
      </c>
      <c r="B29" s="21">
        <v>-4793957</v>
      </c>
      <c r="D29" s="21">
        <v>-445749</v>
      </c>
      <c r="F29" s="74">
        <v>-5484139</v>
      </c>
      <c r="G29" s="82"/>
      <c r="H29" s="74">
        <v>-2044606</v>
      </c>
      <c r="I29" s="135"/>
      <c r="J29" s="134"/>
      <c r="K29" s="65"/>
    </row>
    <row r="30" spans="1:11" ht="22.15" customHeight="1">
      <c r="A30" s="17" t="s">
        <v>43</v>
      </c>
      <c r="B30" s="21">
        <v>-63409498</v>
      </c>
      <c r="D30" s="21">
        <v>846790</v>
      </c>
      <c r="F30" s="84">
        <v>0</v>
      </c>
      <c r="G30" s="84"/>
      <c r="H30" s="84">
        <v>0</v>
      </c>
    </row>
    <row r="31" spans="1:11" ht="22.15" customHeight="1">
      <c r="A31" s="17" t="s">
        <v>45</v>
      </c>
      <c r="B31" s="21">
        <v>-1629937</v>
      </c>
      <c r="D31" s="21">
        <v>-2508731</v>
      </c>
      <c r="F31" s="21">
        <v>-31682</v>
      </c>
      <c r="G31" s="72"/>
      <c r="H31" s="21">
        <v>-118487</v>
      </c>
    </row>
    <row r="32" spans="1:11" ht="21.5" hidden="1">
      <c r="A32" s="17" t="s">
        <v>155</v>
      </c>
      <c r="B32" s="74">
        <v>0</v>
      </c>
      <c r="D32" s="74" t="s">
        <v>27</v>
      </c>
      <c r="F32" s="74"/>
      <c r="G32" s="72"/>
      <c r="H32" s="74" t="s">
        <v>27</v>
      </c>
    </row>
    <row r="33" spans="1:11" ht="22.15" customHeight="1">
      <c r="A33" s="17" t="s">
        <v>55</v>
      </c>
      <c r="B33" s="74">
        <v>-75500</v>
      </c>
      <c r="D33" s="74">
        <v>-3439020</v>
      </c>
      <c r="F33" s="84">
        <v>0</v>
      </c>
      <c r="G33" s="84"/>
      <c r="H33" s="84">
        <v>0</v>
      </c>
    </row>
    <row r="34" spans="1:11" ht="22.15" customHeight="1">
      <c r="A34" s="17" t="s">
        <v>156</v>
      </c>
      <c r="B34" s="21">
        <v>56923739</v>
      </c>
      <c r="D34" s="21">
        <v>8947945</v>
      </c>
      <c r="F34" s="84">
        <v>0</v>
      </c>
      <c r="G34" s="84"/>
      <c r="H34" s="84">
        <v>0</v>
      </c>
      <c r="J34" s="65"/>
    </row>
    <row r="35" spans="1:11" ht="22.15" customHeight="1">
      <c r="A35" s="91" t="s">
        <v>62</v>
      </c>
      <c r="B35" s="21">
        <v>2842906</v>
      </c>
      <c r="D35" s="21">
        <v>2903903</v>
      </c>
      <c r="F35" s="21">
        <v>649984</v>
      </c>
      <c r="G35" s="72"/>
      <c r="H35" s="21">
        <v>350442</v>
      </c>
      <c r="J35" s="65"/>
      <c r="K35" s="65"/>
    </row>
    <row r="36" spans="1:11" ht="22.15" customHeight="1">
      <c r="A36" s="17" t="s">
        <v>68</v>
      </c>
      <c r="B36" s="21">
        <v>-3069290</v>
      </c>
      <c r="D36" s="21">
        <v>-1351403</v>
      </c>
      <c r="F36" s="21">
        <v>-14099</v>
      </c>
      <c r="G36" s="72"/>
      <c r="H36" s="21">
        <v>60969</v>
      </c>
    </row>
    <row r="37" spans="1:11" ht="22.15" hidden="1" customHeight="1">
      <c r="A37" s="91" t="s">
        <v>157</v>
      </c>
      <c r="B37" s="74" t="s">
        <v>27</v>
      </c>
      <c r="D37" s="74" t="s">
        <v>27</v>
      </c>
      <c r="F37" s="74" t="s">
        <v>27</v>
      </c>
      <c r="G37" s="72"/>
      <c r="H37" s="74" t="s">
        <v>27</v>
      </c>
    </row>
    <row r="38" spans="1:11" ht="22.15" customHeight="1">
      <c r="A38" s="64" t="s">
        <v>158</v>
      </c>
      <c r="B38" s="22">
        <f>SUM(B26:B37)</f>
        <v>12411414</v>
      </c>
      <c r="D38" s="22">
        <f>SUM(D26:D37)</f>
        <v>32587447</v>
      </c>
      <c r="F38" s="22">
        <f>SUM(F26:F37)</f>
        <v>-3703389</v>
      </c>
      <c r="G38" s="72"/>
      <c r="H38" s="22">
        <f>SUM(H26:H37)</f>
        <v>-749536</v>
      </c>
    </row>
    <row r="39" spans="1:11" ht="22.15" customHeight="1">
      <c r="A39" t="s">
        <v>159</v>
      </c>
      <c r="B39" s="21">
        <v>-1050279</v>
      </c>
      <c r="D39" s="21">
        <v>-1974754</v>
      </c>
      <c r="F39" s="21">
        <v>616517</v>
      </c>
      <c r="G39" s="72"/>
      <c r="H39" s="21">
        <v>-383767</v>
      </c>
    </row>
    <row r="40" spans="1:11" ht="22.15" customHeight="1">
      <c r="A40" s="63" t="s">
        <v>160</v>
      </c>
      <c r="B40" s="23">
        <f>SUM(B38:B39)</f>
        <v>11361135</v>
      </c>
      <c r="D40" s="23">
        <f>SUM(D38:D39)</f>
        <v>30612693</v>
      </c>
      <c r="F40" s="23">
        <f>SUM(F38:F39)</f>
        <v>-3086872</v>
      </c>
      <c r="G40" s="24"/>
      <c r="H40" s="23">
        <f>SUM(H38:H39)</f>
        <v>-1133303</v>
      </c>
    </row>
    <row r="41" spans="1:11" ht="23">
      <c r="A41" s="34" t="s">
        <v>0</v>
      </c>
    </row>
    <row r="42" spans="1:11" ht="22.15" customHeight="1">
      <c r="A42" s="1" t="s">
        <v>142</v>
      </c>
      <c r="B42" s="17"/>
      <c r="D42" s="17"/>
      <c r="F42" s="17"/>
      <c r="G42" s="17"/>
      <c r="H42" s="17"/>
    </row>
    <row r="43" spans="1:11" ht="23">
      <c r="A43" s="1"/>
      <c r="B43" s="17"/>
      <c r="D43" s="17"/>
      <c r="F43" s="17"/>
      <c r="G43" s="17"/>
      <c r="H43" s="17"/>
    </row>
    <row r="44" spans="1:11" ht="22.15" customHeight="1">
      <c r="A44" s="5"/>
      <c r="B44" s="176" t="s">
        <v>2</v>
      </c>
      <c r="C44" s="176"/>
      <c r="D44" s="176"/>
      <c r="F44" s="176" t="s">
        <v>3</v>
      </c>
      <c r="G44" s="176"/>
      <c r="H44" s="176"/>
    </row>
    <row r="45" spans="1:11" ht="22.15" customHeight="1">
      <c r="A45" s="5"/>
      <c r="B45" s="177" t="s">
        <v>95</v>
      </c>
      <c r="C45" s="185"/>
      <c r="D45" s="185"/>
      <c r="F45" s="177" t="s">
        <v>95</v>
      </c>
      <c r="G45" s="185"/>
      <c r="H45" s="185"/>
    </row>
    <row r="46" spans="1:11" ht="22.15" customHeight="1">
      <c r="A46" s="5"/>
      <c r="B46" s="177" t="s">
        <v>35</v>
      </c>
      <c r="C46" s="177"/>
      <c r="D46" s="177"/>
      <c r="F46" s="177" t="s">
        <v>35</v>
      </c>
      <c r="G46" s="177"/>
      <c r="H46" s="177"/>
    </row>
    <row r="47" spans="1:11" ht="22.15" customHeight="1">
      <c r="A47" s="5"/>
      <c r="B47" s="100">
        <v>2566</v>
      </c>
      <c r="C47" s="100"/>
      <c r="D47" s="100">
        <v>2565</v>
      </c>
      <c r="F47" s="100">
        <v>2566</v>
      </c>
      <c r="G47" s="100"/>
      <c r="H47" s="100">
        <v>2565</v>
      </c>
    </row>
    <row r="48" spans="1:11" ht="22.15" customHeight="1">
      <c r="B48" s="184" t="s">
        <v>143</v>
      </c>
      <c r="C48" s="184"/>
      <c r="D48" s="184"/>
      <c r="E48" s="184"/>
      <c r="F48" s="184"/>
      <c r="G48" s="184"/>
      <c r="H48" s="184"/>
    </row>
    <row r="49" spans="1:11" ht="22.15" customHeight="1">
      <c r="A49" s="18" t="s">
        <v>161</v>
      </c>
      <c r="B49" s="21"/>
      <c r="D49" s="21"/>
      <c r="F49" s="21"/>
      <c r="G49" s="72"/>
      <c r="H49" s="21"/>
    </row>
    <row r="50" spans="1:11" ht="22.15" customHeight="1">
      <c r="A50" t="s">
        <v>199</v>
      </c>
      <c r="B50" s="21">
        <v>-14657900</v>
      </c>
      <c r="D50" s="21">
        <v>-27775766</v>
      </c>
      <c r="F50" s="84">
        <v>0</v>
      </c>
      <c r="G50" s="84"/>
      <c r="H50" s="84">
        <v>0</v>
      </c>
      <c r="I50" s="131"/>
      <c r="J50" s="131"/>
      <c r="K50" s="132"/>
    </row>
    <row r="51" spans="1:11" ht="22.15" customHeight="1">
      <c r="A51" t="s">
        <v>162</v>
      </c>
      <c r="B51" s="21">
        <v>9742</v>
      </c>
      <c r="D51" s="21">
        <v>4201325</v>
      </c>
      <c r="F51" s="84">
        <v>0</v>
      </c>
      <c r="G51" s="84"/>
      <c r="H51" s="84">
        <v>0</v>
      </c>
      <c r="I51" s="131"/>
      <c r="J51" s="131"/>
      <c r="K51" s="132"/>
    </row>
    <row r="52" spans="1:11" ht="22.15" customHeight="1">
      <c r="A52" s="52" t="s">
        <v>163</v>
      </c>
      <c r="B52" s="72">
        <v>-193636</v>
      </c>
      <c r="D52" s="72">
        <v>-338390</v>
      </c>
      <c r="F52" s="74">
        <v>-175966</v>
      </c>
      <c r="G52" s="82"/>
      <c r="H52" s="74">
        <v>-233590</v>
      </c>
    </row>
    <row r="53" spans="1:11" ht="22.15" hidden="1" customHeight="1">
      <c r="A53" s="52" t="s">
        <v>164</v>
      </c>
      <c r="B53" s="74"/>
      <c r="D53" s="74"/>
      <c r="F53" s="74"/>
      <c r="G53" s="82"/>
      <c r="H53" s="74"/>
    </row>
    <row r="54" spans="1:11" ht="22.15" hidden="1" customHeight="1">
      <c r="A54" s="52" t="s">
        <v>165</v>
      </c>
      <c r="B54" s="74"/>
      <c r="D54" s="74"/>
      <c r="F54" s="74"/>
      <c r="G54" s="82"/>
      <c r="H54" s="74"/>
    </row>
    <row r="55" spans="1:11" ht="22.15" hidden="1" customHeight="1">
      <c r="A55" s="52" t="s">
        <v>166</v>
      </c>
      <c r="B55" s="74"/>
      <c r="D55" s="74"/>
      <c r="F55" s="74"/>
      <c r="G55" s="82"/>
      <c r="H55" s="74"/>
    </row>
    <row r="56" spans="1:11" ht="22.15" hidden="1" customHeight="1">
      <c r="A56" s="52" t="s">
        <v>167</v>
      </c>
      <c r="B56" s="74"/>
      <c r="D56" s="74"/>
      <c r="F56" s="74"/>
      <c r="G56" s="82"/>
      <c r="H56" s="74"/>
    </row>
    <row r="57" spans="1:11" ht="22.15" hidden="1" customHeight="1">
      <c r="A57" s="52" t="s">
        <v>152</v>
      </c>
      <c r="B57" s="74"/>
      <c r="D57" s="74"/>
      <c r="F57" s="74"/>
      <c r="G57" s="82"/>
      <c r="H57" s="74"/>
    </row>
    <row r="58" spans="1:11" ht="22.15" hidden="1" customHeight="1">
      <c r="A58" t="s">
        <v>168</v>
      </c>
      <c r="B58" s="74"/>
      <c r="D58" s="74" t="s">
        <v>27</v>
      </c>
      <c r="F58" s="74"/>
      <c r="G58" s="82"/>
      <c r="H58" s="74" t="s">
        <v>27</v>
      </c>
    </row>
    <row r="59" spans="1:11" ht="22.15" hidden="1" customHeight="1">
      <c r="A59" t="s">
        <v>169</v>
      </c>
      <c r="B59" s="74">
        <v>0</v>
      </c>
      <c r="D59" s="74">
        <v>0</v>
      </c>
      <c r="F59" s="74">
        <v>0</v>
      </c>
      <c r="G59" s="82"/>
      <c r="H59" s="74">
        <v>0</v>
      </c>
    </row>
    <row r="60" spans="1:11" ht="22.15" hidden="1" customHeight="1">
      <c r="A60" s="92" t="s">
        <v>152</v>
      </c>
      <c r="B60" s="74">
        <v>0</v>
      </c>
      <c r="D60" s="74">
        <v>0</v>
      </c>
      <c r="F60" s="74">
        <v>0</v>
      </c>
      <c r="G60" s="72"/>
      <c r="H60" s="74">
        <v>0</v>
      </c>
    </row>
    <row r="61" spans="1:11" ht="22.15" customHeight="1">
      <c r="A61" t="s">
        <v>153</v>
      </c>
      <c r="B61" s="109">
        <v>0</v>
      </c>
      <c r="C61" s="84"/>
      <c r="D61" s="109">
        <v>0</v>
      </c>
      <c r="F61" s="83">
        <v>129452</v>
      </c>
      <c r="G61" s="82"/>
      <c r="H61" s="83">
        <v>129452</v>
      </c>
      <c r="I61" s="136"/>
      <c r="J61" s="134"/>
    </row>
    <row r="62" spans="1:11" ht="22.15" customHeight="1">
      <c r="A62" s="63" t="s">
        <v>196</v>
      </c>
      <c r="B62" s="71">
        <f>SUM(B50:B61)</f>
        <v>-14841794</v>
      </c>
      <c r="D62" s="71">
        <f>SUM(D50:D61)</f>
        <v>-23912831</v>
      </c>
      <c r="F62" s="71">
        <f>SUM(F50:F61)</f>
        <v>-46514</v>
      </c>
      <c r="G62" s="82"/>
      <c r="H62" s="71">
        <f>SUM(H50:H61)</f>
        <v>-104138</v>
      </c>
      <c r="I62" s="91"/>
    </row>
    <row r="63" spans="1:11" ht="19.149999999999999" customHeight="1">
      <c r="A63" s="20"/>
      <c r="B63" s="24"/>
      <c r="D63" s="24"/>
      <c r="F63" s="24"/>
      <c r="G63" s="24"/>
      <c r="H63" s="24"/>
    </row>
    <row r="64" spans="1:11" ht="22.15" customHeight="1">
      <c r="A64" s="18" t="s">
        <v>170</v>
      </c>
      <c r="B64" s="24"/>
      <c r="D64" s="24"/>
      <c r="F64" s="24"/>
      <c r="G64" s="24"/>
      <c r="H64" s="24"/>
    </row>
    <row r="65" spans="1:10" ht="22.15" hidden="1" customHeight="1">
      <c r="A65" s="8" t="s">
        <v>171</v>
      </c>
      <c r="B65" s="74" t="s">
        <v>27</v>
      </c>
      <c r="D65" s="74" t="s">
        <v>27</v>
      </c>
      <c r="F65" s="74" t="s">
        <v>27</v>
      </c>
      <c r="G65" s="82"/>
      <c r="H65" s="74" t="s">
        <v>27</v>
      </c>
    </row>
    <row r="66" spans="1:10" ht="22.15" hidden="1" customHeight="1">
      <c r="A66" s="92" t="s">
        <v>172</v>
      </c>
      <c r="B66" s="74"/>
      <c r="D66" s="74"/>
      <c r="F66" s="74" t="s">
        <v>27</v>
      </c>
      <c r="G66" s="82"/>
      <c r="H66" s="74" t="s">
        <v>27</v>
      </c>
    </row>
    <row r="67" spans="1:10" ht="22.15" hidden="1" customHeight="1">
      <c r="A67" s="92" t="s">
        <v>173</v>
      </c>
      <c r="B67" s="74" t="s">
        <v>27</v>
      </c>
      <c r="D67" s="74" t="s">
        <v>27</v>
      </c>
      <c r="F67" s="74" t="s">
        <v>27</v>
      </c>
      <c r="G67" s="82"/>
      <c r="H67" s="74" t="s">
        <v>27</v>
      </c>
    </row>
    <row r="68" spans="1:10" ht="22.15" customHeight="1">
      <c r="A68" s="92" t="s">
        <v>174</v>
      </c>
      <c r="B68" s="72">
        <v>260000000</v>
      </c>
      <c r="D68" s="72">
        <v>580000000</v>
      </c>
      <c r="F68" s="84">
        <v>0</v>
      </c>
      <c r="G68" s="84"/>
      <c r="H68" s="84">
        <v>0</v>
      </c>
    </row>
    <row r="69" spans="1:10" ht="22.15" customHeight="1">
      <c r="A69" s="92" t="s">
        <v>175</v>
      </c>
      <c r="B69" s="72">
        <v>-284050000</v>
      </c>
      <c r="D69" s="72">
        <v>-624050000</v>
      </c>
      <c r="F69" s="84">
        <v>0</v>
      </c>
      <c r="G69" s="84"/>
      <c r="H69" s="84">
        <v>0</v>
      </c>
      <c r="J69" s="65"/>
    </row>
    <row r="70" spans="1:10" ht="22.15" customHeight="1">
      <c r="A70" s="92" t="s">
        <v>176</v>
      </c>
      <c r="B70" s="72">
        <v>-3130401</v>
      </c>
      <c r="D70" s="72">
        <v>-2124700</v>
      </c>
      <c r="F70" s="84">
        <v>0</v>
      </c>
      <c r="G70" s="84"/>
      <c r="H70" s="84">
        <v>0</v>
      </c>
      <c r="J70" s="65"/>
    </row>
    <row r="71" spans="1:10" ht="22.15" hidden="1" customHeight="1">
      <c r="A71" s="8" t="s">
        <v>177</v>
      </c>
      <c r="B71" s="74">
        <v>0</v>
      </c>
      <c r="D71" s="74">
        <v>0</v>
      </c>
      <c r="F71" s="84">
        <v>0</v>
      </c>
      <c r="G71" s="84"/>
      <c r="H71" s="84">
        <v>0</v>
      </c>
      <c r="J71" s="65"/>
    </row>
    <row r="72" spans="1:10" ht="21.5" hidden="1">
      <c r="A72" s="8" t="s">
        <v>178</v>
      </c>
      <c r="B72" s="74">
        <v>0</v>
      </c>
      <c r="D72" s="74">
        <v>0</v>
      </c>
      <c r="F72" s="84">
        <v>0</v>
      </c>
      <c r="G72" s="84"/>
      <c r="H72" s="84">
        <v>0</v>
      </c>
    </row>
    <row r="73" spans="1:10" ht="21.65" hidden="1" customHeight="1">
      <c r="A73" s="8" t="s">
        <v>179</v>
      </c>
      <c r="B73" s="74"/>
      <c r="D73" s="74" t="s">
        <v>27</v>
      </c>
      <c r="F73" s="84" t="s">
        <v>27</v>
      </c>
      <c r="G73" s="84"/>
      <c r="H73" s="84" t="s">
        <v>27</v>
      </c>
    </row>
    <row r="74" spans="1:10" ht="22.15" customHeight="1">
      <c r="A74" s="52" t="s">
        <v>180</v>
      </c>
      <c r="B74" s="83">
        <v>-2596583</v>
      </c>
      <c r="D74" s="83">
        <v>-3014983</v>
      </c>
      <c r="F74" s="84">
        <v>0</v>
      </c>
      <c r="G74" s="84"/>
      <c r="H74" s="84">
        <v>0</v>
      </c>
    </row>
    <row r="75" spans="1:10" ht="22.15" customHeight="1">
      <c r="A75" s="63" t="s">
        <v>181</v>
      </c>
      <c r="B75" s="71">
        <f>SUM(B65:B74)</f>
        <v>-29776984</v>
      </c>
      <c r="D75" s="71">
        <f>SUM(D65:D74)</f>
        <v>-49189683</v>
      </c>
      <c r="E75" s="17" t="e">
        <f>#REF!/#REF!</f>
        <v>#REF!</v>
      </c>
      <c r="F75" s="85">
        <f>SUM(F65:F74)</f>
        <v>0</v>
      </c>
      <c r="G75" s="175"/>
      <c r="H75" s="85">
        <f>SUM(H65:H74)</f>
        <v>0</v>
      </c>
    </row>
    <row r="76" spans="1:10" ht="19.149999999999999" customHeight="1">
      <c r="A76" s="20"/>
      <c r="B76" s="24"/>
      <c r="D76" s="24"/>
      <c r="F76" s="24"/>
      <c r="G76" s="24"/>
      <c r="H76" s="24"/>
    </row>
    <row r="77" spans="1:10" ht="22.15" customHeight="1">
      <c r="A77" s="5" t="s">
        <v>182</v>
      </c>
      <c r="B77" s="24">
        <f>SUM(B40,B62,B75)</f>
        <v>-33257643</v>
      </c>
      <c r="D77" s="24">
        <f>SUM(D40,D62,D75)</f>
        <v>-42489821</v>
      </c>
      <c r="F77" s="24">
        <f>SUM(F40,F62,F75)</f>
        <v>-3133386</v>
      </c>
      <c r="G77" s="24"/>
      <c r="H77" s="24">
        <f>SUM(H40,H62,H75)</f>
        <v>-1237441</v>
      </c>
    </row>
    <row r="78" spans="1:10" ht="22.15" customHeight="1">
      <c r="A78" s="90" t="s">
        <v>183</v>
      </c>
      <c r="B78" s="33">
        <v>146120787</v>
      </c>
      <c r="D78" s="33">
        <v>169628015</v>
      </c>
      <c r="F78" s="33">
        <v>9286456</v>
      </c>
      <c r="G78" s="57"/>
      <c r="H78" s="33">
        <v>12024656</v>
      </c>
    </row>
    <row r="79" spans="1:10" ht="22.15" customHeight="1" thickBot="1">
      <c r="A79" s="20" t="s">
        <v>184</v>
      </c>
      <c r="B79" s="26">
        <f>SUM(B77:B78)</f>
        <v>112863144</v>
      </c>
      <c r="D79" s="26">
        <f>SUM(D77:D78)</f>
        <v>127138194</v>
      </c>
      <c r="F79" s="26">
        <f>SUM(F77:F78)</f>
        <v>6153070</v>
      </c>
      <c r="G79" s="24"/>
      <c r="H79" s="26">
        <f>SUM(H77:H78)</f>
        <v>10787215</v>
      </c>
      <c r="I79" s="65"/>
      <c r="J79" s="65"/>
    </row>
    <row r="80" spans="1:10" ht="19.149999999999999" customHeight="1" thickTop="1">
      <c r="F80" s="13"/>
      <c r="H80" s="13"/>
    </row>
    <row r="81" spans="1:8" ht="22.15" customHeight="1">
      <c r="A81" s="133" t="s">
        <v>185</v>
      </c>
      <c r="B81" s="33"/>
      <c r="D81" s="33"/>
      <c r="E81" s="17"/>
      <c r="F81" s="13"/>
      <c r="G81" s="70"/>
      <c r="H81" s="13"/>
    </row>
    <row r="82" spans="1:8" ht="22.15" customHeight="1">
      <c r="A82" s="90" t="s">
        <v>186</v>
      </c>
      <c r="B82" s="74">
        <v>220135</v>
      </c>
      <c r="D82" s="74">
        <v>4231251.43</v>
      </c>
      <c r="F82" s="84">
        <v>0</v>
      </c>
      <c r="G82" s="84"/>
      <c r="H82" s="84">
        <v>0</v>
      </c>
    </row>
    <row r="83" spans="1:8" ht="22.15" hidden="1" customHeight="1">
      <c r="A83" s="90" t="s">
        <v>187</v>
      </c>
      <c r="B83" s="21"/>
      <c r="D83" s="21">
        <v>0</v>
      </c>
      <c r="F83" s="21">
        <v>0</v>
      </c>
      <c r="G83" s="82"/>
      <c r="H83" s="21">
        <v>0</v>
      </c>
    </row>
  </sheetData>
  <mergeCells count="14">
    <mergeCell ref="B48:H48"/>
    <mergeCell ref="B4:D4"/>
    <mergeCell ref="F4:H4"/>
    <mergeCell ref="B8:H8"/>
    <mergeCell ref="B44:D44"/>
    <mergeCell ref="F44:H44"/>
    <mergeCell ref="B5:D5"/>
    <mergeCell ref="B6:D6"/>
    <mergeCell ref="F5:H5"/>
    <mergeCell ref="F6:H6"/>
    <mergeCell ref="B45:D45"/>
    <mergeCell ref="F45:H45"/>
    <mergeCell ref="B46:D46"/>
    <mergeCell ref="F46:H46"/>
  </mergeCells>
  <pageMargins left="0.8" right="0.8" top="0.48" bottom="0.5" header="0.5" footer="0.5"/>
  <pageSetup paperSize="9" scale="85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616E98-A778-4CB6-A9DF-C7550E6EED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2689F7-C60A-42DA-9000-D5734D67355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PL Q2</vt:lpstr>
      <vt:lpstr>BS-3-5</vt:lpstr>
      <vt:lpstr>PL 6-7</vt:lpstr>
      <vt:lpstr>SH-Conso 8</vt:lpstr>
      <vt:lpstr>SH-Conso 9</vt:lpstr>
      <vt:lpstr>SH-Separate 10</vt:lpstr>
      <vt:lpstr>SH-Separate 11</vt:lpstr>
      <vt:lpstr>CF 12-13</vt:lpstr>
      <vt:lpstr>'BS-3-5'!Print_Area</vt:lpstr>
      <vt:lpstr>'CF 12-13'!Print_Area</vt:lpstr>
      <vt:lpstr>'PL 6-7'!Print_Area</vt:lpstr>
      <vt:lpstr>'PL Q2'!Print_Area</vt:lpstr>
      <vt:lpstr>'SH-Conso 8'!Print_Area</vt:lpstr>
      <vt:lpstr>'SH-Conso 9'!Print_Area</vt:lpstr>
      <vt:lpstr>'SH-Separate 10'!Print_Area</vt:lpstr>
      <vt:lpstr>'SH-Separate 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Nungrutai, Prasittithum</cp:lastModifiedBy>
  <cp:revision/>
  <cp:lastPrinted>2023-05-07T15:02:58Z</cp:lastPrinted>
  <dcterms:created xsi:type="dcterms:W3CDTF">2005-04-08T11:43:47Z</dcterms:created>
  <dcterms:modified xsi:type="dcterms:W3CDTF">2023-05-10T07:42:56Z</dcterms:modified>
  <cp:category/>
  <cp:contentStatus/>
</cp:coreProperties>
</file>