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3/1. Q1/SET/"/>
    </mc:Choice>
  </mc:AlternateContent>
  <xr:revisionPtr revIDLastSave="327" documentId="13_ncr:1_{40EF42A2-E964-406E-A20B-C8CD04D7F473}" xr6:coauthVersionLast="47" xr6:coauthVersionMax="47" xr10:uidLastSave="{64DCE966-B768-4A86-AC8F-2D51C15EF90C}"/>
  <bookViews>
    <workbookView xWindow="28680" yWindow="-120" windowWidth="29040" windowHeight="15840" tabRatio="903" xr2:uid="{00000000-000D-0000-FFFF-FFFF00000000}"/>
  </bookViews>
  <sheets>
    <sheet name="BS 2-4" sheetId="17" r:id="rId1"/>
    <sheet name="PL 5-6" sheetId="6" r:id="rId2"/>
    <sheet name="SH-Conso 7" sheetId="15" r:id="rId3"/>
    <sheet name="SH-Conso 8" sheetId="18" r:id="rId4"/>
    <sheet name="SH-Separate 9" sheetId="16" r:id="rId5"/>
    <sheet name="SH-Separate 10" sheetId="19" r:id="rId6"/>
    <sheet name="CF 11-12" sheetId="8" r:id="rId7"/>
  </sheets>
  <definedNames>
    <definedName name="_xlnm.Print_Area" localSheetId="0">'BS 2-4'!$A$1:$J$91</definedName>
    <definedName name="_xlnm.Print_Area" localSheetId="6">'CF 11-12'!$A$1:$P$81</definedName>
    <definedName name="_xlnm.Print_Area" localSheetId="1">'PL 5-6'!$A$1:$J$53</definedName>
    <definedName name="_xlnm.Print_Area" localSheetId="2">'SH-Conso 7'!$A$1:$T$32</definedName>
    <definedName name="_xlnm.Print_Area" localSheetId="3">'SH-Conso 8'!$A$1:$V$32</definedName>
    <definedName name="_xlnm.Print_Area" localSheetId="5">'SH-Separate 10'!$A$1:$P$26</definedName>
    <definedName name="_xlnm.Print_Area" localSheetId="4">'SH-Separate 9'!$A$1:$N$25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8" l="1"/>
  <c r="N11" i="8"/>
  <c r="P20" i="19"/>
  <c r="P19" i="19"/>
  <c r="N19" i="19"/>
  <c r="P16" i="19"/>
  <c r="P14" i="19"/>
  <c r="N16" i="19"/>
  <c r="L16" i="19"/>
  <c r="J16" i="19"/>
  <c r="H16" i="19"/>
  <c r="F16" i="19"/>
  <c r="T25" i="18"/>
  <c r="P25" i="18"/>
  <c r="R25" i="18"/>
  <c r="R26" i="18"/>
  <c r="L22" i="18"/>
  <c r="L18" i="18"/>
  <c r="H33" i="6"/>
  <c r="R16" i="18"/>
  <c r="R18" i="18" s="1"/>
  <c r="V16" i="18" l="1"/>
  <c r="V18" i="18" s="1"/>
  <c r="D14" i="6"/>
  <c r="D57" i="17"/>
  <c r="L25" i="19"/>
  <c r="P21" i="19"/>
  <c r="P25" i="19" s="1"/>
  <c r="N21" i="19"/>
  <c r="L21" i="19"/>
  <c r="J21" i="19"/>
  <c r="H21" i="19"/>
  <c r="F21" i="19"/>
  <c r="J25" i="19"/>
  <c r="H25" i="19"/>
  <c r="F25" i="19"/>
  <c r="N25" i="19" l="1"/>
  <c r="T27" i="18" l="1"/>
  <c r="R27" i="18"/>
  <c r="P27" i="18"/>
  <c r="L27" i="18"/>
  <c r="J27" i="18"/>
  <c r="H27" i="18"/>
  <c r="F27" i="18"/>
  <c r="V26" i="18"/>
  <c r="V25" i="18"/>
  <c r="T22" i="18"/>
  <c r="R22" i="18"/>
  <c r="P22" i="18"/>
  <c r="N22" i="18"/>
  <c r="J22" i="18"/>
  <c r="H22" i="18"/>
  <c r="F22" i="18"/>
  <c r="V21" i="18"/>
  <c r="V22" i="18" s="1"/>
  <c r="T18" i="18"/>
  <c r="P18" i="18"/>
  <c r="N18" i="18"/>
  <c r="N31" i="18" s="1"/>
  <c r="L31" i="18"/>
  <c r="J18" i="18"/>
  <c r="H18" i="18"/>
  <c r="F18" i="18"/>
  <c r="V17" i="18"/>
  <c r="P31" i="18" l="1"/>
  <c r="V27" i="18"/>
  <c r="F31" i="18"/>
  <c r="R31" i="18"/>
  <c r="H31" i="18"/>
  <c r="T31" i="18"/>
  <c r="J31" i="18"/>
  <c r="V31" i="18"/>
  <c r="J24" i="16" l="1"/>
  <c r="H20" i="16"/>
  <c r="H15" i="16"/>
  <c r="H24" i="16" s="1"/>
  <c r="T18" i="15"/>
  <c r="P18" i="15"/>
  <c r="H18" i="15"/>
  <c r="J18" i="15"/>
  <c r="L18" i="15"/>
  <c r="N18" i="15"/>
  <c r="R18" i="15"/>
  <c r="F18" i="15"/>
  <c r="J27" i="15"/>
  <c r="F51" i="6"/>
  <c r="J33" i="6"/>
  <c r="F33" i="6"/>
  <c r="F86" i="17"/>
  <c r="J50" i="17"/>
  <c r="J31" i="15" l="1"/>
  <c r="J59" i="8" l="1"/>
  <c r="N26" i="8"/>
  <c r="J26" i="8"/>
  <c r="D50" i="17" l="1"/>
  <c r="P26" i="8" l="1"/>
  <c r="P39" i="8" s="1"/>
  <c r="P41" i="8" s="1"/>
  <c r="N39" i="8"/>
  <c r="N41" i="8" s="1"/>
  <c r="J39" i="8"/>
  <c r="J41" i="8" s="1"/>
  <c r="L26" i="8"/>
  <c r="L39" i="8" s="1"/>
  <c r="L41" i="8" s="1"/>
  <c r="P73" i="8" l="1"/>
  <c r="P59" i="8"/>
  <c r="L73" i="8"/>
  <c r="L59" i="8"/>
  <c r="L75" i="8" s="1"/>
  <c r="J52" i="6"/>
  <c r="J46" i="6"/>
  <c r="J31" i="6"/>
  <c r="J20" i="6"/>
  <c r="J14" i="6"/>
  <c r="F50" i="6"/>
  <c r="F31" i="6"/>
  <c r="F20" i="6"/>
  <c r="F14" i="6"/>
  <c r="J86" i="17"/>
  <c r="J88" i="17" s="1"/>
  <c r="H86" i="17"/>
  <c r="H88" i="17" s="1"/>
  <c r="F88" i="17"/>
  <c r="D86" i="17"/>
  <c r="J57" i="17"/>
  <c r="J59" i="17" s="1"/>
  <c r="H57" i="17"/>
  <c r="F57" i="17"/>
  <c r="H50" i="17"/>
  <c r="F50" i="17"/>
  <c r="J28" i="17"/>
  <c r="H28" i="17"/>
  <c r="F28" i="17"/>
  <c r="D28" i="17"/>
  <c r="J17" i="17"/>
  <c r="H17" i="17"/>
  <c r="F17" i="17"/>
  <c r="D17" i="17"/>
  <c r="P75" i="8" l="1"/>
  <c r="P77" i="8" s="1"/>
  <c r="F22" i="6"/>
  <c r="F24" i="6" s="1"/>
  <c r="F26" i="6" s="1"/>
  <c r="F44" i="6" s="1"/>
  <c r="F46" i="6" s="1"/>
  <c r="F52" i="6"/>
  <c r="F59" i="17"/>
  <c r="F90" i="17" s="1"/>
  <c r="J90" i="17"/>
  <c r="J22" i="6"/>
  <c r="J24" i="6" s="1"/>
  <c r="J26" i="6" s="1"/>
  <c r="L77" i="8"/>
  <c r="D59" i="17"/>
  <c r="D30" i="17"/>
  <c r="F30" i="17"/>
  <c r="D88" i="17"/>
  <c r="H30" i="17"/>
  <c r="H59" i="17"/>
  <c r="H90" i="17" s="1"/>
  <c r="J30" i="17"/>
  <c r="D90" i="17" l="1"/>
  <c r="D50" i="6" l="1"/>
  <c r="D52" i="6" s="1"/>
  <c r="N59" i="8" l="1"/>
  <c r="L15" i="16" l="1"/>
  <c r="J20" i="16"/>
  <c r="F20" i="16"/>
  <c r="J15" i="16"/>
  <c r="F15" i="16"/>
  <c r="F24" i="16" s="1"/>
  <c r="R27" i="15"/>
  <c r="N27" i="15"/>
  <c r="H27" i="15"/>
  <c r="F27" i="15"/>
  <c r="R22" i="15"/>
  <c r="P22" i="15"/>
  <c r="N22" i="15"/>
  <c r="L22" i="15"/>
  <c r="J22" i="15"/>
  <c r="H22" i="15"/>
  <c r="F22" i="15"/>
  <c r="T21" i="15"/>
  <c r="T22" i="15" s="1"/>
  <c r="L31" i="15"/>
  <c r="F31" i="15" l="1"/>
  <c r="H31" i="15"/>
  <c r="T27" i="15"/>
  <c r="T31" i="15" s="1"/>
  <c r="N14" i="16"/>
  <c r="N15" i="16" s="1"/>
  <c r="R31" i="15"/>
  <c r="N31" i="15"/>
  <c r="P27" i="15" l="1"/>
  <c r="P31" i="15" s="1"/>
  <c r="H20" i="6" l="1"/>
  <c r="D31" i="6" l="1"/>
  <c r="D33" i="6" s="1"/>
  <c r="J73" i="8" l="1"/>
  <c r="J75" i="8" s="1"/>
  <c r="N73" i="8" l="1"/>
  <c r="N75" i="8" s="1"/>
  <c r="L20" i="16" l="1"/>
  <c r="L24" i="16" s="1"/>
  <c r="N20" i="16" l="1"/>
  <c r="N24" i="16" s="1"/>
  <c r="H14" i="6" l="1"/>
  <c r="H22" i="6" s="1"/>
  <c r="H24" i="6" s="1"/>
  <c r="H26" i="6" l="1"/>
  <c r="H50" i="6" l="1"/>
  <c r="H31" i="6"/>
  <c r="H44" i="6" s="1"/>
  <c r="H46" i="6" l="1"/>
  <c r="H52" i="6"/>
  <c r="J77" i="8" l="1"/>
  <c r="D20" i="6"/>
  <c r="D22" i="6" s="1"/>
  <c r="D24" i="6" s="1"/>
  <c r="D26" i="6" l="1"/>
  <c r="D44" i="6" l="1"/>
  <c r="D46" i="6" s="1"/>
  <c r="N77" i="8"/>
</calcChain>
</file>

<file path=xl/sharedStrings.xml><?xml version="1.0" encoding="utf-8"?>
<sst xmlns="http://schemas.openxmlformats.org/spreadsheetml/2006/main" count="430" uniqueCount="194">
  <si>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</si>
  <si>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</si>
  <si>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</si>
  <si>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</si>
  <si>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</si>
  <si>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</si>
  <si>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 xml:space="preserve">31 December 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</si>
  <si>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</si>
  <si>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</si>
  <si>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</si>
  <si>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</si>
  <si>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</si>
  <si>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</si>
  <si>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</si>
  <si>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</si>
  <si>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</si>
  <si>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</si>
  <si>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</si>
  <si>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</si>
  <si>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</si>
  <si>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Investments in subsidiaries</t>
  </si>
  <si>
    <t>Long-term loan to a subsidiary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</si>
  <si>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</si>
  <si>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</si>
  <si>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</si>
  <si>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</si>
  <si>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</si>
  <si>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</si>
  <si>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</si>
  <si>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</si>
  <si>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</si>
  <si>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</si>
  <si>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</si>
  <si>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</si>
  <si>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</si>
  <si>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</si>
  <si>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</si>
  <si>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</si>
  <si>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</si>
  <si>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</si>
  <si>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</si>
  <si>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</si>
  <si>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</si>
  <si>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</si>
  <si>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Other non-current provisions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</si>
  <si>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</si>
  <si>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</si>
  <si>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</si>
  <si>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</si>
  <si>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</si>
  <si>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</si>
  <si>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 par value at Baht 0.5 per share)</t>
  </si>
  <si>
    <t xml:space="preserve">  Issued and paid-up share capital</t>
  </si>
  <si>
    <t xml:space="preserve">  (600,000,000 ordinary shares, </t>
  </si>
  <si>
    <t>Share premium</t>
  </si>
  <si>
    <t>Surplus on business combination under</t>
  </si>
  <si>
    <t xml:space="preserve">  common control</t>
  </si>
  <si>
    <t>Warrants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</si>
  <si>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</si>
  <si>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</si>
  <si>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</si>
  <si>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</si>
  <si>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</si>
  <si>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</si>
  <si>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</si>
  <si>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</si>
  <si>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</si>
  <si>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</si>
  <si>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 xml:space="preserve">Three-month period ended </t>
  </si>
  <si>
    <t>Revenue</t>
  </si>
  <si>
    <t>Revenue from sales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</si>
  <si>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</si>
  <si>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</si>
  <si>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</si>
  <si>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</si>
  <si>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</si>
  <si>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</si>
  <si>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</si>
  <si>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</si>
  <si>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</si>
  <si>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</si>
  <si>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</si>
  <si>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</si>
  <si>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</si>
  <si>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</si>
  <si>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</si>
  <si>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</si>
  <si>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</si>
  <si>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</si>
  <si>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</si>
  <si>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</si>
  <si>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</si>
  <si>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</si>
  <si>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</si>
  <si>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</si>
  <si>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</si>
  <si>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</si>
  <si>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</si>
  <si>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</si>
  <si>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</si>
  <si>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</si>
  <si>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</si>
  <si>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</si>
  <si>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</si>
  <si>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</si>
  <si>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</si>
  <si>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</si>
  <si>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</si>
  <si>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</si>
  <si>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</si>
  <si>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Three-month period ended 31 March 2022</t>
  </si>
  <si>
    <t>Balance at 1 January 2022</t>
  </si>
  <si>
    <t>Transactions with owners, recorded directly in equity</t>
  </si>
  <si>
    <t xml:space="preserve">  </t>
  </si>
  <si>
    <t>Distributions to owners of the parent</t>
  </si>
  <si>
    <t>Share-based payment transactions</t>
  </si>
  <si>
    <t>Dividends</t>
  </si>
  <si>
    <t>Total transactions with owners, recorded directly in equity</t>
  </si>
  <si>
    <t>Changes in ownership interests in subsidiary</t>
  </si>
  <si>
    <t>Increase in investment in subsidiary</t>
  </si>
  <si>
    <t>Total changes in ownership interests in subsidiaries</t>
  </si>
  <si>
    <t>Comprehensive income for the period</t>
  </si>
  <si>
    <t xml:space="preserve">Profit </t>
  </si>
  <si>
    <t>โอนไปสำรองตามกฎหมาย</t>
  </si>
  <si>
    <t>Balance at 31 March 2022</t>
  </si>
  <si>
    <t>Three-month period ended 31 March 2023</t>
  </si>
  <si>
    <t>Balance at 1 January 2023</t>
  </si>
  <si>
    <t>Balance at 31 March 2023</t>
  </si>
  <si>
    <t>Seperated financial statements</t>
  </si>
  <si>
    <t>Distributions to owners</t>
  </si>
  <si>
    <t>Statement of cash flows (Unaudited)</t>
  </si>
  <si>
    <t>Cash flows from operating activities</t>
  </si>
  <si>
    <t>Adjustments to reconcile profit to cash receipts (payment)</t>
  </si>
  <si>
    <t>Tax expense</t>
  </si>
  <si>
    <t>Depreciation and amortisation</t>
  </si>
  <si>
    <t>Reversal of impairment loss recognised in profit or loss</t>
  </si>
  <si>
    <t>-</t>
  </si>
  <si>
    <t>Bad and doubtful debts expenses</t>
  </si>
  <si>
    <t>Losses on decline in value of inventories</t>
  </si>
  <si>
    <t>Dividend income</t>
  </si>
  <si>
    <t>Interest income</t>
  </si>
  <si>
    <t>Changes in operating assets and liabilities</t>
  </si>
  <si>
    <t>Restricted deposits</t>
  </si>
  <si>
    <t>Trade accounts payable</t>
  </si>
  <si>
    <t>Other non-current liabilities</t>
  </si>
  <si>
    <t xml:space="preserve">Net cash generated from (used in) operating </t>
  </si>
  <si>
    <t>Taxes received (paid)</t>
  </si>
  <si>
    <t xml:space="preserve">Net cash from (used in) operating activities </t>
  </si>
  <si>
    <t>Cash flows from investing activities</t>
  </si>
  <si>
    <t xml:space="preserve">Proceeds from sale of plant and equipment </t>
  </si>
  <si>
    <t>Acquisition of intangible assets</t>
  </si>
  <si>
    <t>Acquisition of investment in subsidiary</t>
  </si>
  <si>
    <t>Loans to subsidiary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</si>
  <si>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</si>
  <si>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</si>
  <si>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</si>
  <si>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</si>
  <si>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Transaction costs from issue of shares</t>
  </si>
  <si>
    <t>Decrease in bank overdrafts</t>
  </si>
  <si>
    <t>Proceeds from loans from financial institutions</t>
  </si>
  <si>
    <t>Repayment of loans from financial institutions</t>
  </si>
  <si>
    <t>Payment of lease liabilities</t>
  </si>
  <si>
    <t>Dividends paid to owners of the Company</t>
  </si>
  <si>
    <t>Dividends paid to non-controlling interests</t>
  </si>
  <si>
    <t>Proceeds from called for paid-up</t>
  </si>
  <si>
    <t>share capital from a subsidiary</t>
  </si>
  <si>
    <t>Interest paid</t>
  </si>
  <si>
    <t xml:space="preserve">Net cash used in financing activities  </t>
  </si>
  <si>
    <t>Net decrease in cash and cash equivalents</t>
  </si>
  <si>
    <t>Cash and cash equivalents at 1 January</t>
  </si>
  <si>
    <t>Cash and cash equivalents at 31 March</t>
  </si>
  <si>
    <t>Non-cash transactions</t>
  </si>
  <si>
    <t>Payable for purchase of equipment</t>
  </si>
  <si>
    <t>Dividend payable</t>
  </si>
  <si>
    <t>Expected credit loss</t>
  </si>
  <si>
    <t>Share-based payment</t>
  </si>
  <si>
    <t xml:space="preserve">  (624,000,000 ordinary shares,</t>
  </si>
  <si>
    <t>Profit (loss) from operating activities</t>
  </si>
  <si>
    <t>Profit (loss) before income tax expense</t>
  </si>
  <si>
    <t>Profit (loss) for the period</t>
  </si>
  <si>
    <t>Profit (loss) attributable to:</t>
  </si>
  <si>
    <t>Basic earnings (loss) per share</t>
  </si>
  <si>
    <t>Total comprehensive income (expense) for the period</t>
  </si>
  <si>
    <t>Total comprehensive income (expense)</t>
  </si>
  <si>
    <t>Contributions by and distributions to owners</t>
  </si>
  <si>
    <t>Loss</t>
  </si>
  <si>
    <t>Total comprehensive expense for the period</t>
  </si>
  <si>
    <t>(Gain) loss on disposal of plant and equipment</t>
  </si>
  <si>
    <t xml:space="preserve">Net cash used in investing activities  </t>
  </si>
  <si>
    <t xml:space="preserve">Acquisition of equipment  </t>
  </si>
  <si>
    <t>5, 10</t>
  </si>
  <si>
    <t>2, 8</t>
  </si>
  <si>
    <t>Profit (loss)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</si>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</sst>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  <numFmt numFmtId="169" formatCode="_(* #,##0.000_);_(* \(#,##0.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3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Alignment="1">
      <alignment horizontal="left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Alignment="1">
      <alignment horizontal="right" wrapText="1"/>
    </xf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43" fontId="7" fillId="0" borderId="0" xfId="0" applyNumberFormat="1" applyFont="1"/>
    <xf numFmtId="0" fontId="8" fillId="0" borderId="0" xfId="0" applyFont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Alignment="1">
      <alignment horizontal="left"/>
    </xf>
    <xf numFmtId="0" fontId="8" fillId="0" borderId="0" xfId="5" applyFont="1"/>
    <xf numFmtId="166" fontId="8" fillId="0" borderId="0" xfId="5" applyNumberFormat="1" applyFont="1" applyAlignment="1">
      <alignment horizontal="right"/>
    </xf>
    <xf numFmtId="0" fontId="7" fillId="0" borderId="0" xfId="5" applyFont="1"/>
    <xf numFmtId="166" fontId="8" fillId="0" borderId="0" xfId="5" applyNumberFormat="1" applyFont="1"/>
    <xf numFmtId="165" fontId="7" fillId="0" borderId="0" xfId="5" applyNumberFormat="1" applyFont="1"/>
    <xf numFmtId="166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left"/>
    </xf>
    <xf numFmtId="166" fontId="7" fillId="0" borderId="0" xfId="5" applyNumberFormat="1" applyFont="1" applyAlignment="1">
      <alignment horizontal="right"/>
    </xf>
    <xf numFmtId="165" fontId="8" fillId="0" borderId="0" xfId="1" applyNumberFormat="1" applyFont="1" applyFill="1" applyAlignment="1">
      <alignment horizontal="center"/>
    </xf>
    <xf numFmtId="0" fontId="8" fillId="0" borderId="0" xfId="8" applyFont="1"/>
    <xf numFmtId="0" fontId="7" fillId="0" borderId="0" xfId="9" applyFont="1"/>
    <xf numFmtId="0" fontId="13" fillId="0" borderId="0" xfId="9" applyFont="1"/>
    <xf numFmtId="165" fontId="7" fillId="0" borderId="0" xfId="1" applyNumberFormat="1" applyFont="1" applyFill="1" applyAlignment="1">
      <alignment horizontal="center"/>
    </xf>
    <xf numFmtId="0" fontId="11" fillId="0" borderId="0" xfId="9" applyFo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/>
    <xf numFmtId="0" fontId="7" fillId="0" borderId="0" xfId="8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/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0" fontId="10" fillId="0" borderId="0" xfId="5" applyFont="1" applyAlignment="1">
      <alignment horizontal="left"/>
    </xf>
    <xf numFmtId="165" fontId="7" fillId="0" borderId="0" xfId="1" applyNumberFormat="1" applyFont="1" applyFill="1" applyBorder="1" applyAlignment="1"/>
    <xf numFmtId="165" fontId="7" fillId="0" borderId="0" xfId="4" applyNumberFormat="1" applyFont="1"/>
    <xf numFmtId="165" fontId="7" fillId="0" borderId="5" xfId="1" applyNumberFormat="1" applyFont="1" applyFill="1" applyBorder="1" applyAlignment="1"/>
    <xf numFmtId="0" fontId="9" fillId="0" borderId="0" xfId="4" applyFont="1" applyAlignment="1">
      <alignment horizontal="left"/>
    </xf>
    <xf numFmtId="165" fontId="7" fillId="0" borderId="2" xfId="1" applyNumberFormat="1" applyFont="1" applyFill="1" applyBorder="1" applyAlignment="1"/>
    <xf numFmtId="165" fontId="8" fillId="0" borderId="2" xfId="1" applyNumberFormat="1" applyFont="1" applyFill="1" applyBorder="1" applyAlignment="1"/>
    <xf numFmtId="0" fontId="8" fillId="0" borderId="0" xfId="4" applyFont="1" applyAlignment="1">
      <alignment horizontal="left"/>
    </xf>
    <xf numFmtId="43" fontId="7" fillId="0" borderId="0" xfId="1" applyFont="1" applyFill="1" applyBorder="1" applyAlignment="1"/>
    <xf numFmtId="165" fontId="8" fillId="0" borderId="3" xfId="1" applyNumberFormat="1" applyFont="1" applyFill="1" applyBorder="1" applyAlignment="1"/>
    <xf numFmtId="0" fontId="10" fillId="0" borderId="0" xfId="4" applyFont="1" applyAlignment="1">
      <alignment horizontal="left"/>
    </xf>
    <xf numFmtId="41" fontId="7" fillId="0" borderId="0" xfId="0" applyNumberFormat="1" applyFont="1" applyAlignment="1">
      <alignment wrapText="1"/>
    </xf>
    <xf numFmtId="41" fontId="8" fillId="0" borderId="0" xfId="0" applyNumberFormat="1" applyFont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/>
    <xf numFmtId="0" fontId="14" fillId="0" borderId="0" xfId="5" applyFont="1"/>
    <xf numFmtId="0" fontId="14" fillId="0" borderId="0" xfId="5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165" fontId="8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1" fontId="7" fillId="0" borderId="0" xfId="0" applyNumberFormat="1" applyFont="1"/>
    <xf numFmtId="168" fontId="8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6" fontId="8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3" fontId="7" fillId="0" borderId="0" xfId="1" applyFont="1" applyBorder="1"/>
    <xf numFmtId="41" fontId="8" fillId="0" borderId="0" xfId="1" applyNumberFormat="1" applyFont="1" applyBorder="1" applyAlignment="1">
      <alignment horizontal="right"/>
    </xf>
    <xf numFmtId="169" fontId="8" fillId="0" borderId="4" xfId="1" applyNumberFormat="1" applyFont="1" applyFill="1" applyBorder="1" applyAlignment="1">
      <alignment horizontal="right"/>
    </xf>
    <xf numFmtId="49" fontId="7" fillId="0" borderId="0" xfId="0" quotePrefix="1" applyNumberFormat="1" applyFont="1" applyAlignment="1">
      <alignment horizontal="center"/>
    </xf>
    <xf numFmtId="0" fontId="9" fillId="0" borderId="0" xfId="0" applyFont="1" applyAlignment="1">
      <alignment wrapText="1"/>
    </xf>
    <xf numFmtId="43" fontId="7" fillId="0" borderId="0" xfId="1" applyFont="1" applyFill="1" applyBorder="1"/>
    <xf numFmtId="41" fontId="7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6" fontId="8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41" fontId="8" fillId="0" borderId="3" xfId="1" applyNumberFormat="1" applyFont="1" applyFill="1" applyBorder="1" applyAlignment="1">
      <alignment horizontal="right"/>
    </xf>
    <xf numFmtId="0" fontId="13" fillId="0" borderId="0" xfId="9" applyFont="1" applyFill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165" fontId="9" fillId="0" borderId="0" xfId="5" applyNumberFormat="1" applyFont="1" applyAlignment="1">
      <alignment horizontal="center"/>
    </xf>
    <xf numFmtId="166" fontId="8" fillId="0" borderId="0" xfId="5" applyNumberFormat="1" applyFont="1" applyAlignment="1">
      <alignment horizontal="center"/>
    </xf>
    <xf numFmtId="166" fontId="7" fillId="0" borderId="2" xfId="5" applyNumberFormat="1" applyFont="1" applyBorder="1" applyAlignment="1">
      <alignment horizontal="center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J103"/>
  <sheetViews>
    <sheetView tabSelected="1" view="pageBreakPreview" topLeftCell="A62" zoomScaleNormal="100" zoomScaleSheetLayoutView="100" workbookViewId="0">
      <selection activeCell="H98" sqref="H98"/>
    </sheetView>
  </sheetViews>
  <sheetFormatPr defaultColWidth="9.09765625" defaultRowHeight="14" x14ac:dyDescent="0.3"/>
  <cols>
    <col min="1" max="1" width="46" style="20" customWidth="1"/>
    <col min="2" max="2" width="6.8984375" style="1" customWidth="1"/>
    <col min="3" max="3" width="1" style="1" customWidth="1"/>
    <col min="4" max="4" width="16.69921875" style="1" customWidth="1"/>
    <col min="5" max="5" width="1" style="1" customWidth="1"/>
    <col min="6" max="6" width="16.69921875" style="1" customWidth="1"/>
    <col min="7" max="7" width="1" style="1" customWidth="1"/>
    <col min="8" max="8" width="15.59765625" style="1" customWidth="1"/>
    <col min="9" max="9" width="1" style="1" customWidth="1"/>
    <col min="10" max="10" width="15.59765625" style="1" customWidth="1"/>
    <col min="11" max="16384" width="9.09765625" style="1"/>
  </cols>
  <sheetData>
    <row r="1" spans="1:10" s="92" customFormat="1" ht="20" customHeight="1" x14ac:dyDescent="0.4">
      <c r="A1" s="91" t="s">
        <v>0</v>
      </c>
    </row>
    <row r="2" spans="1:10" s="94" customFormat="1" ht="20" customHeight="1" x14ac:dyDescent="0.35">
      <c r="A2" s="93" t="s">
        <v>1</v>
      </c>
    </row>
    <row r="3" spans="1:10" ht="20" customHeight="1" x14ac:dyDescent="0.3">
      <c r="A3" s="22"/>
    </row>
    <row r="4" spans="1:10" ht="20" customHeight="1" x14ac:dyDescent="0.3">
      <c r="A4" s="22"/>
      <c r="D4" s="123" t="s">
        <v>2</v>
      </c>
      <c r="E4" s="123"/>
      <c r="F4" s="123"/>
      <c r="H4" s="123" t="s">
        <v>3</v>
      </c>
      <c r="I4" s="123"/>
      <c r="J4" s="123"/>
    </row>
    <row r="5" spans="1:10" ht="20" customHeight="1" x14ac:dyDescent="0.3">
      <c r="B5" s="7"/>
      <c r="C5" s="7"/>
      <c r="D5" s="124" t="s">
        <v>4</v>
      </c>
      <c r="E5" s="124"/>
      <c r="F5" s="124"/>
      <c r="G5" s="2"/>
      <c r="H5" s="124" t="s">
        <v>4</v>
      </c>
      <c r="I5" s="124"/>
      <c r="J5" s="124"/>
    </row>
    <row r="6" spans="1:10" ht="20" customHeight="1" x14ac:dyDescent="0.3">
      <c r="B6" s="7"/>
      <c r="C6" s="7"/>
      <c r="D6" s="113" t="s">
        <v>5</v>
      </c>
      <c r="E6" s="7"/>
      <c r="F6" s="104" t="s">
        <v>6</v>
      </c>
      <c r="G6" s="2"/>
      <c r="H6" s="113" t="s">
        <v>5</v>
      </c>
      <c r="I6" s="7"/>
      <c r="J6" s="104" t="s">
        <v>6</v>
      </c>
    </row>
    <row r="7" spans="1:10" ht="20" customHeight="1" x14ac:dyDescent="0.3">
      <c r="A7" s="93" t="s">
        <v>7</v>
      </c>
      <c r="B7" s="6" t="s">
        <v>8</v>
      </c>
      <c r="C7" s="6"/>
      <c r="D7" s="7">
        <v>2023</v>
      </c>
      <c r="E7" s="7"/>
      <c r="F7" s="7">
        <v>2022</v>
      </c>
      <c r="G7" s="7"/>
      <c r="H7" s="7">
        <v>2023</v>
      </c>
      <c r="I7" s="7"/>
      <c r="J7" s="7">
        <v>2022</v>
      </c>
    </row>
    <row r="8" spans="1:10" ht="20" customHeight="1" x14ac:dyDescent="0.3">
      <c r="A8" s="93"/>
      <c r="B8" s="6"/>
      <c r="C8" s="6"/>
      <c r="D8" s="7" t="s">
        <v>9</v>
      </c>
      <c r="E8" s="7"/>
      <c r="F8" s="7"/>
      <c r="G8" s="7"/>
      <c r="H8" s="7" t="s">
        <v>9</v>
      </c>
      <c r="I8" s="7"/>
      <c r="J8" s="7"/>
    </row>
    <row r="9" spans="1:10" ht="20" customHeight="1" x14ac:dyDescent="0.3">
      <c r="B9" s="7"/>
      <c r="C9" s="7"/>
      <c r="D9" s="125" t="s">
        <v>10</v>
      </c>
      <c r="E9" s="125"/>
      <c r="F9" s="125"/>
      <c r="G9" s="125"/>
      <c r="H9" s="125"/>
      <c r="I9" s="125"/>
      <c r="J9" s="125"/>
    </row>
    <row r="10" spans="1:10" ht="21" customHeight="1" x14ac:dyDescent="0.3">
      <c r="A10" s="8" t="s">
        <v>11</v>
      </c>
      <c r="B10" s="6"/>
      <c r="C10" s="6"/>
    </row>
    <row r="11" spans="1:10" ht="21" customHeight="1" x14ac:dyDescent="0.3">
      <c r="A11" s="10" t="s">
        <v>12</v>
      </c>
      <c r="B11" s="6"/>
      <c r="C11" s="6"/>
      <c r="D11" s="39">
        <v>112863144</v>
      </c>
      <c r="F11" s="39">
        <v>146120787</v>
      </c>
      <c r="H11" s="39">
        <v>6153070</v>
      </c>
      <c r="J11" s="39">
        <v>9286456</v>
      </c>
    </row>
    <row r="12" spans="1:10" ht="21" customHeight="1" x14ac:dyDescent="0.3">
      <c r="A12" s="10" t="s">
        <v>13</v>
      </c>
      <c r="B12" s="6">
        <v>3</v>
      </c>
      <c r="C12" s="6"/>
      <c r="D12" s="39">
        <v>39256209</v>
      </c>
      <c r="F12" s="39">
        <v>31464077</v>
      </c>
      <c r="H12" s="39">
        <v>0</v>
      </c>
      <c r="J12" s="39">
        <v>0</v>
      </c>
    </row>
    <row r="13" spans="1:10" ht="21" customHeight="1" x14ac:dyDescent="0.3">
      <c r="A13" s="10" t="s">
        <v>14</v>
      </c>
      <c r="B13" s="6">
        <v>2</v>
      </c>
      <c r="C13" s="6"/>
      <c r="D13" s="39">
        <v>16666622</v>
      </c>
      <c r="F13" s="39">
        <v>11673654</v>
      </c>
      <c r="H13" s="39">
        <v>16158507</v>
      </c>
      <c r="J13" s="39">
        <v>10674368</v>
      </c>
    </row>
    <row r="14" spans="1:10" ht="21" customHeight="1" x14ac:dyDescent="0.3">
      <c r="A14" s="10" t="s">
        <v>15</v>
      </c>
      <c r="B14" s="6">
        <v>4</v>
      </c>
      <c r="C14" s="6"/>
      <c r="D14" s="39">
        <v>192184887</v>
      </c>
      <c r="F14" s="39">
        <v>129218056</v>
      </c>
      <c r="H14" s="39">
        <v>0</v>
      </c>
      <c r="J14" s="39">
        <v>0</v>
      </c>
    </row>
    <row r="15" spans="1:10" ht="21" customHeight="1" x14ac:dyDescent="0.3">
      <c r="A15" s="10" t="s">
        <v>16</v>
      </c>
      <c r="B15" s="6"/>
      <c r="C15" s="6"/>
      <c r="D15" s="39">
        <v>1110467</v>
      </c>
      <c r="F15" s="39">
        <v>1911140</v>
      </c>
      <c r="H15" s="39">
        <v>1011103</v>
      </c>
      <c r="J15" s="39">
        <v>1851817</v>
      </c>
    </row>
    <row r="16" spans="1:10" ht="21" customHeight="1" x14ac:dyDescent="0.3">
      <c r="A16" s="10" t="s">
        <v>17</v>
      </c>
      <c r="B16" s="6"/>
      <c r="C16" s="6"/>
      <c r="D16" s="39">
        <v>6688198</v>
      </c>
      <c r="F16" s="39">
        <v>5058261</v>
      </c>
      <c r="H16" s="39">
        <v>33500</v>
      </c>
      <c r="J16" s="39">
        <v>1818</v>
      </c>
    </row>
    <row r="17" spans="1:10" ht="21" customHeight="1" x14ac:dyDescent="0.3">
      <c r="A17" s="9" t="s">
        <v>18</v>
      </c>
      <c r="B17" s="6"/>
      <c r="C17" s="6"/>
      <c r="D17" s="18">
        <f>SUM(D11:D16)</f>
        <v>368769527</v>
      </c>
      <c r="E17" s="87"/>
      <c r="F17" s="18">
        <f>SUM(F11:F16)</f>
        <v>325445975</v>
      </c>
      <c r="G17" s="87"/>
      <c r="H17" s="18">
        <f>SUM(H11:H16)</f>
        <v>23356180</v>
      </c>
      <c r="I17" s="87"/>
      <c r="J17" s="18">
        <f>SUM(J11:J16)</f>
        <v>21814459</v>
      </c>
    </row>
    <row r="18" spans="1:10" x14ac:dyDescent="0.3">
      <c r="B18" s="6"/>
      <c r="C18" s="6"/>
      <c r="D18" s="29"/>
      <c r="E18" s="29"/>
      <c r="F18" s="29"/>
      <c r="G18" s="29"/>
      <c r="H18" s="29"/>
      <c r="I18" s="29"/>
      <c r="J18" s="29"/>
    </row>
    <row r="19" spans="1:10" ht="21" customHeight="1" x14ac:dyDescent="0.3">
      <c r="A19" s="8" t="s">
        <v>19</v>
      </c>
      <c r="B19" s="6"/>
      <c r="C19" s="6"/>
      <c r="D19" s="29"/>
      <c r="E19" s="29"/>
      <c r="F19" s="29"/>
      <c r="G19" s="29"/>
      <c r="H19" s="29"/>
      <c r="I19" s="29"/>
      <c r="J19" s="29"/>
    </row>
    <row r="20" spans="1:10" ht="21" customHeight="1" x14ac:dyDescent="0.3">
      <c r="A20" s="10" t="s">
        <v>20</v>
      </c>
      <c r="B20" s="122">
        <v>2</v>
      </c>
      <c r="C20" s="6"/>
      <c r="D20" s="39">
        <v>0</v>
      </c>
      <c r="F20" s="39">
        <v>0</v>
      </c>
      <c r="H20" s="39">
        <v>549590000</v>
      </c>
      <c r="J20" s="39">
        <v>549590000</v>
      </c>
    </row>
    <row r="21" spans="1:10" ht="21" customHeight="1" x14ac:dyDescent="0.3">
      <c r="A21" s="1" t="s">
        <v>21</v>
      </c>
      <c r="B21" s="6">
        <v>2</v>
      </c>
      <c r="C21" s="6"/>
      <c r="D21" s="39">
        <v>0</v>
      </c>
      <c r="F21" s="39">
        <v>0</v>
      </c>
      <c r="H21" s="39">
        <v>35000000</v>
      </c>
      <c r="J21" s="39">
        <v>35000000</v>
      </c>
    </row>
    <row r="22" spans="1:10" ht="21" customHeight="1" x14ac:dyDescent="0.3">
      <c r="A22" s="10" t="s">
        <v>22</v>
      </c>
      <c r="B22" s="6">
        <v>10</v>
      </c>
      <c r="C22" s="6"/>
      <c r="D22" s="39">
        <v>148164609</v>
      </c>
      <c r="F22" s="39">
        <v>148521134</v>
      </c>
      <c r="H22" s="39">
        <v>0</v>
      </c>
      <c r="J22" s="39">
        <v>0</v>
      </c>
    </row>
    <row r="23" spans="1:10" ht="21" customHeight="1" x14ac:dyDescent="0.3">
      <c r="A23" s="10" t="s">
        <v>23</v>
      </c>
      <c r="B23" s="6" t="s">
        <v>190</v>
      </c>
      <c r="C23" s="6"/>
      <c r="D23" s="39">
        <v>626804954</v>
      </c>
      <c r="F23" s="39">
        <v>625417308</v>
      </c>
      <c r="H23" s="39">
        <v>0</v>
      </c>
      <c r="J23" s="39">
        <v>0</v>
      </c>
    </row>
    <row r="24" spans="1:10" ht="21" customHeight="1" x14ac:dyDescent="0.3">
      <c r="A24" s="10" t="s">
        <v>24</v>
      </c>
      <c r="B24" s="6">
        <v>6</v>
      </c>
      <c r="C24" s="6"/>
      <c r="D24" s="39">
        <v>164053552</v>
      </c>
      <c r="F24" s="39">
        <v>163230153</v>
      </c>
      <c r="H24" s="39">
        <v>0</v>
      </c>
      <c r="J24" s="39">
        <v>0</v>
      </c>
    </row>
    <row r="25" spans="1:10" ht="21.75" customHeight="1" x14ac:dyDescent="0.3">
      <c r="A25" s="10" t="s">
        <v>25</v>
      </c>
      <c r="B25" s="6"/>
      <c r="C25" s="6"/>
      <c r="D25" s="39">
        <v>5999619</v>
      </c>
      <c r="F25" s="39">
        <v>6236224</v>
      </c>
      <c r="H25" s="39">
        <v>4967440</v>
      </c>
      <c r="J25" s="39">
        <v>4977026</v>
      </c>
    </row>
    <row r="26" spans="1:10" ht="21.75" customHeight="1" x14ac:dyDescent="0.3">
      <c r="A26" s="10" t="s">
        <v>26</v>
      </c>
      <c r="B26" s="6"/>
      <c r="C26" s="6"/>
      <c r="D26" s="39">
        <v>8413947</v>
      </c>
      <c r="F26" s="39">
        <v>7784399</v>
      </c>
      <c r="H26" s="39">
        <v>863533</v>
      </c>
      <c r="J26" s="39">
        <v>834162</v>
      </c>
    </row>
    <row r="27" spans="1:10" ht="21.75" customHeight="1" x14ac:dyDescent="0.3">
      <c r="A27" s="10" t="s">
        <v>27</v>
      </c>
      <c r="B27" s="6"/>
      <c r="C27" s="6"/>
      <c r="D27" s="39">
        <v>9213630</v>
      </c>
      <c r="F27" s="39">
        <v>9138130</v>
      </c>
      <c r="H27" s="39">
        <v>0</v>
      </c>
      <c r="J27" s="39">
        <v>0</v>
      </c>
    </row>
    <row r="28" spans="1:10" ht="21.75" customHeight="1" x14ac:dyDescent="0.3">
      <c r="A28" s="9" t="s">
        <v>28</v>
      </c>
      <c r="B28" s="6"/>
      <c r="C28" s="6"/>
      <c r="D28" s="105">
        <f>SUM(D20:D27)</f>
        <v>962650311</v>
      </c>
      <c r="E28" s="87"/>
      <c r="F28" s="105">
        <f>SUM(F20:F27)</f>
        <v>960327348</v>
      </c>
      <c r="G28" s="87"/>
      <c r="H28" s="105">
        <f>SUM(H20:H27)</f>
        <v>590420973</v>
      </c>
      <c r="I28" s="87"/>
      <c r="J28" s="105">
        <f>SUM(J20:J27)</f>
        <v>590401188</v>
      </c>
    </row>
    <row r="29" spans="1:10" ht="9.5" customHeight="1" x14ac:dyDescent="0.3">
      <c r="A29" s="9"/>
      <c r="B29" s="6"/>
      <c r="C29" s="6"/>
      <c r="D29" s="105"/>
      <c r="E29" s="87"/>
      <c r="F29" s="105"/>
      <c r="G29" s="87"/>
      <c r="H29" s="105"/>
      <c r="I29" s="87"/>
      <c r="J29" s="105"/>
    </row>
    <row r="30" spans="1:10" ht="21.75" customHeight="1" thickBot="1" x14ac:dyDescent="0.35">
      <c r="A30" s="3" t="s">
        <v>29</v>
      </c>
      <c r="B30" s="6"/>
      <c r="C30" s="6"/>
      <c r="D30" s="106">
        <f>D28+D17</f>
        <v>1331419838</v>
      </c>
      <c r="E30" s="87"/>
      <c r="F30" s="106">
        <f>F28+F17</f>
        <v>1285773323</v>
      </c>
      <c r="G30" s="87"/>
      <c r="H30" s="106">
        <f>H28+H17</f>
        <v>613777153</v>
      </c>
      <c r="I30" s="87"/>
      <c r="J30" s="106">
        <f>J28+J17</f>
        <v>612215647</v>
      </c>
    </row>
    <row r="31" spans="1:10" ht="20" customHeight="1" thickTop="1" x14ac:dyDescent="0.3">
      <c r="A31" s="10"/>
      <c r="B31" s="6"/>
      <c r="C31" s="6"/>
      <c r="D31" s="107"/>
      <c r="F31" s="39"/>
      <c r="H31" s="39"/>
      <c r="J31" s="39"/>
    </row>
    <row r="32" spans="1:10" s="92" customFormat="1" ht="20" customHeight="1" x14ac:dyDescent="0.4">
      <c r="A32" s="91" t="s">
        <v>0</v>
      </c>
    </row>
    <row r="33" spans="1:10" s="94" customFormat="1" ht="20" customHeight="1" x14ac:dyDescent="0.35">
      <c r="A33" s="93" t="s">
        <v>1</v>
      </c>
    </row>
    <row r="34" spans="1:10" ht="20" customHeight="1" x14ac:dyDescent="0.3">
      <c r="A34" s="22"/>
    </row>
    <row r="35" spans="1:10" ht="20" customHeight="1" x14ac:dyDescent="0.3">
      <c r="A35" s="22"/>
      <c r="D35" s="123" t="s">
        <v>2</v>
      </c>
      <c r="E35" s="123"/>
      <c r="F35" s="123"/>
      <c r="H35" s="123" t="s">
        <v>3</v>
      </c>
      <c r="I35" s="123"/>
      <c r="J35" s="123"/>
    </row>
    <row r="36" spans="1:10" ht="20" customHeight="1" x14ac:dyDescent="0.3">
      <c r="B36" s="7"/>
      <c r="C36" s="7"/>
      <c r="D36" s="124" t="s">
        <v>4</v>
      </c>
      <c r="E36" s="124"/>
      <c r="F36" s="124"/>
      <c r="G36" s="2"/>
      <c r="H36" s="124" t="s">
        <v>4</v>
      </c>
      <c r="I36" s="124"/>
      <c r="J36" s="124"/>
    </row>
    <row r="37" spans="1:10" ht="20" customHeight="1" x14ac:dyDescent="0.3">
      <c r="B37" s="7"/>
      <c r="C37" s="7"/>
      <c r="D37" s="113" t="s">
        <v>5</v>
      </c>
      <c r="E37" s="7"/>
      <c r="F37" s="104" t="s">
        <v>6</v>
      </c>
      <c r="G37" s="2"/>
      <c r="H37" s="113" t="s">
        <v>5</v>
      </c>
      <c r="I37" s="7"/>
      <c r="J37" s="104" t="s">
        <v>6</v>
      </c>
    </row>
    <row r="38" spans="1:10" ht="20" customHeight="1" x14ac:dyDescent="0.3">
      <c r="A38" s="84" t="s">
        <v>30</v>
      </c>
      <c r="B38" s="6" t="s">
        <v>8</v>
      </c>
      <c r="C38" s="6"/>
      <c r="D38" s="7">
        <v>2023</v>
      </c>
      <c r="E38" s="7"/>
      <c r="F38" s="7">
        <v>2022</v>
      </c>
      <c r="G38" s="7"/>
      <c r="H38" s="7">
        <v>2023</v>
      </c>
      <c r="I38" s="7"/>
      <c r="J38" s="7">
        <v>2022</v>
      </c>
    </row>
    <row r="39" spans="1:10" ht="20" customHeight="1" x14ac:dyDescent="0.3">
      <c r="A39" s="84"/>
      <c r="B39" s="6"/>
      <c r="C39" s="6"/>
      <c r="D39" s="7" t="s">
        <v>9</v>
      </c>
      <c r="E39" s="7"/>
      <c r="F39" s="7"/>
      <c r="G39" s="7"/>
      <c r="H39" s="7" t="s">
        <v>9</v>
      </c>
      <c r="I39" s="7"/>
      <c r="J39" s="7"/>
    </row>
    <row r="40" spans="1:10" ht="20" customHeight="1" x14ac:dyDescent="0.3">
      <c r="B40" s="7"/>
      <c r="C40" s="7"/>
      <c r="D40" s="125" t="s">
        <v>10</v>
      </c>
      <c r="E40" s="125"/>
      <c r="F40" s="125"/>
      <c r="G40" s="125"/>
      <c r="H40" s="125"/>
      <c r="I40" s="125"/>
      <c r="J40" s="125"/>
    </row>
    <row r="41" spans="1:10" ht="20" customHeight="1" x14ac:dyDescent="0.3">
      <c r="A41" s="95" t="s">
        <v>31</v>
      </c>
      <c r="B41" s="7"/>
      <c r="C41" s="7"/>
      <c r="D41" s="29"/>
      <c r="E41" s="29"/>
      <c r="F41" s="29"/>
      <c r="G41" s="29"/>
      <c r="H41" s="29"/>
      <c r="I41" s="29"/>
      <c r="J41" s="29"/>
    </row>
    <row r="42" spans="1:10" ht="21.75" customHeight="1" x14ac:dyDescent="0.3">
      <c r="A42" s="1" t="s">
        <v>32</v>
      </c>
      <c r="B42" s="6"/>
      <c r="C42" s="6"/>
      <c r="D42" s="39">
        <v>260000000</v>
      </c>
      <c r="F42" s="39">
        <v>280000000</v>
      </c>
      <c r="H42" s="39">
        <v>0</v>
      </c>
      <c r="J42" s="39">
        <v>0</v>
      </c>
    </row>
    <row r="43" spans="1:10" ht="21.75" customHeight="1" x14ac:dyDescent="0.3">
      <c r="A43" s="10" t="s">
        <v>33</v>
      </c>
      <c r="B43" s="6"/>
      <c r="C43" s="6"/>
      <c r="D43" s="39">
        <v>117718562</v>
      </c>
      <c r="F43" s="39">
        <v>60794823</v>
      </c>
      <c r="H43" s="39">
        <v>0</v>
      </c>
      <c r="J43" s="39">
        <v>0</v>
      </c>
    </row>
    <row r="44" spans="1:10" ht="21.75" customHeight="1" x14ac:dyDescent="0.3">
      <c r="A44" s="10" t="s">
        <v>34</v>
      </c>
      <c r="B44" s="6"/>
      <c r="C44" s="6"/>
      <c r="D44" s="39">
        <v>30538011</v>
      </c>
      <c r="F44" s="39">
        <v>31101000</v>
      </c>
      <c r="H44" s="39">
        <v>1957708</v>
      </c>
      <c r="J44" s="39">
        <v>1307724</v>
      </c>
    </row>
    <row r="45" spans="1:10" ht="20" customHeight="1" x14ac:dyDescent="0.3">
      <c r="A45" s="1" t="s">
        <v>35</v>
      </c>
      <c r="D45" s="39"/>
      <c r="F45" s="39"/>
      <c r="H45" s="39"/>
      <c r="J45" s="39"/>
    </row>
    <row r="46" spans="1:10" ht="20" customHeight="1" x14ac:dyDescent="0.3">
      <c r="A46" s="1" t="s">
        <v>36</v>
      </c>
      <c r="B46" s="6"/>
      <c r="C46" s="6"/>
      <c r="D46" s="39">
        <v>16200000</v>
      </c>
      <c r="F46" s="39">
        <v>16200000</v>
      </c>
      <c r="H46" s="39">
        <v>0</v>
      </c>
      <c r="J46" s="39">
        <v>0</v>
      </c>
    </row>
    <row r="47" spans="1:10" ht="20" customHeight="1" x14ac:dyDescent="0.3">
      <c r="A47" s="1" t="s">
        <v>37</v>
      </c>
      <c r="B47" s="6">
        <v>6</v>
      </c>
      <c r="C47" s="6"/>
      <c r="D47" s="39">
        <v>6353140</v>
      </c>
      <c r="F47" s="39">
        <v>6195119</v>
      </c>
      <c r="H47" s="39">
        <v>0</v>
      </c>
      <c r="J47" s="39">
        <v>0</v>
      </c>
    </row>
    <row r="48" spans="1:10" ht="21.75" customHeight="1" x14ac:dyDescent="0.3">
      <c r="A48" s="10" t="s">
        <v>38</v>
      </c>
      <c r="B48" s="6"/>
      <c r="C48" s="6"/>
      <c r="D48" s="39">
        <v>10034540</v>
      </c>
      <c r="F48" s="39">
        <v>6202793</v>
      </c>
      <c r="H48" s="39">
        <v>0</v>
      </c>
      <c r="J48" s="39">
        <v>0</v>
      </c>
    </row>
    <row r="49" spans="1:10" ht="21.75" customHeight="1" x14ac:dyDescent="0.3">
      <c r="A49" s="10" t="s">
        <v>39</v>
      </c>
      <c r="B49" s="6"/>
      <c r="C49" s="6"/>
      <c r="D49" s="39">
        <v>1093221</v>
      </c>
      <c r="F49" s="39">
        <v>4162510</v>
      </c>
      <c r="H49" s="39">
        <v>489922</v>
      </c>
      <c r="J49" s="39">
        <v>504021</v>
      </c>
    </row>
    <row r="50" spans="1:10" ht="21.75" customHeight="1" x14ac:dyDescent="0.3">
      <c r="A50" s="9" t="s">
        <v>40</v>
      </c>
      <c r="B50" s="6"/>
      <c r="C50" s="6"/>
      <c r="D50" s="18">
        <f>SUM(D42:D49)</f>
        <v>441937474</v>
      </c>
      <c r="E50" s="87"/>
      <c r="F50" s="18">
        <f>SUM(F42:F49)</f>
        <v>404656245</v>
      </c>
      <c r="G50" s="87"/>
      <c r="H50" s="18">
        <f>SUM(H42:H49)</f>
        <v>2447630</v>
      </c>
      <c r="I50" s="87"/>
      <c r="J50" s="18">
        <f>SUM(J42:J49)</f>
        <v>1811745</v>
      </c>
    </row>
    <row r="51" spans="1:10" x14ac:dyDescent="0.3">
      <c r="B51" s="6"/>
      <c r="C51" s="6"/>
      <c r="D51" s="29"/>
      <c r="E51" s="29"/>
      <c r="F51" s="29"/>
      <c r="G51" s="29"/>
      <c r="H51" s="29"/>
      <c r="I51" s="29"/>
      <c r="J51" s="29"/>
    </row>
    <row r="52" spans="1:10" ht="21.75" customHeight="1" x14ac:dyDescent="0.3">
      <c r="A52" s="8" t="s">
        <v>41</v>
      </c>
      <c r="B52" s="6"/>
      <c r="C52" s="6"/>
      <c r="D52" s="29"/>
      <c r="E52" s="29"/>
      <c r="F52" s="29"/>
      <c r="G52" s="29"/>
      <c r="H52" s="29"/>
      <c r="I52" s="29"/>
      <c r="J52" s="29"/>
    </row>
    <row r="53" spans="1:10" ht="20" customHeight="1" x14ac:dyDescent="0.3">
      <c r="A53" s="20" t="s">
        <v>42</v>
      </c>
      <c r="B53" s="6"/>
      <c r="C53" s="6"/>
      <c r="D53" s="39">
        <v>23300000</v>
      </c>
      <c r="F53" s="39">
        <v>27350000</v>
      </c>
      <c r="H53" s="39">
        <v>0</v>
      </c>
      <c r="J53" s="39">
        <v>0</v>
      </c>
    </row>
    <row r="54" spans="1:10" ht="20" customHeight="1" x14ac:dyDescent="0.3">
      <c r="A54" s="20" t="s">
        <v>43</v>
      </c>
      <c r="B54" s="6">
        <v>6</v>
      </c>
      <c r="C54" s="6"/>
      <c r="D54" s="39">
        <v>166966956</v>
      </c>
      <c r="F54" s="39">
        <v>164615355</v>
      </c>
      <c r="H54" s="39">
        <v>0</v>
      </c>
      <c r="J54" s="39">
        <v>0</v>
      </c>
    </row>
    <row r="55" spans="1:10" ht="20" customHeight="1" x14ac:dyDescent="0.3">
      <c r="A55" s="20" t="s">
        <v>44</v>
      </c>
      <c r="B55" s="6"/>
      <c r="C55" s="6"/>
      <c r="D55" s="39">
        <v>4866907</v>
      </c>
      <c r="F55" s="39">
        <v>4395443</v>
      </c>
      <c r="H55" s="39">
        <v>0</v>
      </c>
      <c r="J55" s="39">
        <v>0</v>
      </c>
    </row>
    <row r="56" spans="1:10" ht="20" customHeight="1" x14ac:dyDescent="0.3">
      <c r="A56" s="1" t="s">
        <v>45</v>
      </c>
      <c r="B56" s="6"/>
      <c r="C56" s="6"/>
      <c r="D56" s="39">
        <v>5992515</v>
      </c>
      <c r="F56" s="39">
        <v>5750384</v>
      </c>
      <c r="H56" s="39">
        <v>4317664</v>
      </c>
      <c r="J56" s="39">
        <v>4170811</v>
      </c>
    </row>
    <row r="57" spans="1:10" ht="21.65" customHeight="1" x14ac:dyDescent="0.3">
      <c r="A57" s="9" t="s">
        <v>46</v>
      </c>
      <c r="B57" s="6"/>
      <c r="C57" s="6"/>
      <c r="D57" s="18">
        <f>SUM(D53:D56)</f>
        <v>201126378</v>
      </c>
      <c r="E57" s="87"/>
      <c r="F57" s="18">
        <f>SUM(F53:F56)</f>
        <v>202111182</v>
      </c>
      <c r="G57" s="87"/>
      <c r="H57" s="18">
        <f>SUM(H53:H56)</f>
        <v>4317664</v>
      </c>
      <c r="I57" s="87"/>
      <c r="J57" s="18">
        <f>SUM(J53:J56)</f>
        <v>4170811</v>
      </c>
    </row>
    <row r="58" spans="1:10" ht="14" hidden="1" customHeight="1" x14ac:dyDescent="0.3">
      <c r="A58" s="9"/>
      <c r="B58" s="6"/>
      <c r="C58" s="6"/>
      <c r="D58" s="105"/>
      <c r="E58" s="87"/>
      <c r="F58" s="105"/>
      <c r="G58" s="87"/>
      <c r="H58" s="105"/>
      <c r="I58" s="87"/>
      <c r="J58" s="105"/>
    </row>
    <row r="59" spans="1:10" ht="21.75" customHeight="1" x14ac:dyDescent="0.3">
      <c r="A59" s="3" t="s">
        <v>47</v>
      </c>
      <c r="B59" s="6"/>
      <c r="C59" s="6"/>
      <c r="D59" s="108">
        <f>D50+D57</f>
        <v>643063852</v>
      </c>
      <c r="E59" s="87"/>
      <c r="F59" s="108">
        <f>F50+F57</f>
        <v>606767427</v>
      </c>
      <c r="G59" s="87"/>
      <c r="H59" s="108">
        <f>H50+H57</f>
        <v>6765294</v>
      </c>
      <c r="I59" s="87"/>
      <c r="J59" s="108">
        <f>J50+J57</f>
        <v>5982556</v>
      </c>
    </row>
    <row r="60" spans="1:10" ht="9.5" customHeight="1" x14ac:dyDescent="0.3">
      <c r="B60" s="6"/>
      <c r="C60" s="6"/>
      <c r="D60" s="107"/>
      <c r="F60" s="39"/>
      <c r="H60" s="39"/>
      <c r="J60" s="39"/>
    </row>
    <row r="61" spans="1:10" s="92" customFormat="1" ht="21.75" customHeight="1" x14ac:dyDescent="0.4">
      <c r="A61" s="91" t="s">
        <v>0</v>
      </c>
    </row>
    <row r="62" spans="1:10" s="94" customFormat="1" ht="21.5" customHeight="1" x14ac:dyDescent="0.35">
      <c r="A62" s="93" t="s">
        <v>1</v>
      </c>
    </row>
    <row r="63" spans="1:10" ht="20" customHeight="1" x14ac:dyDescent="0.3">
      <c r="A63" s="22"/>
    </row>
    <row r="64" spans="1:10" ht="20" customHeight="1" x14ac:dyDescent="0.3">
      <c r="A64" s="22"/>
      <c r="D64" s="123" t="s">
        <v>2</v>
      </c>
      <c r="E64" s="123"/>
      <c r="F64" s="123"/>
      <c r="H64" s="123" t="s">
        <v>3</v>
      </c>
      <c r="I64" s="123"/>
      <c r="J64" s="123"/>
    </row>
    <row r="65" spans="1:10" ht="20" customHeight="1" x14ac:dyDescent="0.3">
      <c r="B65" s="7"/>
      <c r="C65" s="7"/>
      <c r="D65" s="124" t="s">
        <v>4</v>
      </c>
      <c r="E65" s="124"/>
      <c r="F65" s="124"/>
      <c r="G65" s="2"/>
      <c r="H65" s="124" t="s">
        <v>4</v>
      </c>
      <c r="I65" s="124"/>
      <c r="J65" s="124"/>
    </row>
    <row r="66" spans="1:10" ht="20" customHeight="1" x14ac:dyDescent="0.3">
      <c r="B66" s="7"/>
      <c r="C66" s="7"/>
      <c r="D66" s="113" t="s">
        <v>5</v>
      </c>
      <c r="E66" s="7"/>
      <c r="F66" s="104" t="s">
        <v>6</v>
      </c>
      <c r="G66" s="2"/>
      <c r="H66" s="113" t="s">
        <v>5</v>
      </c>
      <c r="I66" s="7"/>
      <c r="J66" s="104" t="s">
        <v>6</v>
      </c>
    </row>
    <row r="67" spans="1:10" ht="20" customHeight="1" x14ac:dyDescent="0.3">
      <c r="A67" s="84" t="s">
        <v>30</v>
      </c>
      <c r="B67" s="6"/>
      <c r="C67" s="6"/>
      <c r="D67" s="7">
        <v>2023</v>
      </c>
      <c r="E67" s="7"/>
      <c r="F67" s="7">
        <v>2022</v>
      </c>
      <c r="G67" s="7"/>
      <c r="H67" s="7">
        <v>2023</v>
      </c>
      <c r="I67" s="7"/>
      <c r="J67" s="7">
        <v>2022</v>
      </c>
    </row>
    <row r="68" spans="1:10" ht="20" customHeight="1" x14ac:dyDescent="0.3">
      <c r="A68" s="84"/>
      <c r="B68" s="6"/>
      <c r="C68" s="6"/>
      <c r="D68" s="7" t="s">
        <v>9</v>
      </c>
      <c r="E68" s="7"/>
      <c r="F68" s="7"/>
      <c r="G68" s="7"/>
      <c r="H68" s="7" t="s">
        <v>9</v>
      </c>
      <c r="I68" s="7"/>
      <c r="J68" s="7"/>
    </row>
    <row r="69" spans="1:10" ht="20" customHeight="1" x14ac:dyDescent="0.3">
      <c r="B69" s="7"/>
      <c r="C69" s="7"/>
      <c r="D69" s="125" t="s">
        <v>10</v>
      </c>
      <c r="E69" s="125"/>
      <c r="F69" s="125"/>
      <c r="G69" s="125"/>
      <c r="H69" s="125"/>
      <c r="I69" s="125"/>
      <c r="J69" s="125"/>
    </row>
    <row r="70" spans="1:10" ht="19.5" customHeight="1" x14ac:dyDescent="0.3">
      <c r="A70" s="96" t="s">
        <v>48</v>
      </c>
      <c r="B70" s="6"/>
      <c r="C70" s="6"/>
      <c r="D70" s="29"/>
      <c r="E70" s="29"/>
      <c r="F70" s="29"/>
      <c r="G70" s="29"/>
      <c r="H70" s="29"/>
      <c r="I70" s="29"/>
      <c r="J70" s="29"/>
    </row>
    <row r="71" spans="1:10" ht="21" customHeight="1" x14ac:dyDescent="0.3">
      <c r="A71" s="1" t="s">
        <v>49</v>
      </c>
      <c r="B71" s="6"/>
      <c r="C71" s="6"/>
      <c r="D71" s="29"/>
      <c r="E71" s="29"/>
      <c r="F71" s="29"/>
      <c r="G71" s="29"/>
      <c r="H71" s="29"/>
      <c r="I71" s="29"/>
      <c r="J71" s="29"/>
    </row>
    <row r="72" spans="1:10" ht="23" customHeight="1" x14ac:dyDescent="0.3">
      <c r="A72" s="10" t="s">
        <v>50</v>
      </c>
      <c r="B72" s="6"/>
      <c r="C72" s="6"/>
    </row>
    <row r="73" spans="1:10" ht="23" customHeight="1" x14ac:dyDescent="0.3">
      <c r="A73" s="4" t="s">
        <v>176</v>
      </c>
      <c r="B73" s="6"/>
      <c r="C73" s="6"/>
    </row>
    <row r="74" spans="1:10" ht="23" customHeight="1" thickBot="1" x14ac:dyDescent="0.35">
      <c r="A74" s="114" t="s">
        <v>51</v>
      </c>
      <c r="B74" s="6"/>
      <c r="C74" s="6"/>
      <c r="D74" s="109">
        <v>312000000</v>
      </c>
      <c r="F74" s="109">
        <v>312000000</v>
      </c>
      <c r="H74" s="109">
        <v>312000000</v>
      </c>
      <c r="J74" s="109">
        <v>312000000</v>
      </c>
    </row>
    <row r="75" spans="1:10" ht="21.75" customHeight="1" thickTop="1" x14ac:dyDescent="0.3">
      <c r="A75" s="10" t="s">
        <v>52</v>
      </c>
      <c r="B75" s="6"/>
      <c r="C75" s="6"/>
    </row>
    <row r="76" spans="1:10" ht="23" customHeight="1" x14ac:dyDescent="0.3">
      <c r="A76" s="114" t="s">
        <v>53</v>
      </c>
      <c r="B76" s="6"/>
      <c r="C76" s="6"/>
    </row>
    <row r="77" spans="1:10" ht="23" customHeight="1" x14ac:dyDescent="0.3">
      <c r="A77" s="114" t="s">
        <v>51</v>
      </c>
      <c r="B77" s="6"/>
      <c r="C77" s="6"/>
      <c r="D77" s="39">
        <v>300000000</v>
      </c>
      <c r="F77" s="39">
        <v>300000000</v>
      </c>
      <c r="H77" s="39">
        <v>300000000</v>
      </c>
      <c r="J77" s="39">
        <v>300000000</v>
      </c>
    </row>
    <row r="78" spans="1:10" ht="21.75" customHeight="1" x14ac:dyDescent="0.3">
      <c r="A78" s="97" t="s">
        <v>54</v>
      </c>
      <c r="B78" s="6"/>
      <c r="C78" s="6"/>
      <c r="D78" s="39">
        <v>137109509</v>
      </c>
      <c r="E78" s="29"/>
      <c r="F78" s="39">
        <v>137109509</v>
      </c>
      <c r="G78" s="29"/>
      <c r="H78" s="21">
        <v>137109509</v>
      </c>
      <c r="I78" s="29"/>
      <c r="J78" s="21">
        <v>137109509</v>
      </c>
    </row>
    <row r="79" spans="1:10" ht="21.75" customHeight="1" x14ac:dyDescent="0.3">
      <c r="A79" s="10" t="s">
        <v>55</v>
      </c>
      <c r="B79" s="6"/>
      <c r="C79" s="6"/>
      <c r="D79" s="29"/>
      <c r="E79" s="29"/>
      <c r="F79" s="29"/>
      <c r="G79" s="29"/>
      <c r="H79" s="29"/>
      <c r="I79" s="29"/>
      <c r="J79" s="29"/>
    </row>
    <row r="80" spans="1:10" ht="21.75" customHeight="1" x14ac:dyDescent="0.3">
      <c r="A80" s="97" t="s">
        <v>56</v>
      </c>
      <c r="B80" s="6"/>
      <c r="C80" s="6"/>
      <c r="D80" s="39">
        <v>130891299</v>
      </c>
      <c r="F80" s="39">
        <v>130891299</v>
      </c>
      <c r="H80" s="39">
        <v>0</v>
      </c>
      <c r="J80" s="39">
        <v>0</v>
      </c>
    </row>
    <row r="81" spans="1:10" ht="21.75" customHeight="1" x14ac:dyDescent="0.3">
      <c r="A81" s="97" t="s">
        <v>57</v>
      </c>
      <c r="B81" s="6">
        <v>7</v>
      </c>
      <c r="C81" s="6"/>
      <c r="D81" s="39">
        <v>6724351</v>
      </c>
      <c r="F81" s="39">
        <v>4202720</v>
      </c>
      <c r="H81" s="39">
        <v>6724351</v>
      </c>
      <c r="J81" s="39">
        <v>4202720</v>
      </c>
    </row>
    <row r="82" spans="1:10" ht="21.5" customHeight="1" x14ac:dyDescent="0.3">
      <c r="A82" s="10" t="s">
        <v>58</v>
      </c>
      <c r="B82" s="6"/>
      <c r="C82" s="6"/>
      <c r="D82" s="29"/>
      <c r="E82" s="29"/>
      <c r="F82" s="29"/>
      <c r="G82" s="29"/>
      <c r="H82" s="29"/>
      <c r="I82" s="29"/>
      <c r="J82" s="29"/>
    </row>
    <row r="83" spans="1:10" ht="21.75" customHeight="1" x14ac:dyDescent="0.3">
      <c r="A83" s="97" t="s">
        <v>59</v>
      </c>
      <c r="B83" s="6"/>
      <c r="C83" s="6"/>
      <c r="D83" s="29"/>
      <c r="E83" s="29"/>
      <c r="F83" s="29"/>
      <c r="G83" s="29"/>
      <c r="H83" s="29"/>
      <c r="I83" s="29"/>
      <c r="J83" s="29"/>
    </row>
    <row r="84" spans="1:10" ht="21.75" customHeight="1" x14ac:dyDescent="0.3">
      <c r="A84" s="97" t="s">
        <v>60</v>
      </c>
      <c r="B84" s="6"/>
      <c r="C84" s="6"/>
      <c r="D84" s="39">
        <v>6238303</v>
      </c>
      <c r="F84" s="39">
        <v>6238303</v>
      </c>
      <c r="H84" s="39">
        <v>6238303</v>
      </c>
      <c r="J84" s="39">
        <v>6238303</v>
      </c>
    </row>
    <row r="85" spans="1:10" ht="21.75" customHeight="1" x14ac:dyDescent="0.3">
      <c r="A85" s="97" t="s">
        <v>61</v>
      </c>
      <c r="B85" s="6"/>
      <c r="C85" s="6"/>
      <c r="D85" s="39">
        <v>105645825</v>
      </c>
      <c r="F85" s="39">
        <v>98742481</v>
      </c>
      <c r="H85" s="39">
        <v>156939696</v>
      </c>
      <c r="J85" s="39">
        <v>158682559</v>
      </c>
    </row>
    <row r="86" spans="1:10" ht="21.75" customHeight="1" x14ac:dyDescent="0.3">
      <c r="A86" s="22" t="s">
        <v>62</v>
      </c>
      <c r="B86" s="6"/>
      <c r="C86" s="6"/>
      <c r="D86" s="105">
        <f>SUM(D76:D85)</f>
        <v>686609287</v>
      </c>
      <c r="E86" s="87"/>
      <c r="F86" s="105">
        <f>SUM(F76:F85)</f>
        <v>677184312</v>
      </c>
      <c r="G86" s="87"/>
      <c r="H86" s="105">
        <f>SUM(H76:H85)</f>
        <v>607011859</v>
      </c>
      <c r="I86" s="87"/>
      <c r="J86" s="105">
        <f>SUM(J76:J85)</f>
        <v>606233091</v>
      </c>
    </row>
    <row r="87" spans="1:10" ht="21.75" customHeight="1" x14ac:dyDescent="0.3">
      <c r="A87" s="10" t="s">
        <v>63</v>
      </c>
      <c r="B87" s="6"/>
      <c r="C87" s="6"/>
      <c r="D87" s="39">
        <v>1746699</v>
      </c>
      <c r="F87" s="39">
        <v>1821584</v>
      </c>
      <c r="H87" s="39">
        <v>0</v>
      </c>
      <c r="J87" s="39">
        <v>0</v>
      </c>
    </row>
    <row r="88" spans="1:10" ht="21.75" customHeight="1" x14ac:dyDescent="0.3">
      <c r="A88" s="3" t="s">
        <v>64</v>
      </c>
      <c r="B88" s="6"/>
      <c r="C88" s="6"/>
      <c r="D88" s="18">
        <f>SUM(D86:D87)</f>
        <v>688355986</v>
      </c>
      <c r="E88" s="87"/>
      <c r="F88" s="18">
        <f>SUM(F86:F87)</f>
        <v>679005896</v>
      </c>
      <c r="G88" s="87"/>
      <c r="H88" s="18">
        <f>SUM(H86:H87)</f>
        <v>607011859</v>
      </c>
      <c r="I88" s="87"/>
      <c r="J88" s="18">
        <f>SUM(J86:J87)</f>
        <v>606233091</v>
      </c>
    </row>
    <row r="89" spans="1:10" ht="10.25" customHeight="1" x14ac:dyDescent="0.3">
      <c r="A89" s="3"/>
      <c r="B89" s="6"/>
      <c r="C89" s="6"/>
      <c r="D89" s="87"/>
      <c r="E89" s="87"/>
      <c r="F89" s="87"/>
      <c r="G89" s="87"/>
      <c r="H89" s="87"/>
      <c r="I89" s="87"/>
      <c r="J89" s="87"/>
    </row>
    <row r="90" spans="1:10" ht="21.75" customHeight="1" thickBot="1" x14ac:dyDescent="0.35">
      <c r="A90" s="3" t="s">
        <v>65</v>
      </c>
      <c r="B90" s="6"/>
      <c r="C90" s="6"/>
      <c r="D90" s="106">
        <f>D59+D88</f>
        <v>1331419838</v>
      </c>
      <c r="E90" s="87"/>
      <c r="F90" s="106">
        <f>F59+F88</f>
        <v>1285773323</v>
      </c>
      <c r="G90" s="87"/>
      <c r="H90" s="106">
        <f>H59+H88</f>
        <v>613777153</v>
      </c>
      <c r="I90" s="87"/>
      <c r="J90" s="106">
        <f>J59+J88</f>
        <v>612215647</v>
      </c>
    </row>
    <row r="91" spans="1:10" ht="20" customHeight="1" thickTop="1" x14ac:dyDescent="0.3">
      <c r="A91" s="10"/>
      <c r="B91" s="6"/>
      <c r="C91" s="6"/>
      <c r="D91" s="29"/>
      <c r="E91" s="29"/>
      <c r="F91" s="29"/>
      <c r="G91" s="29"/>
      <c r="H91" s="29"/>
      <c r="I91" s="29"/>
      <c r="J91" s="29"/>
    </row>
    <row r="92" spans="1:10" ht="20" customHeight="1" x14ac:dyDescent="0.3">
      <c r="A92" s="97"/>
      <c r="B92" s="6"/>
      <c r="C92" s="6"/>
      <c r="D92" s="110"/>
      <c r="E92" s="110"/>
      <c r="F92" s="115"/>
      <c r="G92" s="115"/>
      <c r="H92" s="115"/>
      <c r="I92" s="115"/>
      <c r="J92" s="115"/>
    </row>
    <row r="93" spans="1:10" ht="20" customHeight="1" x14ac:dyDescent="0.3">
      <c r="A93" s="97"/>
      <c r="B93" s="6"/>
      <c r="C93" s="6"/>
      <c r="D93" s="107"/>
      <c r="F93" s="39"/>
      <c r="H93" s="39"/>
      <c r="J93" s="39"/>
    </row>
    <row r="94" spans="1:10" ht="20" customHeight="1" x14ac:dyDescent="0.3">
      <c r="A94" s="97"/>
      <c r="B94" s="6"/>
      <c r="C94" s="6"/>
      <c r="D94" s="107"/>
      <c r="F94" s="39"/>
      <c r="H94" s="39"/>
      <c r="J94" s="39"/>
    </row>
    <row r="95" spans="1:10" ht="20" customHeight="1" x14ac:dyDescent="0.3">
      <c r="A95" s="22"/>
      <c r="B95" s="6"/>
      <c r="C95" s="6"/>
      <c r="D95" s="111"/>
      <c r="E95" s="111"/>
      <c r="F95" s="87"/>
      <c r="G95" s="87"/>
      <c r="H95" s="87"/>
      <c r="I95" s="87"/>
      <c r="J95" s="87"/>
    </row>
    <row r="96" spans="1:10" ht="20" customHeight="1" x14ac:dyDescent="0.3">
      <c r="A96" s="10"/>
      <c r="B96" s="6"/>
      <c r="C96" s="6"/>
      <c r="D96" s="107"/>
      <c r="F96" s="39"/>
      <c r="H96" s="39"/>
      <c r="J96" s="39"/>
    </row>
    <row r="97" spans="1:10" ht="20" customHeight="1" x14ac:dyDescent="0.3">
      <c r="A97" s="3"/>
      <c r="B97" s="6"/>
      <c r="C97" s="6"/>
      <c r="D97" s="111"/>
      <c r="E97" s="111"/>
      <c r="F97" s="87"/>
      <c r="G97" s="87"/>
      <c r="H97" s="87"/>
      <c r="I97" s="87"/>
      <c r="J97" s="87"/>
    </row>
    <row r="98" spans="1:10" ht="20" customHeight="1" x14ac:dyDescent="0.3">
      <c r="A98" s="3"/>
      <c r="B98" s="6"/>
      <c r="C98" s="6"/>
      <c r="D98" s="111"/>
      <c r="E98" s="111"/>
      <c r="F98" s="87"/>
      <c r="G98" s="87"/>
      <c r="H98" s="87"/>
      <c r="I98" s="87"/>
      <c r="J98" s="87"/>
    </row>
    <row r="99" spans="1:10" ht="20" customHeight="1" x14ac:dyDescent="0.3">
      <c r="A99" s="3"/>
      <c r="B99" s="6"/>
      <c r="C99" s="6"/>
      <c r="D99" s="111"/>
      <c r="E99" s="111"/>
      <c r="F99" s="87"/>
      <c r="G99" s="87"/>
      <c r="H99" s="87"/>
      <c r="I99" s="87"/>
      <c r="J99" s="87"/>
    </row>
    <row r="100" spans="1:10" ht="20" customHeight="1" x14ac:dyDescent="0.3"/>
    <row r="101" spans="1:10" ht="20" customHeight="1" x14ac:dyDescent="0.3"/>
    <row r="102" spans="1:10" ht="20" customHeight="1" x14ac:dyDescent="0.3">
      <c r="D102" s="98"/>
      <c r="F102" s="98"/>
      <c r="H102" s="98"/>
      <c r="J102" s="98"/>
    </row>
    <row r="103" spans="1:10" ht="20" customHeight="1" x14ac:dyDescent="0.3"/>
  </sheetData>
  <mergeCells count="15">
    <mergeCell ref="D65:F65"/>
    <mergeCell ref="H65:J65"/>
    <mergeCell ref="D69:J69"/>
    <mergeCell ref="D35:F35"/>
    <mergeCell ref="H35:J35"/>
    <mergeCell ref="D36:F36"/>
    <mergeCell ref="H36:J36"/>
    <mergeCell ref="D40:J40"/>
    <mergeCell ref="D64:F64"/>
    <mergeCell ref="H64:J64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77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view="pageBreakPreview" topLeftCell="A46" zoomScale="90" zoomScaleNormal="90" zoomScaleSheetLayoutView="90" workbookViewId="0">
      <selection activeCell="L6" sqref="L6"/>
    </sheetView>
  </sheetViews>
  <sheetFormatPr defaultColWidth="9.09765625" defaultRowHeight="23.25" customHeight="1" x14ac:dyDescent="0.3"/>
  <cols>
    <col min="1" max="1" width="44" style="1" customWidth="1"/>
    <col min="2" max="2" width="6.3984375" style="4" customWidth="1"/>
    <col min="3" max="3" width="1.0976562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4.09765625" style="5" customWidth="1"/>
    <col min="12" max="12" width="19" style="1" customWidth="1"/>
    <col min="13" max="13" width="12.09765625" style="1" customWidth="1"/>
    <col min="14" max="16384" width="9.09765625" style="1"/>
  </cols>
  <sheetData>
    <row r="1" spans="1:12" ht="23.25" customHeight="1" x14ac:dyDescent="0.35">
      <c r="A1" s="27" t="s">
        <v>0</v>
      </c>
    </row>
    <row r="2" spans="1:12" ht="23.25" customHeight="1" x14ac:dyDescent="0.3">
      <c r="A2" s="84" t="s">
        <v>66</v>
      </c>
    </row>
    <row r="3" spans="1:12" ht="23.25" customHeight="1" x14ac:dyDescent="0.3">
      <c r="A3" s="3"/>
    </row>
    <row r="4" spans="1:12" ht="23.25" customHeight="1" x14ac:dyDescent="0.3">
      <c r="A4" s="3"/>
      <c r="D4" s="123" t="s">
        <v>67</v>
      </c>
      <c r="E4" s="123"/>
      <c r="F4" s="123"/>
      <c r="H4" s="123" t="s">
        <v>3</v>
      </c>
      <c r="I4" s="123"/>
      <c r="J4" s="123"/>
    </row>
    <row r="5" spans="1:12" ht="23.25" customHeight="1" x14ac:dyDescent="0.3">
      <c r="A5" s="3"/>
      <c r="D5" s="124" t="s">
        <v>4</v>
      </c>
      <c r="E5" s="124"/>
      <c r="F5" s="124"/>
      <c r="G5" s="2"/>
      <c r="H5" s="124" t="s">
        <v>4</v>
      </c>
      <c r="I5" s="124"/>
      <c r="J5" s="124"/>
    </row>
    <row r="6" spans="1:12" ht="23.25" customHeight="1" x14ac:dyDescent="0.3">
      <c r="A6" s="3"/>
      <c r="D6" s="128" t="s">
        <v>68</v>
      </c>
      <c r="E6" s="128"/>
      <c r="F6" s="128"/>
      <c r="H6" s="128" t="s">
        <v>68</v>
      </c>
      <c r="I6" s="128"/>
      <c r="J6" s="128"/>
    </row>
    <row r="7" spans="1:12" ht="23.25" customHeight="1" x14ac:dyDescent="0.3">
      <c r="A7" s="3"/>
      <c r="D7" s="126" t="s">
        <v>5</v>
      </c>
      <c r="E7" s="127"/>
      <c r="F7" s="127"/>
      <c r="H7" s="126" t="s">
        <v>5</v>
      </c>
      <c r="I7" s="127"/>
      <c r="J7" s="127"/>
    </row>
    <row r="8" spans="1:12" ht="23.25" customHeight="1" x14ac:dyDescent="0.3">
      <c r="A8" s="3"/>
      <c r="B8" s="6" t="s">
        <v>8</v>
      </c>
      <c r="D8" s="7">
        <v>2023</v>
      </c>
      <c r="F8" s="7">
        <v>2022</v>
      </c>
      <c r="G8" s="7"/>
      <c r="H8" s="7">
        <v>2023</v>
      </c>
      <c r="J8" s="7">
        <v>2022</v>
      </c>
    </row>
    <row r="9" spans="1:12" ht="23.25" customHeight="1" x14ac:dyDescent="0.3">
      <c r="A9" s="28"/>
      <c r="D9" s="125" t="s">
        <v>10</v>
      </c>
      <c r="E9" s="125"/>
      <c r="F9" s="125"/>
      <c r="G9" s="125"/>
      <c r="H9" s="125"/>
      <c r="I9" s="125"/>
      <c r="J9" s="125"/>
    </row>
    <row r="10" spans="1:12" ht="23.25" customHeight="1" x14ac:dyDescent="0.3">
      <c r="A10" s="8" t="s">
        <v>69</v>
      </c>
      <c r="B10" s="11"/>
      <c r="C10" s="9"/>
      <c r="D10" s="9"/>
      <c r="E10" s="26"/>
      <c r="F10" s="9"/>
      <c r="G10" s="9"/>
      <c r="H10" s="9"/>
      <c r="I10" s="26"/>
      <c r="J10" s="9"/>
    </row>
    <row r="11" spans="1:12" ht="23.25" customHeight="1" x14ac:dyDescent="0.3">
      <c r="A11" s="1" t="s">
        <v>70</v>
      </c>
      <c r="B11" s="11" t="s">
        <v>191</v>
      </c>
      <c r="C11" s="10"/>
      <c r="D11" s="19">
        <v>473103797</v>
      </c>
      <c r="E11" s="26"/>
      <c r="F11" s="19">
        <v>498186224</v>
      </c>
      <c r="G11" s="10"/>
      <c r="H11" s="19">
        <v>14551289</v>
      </c>
      <c r="I11" s="10"/>
      <c r="J11" s="19">
        <v>13538254</v>
      </c>
      <c r="K11" s="29"/>
      <c r="L11" s="30"/>
    </row>
    <row r="12" spans="1:12" ht="23.25" customHeight="1" x14ac:dyDescent="0.3">
      <c r="A12" s="10" t="s">
        <v>71</v>
      </c>
      <c r="B12" s="11"/>
      <c r="C12" s="10"/>
      <c r="D12" s="19">
        <v>12178168</v>
      </c>
      <c r="E12" s="26"/>
      <c r="F12" s="19">
        <v>15399425</v>
      </c>
      <c r="G12" s="10"/>
      <c r="H12" s="39">
        <v>0</v>
      </c>
      <c r="I12" s="10"/>
      <c r="J12" s="39">
        <v>0</v>
      </c>
      <c r="K12" s="29"/>
      <c r="L12" s="30"/>
    </row>
    <row r="13" spans="1:12" ht="23.25" customHeight="1" x14ac:dyDescent="0.3">
      <c r="A13" s="10" t="s">
        <v>72</v>
      </c>
      <c r="B13" s="11"/>
      <c r="C13" s="10"/>
      <c r="D13" s="19">
        <v>1539779</v>
      </c>
      <c r="E13" s="26"/>
      <c r="F13" s="19">
        <v>3618290</v>
      </c>
      <c r="G13" s="10"/>
      <c r="H13" s="39">
        <v>191926</v>
      </c>
      <c r="I13" s="26"/>
      <c r="J13" s="39">
        <v>381513</v>
      </c>
      <c r="K13" s="29"/>
      <c r="L13" s="30"/>
    </row>
    <row r="14" spans="1:12" ht="23.25" customHeight="1" x14ac:dyDescent="0.3">
      <c r="A14" s="9" t="s">
        <v>73</v>
      </c>
      <c r="B14" s="11">
        <v>2</v>
      </c>
      <c r="C14" s="10"/>
      <c r="D14" s="16">
        <f>SUM(D11:D13)</f>
        <v>486821744</v>
      </c>
      <c r="E14" s="31"/>
      <c r="F14" s="16">
        <f>SUM(F11:F13)</f>
        <v>517203939</v>
      </c>
      <c r="G14" s="10"/>
      <c r="H14" s="16">
        <f>SUM(H11:H13)</f>
        <v>14743215</v>
      </c>
      <c r="I14" s="31"/>
      <c r="J14" s="16">
        <f>SUM(J11:J13)</f>
        <v>13919767</v>
      </c>
    </row>
    <row r="15" spans="1:12" ht="14.25" customHeight="1" x14ac:dyDescent="0.3">
      <c r="A15" s="9"/>
      <c r="B15" s="14"/>
      <c r="C15" s="10"/>
      <c r="D15" s="12"/>
      <c r="E15" s="26"/>
      <c r="F15" s="12"/>
      <c r="G15" s="10"/>
      <c r="H15" s="12"/>
      <c r="I15" s="26"/>
      <c r="J15" s="12"/>
    </row>
    <row r="16" spans="1:12" ht="23.25" customHeight="1" x14ac:dyDescent="0.3">
      <c r="A16" s="8" t="s">
        <v>74</v>
      </c>
      <c r="B16" s="11"/>
      <c r="C16" s="10"/>
      <c r="D16" s="12"/>
      <c r="E16" s="26"/>
      <c r="F16" s="12"/>
      <c r="G16" s="10"/>
      <c r="H16" s="12"/>
      <c r="I16" s="26"/>
      <c r="J16" s="12"/>
    </row>
    <row r="17" spans="1:13" ht="23.25" customHeight="1" x14ac:dyDescent="0.3">
      <c r="A17" s="10" t="s">
        <v>75</v>
      </c>
      <c r="B17" s="11"/>
      <c r="C17" s="10"/>
      <c r="D17" s="12">
        <v>416230973</v>
      </c>
      <c r="E17" s="26"/>
      <c r="F17" s="12">
        <v>450640115</v>
      </c>
      <c r="G17" s="10"/>
      <c r="H17" s="13">
        <v>0</v>
      </c>
      <c r="I17" s="10"/>
      <c r="J17" s="13">
        <v>0</v>
      </c>
      <c r="L17" s="30"/>
      <c r="M17" s="30"/>
    </row>
    <row r="18" spans="1:13" ht="23.25" customHeight="1" x14ac:dyDescent="0.3">
      <c r="A18" s="20" t="s">
        <v>76</v>
      </c>
      <c r="B18" s="11"/>
      <c r="C18" s="10"/>
      <c r="D18" s="12">
        <v>14663012</v>
      </c>
      <c r="E18" s="26"/>
      <c r="F18" s="12">
        <v>16178537</v>
      </c>
      <c r="G18" s="10"/>
      <c r="H18" s="13">
        <v>0</v>
      </c>
      <c r="I18" s="10"/>
      <c r="J18" s="13">
        <v>0</v>
      </c>
      <c r="L18" s="30"/>
    </row>
    <row r="19" spans="1:13" ht="23.25" customHeight="1" x14ac:dyDescent="0.3">
      <c r="A19" s="10" t="s">
        <v>77</v>
      </c>
      <c r="B19" s="11">
        <v>2</v>
      </c>
      <c r="C19" s="10"/>
      <c r="D19" s="12">
        <v>39518413</v>
      </c>
      <c r="E19" s="26"/>
      <c r="F19" s="12">
        <v>34769575</v>
      </c>
      <c r="G19" s="10"/>
      <c r="H19" s="12">
        <v>16291252</v>
      </c>
      <c r="I19" s="26"/>
      <c r="J19" s="12">
        <v>13063837</v>
      </c>
      <c r="L19" s="30"/>
    </row>
    <row r="20" spans="1:13" ht="23.25" customHeight="1" x14ac:dyDescent="0.3">
      <c r="A20" s="9" t="s">
        <v>78</v>
      </c>
      <c r="B20" s="14"/>
      <c r="C20" s="10"/>
      <c r="D20" s="16">
        <f>SUM(D17:D19)</f>
        <v>470412398</v>
      </c>
      <c r="E20" s="31"/>
      <c r="F20" s="16">
        <f>SUM(F17:F19)</f>
        <v>501588227</v>
      </c>
      <c r="G20" s="10"/>
      <c r="H20" s="16">
        <f>SUM(H17:H19)</f>
        <v>16291252</v>
      </c>
      <c r="I20" s="31"/>
      <c r="J20" s="16">
        <f>SUM(J17:J19)</f>
        <v>13063837</v>
      </c>
    </row>
    <row r="21" spans="1:13" ht="14.25" customHeight="1" x14ac:dyDescent="0.3">
      <c r="A21" s="9"/>
      <c r="B21" s="14"/>
      <c r="C21" s="10"/>
      <c r="D21" s="32"/>
      <c r="E21" s="31"/>
      <c r="F21" s="32"/>
      <c r="G21" s="10"/>
      <c r="H21" s="32"/>
      <c r="I21" s="31"/>
      <c r="J21" s="32"/>
    </row>
    <row r="22" spans="1:13" ht="23.25" customHeight="1" x14ac:dyDescent="0.3">
      <c r="A22" s="9" t="s">
        <v>177</v>
      </c>
      <c r="B22" s="11"/>
      <c r="C22" s="10"/>
      <c r="D22" s="32">
        <f>SUM(D14-D20)</f>
        <v>16409346</v>
      </c>
      <c r="E22" s="31"/>
      <c r="F22" s="32">
        <f>SUM(F14-F20)</f>
        <v>15615712</v>
      </c>
      <c r="G22" s="10"/>
      <c r="H22" s="32">
        <f>SUM(H14-H20)</f>
        <v>-1548037</v>
      </c>
      <c r="I22" s="31"/>
      <c r="J22" s="32">
        <f>SUM(J14-J20)</f>
        <v>855930</v>
      </c>
    </row>
    <row r="23" spans="1:13" ht="23.25" customHeight="1" x14ac:dyDescent="0.3">
      <c r="A23" s="10" t="s">
        <v>79</v>
      </c>
      <c r="B23" s="11">
        <v>6</v>
      </c>
      <c r="C23" s="10"/>
      <c r="D23" s="33">
        <v>4527736</v>
      </c>
      <c r="E23" s="26"/>
      <c r="F23" s="33">
        <v>4511538</v>
      </c>
      <c r="G23" s="10"/>
      <c r="H23" s="40">
        <v>0</v>
      </c>
      <c r="I23" s="10"/>
      <c r="J23" s="40">
        <v>0</v>
      </c>
    </row>
    <row r="24" spans="1:13" ht="23.25" customHeight="1" x14ac:dyDescent="0.3">
      <c r="A24" s="3" t="s">
        <v>178</v>
      </c>
      <c r="B24" s="11"/>
      <c r="C24" s="10"/>
      <c r="D24" s="32">
        <f>D22-D23</f>
        <v>11881610</v>
      </c>
      <c r="E24" s="31"/>
      <c r="F24" s="32">
        <f>F22-F23</f>
        <v>11104174</v>
      </c>
      <c r="G24" s="10"/>
      <c r="H24" s="32">
        <f>H22-H23</f>
        <v>-1548037</v>
      </c>
      <c r="I24" s="31"/>
      <c r="J24" s="32">
        <f>J22-J23</f>
        <v>855930</v>
      </c>
    </row>
    <row r="25" spans="1:13" ht="23.25" customHeight="1" x14ac:dyDescent="0.3">
      <c r="A25" s="20" t="s">
        <v>133</v>
      </c>
      <c r="B25" s="11"/>
      <c r="C25" s="10"/>
      <c r="D25" s="33">
        <v>5053151</v>
      </c>
      <c r="E25" s="26"/>
      <c r="F25" s="33">
        <v>3792791</v>
      </c>
      <c r="G25" s="10"/>
      <c r="H25" s="33">
        <v>194826</v>
      </c>
      <c r="I25" s="26"/>
      <c r="J25" s="33">
        <v>169178</v>
      </c>
      <c r="L25" s="30"/>
    </row>
    <row r="26" spans="1:13" ht="23.25" customHeight="1" thickBot="1" x14ac:dyDescent="0.35">
      <c r="A26" s="9" t="s">
        <v>179</v>
      </c>
      <c r="B26" s="11"/>
      <c r="C26" s="10"/>
      <c r="D26" s="34">
        <f>D24-D25</f>
        <v>6828459</v>
      </c>
      <c r="E26" s="35"/>
      <c r="F26" s="34">
        <f>F24-F25</f>
        <v>7311383</v>
      </c>
      <c r="G26" s="10"/>
      <c r="H26" s="34">
        <f>H24-H25</f>
        <v>-1742863</v>
      </c>
      <c r="I26" s="35"/>
      <c r="J26" s="34">
        <f>J24-J25</f>
        <v>686752</v>
      </c>
    </row>
    <row r="27" spans="1:13" ht="14.4" customHeight="1" thickTop="1" x14ac:dyDescent="0.3">
      <c r="A27" s="9"/>
      <c r="B27" s="11"/>
      <c r="C27" s="10"/>
      <c r="D27" s="17"/>
      <c r="E27" s="35"/>
      <c r="F27" s="17"/>
      <c r="G27" s="10"/>
      <c r="H27" s="17"/>
      <c r="I27" s="35"/>
      <c r="J27" s="17"/>
    </row>
    <row r="28" spans="1:13" ht="23.25" customHeight="1" x14ac:dyDescent="0.3">
      <c r="A28" s="3" t="s">
        <v>180</v>
      </c>
      <c r="B28" s="11"/>
      <c r="C28" s="10"/>
      <c r="D28" s="32"/>
      <c r="E28" s="31"/>
      <c r="F28" s="32"/>
      <c r="G28" s="10"/>
      <c r="H28" s="32"/>
      <c r="I28" s="31"/>
      <c r="J28" s="32"/>
    </row>
    <row r="29" spans="1:13" ht="23.25" customHeight="1" x14ac:dyDescent="0.3">
      <c r="A29" s="20" t="s">
        <v>80</v>
      </c>
      <c r="B29" s="11"/>
      <c r="C29" s="10"/>
      <c r="D29" s="19">
        <v>6903344</v>
      </c>
      <c r="E29" s="26"/>
      <c r="F29" s="19">
        <v>7245225</v>
      </c>
      <c r="G29" s="10"/>
      <c r="H29" s="19">
        <v>-1742863</v>
      </c>
      <c r="I29" s="26"/>
      <c r="J29" s="19">
        <v>686752</v>
      </c>
    </row>
    <row r="30" spans="1:13" ht="23.25" customHeight="1" x14ac:dyDescent="0.3">
      <c r="A30" s="20" t="s">
        <v>81</v>
      </c>
      <c r="B30" s="11"/>
      <c r="C30" s="10"/>
      <c r="D30" s="19">
        <v>-74885</v>
      </c>
      <c r="E30" s="26"/>
      <c r="F30" s="19">
        <v>66158</v>
      </c>
      <c r="G30" s="10"/>
      <c r="H30" s="39">
        <v>0</v>
      </c>
      <c r="I30" s="10"/>
      <c r="J30" s="39">
        <v>0</v>
      </c>
    </row>
    <row r="31" spans="1:13" ht="23.25" customHeight="1" thickBot="1" x14ac:dyDescent="0.35">
      <c r="A31" s="9" t="s">
        <v>179</v>
      </c>
      <c r="B31" s="11"/>
      <c r="C31" s="10"/>
      <c r="D31" s="34">
        <f>SUM(D29:D30)</f>
        <v>6828459</v>
      </c>
      <c r="E31" s="17"/>
      <c r="F31" s="34">
        <f>SUM(F29:F30)</f>
        <v>7311383</v>
      </c>
      <c r="G31" s="37"/>
      <c r="H31" s="34">
        <f>SUM(H29:H30)</f>
        <v>-1742863</v>
      </c>
      <c r="I31" s="17"/>
      <c r="J31" s="34">
        <f>SUM(J29:J30)</f>
        <v>686752</v>
      </c>
    </row>
    <row r="32" spans="1:13" ht="17.399999999999999" customHeight="1" thickTop="1" x14ac:dyDescent="0.3">
      <c r="A32" s="3"/>
      <c r="B32" s="14"/>
      <c r="C32" s="10"/>
      <c r="D32" s="17"/>
      <c r="E32" s="31"/>
      <c r="F32" s="17"/>
      <c r="G32" s="10"/>
      <c r="H32" s="17"/>
      <c r="I32" s="31"/>
      <c r="J32" s="17"/>
    </row>
    <row r="33" spans="1:11" ht="23.25" customHeight="1" thickBot="1" x14ac:dyDescent="0.35">
      <c r="A33" s="3" t="s">
        <v>181</v>
      </c>
      <c r="B33" s="11"/>
      <c r="C33" s="10"/>
      <c r="D33" s="38">
        <f>D31/600000000</f>
        <v>1.1380764999999999E-2</v>
      </c>
      <c r="E33" s="35"/>
      <c r="F33" s="38">
        <f>F31/600000000</f>
        <v>1.2185638333333334E-2</v>
      </c>
      <c r="G33" s="10"/>
      <c r="H33" s="112">
        <f>H31/600000000</f>
        <v>-2.9047716666666668E-3</v>
      </c>
      <c r="I33" s="35"/>
      <c r="J33" s="99">
        <f>J31/600000000</f>
        <v>1.1445866666666667E-3</v>
      </c>
      <c r="K33" s="1"/>
    </row>
    <row r="34" spans="1:11" ht="14.25" customHeight="1" thickTop="1" x14ac:dyDescent="0.3">
      <c r="A34" s="3"/>
      <c r="D34" s="36"/>
      <c r="F34" s="36"/>
      <c r="H34" s="36"/>
      <c r="J34" s="36"/>
    </row>
    <row r="35" spans="1:11" ht="21.5" customHeight="1" x14ac:dyDescent="0.35">
      <c r="A35" s="27" t="s">
        <v>0</v>
      </c>
    </row>
    <row r="36" spans="1:11" ht="21.5" customHeight="1" x14ac:dyDescent="0.3">
      <c r="A36" s="84" t="s">
        <v>82</v>
      </c>
    </row>
    <row r="37" spans="1:11" ht="21.5" customHeight="1" x14ac:dyDescent="0.3">
      <c r="A37" s="3"/>
    </row>
    <row r="38" spans="1:11" ht="21.5" customHeight="1" x14ac:dyDescent="0.3">
      <c r="A38" s="3"/>
      <c r="D38" s="123" t="s">
        <v>67</v>
      </c>
      <c r="E38" s="123"/>
      <c r="F38" s="123"/>
      <c r="H38" s="123" t="s">
        <v>3</v>
      </c>
      <c r="I38" s="123"/>
      <c r="J38" s="123"/>
    </row>
    <row r="39" spans="1:11" ht="21.5" customHeight="1" x14ac:dyDescent="0.3">
      <c r="A39" s="3"/>
      <c r="D39" s="124" t="s">
        <v>4</v>
      </c>
      <c r="E39" s="124"/>
      <c r="F39" s="124"/>
      <c r="G39" s="2"/>
      <c r="H39" s="124" t="s">
        <v>4</v>
      </c>
      <c r="I39" s="124"/>
      <c r="J39" s="124"/>
    </row>
    <row r="40" spans="1:11" ht="21.5" customHeight="1" x14ac:dyDescent="0.3">
      <c r="A40" s="3"/>
      <c r="D40" s="128" t="s">
        <v>68</v>
      </c>
      <c r="E40" s="128"/>
      <c r="F40" s="128"/>
      <c r="H40" s="128" t="s">
        <v>68</v>
      </c>
      <c r="I40" s="128"/>
      <c r="J40" s="128"/>
    </row>
    <row r="41" spans="1:11" ht="21.5" customHeight="1" x14ac:dyDescent="0.3">
      <c r="A41" s="3"/>
      <c r="B41" s="1"/>
      <c r="D41" s="126" t="s">
        <v>5</v>
      </c>
      <c r="E41" s="127"/>
      <c r="F41" s="127"/>
      <c r="H41" s="126" t="s">
        <v>5</v>
      </c>
      <c r="I41" s="127"/>
      <c r="J41" s="127"/>
    </row>
    <row r="42" spans="1:11" ht="21.5" customHeight="1" x14ac:dyDescent="0.3">
      <c r="A42" s="3"/>
      <c r="B42" s="6"/>
      <c r="D42" s="7">
        <v>2023</v>
      </c>
      <c r="F42" s="7">
        <v>2022</v>
      </c>
      <c r="G42" s="7"/>
      <c r="H42" s="7">
        <v>2023</v>
      </c>
      <c r="J42" s="7">
        <v>2022</v>
      </c>
    </row>
    <row r="43" spans="1:11" ht="21.5" customHeight="1" x14ac:dyDescent="0.3">
      <c r="A43" s="28"/>
      <c r="D43" s="125" t="s">
        <v>10</v>
      </c>
      <c r="E43" s="125"/>
      <c r="F43" s="125"/>
      <c r="G43" s="125"/>
      <c r="H43" s="125"/>
      <c r="I43" s="125"/>
      <c r="J43" s="125"/>
    </row>
    <row r="44" spans="1:11" ht="21.5" customHeight="1" x14ac:dyDescent="0.3">
      <c r="A44" s="9" t="s">
        <v>179</v>
      </c>
      <c r="D44" s="90">
        <f>D26</f>
        <v>6828459</v>
      </c>
      <c r="E44" s="2"/>
      <c r="F44" s="90">
        <f>F26</f>
        <v>7311383</v>
      </c>
      <c r="G44" s="2"/>
      <c r="H44" s="90">
        <f>H31</f>
        <v>-1742863</v>
      </c>
      <c r="I44" s="2"/>
      <c r="J44" s="90">
        <v>686752</v>
      </c>
    </row>
    <row r="45" spans="1:11" ht="21.5" customHeight="1" x14ac:dyDescent="0.3">
      <c r="A45" s="10" t="s">
        <v>83</v>
      </c>
      <c r="D45" s="88">
        <v>0</v>
      </c>
      <c r="E45" s="26"/>
      <c r="F45" s="88">
        <v>0</v>
      </c>
      <c r="G45" s="10"/>
      <c r="H45" s="88">
        <v>0</v>
      </c>
      <c r="I45" s="10"/>
      <c r="J45" s="88">
        <v>0</v>
      </c>
    </row>
    <row r="46" spans="1:11" ht="21.5" customHeight="1" thickBot="1" x14ac:dyDescent="0.35">
      <c r="A46" s="3" t="s">
        <v>182</v>
      </c>
      <c r="D46" s="34">
        <f>SUM(D44:D44)</f>
        <v>6828459</v>
      </c>
      <c r="E46" s="31"/>
      <c r="F46" s="34">
        <f>SUM(F44:F44)</f>
        <v>7311383</v>
      </c>
      <c r="G46" s="9"/>
      <c r="H46" s="34">
        <f>SUM(H44:H44)</f>
        <v>-1742863</v>
      </c>
      <c r="I46" s="9"/>
      <c r="J46" s="34">
        <f>SUM(J44:J44)</f>
        <v>686752</v>
      </c>
    </row>
    <row r="47" spans="1:11" ht="21.5" customHeight="1" thickTop="1" x14ac:dyDescent="0.3">
      <c r="A47" s="3"/>
      <c r="D47" s="36"/>
      <c r="F47" s="36"/>
      <c r="H47" s="36"/>
      <c r="J47" s="36"/>
    </row>
    <row r="48" spans="1:11" ht="21.5" customHeight="1" x14ac:dyDescent="0.3">
      <c r="A48" s="3" t="s">
        <v>183</v>
      </c>
      <c r="B48" s="11"/>
      <c r="C48" s="10"/>
      <c r="D48" s="32"/>
      <c r="E48" s="31"/>
      <c r="F48" s="32"/>
      <c r="G48" s="10"/>
      <c r="H48" s="32"/>
      <c r="I48" s="31"/>
      <c r="J48" s="32"/>
    </row>
    <row r="49" spans="1:12" ht="21.5" customHeight="1" x14ac:dyDescent="0.3">
      <c r="A49" s="3" t="s">
        <v>85</v>
      </c>
      <c r="B49" s="11"/>
      <c r="C49" s="10"/>
      <c r="D49" s="32"/>
      <c r="E49" s="31"/>
      <c r="F49" s="32"/>
      <c r="G49" s="10"/>
      <c r="H49" s="32"/>
      <c r="I49" s="31"/>
      <c r="J49" s="32"/>
    </row>
    <row r="50" spans="1:12" ht="21.5" customHeight="1" x14ac:dyDescent="0.3">
      <c r="A50" s="20" t="s">
        <v>80</v>
      </c>
      <c r="B50" s="11"/>
      <c r="C50" s="10"/>
      <c r="D50" s="19">
        <f>D29</f>
        <v>6903344</v>
      </c>
      <c r="E50" s="26"/>
      <c r="F50" s="19">
        <f>F29</f>
        <v>7245225</v>
      </c>
      <c r="G50" s="10"/>
      <c r="H50" s="19">
        <f>H29</f>
        <v>-1742863</v>
      </c>
      <c r="I50" s="10"/>
      <c r="J50" s="19">
        <v>686752</v>
      </c>
      <c r="L50" s="30"/>
    </row>
    <row r="51" spans="1:12" ht="21.5" customHeight="1" x14ac:dyDescent="0.3">
      <c r="A51" s="20" t="s">
        <v>81</v>
      </c>
      <c r="B51" s="11"/>
      <c r="C51" s="10"/>
      <c r="D51" s="33">
        <v>-74885</v>
      </c>
      <c r="E51" s="26"/>
      <c r="F51" s="33">
        <f>F30</f>
        <v>66158</v>
      </c>
      <c r="G51" s="10"/>
      <c r="H51" s="108">
        <v>0</v>
      </c>
      <c r="I51" s="10"/>
      <c r="J51" s="108">
        <v>0</v>
      </c>
      <c r="L51" s="30"/>
    </row>
    <row r="52" spans="1:12" ht="21.5" customHeight="1" thickBot="1" x14ac:dyDescent="0.35">
      <c r="A52" s="22" t="s">
        <v>182</v>
      </c>
      <c r="B52" s="11"/>
      <c r="C52" s="10"/>
      <c r="D52" s="25">
        <f>SUM(D50:D51)</f>
        <v>6828459</v>
      </c>
      <c r="E52" s="17"/>
      <c r="F52" s="25">
        <f>SUM(F50:F51)</f>
        <v>7311383</v>
      </c>
      <c r="G52" s="37"/>
      <c r="H52" s="25">
        <f>SUM(H50:H51)</f>
        <v>-1742863</v>
      </c>
      <c r="I52" s="9"/>
      <c r="J52" s="25">
        <f>SUM(J50:J51)</f>
        <v>686752</v>
      </c>
      <c r="K52" s="1"/>
    </row>
    <row r="53" spans="1:12" ht="23.25" customHeight="1" thickTop="1" x14ac:dyDescent="0.3">
      <c r="A53" s="3"/>
      <c r="B53" s="11"/>
      <c r="C53" s="10"/>
      <c r="D53" s="17"/>
      <c r="E53" s="17"/>
      <c r="F53" s="17"/>
      <c r="G53" s="37"/>
      <c r="H53" s="17"/>
      <c r="I53" s="9"/>
      <c r="J53" s="17"/>
      <c r="K53" s="1"/>
    </row>
  </sheetData>
  <mergeCells count="18">
    <mergeCell ref="D39:F39"/>
    <mergeCell ref="H39:J39"/>
    <mergeCell ref="D43:J43"/>
    <mergeCell ref="H40:J40"/>
    <mergeCell ref="D41:F41"/>
    <mergeCell ref="H41:J41"/>
    <mergeCell ref="D40:F40"/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2"/>
  <sheetViews>
    <sheetView view="pageBreakPreview" zoomScale="85" zoomScaleNormal="90" zoomScaleSheetLayoutView="85" workbookViewId="0">
      <selection activeCell="D86" sqref="D86"/>
    </sheetView>
  </sheetViews>
  <sheetFormatPr defaultColWidth="9.09765625" defaultRowHeight="23.25" customHeight="1" x14ac:dyDescent="0.3"/>
  <cols>
    <col min="1" max="2" width="2.3984375" style="49" customWidth="1"/>
    <col min="3" max="3" width="52.3984375" style="49" customWidth="1"/>
    <col min="4" max="4" width="7.09765625" style="49" hidden="1" customWidth="1"/>
    <col min="5" max="5" width="1.09765625" style="44" customWidth="1"/>
    <col min="6" max="6" width="15.09765625" style="49" customWidth="1"/>
    <col min="7" max="7" width="1.09765625" style="44" customWidth="1"/>
    <col min="8" max="8" width="14.3984375" style="44" customWidth="1"/>
    <col min="9" max="9" width="1.09765625" style="44" customWidth="1"/>
    <col min="10" max="10" width="14.3984375" style="50" customWidth="1"/>
    <col min="11" max="11" width="1.09765625" style="50" customWidth="1"/>
    <col min="12" max="12" width="13.09765625" style="50" customWidth="1"/>
    <col min="13" max="13" width="1.09765625" style="44" customWidth="1"/>
    <col min="14" max="14" width="15" style="50" customWidth="1"/>
    <col min="15" max="15" width="1.09765625" style="44" customWidth="1"/>
    <col min="16" max="16" width="14.3984375" style="50" customWidth="1"/>
    <col min="17" max="17" width="1.09765625" style="44" customWidth="1"/>
    <col min="18" max="18" width="14" style="50" customWidth="1"/>
    <col min="19" max="19" width="1.09765625" style="44" customWidth="1"/>
    <col min="20" max="20" width="14.3984375" style="50" customWidth="1"/>
    <col min="21" max="16384" width="9.09765625" style="44"/>
  </cols>
  <sheetData>
    <row r="1" spans="1:20" ht="22.25" customHeight="1" x14ac:dyDescent="0.35">
      <c r="A1" s="27" t="s">
        <v>0</v>
      </c>
      <c r="B1" s="41"/>
      <c r="C1" s="41"/>
      <c r="D1" s="41"/>
      <c r="E1" s="42"/>
      <c r="F1" s="41"/>
      <c r="G1" s="42"/>
      <c r="H1" s="42"/>
      <c r="I1" s="42"/>
      <c r="J1" s="43"/>
      <c r="K1" s="43"/>
      <c r="L1" s="43"/>
      <c r="M1" s="42"/>
      <c r="N1" s="43"/>
      <c r="O1" s="42"/>
      <c r="P1" s="43"/>
      <c r="Q1" s="42"/>
      <c r="R1" s="43"/>
      <c r="S1" s="42"/>
      <c r="T1" s="43"/>
    </row>
    <row r="2" spans="1:20" ht="22.25" customHeight="1" x14ac:dyDescent="0.3">
      <c r="A2" s="85" t="s">
        <v>86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22.2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ht="22.25" customHeight="1" x14ac:dyDescent="0.3">
      <c r="A4" s="42"/>
      <c r="B4" s="42"/>
      <c r="C4" s="42"/>
      <c r="D4" s="42"/>
      <c r="E4" s="42"/>
      <c r="F4" s="130" t="s">
        <v>87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</row>
    <row r="5" spans="1:20" ht="22.25" customHeight="1" x14ac:dyDescent="0.3">
      <c r="A5" s="41"/>
      <c r="B5" s="41"/>
      <c r="C5" s="41"/>
      <c r="D5" s="41"/>
      <c r="E5" s="46"/>
      <c r="F5" s="41"/>
      <c r="G5" s="46"/>
      <c r="H5" s="46"/>
      <c r="I5" s="46"/>
      <c r="J5" s="47" t="s">
        <v>88</v>
      </c>
      <c r="K5" s="47"/>
      <c r="L5" s="47"/>
      <c r="M5" s="46"/>
      <c r="N5" s="102"/>
      <c r="O5" s="102"/>
      <c r="P5" s="102"/>
      <c r="Q5" s="102"/>
      <c r="R5" s="102"/>
      <c r="S5" s="102"/>
      <c r="T5" s="102"/>
    </row>
    <row r="6" spans="1:20" ht="22.25" customHeight="1" x14ac:dyDescent="0.3">
      <c r="A6" s="41"/>
      <c r="B6" s="41"/>
      <c r="C6" s="41"/>
      <c r="D6" s="41"/>
      <c r="E6" s="46"/>
      <c r="F6" s="41"/>
      <c r="G6" s="46"/>
      <c r="H6" s="46"/>
      <c r="I6" s="46"/>
      <c r="J6" s="47" t="s">
        <v>89</v>
      </c>
      <c r="K6" s="47"/>
      <c r="L6" s="47"/>
      <c r="M6" s="46"/>
      <c r="N6" s="102"/>
      <c r="O6" s="102"/>
      <c r="P6" s="47" t="s">
        <v>90</v>
      </c>
      <c r="Q6" s="102"/>
      <c r="R6" s="102"/>
      <c r="S6" s="102"/>
      <c r="T6" s="102"/>
    </row>
    <row r="7" spans="1:20" ht="22.25" customHeight="1" x14ac:dyDescent="0.3">
      <c r="A7" s="41"/>
      <c r="B7" s="41"/>
      <c r="C7" s="41"/>
      <c r="D7" s="48"/>
      <c r="E7" s="46">
        <v>2561</v>
      </c>
      <c r="F7" s="48" t="s">
        <v>91</v>
      </c>
      <c r="G7" s="46">
        <v>2562</v>
      </c>
      <c r="H7" s="46"/>
      <c r="I7" s="46"/>
      <c r="J7" s="47" t="s">
        <v>92</v>
      </c>
      <c r="K7" s="47">
        <v>2561</v>
      </c>
      <c r="L7" s="131" t="s">
        <v>58</v>
      </c>
      <c r="M7" s="131"/>
      <c r="N7" s="131"/>
      <c r="O7" s="48"/>
      <c r="P7" s="47" t="s">
        <v>93</v>
      </c>
      <c r="Q7" s="48"/>
      <c r="R7" s="48" t="s">
        <v>94</v>
      </c>
      <c r="S7" s="48"/>
      <c r="T7" s="44"/>
    </row>
    <row r="8" spans="1:20" ht="22.25" customHeight="1" x14ac:dyDescent="0.3">
      <c r="D8" s="47"/>
      <c r="E8" s="48"/>
      <c r="F8" s="47" t="s">
        <v>95</v>
      </c>
      <c r="G8" s="48"/>
      <c r="H8" s="48" t="s">
        <v>96</v>
      </c>
      <c r="I8" s="48"/>
      <c r="J8" s="47" t="s">
        <v>97</v>
      </c>
      <c r="K8" s="47"/>
      <c r="L8" s="48" t="s">
        <v>98</v>
      </c>
      <c r="O8" s="48"/>
      <c r="P8" s="48" t="s">
        <v>99</v>
      </c>
      <c r="Q8" s="48"/>
      <c r="R8" s="47" t="s">
        <v>100</v>
      </c>
      <c r="S8" s="48"/>
      <c r="T8" s="47" t="s">
        <v>101</v>
      </c>
    </row>
    <row r="9" spans="1:20" ht="22.25" customHeight="1" x14ac:dyDescent="0.3">
      <c r="D9" s="6" t="s">
        <v>8</v>
      </c>
      <c r="E9" s="48"/>
      <c r="F9" s="47" t="s">
        <v>102</v>
      </c>
      <c r="G9" s="48"/>
      <c r="H9" s="48" t="s">
        <v>103</v>
      </c>
      <c r="I9" s="48"/>
      <c r="J9" s="48" t="s">
        <v>104</v>
      </c>
      <c r="K9" s="48"/>
      <c r="L9" s="48" t="s">
        <v>105</v>
      </c>
      <c r="M9" s="48"/>
      <c r="N9" s="47" t="s">
        <v>106</v>
      </c>
      <c r="O9" s="48"/>
      <c r="P9" s="47" t="s">
        <v>107</v>
      </c>
      <c r="Q9" s="48"/>
      <c r="R9" s="47" t="s">
        <v>108</v>
      </c>
      <c r="S9" s="48"/>
      <c r="T9" s="47" t="s">
        <v>109</v>
      </c>
    </row>
    <row r="10" spans="1:20" ht="22.25" customHeight="1" x14ac:dyDescent="0.3">
      <c r="A10" s="41"/>
      <c r="B10" s="41"/>
      <c r="C10" s="41"/>
      <c r="D10" s="41"/>
      <c r="E10" s="41"/>
      <c r="F10" s="129" t="s">
        <v>10</v>
      </c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</row>
    <row r="11" spans="1:20" ht="22.25" customHeight="1" x14ac:dyDescent="0.3">
      <c r="A11" s="22" t="s">
        <v>110</v>
      </c>
      <c r="B11" s="41"/>
      <c r="C11" s="41"/>
      <c r="D11" s="41"/>
      <c r="E11" s="103"/>
      <c r="F11" s="41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</row>
    <row r="12" spans="1:20" ht="22.25" customHeight="1" x14ac:dyDescent="0.3">
      <c r="A12" s="41" t="s">
        <v>111</v>
      </c>
      <c r="B12" s="41"/>
      <c r="C12" s="41"/>
      <c r="D12" s="11"/>
      <c r="E12" s="103"/>
      <c r="F12" s="17">
        <v>300000000</v>
      </c>
      <c r="G12" s="24"/>
      <c r="H12" s="88">
        <v>137109509</v>
      </c>
      <c r="I12" s="24"/>
      <c r="J12" s="17">
        <v>130891299</v>
      </c>
      <c r="K12" s="17"/>
      <c r="L12" s="17">
        <v>5888303</v>
      </c>
      <c r="M12" s="24"/>
      <c r="N12" s="51">
        <v>91286545</v>
      </c>
      <c r="O12" s="24"/>
      <c r="P12" s="17">
        <v>665175656</v>
      </c>
      <c r="Q12" s="24"/>
      <c r="R12" s="51">
        <v>2103505</v>
      </c>
      <c r="S12" s="24"/>
      <c r="T12" s="17">
        <v>667279161</v>
      </c>
    </row>
    <row r="13" spans="1:20" ht="13.5" customHeight="1" x14ac:dyDescent="0.3">
      <c r="A13" s="41"/>
      <c r="B13" s="41"/>
      <c r="C13" s="41"/>
      <c r="D13" s="11"/>
      <c r="E13" s="24"/>
      <c r="F13" s="17"/>
      <c r="G13" s="24"/>
      <c r="H13" s="17"/>
      <c r="I13" s="24"/>
      <c r="J13" s="17"/>
      <c r="K13" s="17"/>
      <c r="L13" s="17"/>
      <c r="M13" s="24"/>
      <c r="N13" s="51"/>
      <c r="O13" s="24"/>
      <c r="P13" s="17"/>
      <c r="Q13" s="24"/>
      <c r="R13" s="51"/>
      <c r="S13" s="24"/>
      <c r="T13" s="17"/>
    </row>
    <row r="14" spans="1:20" ht="22.25" hidden="1" customHeight="1" x14ac:dyDescent="0.3">
      <c r="A14" s="52" t="s">
        <v>112</v>
      </c>
      <c r="B14" s="53"/>
      <c r="C14" s="41"/>
      <c r="D14" s="11"/>
      <c r="E14" s="24"/>
      <c r="F14" s="17"/>
      <c r="G14" s="24"/>
      <c r="H14" s="17"/>
      <c r="I14" s="24"/>
      <c r="J14" s="17"/>
      <c r="K14" s="17"/>
      <c r="L14" s="17"/>
      <c r="M14" s="24"/>
      <c r="N14" s="51"/>
      <c r="O14" s="24"/>
      <c r="P14" s="17"/>
      <c r="Q14" s="24"/>
      <c r="R14" s="51"/>
      <c r="S14" s="24"/>
      <c r="T14" s="17"/>
    </row>
    <row r="15" spans="1:20" ht="22.25" hidden="1" customHeight="1" x14ac:dyDescent="0.3">
      <c r="A15" s="44" t="s">
        <v>113</v>
      </c>
      <c r="B15" s="54" t="s">
        <v>114</v>
      </c>
      <c r="C15" s="41"/>
      <c r="D15" s="11"/>
      <c r="E15" s="24"/>
      <c r="F15" s="19"/>
      <c r="G15" s="24"/>
      <c r="H15" s="19"/>
      <c r="I15" s="24"/>
      <c r="J15" s="19"/>
      <c r="K15" s="19"/>
      <c r="L15" s="19"/>
      <c r="M15" s="24"/>
      <c r="N15" s="55"/>
      <c r="O15" s="24"/>
      <c r="P15" s="19"/>
      <c r="Q15" s="24"/>
      <c r="R15" s="55"/>
      <c r="S15" s="24"/>
      <c r="T15" s="17"/>
    </row>
    <row r="16" spans="1:20" ht="22.25" hidden="1" customHeight="1" x14ac:dyDescent="0.3">
      <c r="A16" s="44"/>
      <c r="B16" s="56" t="s">
        <v>115</v>
      </c>
      <c r="C16" s="41"/>
      <c r="D16" s="11"/>
      <c r="E16" s="24"/>
      <c r="F16" s="13"/>
      <c r="G16" s="24"/>
      <c r="H16" s="13"/>
      <c r="I16" s="24"/>
      <c r="J16" s="13"/>
      <c r="K16" s="19"/>
      <c r="L16" s="19"/>
      <c r="M16" s="24"/>
      <c r="N16" s="55"/>
      <c r="O16" s="24"/>
      <c r="P16" s="19"/>
      <c r="Q16" s="24"/>
      <c r="R16" s="55"/>
      <c r="S16" s="24"/>
      <c r="T16" s="17"/>
    </row>
    <row r="17" spans="1:20" ht="22.25" hidden="1" customHeight="1" x14ac:dyDescent="0.3">
      <c r="A17" s="44"/>
      <c r="B17" s="44" t="s">
        <v>116</v>
      </c>
      <c r="D17" s="11">
        <v>9</v>
      </c>
      <c r="E17" s="24"/>
      <c r="F17" s="13"/>
      <c r="G17" s="24"/>
      <c r="H17" s="13"/>
      <c r="I17" s="24"/>
      <c r="J17" s="13"/>
      <c r="K17" s="19"/>
      <c r="L17" s="13"/>
      <c r="M17" s="24"/>
      <c r="N17" s="13"/>
      <c r="O17" s="24"/>
      <c r="P17" s="19"/>
      <c r="Q17" s="24"/>
      <c r="R17" s="13"/>
      <c r="S17" s="24"/>
      <c r="T17" s="19"/>
    </row>
    <row r="18" spans="1:20" ht="22.25" hidden="1" customHeight="1" x14ac:dyDescent="0.3">
      <c r="A18" s="52" t="s">
        <v>117</v>
      </c>
      <c r="B18" s="44"/>
      <c r="C18" s="53"/>
      <c r="D18" s="11"/>
      <c r="E18" s="24"/>
      <c r="F18" s="18">
        <f>SUM(F16:F17)</f>
        <v>0</v>
      </c>
      <c r="G18" s="87"/>
      <c r="H18" s="18">
        <f t="shared" ref="H18:R18" si="0">SUM(H16:H17)</f>
        <v>0</v>
      </c>
      <c r="I18" s="87"/>
      <c r="J18" s="18">
        <f t="shared" si="0"/>
        <v>0</v>
      </c>
      <c r="K18" s="87"/>
      <c r="L18" s="18">
        <f t="shared" si="0"/>
        <v>0</v>
      </c>
      <c r="M18" s="87"/>
      <c r="N18" s="18">
        <f t="shared" si="0"/>
        <v>0</v>
      </c>
      <c r="O18" s="87"/>
      <c r="P18" s="18">
        <f>SUM(P16:P17)</f>
        <v>0</v>
      </c>
      <c r="Q18" s="87"/>
      <c r="R18" s="18">
        <f t="shared" si="0"/>
        <v>0</v>
      </c>
      <c r="S18" s="24"/>
      <c r="T18" s="16">
        <f>SUM(T16:T17)</f>
        <v>0</v>
      </c>
    </row>
    <row r="19" spans="1:20" ht="13.5" hidden="1" customHeight="1" x14ac:dyDescent="0.3">
      <c r="A19" s="44"/>
      <c r="B19" s="44"/>
      <c r="C19" s="53"/>
      <c r="D19" s="11"/>
      <c r="E19" s="24"/>
      <c r="F19" s="19"/>
      <c r="G19" s="24"/>
      <c r="H19" s="19"/>
      <c r="I19" s="24"/>
      <c r="J19" s="19"/>
      <c r="K19" s="19"/>
      <c r="L19" s="19"/>
      <c r="M19" s="24"/>
      <c r="N19" s="55"/>
      <c r="O19" s="24"/>
      <c r="P19" s="19"/>
      <c r="Q19" s="24"/>
      <c r="R19" s="55"/>
      <c r="S19" s="24"/>
      <c r="T19" s="17"/>
    </row>
    <row r="20" spans="1:20" ht="22.25" hidden="1" customHeight="1" x14ac:dyDescent="0.3">
      <c r="A20" s="54" t="s">
        <v>118</v>
      </c>
      <c r="D20" s="11"/>
      <c r="E20" s="24"/>
      <c r="F20" s="13"/>
      <c r="G20" s="24"/>
      <c r="H20" s="13"/>
      <c r="I20" s="24"/>
      <c r="J20" s="13"/>
      <c r="K20" s="19"/>
      <c r="L20" s="13"/>
      <c r="M20" s="24"/>
      <c r="N20" s="13"/>
      <c r="O20" s="24"/>
      <c r="P20" s="19"/>
      <c r="Q20" s="24"/>
      <c r="R20" s="13"/>
      <c r="S20" s="24"/>
      <c r="T20" s="19"/>
    </row>
    <row r="21" spans="1:20" ht="22.25" hidden="1" customHeight="1" x14ac:dyDescent="0.7">
      <c r="A21" s="44"/>
      <c r="B21" s="53" t="s">
        <v>119</v>
      </c>
      <c r="C21" s="56"/>
      <c r="D21" s="11"/>
      <c r="E21" s="24"/>
      <c r="F21" s="13">
        <v>0</v>
      </c>
      <c r="G21" s="100"/>
      <c r="H21" s="13">
        <v>0</v>
      </c>
      <c r="I21" s="100"/>
      <c r="J21" s="13">
        <v>0</v>
      </c>
      <c r="K21" s="101"/>
      <c r="L21" s="13">
        <v>0</v>
      </c>
      <c r="M21" s="100"/>
      <c r="N21" s="13">
        <v>0</v>
      </c>
      <c r="O21" s="100"/>
      <c r="P21" s="13">
        <v>0</v>
      </c>
      <c r="Q21" s="24"/>
      <c r="R21" s="13"/>
      <c r="S21" s="24"/>
      <c r="T21" s="19">
        <f>SUM(P21:R21)</f>
        <v>0</v>
      </c>
    </row>
    <row r="22" spans="1:20" ht="22.25" hidden="1" customHeight="1" x14ac:dyDescent="0.3">
      <c r="A22" s="54" t="s">
        <v>120</v>
      </c>
      <c r="D22" s="11"/>
      <c r="E22" s="24"/>
      <c r="F22" s="18">
        <f>SUM(F21:F21)</f>
        <v>0</v>
      </c>
      <c r="G22" s="24"/>
      <c r="H22" s="18">
        <f>SUM(H21:H21)</f>
        <v>0</v>
      </c>
      <c r="I22" s="24"/>
      <c r="J22" s="18">
        <f>SUM(J21:J21)</f>
        <v>0</v>
      </c>
      <c r="K22" s="19"/>
      <c r="L22" s="18">
        <f>SUM(L21:L21)</f>
        <v>0</v>
      </c>
      <c r="M22" s="24"/>
      <c r="N22" s="18">
        <f>SUM(N21:N21)</f>
        <v>0</v>
      </c>
      <c r="O22" s="24"/>
      <c r="P22" s="18">
        <f>SUM(P21:P21)</f>
        <v>0</v>
      </c>
      <c r="Q22" s="24"/>
      <c r="R22" s="18">
        <f>SUM(R21:R21)</f>
        <v>0</v>
      </c>
      <c r="S22" s="24"/>
      <c r="T22" s="18">
        <f>SUM(T21:T21)</f>
        <v>0</v>
      </c>
    </row>
    <row r="23" spans="1:20" ht="13.5" hidden="1" customHeight="1" x14ac:dyDescent="0.3">
      <c r="A23" s="44"/>
      <c r="B23" s="44"/>
      <c r="C23" s="53"/>
      <c r="D23" s="11"/>
      <c r="E23" s="24"/>
      <c r="F23" s="19"/>
      <c r="G23" s="24"/>
      <c r="H23" s="19"/>
      <c r="I23" s="24"/>
      <c r="J23" s="19"/>
      <c r="K23" s="19"/>
      <c r="L23" s="19"/>
      <c r="M23" s="24"/>
      <c r="N23" s="55"/>
      <c r="O23" s="24"/>
      <c r="P23" s="19"/>
      <c r="Q23" s="24"/>
      <c r="R23" s="55"/>
      <c r="S23" s="24"/>
      <c r="T23" s="17"/>
    </row>
    <row r="24" spans="1:20" ht="22.25" customHeight="1" x14ac:dyDescent="0.3">
      <c r="A24" s="52" t="s">
        <v>121</v>
      </c>
      <c r="B24" s="44"/>
      <c r="C24" s="53"/>
      <c r="D24" s="11"/>
      <c r="E24" s="24"/>
      <c r="F24" s="19"/>
      <c r="G24" s="24"/>
      <c r="H24" s="19"/>
      <c r="I24" s="24"/>
      <c r="J24" s="19"/>
      <c r="K24" s="19"/>
      <c r="L24" s="19"/>
      <c r="M24" s="24"/>
      <c r="N24" s="55"/>
      <c r="O24" s="24"/>
      <c r="P24" s="19"/>
      <c r="Q24" s="24"/>
      <c r="R24" s="55"/>
      <c r="S24" s="24"/>
      <c r="T24" s="17"/>
    </row>
    <row r="25" spans="1:20" ht="21.5" customHeight="1" x14ac:dyDescent="0.3">
      <c r="B25" s="56" t="s">
        <v>122</v>
      </c>
      <c r="D25" s="57"/>
      <c r="E25" s="51"/>
      <c r="F25" s="13">
        <v>0</v>
      </c>
      <c r="G25" s="80"/>
      <c r="H25" s="13">
        <v>0</v>
      </c>
      <c r="I25" s="80"/>
      <c r="J25" s="13">
        <v>0</v>
      </c>
      <c r="K25" s="39"/>
      <c r="L25" s="13">
        <v>0</v>
      </c>
      <c r="M25" s="51"/>
      <c r="N25" s="13">
        <v>7245225</v>
      </c>
      <c r="O25" s="82"/>
      <c r="P25" s="13">
        <v>7245225</v>
      </c>
      <c r="Q25" s="39"/>
      <c r="R25" s="13">
        <v>66158</v>
      </c>
      <c r="S25" s="57"/>
      <c r="T25" s="19">
        <v>7311383</v>
      </c>
    </row>
    <row r="26" spans="1:20" ht="21.5" customHeight="1" x14ac:dyDescent="0.3">
      <c r="B26" s="56" t="s">
        <v>83</v>
      </c>
      <c r="D26" s="57"/>
      <c r="E26" s="51"/>
      <c r="F26" s="13">
        <v>0</v>
      </c>
      <c r="G26" s="80"/>
      <c r="H26" s="13">
        <v>0</v>
      </c>
      <c r="I26" s="80"/>
      <c r="J26" s="13">
        <v>0</v>
      </c>
      <c r="K26" s="39"/>
      <c r="L26" s="13">
        <v>0</v>
      </c>
      <c r="M26" s="51"/>
      <c r="N26" s="13">
        <v>0</v>
      </c>
      <c r="O26" s="82"/>
      <c r="P26" s="13">
        <v>0</v>
      </c>
      <c r="Q26" s="39"/>
      <c r="R26" s="13">
        <v>0</v>
      </c>
      <c r="S26" s="57">
        <v>0</v>
      </c>
      <c r="T26" s="13">
        <v>0</v>
      </c>
    </row>
    <row r="27" spans="1:20" ht="22.25" customHeight="1" x14ac:dyDescent="0.3">
      <c r="A27" s="52" t="s">
        <v>84</v>
      </c>
      <c r="B27" s="56"/>
      <c r="D27" s="57"/>
      <c r="E27" s="51"/>
      <c r="F27" s="18">
        <f>SUM(F25:F26)</f>
        <v>0</v>
      </c>
      <c r="G27" s="81"/>
      <c r="H27" s="18">
        <f>SUM(H25:H26)</f>
        <v>0</v>
      </c>
      <c r="I27" s="81"/>
      <c r="J27" s="18">
        <f>SUM(J25:J26)</f>
        <v>0</v>
      </c>
      <c r="K27" s="18"/>
      <c r="L27" s="18">
        <v>0</v>
      </c>
      <c r="M27" s="51"/>
      <c r="N27" s="18">
        <f>SUM(N25:N26)</f>
        <v>7245225</v>
      </c>
      <c r="O27" s="55"/>
      <c r="P27" s="18">
        <f>SUM(P25:P26)</f>
        <v>7245225</v>
      </c>
      <c r="Q27" s="55"/>
      <c r="R27" s="18">
        <f>SUM(R25:R26)</f>
        <v>66158</v>
      </c>
      <c r="S27" s="55"/>
      <c r="T27" s="18">
        <f>SUM(T25:T26)</f>
        <v>7311383</v>
      </c>
    </row>
    <row r="28" spans="1:20" ht="18.75" hidden="1" customHeight="1" x14ac:dyDescent="0.3">
      <c r="A28" s="52"/>
      <c r="B28" s="56"/>
      <c r="D28" s="57"/>
      <c r="E28" s="51"/>
      <c r="F28" s="55"/>
      <c r="G28" s="51"/>
      <c r="H28" s="51"/>
      <c r="I28" s="51"/>
      <c r="J28" s="55"/>
      <c r="K28" s="55"/>
      <c r="L28" s="55"/>
      <c r="M28" s="51"/>
      <c r="N28" s="12"/>
      <c r="O28" s="55"/>
      <c r="P28" s="19"/>
      <c r="Q28" s="55"/>
      <c r="R28" s="12"/>
      <c r="S28" s="55"/>
      <c r="T28" s="17"/>
    </row>
    <row r="29" spans="1:20" ht="23.25" hidden="1" customHeight="1" x14ac:dyDescent="0.3">
      <c r="A29" s="59" t="s">
        <v>123</v>
      </c>
      <c r="B29" s="56"/>
      <c r="D29" s="57"/>
      <c r="E29" s="51"/>
      <c r="F29" s="55">
        <v>0</v>
      </c>
      <c r="G29" s="51"/>
      <c r="H29" s="51"/>
      <c r="I29" s="51"/>
      <c r="J29" s="55">
        <v>0</v>
      </c>
      <c r="K29" s="55"/>
      <c r="L29" s="55">
        <v>0</v>
      </c>
      <c r="M29" s="51"/>
      <c r="N29" s="12">
        <v>0</v>
      </c>
      <c r="O29" s="55"/>
      <c r="P29" s="19">
        <v>0</v>
      </c>
      <c r="Q29" s="55"/>
      <c r="R29" s="12">
        <v>0</v>
      </c>
      <c r="S29" s="55"/>
      <c r="T29" s="17">
        <v>0</v>
      </c>
    </row>
    <row r="30" spans="1:20" ht="13.5" customHeight="1" x14ac:dyDescent="0.3">
      <c r="D30" s="11"/>
      <c r="E30" s="51"/>
      <c r="F30" s="60"/>
      <c r="G30" s="61"/>
      <c r="H30" s="61"/>
      <c r="I30" s="61"/>
      <c r="J30" s="60"/>
      <c r="K30" s="60"/>
      <c r="L30" s="60"/>
      <c r="M30" s="61"/>
      <c r="N30" s="19"/>
      <c r="O30" s="60"/>
      <c r="P30" s="19"/>
      <c r="Q30" s="60"/>
      <c r="R30" s="19"/>
      <c r="S30" s="60"/>
      <c r="T30" s="19"/>
    </row>
    <row r="31" spans="1:20" ht="22.25" customHeight="1" thickBot="1" x14ac:dyDescent="0.35">
      <c r="A31" s="41" t="s">
        <v>124</v>
      </c>
      <c r="B31" s="41"/>
      <c r="C31" s="41"/>
      <c r="D31" s="11"/>
      <c r="E31" s="24"/>
      <c r="F31" s="25">
        <f>F12+F18+F27</f>
        <v>300000000</v>
      </c>
      <c r="G31" s="24"/>
      <c r="H31" s="89">
        <f>H12+H18+H27</f>
        <v>137109509</v>
      </c>
      <c r="I31" s="24"/>
      <c r="J31" s="25">
        <f>J12+J18+J27</f>
        <v>130891299</v>
      </c>
      <c r="K31" s="17"/>
      <c r="L31" s="25">
        <f>L12+L18+L27</f>
        <v>5888303</v>
      </c>
      <c r="M31" s="24"/>
      <c r="N31" s="25">
        <f>N12+N18+N27+N22</f>
        <v>98531770</v>
      </c>
      <c r="O31" s="24"/>
      <c r="P31" s="25">
        <f>P12+P18+P27+P22</f>
        <v>672420881</v>
      </c>
      <c r="Q31" s="24"/>
      <c r="R31" s="25">
        <f>R12+R18+R27+R22</f>
        <v>2169663</v>
      </c>
      <c r="S31" s="24"/>
      <c r="T31" s="25">
        <f>T12+T18+T27+T22</f>
        <v>674590544</v>
      </c>
    </row>
    <row r="32" spans="1:20" ht="23.25" customHeight="1" thickTop="1" x14ac:dyDescent="0.3"/>
  </sheetData>
  <mergeCells count="3">
    <mergeCell ref="F10:T10"/>
    <mergeCell ref="F4:T4"/>
    <mergeCell ref="L7:N7"/>
  </mergeCells>
  <pageMargins left="0.8" right="0.8" top="0.48" bottom="0.5" header="0.5" footer="0.4"/>
  <pageSetup paperSize="9" scale="81" firstPageNumber="7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64AA-677A-4B7C-AA92-97D7EF48C133}">
  <dimension ref="A1:V32"/>
  <sheetViews>
    <sheetView view="pageBreakPreview" topLeftCell="A4" zoomScale="85" zoomScaleNormal="90" zoomScaleSheetLayoutView="85" workbookViewId="0">
      <selection activeCell="P36" sqref="P36"/>
    </sheetView>
  </sheetViews>
  <sheetFormatPr defaultColWidth="9.09765625" defaultRowHeight="23.25" customHeight="1" x14ac:dyDescent="0.3"/>
  <cols>
    <col min="1" max="2" width="2.3984375" style="49" customWidth="1"/>
    <col min="3" max="3" width="52.3984375" style="49" customWidth="1"/>
    <col min="4" max="4" width="7.09765625" style="49" customWidth="1"/>
    <col min="5" max="5" width="1.09765625" style="44" customWidth="1"/>
    <col min="6" max="6" width="15.09765625" style="49" customWidth="1"/>
    <col min="7" max="7" width="1.09765625" style="44" customWidth="1"/>
    <col min="8" max="8" width="14.3984375" style="44" customWidth="1"/>
    <col min="9" max="9" width="1.09765625" style="44" customWidth="1"/>
    <col min="10" max="10" width="14.3984375" style="50" customWidth="1"/>
    <col min="11" max="11" width="1.09765625" style="50" customWidth="1"/>
    <col min="12" max="12" width="13.09765625" style="50" customWidth="1"/>
    <col min="13" max="13" width="1.09765625" style="50" customWidth="1"/>
    <col min="14" max="14" width="13.09765625" style="50" customWidth="1"/>
    <col min="15" max="15" width="1.09765625" style="44" customWidth="1"/>
    <col min="16" max="16" width="15" style="50" customWidth="1"/>
    <col min="17" max="17" width="1.09765625" style="44" customWidth="1"/>
    <col min="18" max="18" width="14.3984375" style="50" customWidth="1"/>
    <col min="19" max="19" width="1.09765625" style="44" customWidth="1"/>
    <col min="20" max="20" width="14" style="50" customWidth="1"/>
    <col min="21" max="21" width="1.09765625" style="44" customWidth="1"/>
    <col min="22" max="22" width="14.3984375" style="50" customWidth="1"/>
    <col min="23" max="16384" width="9.09765625" style="44"/>
  </cols>
  <sheetData>
    <row r="1" spans="1:22" ht="22.25" customHeight="1" x14ac:dyDescent="0.35">
      <c r="A1" s="27" t="s">
        <v>0</v>
      </c>
      <c r="B1" s="41"/>
      <c r="C1" s="41"/>
      <c r="D1" s="41"/>
      <c r="E1" s="42"/>
      <c r="F1" s="41"/>
      <c r="G1" s="42"/>
      <c r="H1" s="42"/>
      <c r="I1" s="42"/>
      <c r="J1" s="43"/>
      <c r="K1" s="43"/>
      <c r="L1" s="43"/>
      <c r="M1" s="43"/>
      <c r="N1" s="43"/>
      <c r="O1" s="42"/>
      <c r="P1" s="43"/>
      <c r="Q1" s="42"/>
      <c r="R1" s="43"/>
      <c r="S1" s="42"/>
      <c r="T1" s="43"/>
      <c r="U1" s="42"/>
      <c r="V1" s="43"/>
    </row>
    <row r="2" spans="1:22" ht="22.25" customHeight="1" x14ac:dyDescent="0.3">
      <c r="A2" s="85" t="s">
        <v>86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22.2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22.25" customHeight="1" x14ac:dyDescent="0.3">
      <c r="A4" s="42"/>
      <c r="B4" s="42"/>
      <c r="C4" s="42"/>
      <c r="D4" s="42"/>
      <c r="E4" s="42"/>
      <c r="F4" s="130" t="s">
        <v>87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</row>
    <row r="5" spans="1:22" ht="22.25" customHeight="1" x14ac:dyDescent="0.3">
      <c r="A5" s="41"/>
      <c r="B5" s="41"/>
      <c r="C5" s="41"/>
      <c r="D5" s="41"/>
      <c r="E5" s="46"/>
      <c r="F5" s="41"/>
      <c r="G5" s="46"/>
      <c r="H5" s="46"/>
      <c r="I5" s="46"/>
      <c r="J5" s="47" t="s">
        <v>88</v>
      </c>
      <c r="K5" s="47"/>
      <c r="L5" s="47"/>
      <c r="M5" s="47"/>
      <c r="N5" s="47"/>
      <c r="O5" s="46"/>
      <c r="P5" s="118"/>
      <c r="Q5" s="118"/>
      <c r="R5" s="118"/>
      <c r="S5" s="118"/>
      <c r="T5" s="118"/>
      <c r="U5" s="118"/>
      <c r="V5" s="118"/>
    </row>
    <row r="6" spans="1:22" ht="22.25" customHeight="1" x14ac:dyDescent="0.3">
      <c r="A6" s="41"/>
      <c r="B6" s="41"/>
      <c r="C6" s="41"/>
      <c r="D6" s="41"/>
      <c r="E6" s="46"/>
      <c r="F6" s="41"/>
      <c r="G6" s="46"/>
      <c r="H6" s="46"/>
      <c r="I6" s="46"/>
      <c r="J6" s="47" t="s">
        <v>89</v>
      </c>
      <c r="K6" s="47"/>
      <c r="L6" s="47"/>
      <c r="M6" s="47"/>
      <c r="N6" s="47"/>
      <c r="O6" s="46"/>
      <c r="P6" s="118"/>
      <c r="Q6" s="118"/>
      <c r="R6" s="47" t="s">
        <v>90</v>
      </c>
      <c r="S6" s="118"/>
      <c r="T6" s="118"/>
      <c r="U6" s="118"/>
      <c r="V6" s="118"/>
    </row>
    <row r="7" spans="1:22" ht="22.25" customHeight="1" x14ac:dyDescent="0.3">
      <c r="A7" s="41"/>
      <c r="B7" s="41"/>
      <c r="C7" s="41"/>
      <c r="D7" s="48"/>
      <c r="E7" s="46">
        <v>2561</v>
      </c>
      <c r="F7" s="48" t="s">
        <v>91</v>
      </c>
      <c r="G7" s="46">
        <v>2562</v>
      </c>
      <c r="H7" s="46"/>
      <c r="I7" s="46"/>
      <c r="J7" s="47" t="s">
        <v>92</v>
      </c>
      <c r="K7" s="47">
        <v>2561</v>
      </c>
      <c r="L7" s="47"/>
      <c r="M7" s="47"/>
      <c r="N7" s="131" t="s">
        <v>58</v>
      </c>
      <c r="O7" s="131"/>
      <c r="P7" s="131"/>
      <c r="Q7" s="48"/>
      <c r="R7" s="47" t="s">
        <v>93</v>
      </c>
      <c r="S7" s="48"/>
      <c r="T7" s="48" t="s">
        <v>94</v>
      </c>
      <c r="U7" s="48"/>
      <c r="V7" s="44"/>
    </row>
    <row r="8" spans="1:22" ht="22.25" customHeight="1" x14ac:dyDescent="0.3">
      <c r="D8" s="47"/>
      <c r="E8" s="48"/>
      <c r="F8" s="47" t="s">
        <v>95</v>
      </c>
      <c r="G8" s="48"/>
      <c r="H8" s="48" t="s">
        <v>96</v>
      </c>
      <c r="I8" s="48"/>
      <c r="J8" s="47" t="s">
        <v>97</v>
      </c>
      <c r="K8" s="47"/>
      <c r="L8" s="47"/>
      <c r="M8" s="47"/>
      <c r="N8" s="48" t="s">
        <v>98</v>
      </c>
      <c r="Q8" s="48"/>
      <c r="R8" s="48" t="s">
        <v>99</v>
      </c>
      <c r="S8" s="48"/>
      <c r="T8" s="47" t="s">
        <v>100</v>
      </c>
      <c r="U8" s="48"/>
      <c r="V8" s="47" t="s">
        <v>101</v>
      </c>
    </row>
    <row r="9" spans="1:22" ht="22.25" customHeight="1" x14ac:dyDescent="0.3">
      <c r="D9" s="117" t="s">
        <v>8</v>
      </c>
      <c r="E9" s="48"/>
      <c r="F9" s="47" t="s">
        <v>102</v>
      </c>
      <c r="G9" s="48"/>
      <c r="H9" s="48" t="s">
        <v>103</v>
      </c>
      <c r="I9" s="48"/>
      <c r="J9" s="48" t="s">
        <v>104</v>
      </c>
      <c r="K9" s="48"/>
      <c r="L9" s="48" t="s">
        <v>57</v>
      </c>
      <c r="M9" s="48"/>
      <c r="N9" s="48" t="s">
        <v>105</v>
      </c>
      <c r="O9" s="48"/>
      <c r="P9" s="47" t="s">
        <v>106</v>
      </c>
      <c r="Q9" s="48"/>
      <c r="R9" s="47" t="s">
        <v>107</v>
      </c>
      <c r="S9" s="48"/>
      <c r="T9" s="47" t="s">
        <v>108</v>
      </c>
      <c r="U9" s="48"/>
      <c r="V9" s="47" t="s">
        <v>109</v>
      </c>
    </row>
    <row r="10" spans="1:22" ht="22.25" customHeight="1" x14ac:dyDescent="0.3">
      <c r="A10" s="41"/>
      <c r="B10" s="41"/>
      <c r="C10" s="41"/>
      <c r="D10" s="41"/>
      <c r="E10" s="41"/>
      <c r="F10" s="129" t="s">
        <v>10</v>
      </c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</row>
    <row r="11" spans="1:22" ht="22.25" customHeight="1" x14ac:dyDescent="0.3">
      <c r="A11" s="22" t="s">
        <v>125</v>
      </c>
      <c r="B11" s="41"/>
      <c r="C11" s="41"/>
      <c r="D11" s="41"/>
      <c r="E11" s="119"/>
      <c r="F11" s="41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</row>
    <row r="12" spans="1:22" ht="22.25" customHeight="1" x14ac:dyDescent="0.3">
      <c r="A12" s="41" t="s">
        <v>126</v>
      </c>
      <c r="B12" s="41"/>
      <c r="C12" s="41"/>
      <c r="D12" s="11"/>
      <c r="E12" s="119"/>
      <c r="F12" s="17">
        <v>300000000</v>
      </c>
      <c r="G12" s="24"/>
      <c r="H12" s="88">
        <v>137109509</v>
      </c>
      <c r="I12" s="24"/>
      <c r="J12" s="17">
        <v>130891299</v>
      </c>
      <c r="K12" s="17"/>
      <c r="L12" s="17">
        <v>4202720</v>
      </c>
      <c r="M12" s="17"/>
      <c r="N12" s="17">
        <v>6238303</v>
      </c>
      <c r="O12" s="24"/>
      <c r="P12" s="51">
        <v>98742481</v>
      </c>
      <c r="Q12" s="24"/>
      <c r="R12" s="17">
        <v>677184312</v>
      </c>
      <c r="S12" s="24"/>
      <c r="T12" s="51">
        <v>1821584</v>
      </c>
      <c r="U12" s="24"/>
      <c r="V12" s="17">
        <v>679005896</v>
      </c>
    </row>
    <row r="13" spans="1:22" ht="13.5" customHeight="1" x14ac:dyDescent="0.3">
      <c r="A13" s="41"/>
      <c r="B13" s="41"/>
      <c r="C13" s="41"/>
      <c r="D13" s="11"/>
      <c r="E13" s="24"/>
      <c r="F13" s="17"/>
      <c r="G13" s="24"/>
      <c r="H13" s="17"/>
      <c r="I13" s="24"/>
      <c r="J13" s="17"/>
      <c r="K13" s="17"/>
      <c r="L13" s="17"/>
      <c r="M13" s="17"/>
      <c r="N13" s="17"/>
      <c r="O13" s="24"/>
      <c r="P13" s="51"/>
      <c r="Q13" s="24"/>
      <c r="R13" s="17"/>
      <c r="S13" s="24"/>
      <c r="T13" s="51"/>
      <c r="U13" s="24"/>
      <c r="V13" s="17"/>
    </row>
    <row r="14" spans="1:22" ht="22.25" customHeight="1" x14ac:dyDescent="0.3">
      <c r="A14" s="52" t="s">
        <v>112</v>
      </c>
      <c r="B14" s="53"/>
      <c r="C14" s="41"/>
      <c r="D14" s="11"/>
      <c r="E14" s="24"/>
      <c r="F14" s="17"/>
      <c r="G14" s="24"/>
      <c r="H14" s="17"/>
      <c r="I14" s="24"/>
      <c r="J14" s="17"/>
      <c r="K14" s="17"/>
      <c r="L14" s="17"/>
      <c r="M14" s="17"/>
      <c r="N14" s="17"/>
      <c r="O14" s="24"/>
      <c r="P14" s="51"/>
      <c r="Q14" s="24"/>
      <c r="R14" s="17"/>
      <c r="S14" s="24"/>
      <c r="T14" s="51"/>
      <c r="U14" s="24"/>
      <c r="V14" s="17"/>
    </row>
    <row r="15" spans="1:22" ht="22.25" customHeight="1" x14ac:dyDescent="0.3">
      <c r="A15" s="44" t="s">
        <v>113</v>
      </c>
      <c r="B15" s="121" t="s">
        <v>184</v>
      </c>
      <c r="C15" s="41"/>
      <c r="D15" s="11"/>
      <c r="E15" s="24"/>
      <c r="F15" s="19"/>
      <c r="G15" s="24"/>
      <c r="H15" s="19"/>
      <c r="I15" s="24"/>
      <c r="J15" s="19"/>
      <c r="K15" s="19"/>
      <c r="L15" s="19"/>
      <c r="M15" s="19"/>
      <c r="N15" s="19"/>
      <c r="O15" s="24"/>
      <c r="P15" s="55"/>
      <c r="Q15" s="24"/>
      <c r="R15" s="19"/>
      <c r="S15" s="24"/>
      <c r="T15" s="55"/>
      <c r="U15" s="24"/>
      <c r="V15" s="17"/>
    </row>
    <row r="16" spans="1:22" ht="22.25" customHeight="1" x14ac:dyDescent="0.3">
      <c r="A16" s="44"/>
      <c r="B16" s="56" t="s">
        <v>115</v>
      </c>
      <c r="C16" s="41"/>
      <c r="D16" s="11">
        <v>7</v>
      </c>
      <c r="E16" s="24"/>
      <c r="F16" s="13">
        <v>0</v>
      </c>
      <c r="G16" s="70"/>
      <c r="H16" s="13">
        <v>0</v>
      </c>
      <c r="I16" s="70"/>
      <c r="J16" s="13">
        <v>0</v>
      </c>
      <c r="K16" s="19"/>
      <c r="L16" s="19">
        <v>2521631</v>
      </c>
      <c r="M16" s="19"/>
      <c r="N16" s="13">
        <v>0</v>
      </c>
      <c r="O16" s="70"/>
      <c r="P16" s="13">
        <v>0</v>
      </c>
      <c r="Q16" s="70"/>
      <c r="R16" s="39">
        <f t="shared" ref="R16" si="0">SUM(F16:Q16)</f>
        <v>2521631</v>
      </c>
      <c r="S16" s="70"/>
      <c r="T16" s="13">
        <v>0</v>
      </c>
      <c r="U16" s="70"/>
      <c r="V16" s="13">
        <f t="shared" ref="V16" si="1">SUM(R16:T16)</f>
        <v>2521631</v>
      </c>
    </row>
    <row r="17" spans="1:22" ht="22.25" hidden="1" customHeight="1" x14ac:dyDescent="0.3">
      <c r="A17" s="44"/>
      <c r="B17" s="44" t="s">
        <v>116</v>
      </c>
      <c r="D17" s="11">
        <v>9</v>
      </c>
      <c r="E17" s="24"/>
      <c r="F17" s="13"/>
      <c r="G17" s="24"/>
      <c r="H17" s="13"/>
      <c r="I17" s="24"/>
      <c r="J17" s="13"/>
      <c r="K17" s="19"/>
      <c r="L17" s="19"/>
      <c r="M17" s="19"/>
      <c r="N17" s="13"/>
      <c r="O17" s="24"/>
      <c r="P17" s="13"/>
      <c r="Q17" s="24"/>
      <c r="R17" s="19"/>
      <c r="S17" s="24"/>
      <c r="T17" s="13"/>
      <c r="U17" s="24"/>
      <c r="V17" s="19">
        <f>SUM(R17:T17)</f>
        <v>0</v>
      </c>
    </row>
    <row r="18" spans="1:22" ht="22.25" customHeight="1" x14ac:dyDescent="0.3">
      <c r="A18" s="52" t="s">
        <v>117</v>
      </c>
      <c r="B18" s="44"/>
      <c r="C18" s="53"/>
      <c r="D18" s="11"/>
      <c r="E18" s="24"/>
      <c r="F18" s="18">
        <f>SUM(F17:F17)</f>
        <v>0</v>
      </c>
      <c r="G18" s="24"/>
      <c r="H18" s="18">
        <f>SUM(H17:H17)</f>
        <v>0</v>
      </c>
      <c r="I18" s="24"/>
      <c r="J18" s="18">
        <f>SUM(J17:J17)</f>
        <v>0</v>
      </c>
      <c r="K18" s="87"/>
      <c r="L18" s="18">
        <f>L16</f>
        <v>2521631</v>
      </c>
      <c r="M18" s="17"/>
      <c r="N18" s="18">
        <f>SUM(N17:N17)</f>
        <v>0</v>
      </c>
      <c r="O18" s="24"/>
      <c r="P18" s="18">
        <f>SUM(P17:P17)</f>
        <v>0</v>
      </c>
      <c r="Q18" s="24"/>
      <c r="R18" s="16">
        <f>R16</f>
        <v>2521631</v>
      </c>
      <c r="S18" s="24"/>
      <c r="T18" s="18">
        <f>SUM(T17:T17)</f>
        <v>0</v>
      </c>
      <c r="U18" s="24"/>
      <c r="V18" s="16">
        <f>V16</f>
        <v>2521631</v>
      </c>
    </row>
    <row r="19" spans="1:22" ht="13.5" customHeight="1" x14ac:dyDescent="0.3">
      <c r="A19" s="44"/>
      <c r="B19" s="44"/>
      <c r="C19" s="53"/>
      <c r="D19" s="11"/>
      <c r="E19" s="24"/>
      <c r="F19" s="19"/>
      <c r="G19" s="24"/>
      <c r="H19" s="19"/>
      <c r="I19" s="24"/>
      <c r="J19" s="19"/>
      <c r="K19" s="19"/>
      <c r="L19" s="19"/>
      <c r="M19" s="19"/>
      <c r="N19" s="19"/>
      <c r="O19" s="24"/>
      <c r="P19" s="55"/>
      <c r="Q19" s="24"/>
      <c r="R19" s="19"/>
      <c r="S19" s="24"/>
      <c r="T19" s="55"/>
      <c r="U19" s="24"/>
      <c r="V19" s="17"/>
    </row>
    <row r="20" spans="1:22" ht="22.25" hidden="1" customHeight="1" x14ac:dyDescent="0.3">
      <c r="A20" s="54" t="s">
        <v>118</v>
      </c>
      <c r="D20" s="11"/>
      <c r="E20" s="24"/>
      <c r="F20" s="13"/>
      <c r="G20" s="24"/>
      <c r="H20" s="13"/>
      <c r="I20" s="24"/>
      <c r="J20" s="13"/>
      <c r="K20" s="19"/>
      <c r="L20" s="19"/>
      <c r="M20" s="19"/>
      <c r="N20" s="13"/>
      <c r="O20" s="24"/>
      <c r="P20" s="13"/>
      <c r="Q20" s="24"/>
      <c r="R20" s="19"/>
      <c r="S20" s="24"/>
      <c r="T20" s="13"/>
      <c r="U20" s="24"/>
      <c r="V20" s="19"/>
    </row>
    <row r="21" spans="1:22" ht="22.25" hidden="1" customHeight="1" x14ac:dyDescent="0.7">
      <c r="A21" s="44"/>
      <c r="B21" s="53" t="s">
        <v>119</v>
      </c>
      <c r="C21" s="56"/>
      <c r="D21" s="11"/>
      <c r="E21" s="24"/>
      <c r="F21" s="13">
        <v>0</v>
      </c>
      <c r="G21" s="100"/>
      <c r="H21" s="13">
        <v>0</v>
      </c>
      <c r="I21" s="100"/>
      <c r="J21" s="13">
        <v>0</v>
      </c>
      <c r="K21" s="101"/>
      <c r="L21" s="13">
        <v>0</v>
      </c>
      <c r="M21" s="101"/>
      <c r="N21" s="13">
        <v>0</v>
      </c>
      <c r="O21" s="100"/>
      <c r="P21" s="13">
        <v>0</v>
      </c>
      <c r="Q21" s="100"/>
      <c r="R21" s="13">
        <v>0</v>
      </c>
      <c r="S21" s="24"/>
      <c r="T21" s="13"/>
      <c r="U21" s="24"/>
      <c r="V21" s="19">
        <f>SUM(R21:T21)</f>
        <v>0</v>
      </c>
    </row>
    <row r="22" spans="1:22" ht="22.25" hidden="1" customHeight="1" x14ac:dyDescent="0.3">
      <c r="A22" s="54" t="s">
        <v>120</v>
      </c>
      <c r="D22" s="11"/>
      <c r="E22" s="24"/>
      <c r="F22" s="18">
        <f>SUM(F21:F21)</f>
        <v>0</v>
      </c>
      <c r="G22" s="24"/>
      <c r="H22" s="18">
        <f>SUM(H21:H21)</f>
        <v>0</v>
      </c>
      <c r="I22" s="24"/>
      <c r="J22" s="18">
        <f>SUM(J21:J21)</f>
        <v>0</v>
      </c>
      <c r="K22" s="19"/>
      <c r="L22" s="18">
        <f>SUM(L21:L21)</f>
        <v>0</v>
      </c>
      <c r="M22" s="19"/>
      <c r="N22" s="18">
        <f>SUM(N21:N21)</f>
        <v>0</v>
      </c>
      <c r="O22" s="24"/>
      <c r="P22" s="18">
        <f>SUM(P21:P21)</f>
        <v>0</v>
      </c>
      <c r="Q22" s="24"/>
      <c r="R22" s="18">
        <f>SUM(R21:R21)</f>
        <v>0</v>
      </c>
      <c r="S22" s="24"/>
      <c r="T22" s="18">
        <f>SUM(T21:T21)</f>
        <v>0</v>
      </c>
      <c r="U22" s="24"/>
      <c r="V22" s="18">
        <f>SUM(V21:V21)</f>
        <v>0</v>
      </c>
    </row>
    <row r="23" spans="1:22" ht="13.5" hidden="1" customHeight="1" x14ac:dyDescent="0.3">
      <c r="A23" s="44"/>
      <c r="B23" s="44"/>
      <c r="C23" s="53"/>
      <c r="D23" s="11"/>
      <c r="E23" s="24"/>
      <c r="F23" s="19"/>
      <c r="G23" s="24"/>
      <c r="H23" s="19"/>
      <c r="I23" s="24"/>
      <c r="J23" s="19"/>
      <c r="K23" s="19"/>
      <c r="L23" s="19"/>
      <c r="M23" s="19"/>
      <c r="N23" s="19"/>
      <c r="O23" s="24"/>
      <c r="P23" s="55"/>
      <c r="Q23" s="24"/>
      <c r="R23" s="19"/>
      <c r="S23" s="24"/>
      <c r="T23" s="55"/>
      <c r="U23" s="24"/>
      <c r="V23" s="17"/>
    </row>
    <row r="24" spans="1:22" ht="22.25" customHeight="1" x14ac:dyDescent="0.3">
      <c r="A24" s="52" t="s">
        <v>193</v>
      </c>
      <c r="B24" s="44"/>
      <c r="C24" s="53"/>
      <c r="D24" s="11"/>
      <c r="E24" s="24"/>
      <c r="F24" s="19"/>
      <c r="G24" s="24"/>
      <c r="H24" s="19"/>
      <c r="I24" s="24"/>
      <c r="J24" s="19"/>
      <c r="K24" s="19"/>
      <c r="L24" s="19"/>
      <c r="M24" s="19"/>
      <c r="N24" s="19"/>
      <c r="O24" s="24"/>
      <c r="P24" s="55"/>
      <c r="Q24" s="24"/>
      <c r="R24" s="19"/>
      <c r="S24" s="24"/>
      <c r="T24" s="55"/>
      <c r="U24" s="24"/>
      <c r="V24" s="17"/>
    </row>
    <row r="25" spans="1:22" ht="21.5" customHeight="1" x14ac:dyDescent="0.3">
      <c r="B25" s="56" t="s">
        <v>192</v>
      </c>
      <c r="D25" s="57"/>
      <c r="E25" s="51"/>
      <c r="F25" s="13">
        <v>0</v>
      </c>
      <c r="G25" s="80"/>
      <c r="H25" s="13">
        <v>0</v>
      </c>
      <c r="I25" s="80"/>
      <c r="J25" s="13">
        <v>0</v>
      </c>
      <c r="K25" s="39"/>
      <c r="L25" s="39">
        <v>0</v>
      </c>
      <c r="M25" s="39"/>
      <c r="N25" s="13">
        <v>0</v>
      </c>
      <c r="O25" s="51"/>
      <c r="P25" s="13">
        <f>'PL 5-6'!D29</f>
        <v>6903344</v>
      </c>
      <c r="Q25" s="82"/>
      <c r="R25" s="39">
        <f t="shared" ref="R25:R26" si="2">SUM(F25:Q25)</f>
        <v>6903344</v>
      </c>
      <c r="S25" s="39"/>
      <c r="T25" s="13">
        <f>'PL 5-6'!D30</f>
        <v>-74885</v>
      </c>
      <c r="U25" s="57"/>
      <c r="V25" s="19">
        <f>SUM(R25:T25)</f>
        <v>6828459</v>
      </c>
    </row>
    <row r="26" spans="1:22" ht="21.5" customHeight="1" x14ac:dyDescent="0.3">
      <c r="B26" s="56" t="s">
        <v>83</v>
      </c>
      <c r="D26" s="57"/>
      <c r="E26" s="51"/>
      <c r="F26" s="13">
        <v>0</v>
      </c>
      <c r="G26" s="80"/>
      <c r="H26" s="13">
        <v>0</v>
      </c>
      <c r="I26" s="80"/>
      <c r="J26" s="13">
        <v>0</v>
      </c>
      <c r="K26" s="39"/>
      <c r="L26" s="39">
        <v>0</v>
      </c>
      <c r="M26" s="39"/>
      <c r="N26" s="13">
        <v>0</v>
      </c>
      <c r="O26" s="51"/>
      <c r="P26" s="13">
        <v>0</v>
      </c>
      <c r="Q26" s="82"/>
      <c r="R26" s="39">
        <f t="shared" si="2"/>
        <v>0</v>
      </c>
      <c r="S26" s="39"/>
      <c r="T26" s="13">
        <v>0</v>
      </c>
      <c r="U26" s="57"/>
      <c r="V26" s="13">
        <f t="shared" ref="V26" si="3">SUM(R26:T26)</f>
        <v>0</v>
      </c>
    </row>
    <row r="27" spans="1:22" ht="22.25" customHeight="1" x14ac:dyDescent="0.3">
      <c r="A27" s="52" t="s">
        <v>182</v>
      </c>
      <c r="B27" s="56"/>
      <c r="D27" s="57"/>
      <c r="E27" s="51"/>
      <c r="F27" s="18">
        <f>SUM(F25:F26)</f>
        <v>0</v>
      </c>
      <c r="G27" s="81"/>
      <c r="H27" s="18">
        <f>SUM(H25:H26)</f>
        <v>0</v>
      </c>
      <c r="I27" s="81"/>
      <c r="J27" s="18">
        <f>SUM(J25:J26)</f>
        <v>0</v>
      </c>
      <c r="K27" s="87"/>
      <c r="L27" s="18">
        <f t="shared" ref="L27" si="4">SUM(L25:L26)</f>
        <v>0</v>
      </c>
      <c r="M27" s="57"/>
      <c r="N27" s="18">
        <v>0</v>
      </c>
      <c r="O27" s="51"/>
      <c r="P27" s="18">
        <f>SUM(P25:P26)</f>
        <v>6903344</v>
      </c>
      <c r="Q27" s="55"/>
      <c r="R27" s="18">
        <f>SUM(R25:R26)</f>
        <v>6903344</v>
      </c>
      <c r="S27" s="55"/>
      <c r="T27" s="18">
        <f>SUM(T25:T26)</f>
        <v>-74885</v>
      </c>
      <c r="U27" s="55"/>
      <c r="V27" s="18">
        <f>SUM(V25:V26)</f>
        <v>6828459</v>
      </c>
    </row>
    <row r="28" spans="1:22" ht="18.75" hidden="1" customHeight="1" x14ac:dyDescent="0.3">
      <c r="A28" s="52"/>
      <c r="B28" s="56"/>
      <c r="D28" s="57"/>
      <c r="E28" s="51"/>
      <c r="F28" s="55"/>
      <c r="G28" s="51"/>
      <c r="H28" s="51"/>
      <c r="I28" s="51"/>
      <c r="J28" s="55"/>
      <c r="K28" s="55"/>
      <c r="L28" s="55"/>
      <c r="M28" s="55"/>
      <c r="N28" s="55"/>
      <c r="O28" s="51"/>
      <c r="P28" s="12"/>
      <c r="Q28" s="55"/>
      <c r="R28" s="19"/>
      <c r="S28" s="55"/>
      <c r="T28" s="12"/>
      <c r="U28" s="55"/>
      <c r="V28" s="17"/>
    </row>
    <row r="29" spans="1:22" ht="23.25" hidden="1" customHeight="1" x14ac:dyDescent="0.3">
      <c r="A29" s="59" t="s">
        <v>123</v>
      </c>
      <c r="B29" s="56"/>
      <c r="D29" s="57"/>
      <c r="E29" s="51"/>
      <c r="F29" s="55">
        <v>0</v>
      </c>
      <c r="G29" s="51"/>
      <c r="H29" s="51"/>
      <c r="I29" s="51"/>
      <c r="J29" s="55">
        <v>0</v>
      </c>
      <c r="K29" s="55"/>
      <c r="L29" s="55"/>
      <c r="M29" s="55"/>
      <c r="N29" s="55">
        <v>0</v>
      </c>
      <c r="O29" s="51"/>
      <c r="P29" s="12">
        <v>0</v>
      </c>
      <c r="Q29" s="55"/>
      <c r="R29" s="19">
        <v>0</v>
      </c>
      <c r="S29" s="55"/>
      <c r="T29" s="12">
        <v>0</v>
      </c>
      <c r="U29" s="55"/>
      <c r="V29" s="17">
        <v>0</v>
      </c>
    </row>
    <row r="30" spans="1:22" ht="13.5" customHeight="1" x14ac:dyDescent="0.3">
      <c r="D30" s="11"/>
      <c r="E30" s="51"/>
      <c r="F30" s="60"/>
      <c r="G30" s="61"/>
      <c r="H30" s="61"/>
      <c r="I30" s="61"/>
      <c r="J30" s="60"/>
      <c r="K30" s="60"/>
      <c r="L30" s="60"/>
      <c r="M30" s="60"/>
      <c r="N30" s="60"/>
      <c r="O30" s="61"/>
      <c r="P30" s="19"/>
      <c r="Q30" s="60"/>
      <c r="R30" s="19"/>
      <c r="S30" s="60"/>
      <c r="T30" s="19"/>
      <c r="U30" s="60"/>
      <c r="V30" s="19"/>
    </row>
    <row r="31" spans="1:22" ht="22.25" customHeight="1" thickBot="1" x14ac:dyDescent="0.35">
      <c r="A31" s="41" t="s">
        <v>127</v>
      </c>
      <c r="B31" s="41"/>
      <c r="C31" s="41"/>
      <c r="D31" s="11"/>
      <c r="E31" s="24"/>
      <c r="F31" s="25">
        <f>F12+F18+F27</f>
        <v>300000000</v>
      </c>
      <c r="G31" s="24"/>
      <c r="H31" s="89">
        <f>H12+H18+H27</f>
        <v>137109509</v>
      </c>
      <c r="I31" s="24"/>
      <c r="J31" s="25">
        <f>J12+J18+J27</f>
        <v>130891299</v>
      </c>
      <c r="K31" s="17"/>
      <c r="L31" s="25">
        <f t="shared" ref="L31" si="5">L12+L18+L27</f>
        <v>6724351</v>
      </c>
      <c r="M31" s="17"/>
      <c r="N31" s="25">
        <f>N12+N18+N27</f>
        <v>6238303</v>
      </c>
      <c r="O31" s="24"/>
      <c r="P31" s="25">
        <f>P12+P18+P27+P22</f>
        <v>105645825</v>
      </c>
      <c r="Q31" s="24"/>
      <c r="R31" s="25">
        <f>R12+R18+R27+R22</f>
        <v>686609287</v>
      </c>
      <c r="S31" s="24"/>
      <c r="T31" s="25">
        <f>T12+T18+T27+T22</f>
        <v>1746699</v>
      </c>
      <c r="U31" s="24"/>
      <c r="V31" s="25">
        <f>V12+V18+V27+V22</f>
        <v>688355986</v>
      </c>
    </row>
    <row r="32" spans="1:22" ht="23.25" customHeight="1" thickTop="1" x14ac:dyDescent="0.3"/>
  </sheetData>
  <mergeCells count="3">
    <mergeCell ref="F4:V4"/>
    <mergeCell ref="N7:P7"/>
    <mergeCell ref="F10:V10"/>
  </mergeCells>
  <pageMargins left="0.8" right="0.8" top="0.48" bottom="0.5" header="0.5" footer="0.4"/>
  <pageSetup paperSize="9" scale="72" firstPageNumber="8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="80" zoomScaleNormal="90" zoomScaleSheetLayoutView="80" workbookViewId="0">
      <selection activeCell="D86" sqref="D86"/>
    </sheetView>
  </sheetViews>
  <sheetFormatPr defaultColWidth="9.09765625" defaultRowHeight="23.25" customHeight="1" x14ac:dyDescent="0.3"/>
  <cols>
    <col min="1" max="2" width="2.3984375" style="49" customWidth="1"/>
    <col min="3" max="3" width="53.69921875" style="49" customWidth="1"/>
    <col min="4" max="4" width="9.8984375" style="49" hidden="1" customWidth="1"/>
    <col min="5" max="5" width="1.09765625" style="44" customWidth="1"/>
    <col min="6" max="6" width="18.09765625" style="49" customWidth="1"/>
    <col min="7" max="7" width="1.09765625" style="49" customWidth="1"/>
    <col min="8" max="8" width="17.09765625" style="49" customWidth="1"/>
    <col min="9" max="9" width="1.09765625" style="44" customWidth="1"/>
    <col min="10" max="10" width="15.09765625" style="50" customWidth="1"/>
    <col min="11" max="11" width="1.09765625" style="44" customWidth="1"/>
    <col min="12" max="12" width="18.3984375" style="50" customWidth="1"/>
    <col min="13" max="13" width="1.09765625" style="44" customWidth="1"/>
    <col min="14" max="14" width="18.09765625" style="50" customWidth="1"/>
    <col min="15" max="15" width="13.3984375" style="44" customWidth="1"/>
    <col min="16" max="16" width="15.09765625" style="44" bestFit="1" customWidth="1"/>
    <col min="17" max="17" width="12.8984375" style="44" customWidth="1"/>
    <col min="18" max="16384" width="9.09765625" style="44"/>
  </cols>
  <sheetData>
    <row r="1" spans="1:14" ht="21.5" customHeight="1" x14ac:dyDescent="0.35">
      <c r="A1" s="27" t="s">
        <v>0</v>
      </c>
      <c r="B1" s="41"/>
      <c r="C1" s="41"/>
      <c r="D1" s="41"/>
      <c r="E1" s="42"/>
      <c r="F1" s="41"/>
      <c r="G1" s="41"/>
      <c r="H1" s="41"/>
      <c r="I1" s="42"/>
      <c r="J1" s="43"/>
      <c r="K1" s="42"/>
      <c r="L1" s="43"/>
      <c r="M1" s="42"/>
      <c r="N1" s="43"/>
    </row>
    <row r="2" spans="1:14" ht="21.5" customHeight="1" x14ac:dyDescent="0.3">
      <c r="A2" s="85" t="s">
        <v>86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</row>
    <row r="3" spans="1:14" ht="21.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</row>
    <row r="4" spans="1:14" ht="21.5" customHeight="1" x14ac:dyDescent="0.3">
      <c r="A4" s="42"/>
      <c r="B4" s="42"/>
      <c r="C4" s="42"/>
      <c r="D4" s="42"/>
      <c r="E4" s="42"/>
      <c r="F4" s="130" t="s">
        <v>128</v>
      </c>
      <c r="G4" s="130"/>
      <c r="H4" s="130"/>
      <c r="I4" s="130"/>
      <c r="J4" s="130"/>
      <c r="K4" s="130"/>
      <c r="L4" s="130"/>
      <c r="M4" s="130"/>
      <c r="N4" s="130"/>
    </row>
    <row r="5" spans="1:14" ht="21.5" customHeight="1" x14ac:dyDescent="0.3">
      <c r="A5" s="41"/>
      <c r="B5" s="41"/>
      <c r="C5" s="41"/>
      <c r="D5" s="48"/>
      <c r="E5" s="46"/>
      <c r="F5" s="48" t="s">
        <v>91</v>
      </c>
      <c r="G5" s="48"/>
      <c r="H5" s="48"/>
      <c r="I5" s="46"/>
      <c r="J5" s="131" t="s">
        <v>58</v>
      </c>
      <c r="K5" s="131"/>
      <c r="L5" s="131"/>
      <c r="M5" s="48"/>
      <c r="N5" s="44"/>
    </row>
    <row r="6" spans="1:14" ht="21.5" customHeight="1" x14ac:dyDescent="0.3">
      <c r="D6" s="47"/>
      <c r="E6" s="48"/>
      <c r="F6" s="47" t="s">
        <v>95</v>
      </c>
      <c r="G6" s="47"/>
      <c r="H6" s="48" t="s">
        <v>96</v>
      </c>
      <c r="I6" s="48"/>
      <c r="J6" s="48" t="s">
        <v>98</v>
      </c>
      <c r="M6" s="48"/>
      <c r="N6" s="47" t="s">
        <v>101</v>
      </c>
    </row>
    <row r="7" spans="1:14" ht="21.5" customHeight="1" x14ac:dyDescent="0.3">
      <c r="D7" s="6" t="s">
        <v>8</v>
      </c>
      <c r="E7" s="48"/>
      <c r="F7" s="47" t="s">
        <v>102</v>
      </c>
      <c r="G7" s="47"/>
      <c r="H7" s="48" t="s">
        <v>103</v>
      </c>
      <c r="I7" s="48"/>
      <c r="J7" s="48" t="s">
        <v>105</v>
      </c>
      <c r="K7" s="48"/>
      <c r="L7" s="47" t="s">
        <v>106</v>
      </c>
      <c r="M7" s="48"/>
      <c r="N7" s="47" t="s">
        <v>109</v>
      </c>
    </row>
    <row r="8" spans="1:14" ht="21.5" customHeight="1" x14ac:dyDescent="0.3">
      <c r="A8" s="41"/>
      <c r="B8" s="41"/>
      <c r="C8" s="41"/>
      <c r="D8" s="41"/>
      <c r="E8" s="41"/>
      <c r="F8" s="129" t="s">
        <v>10</v>
      </c>
      <c r="G8" s="129"/>
      <c r="H8" s="129"/>
      <c r="I8" s="129"/>
      <c r="J8" s="129"/>
      <c r="K8" s="129"/>
      <c r="L8" s="129"/>
      <c r="M8" s="129"/>
      <c r="N8" s="129"/>
    </row>
    <row r="9" spans="1:14" ht="21.5" customHeight="1" x14ac:dyDescent="0.3">
      <c r="A9" s="22" t="s">
        <v>110</v>
      </c>
      <c r="B9" s="41"/>
      <c r="C9" s="41"/>
      <c r="D9" s="41"/>
      <c r="E9" s="103"/>
      <c r="F9" s="41"/>
      <c r="G9" s="41"/>
      <c r="H9" s="41"/>
      <c r="I9" s="103"/>
      <c r="J9" s="103"/>
      <c r="K9" s="103"/>
      <c r="L9" s="103"/>
      <c r="M9" s="103"/>
      <c r="N9" s="103"/>
    </row>
    <row r="10" spans="1:14" ht="21.5" customHeight="1" x14ac:dyDescent="0.3">
      <c r="A10" s="41" t="s">
        <v>111</v>
      </c>
      <c r="B10" s="41"/>
      <c r="C10" s="41"/>
      <c r="D10" s="11"/>
      <c r="E10" s="103"/>
      <c r="F10" s="17">
        <v>300000000</v>
      </c>
      <c r="G10" s="17"/>
      <c r="H10" s="87">
        <v>137109509</v>
      </c>
      <c r="I10" s="24"/>
      <c r="J10" s="17">
        <v>5888303</v>
      </c>
      <c r="K10" s="24"/>
      <c r="L10" s="15">
        <v>161622580</v>
      </c>
      <c r="M10" s="24"/>
      <c r="N10" s="17">
        <v>604620392</v>
      </c>
    </row>
    <row r="11" spans="1:14" ht="13.5" customHeight="1" x14ac:dyDescent="0.3">
      <c r="A11" s="41"/>
      <c r="B11" s="41"/>
      <c r="C11" s="41"/>
      <c r="D11" s="11"/>
      <c r="E11" s="24"/>
      <c r="F11" s="17"/>
      <c r="G11" s="17"/>
      <c r="H11" s="17"/>
      <c r="I11" s="24"/>
      <c r="J11" s="17"/>
      <c r="K11" s="24"/>
      <c r="L11" s="15"/>
      <c r="M11" s="24"/>
      <c r="N11" s="17"/>
    </row>
    <row r="12" spans="1:14" ht="21.5" hidden="1" customHeight="1" x14ac:dyDescent="0.3">
      <c r="A12" s="52" t="s">
        <v>112</v>
      </c>
      <c r="B12" s="53"/>
      <c r="C12" s="41"/>
      <c r="D12" s="11"/>
      <c r="E12" s="24"/>
      <c r="F12" s="17"/>
      <c r="G12" s="17"/>
      <c r="H12" s="17"/>
      <c r="I12" s="24"/>
      <c r="J12" s="17"/>
      <c r="K12" s="24"/>
      <c r="L12" s="15"/>
      <c r="M12" s="24"/>
      <c r="N12" s="17"/>
    </row>
    <row r="13" spans="1:14" ht="21.5" hidden="1" customHeight="1" x14ac:dyDescent="0.3">
      <c r="A13" s="44" t="s">
        <v>113</v>
      </c>
      <c r="B13" s="54" t="s">
        <v>129</v>
      </c>
      <c r="C13" s="41"/>
      <c r="D13" s="11"/>
      <c r="E13" s="24"/>
      <c r="F13" s="19"/>
      <c r="G13" s="19"/>
      <c r="H13" s="19"/>
      <c r="I13" s="24"/>
      <c r="J13" s="19"/>
      <c r="K13" s="24"/>
      <c r="L13" s="57"/>
      <c r="M13" s="24"/>
      <c r="N13" s="17"/>
    </row>
    <row r="14" spans="1:14" ht="21.5" hidden="1" customHeight="1" x14ac:dyDescent="0.3">
      <c r="A14" s="44"/>
      <c r="B14" s="44" t="s">
        <v>116</v>
      </c>
      <c r="D14" s="11">
        <v>9</v>
      </c>
      <c r="E14" s="24"/>
      <c r="F14" s="39"/>
      <c r="G14" s="19"/>
      <c r="H14" s="39"/>
      <c r="I14" s="24"/>
      <c r="J14" s="39"/>
      <c r="K14" s="24"/>
      <c r="L14" s="19"/>
      <c r="M14" s="24"/>
      <c r="N14" s="19">
        <f>SUM(F14:L14)</f>
        <v>0</v>
      </c>
    </row>
    <row r="15" spans="1:14" ht="21.5" hidden="1" customHeight="1" x14ac:dyDescent="0.3">
      <c r="A15" s="52" t="s">
        <v>117</v>
      </c>
      <c r="B15" s="44"/>
      <c r="C15" s="53"/>
      <c r="D15" s="11"/>
      <c r="E15" s="24"/>
      <c r="F15" s="18">
        <f>SUM(F14:F14)</f>
        <v>0</v>
      </c>
      <c r="G15" s="87"/>
      <c r="H15" s="18">
        <f>SUM(H14:H14)</f>
        <v>0</v>
      </c>
      <c r="I15" s="24"/>
      <c r="J15" s="18">
        <f>SUM(J14:J14)</f>
        <v>0</v>
      </c>
      <c r="K15" s="24"/>
      <c r="L15" s="18">
        <f>SUM(L14:L14)</f>
        <v>0</v>
      </c>
      <c r="M15" s="24"/>
      <c r="N15" s="18">
        <f>SUM(N14:N14)</f>
        <v>0</v>
      </c>
    </row>
    <row r="16" spans="1:14" ht="13.5" hidden="1" customHeight="1" x14ac:dyDescent="0.3">
      <c r="A16" s="44"/>
      <c r="B16" s="44"/>
      <c r="C16" s="53"/>
      <c r="D16" s="11"/>
      <c r="E16" s="24"/>
      <c r="F16" s="19"/>
      <c r="G16" s="19"/>
      <c r="H16" s="19"/>
      <c r="I16" s="24"/>
      <c r="J16" s="19"/>
      <c r="K16" s="24"/>
      <c r="L16" s="57"/>
      <c r="M16" s="24"/>
      <c r="N16" s="17"/>
    </row>
    <row r="17" spans="1:17" ht="21.5" customHeight="1" x14ac:dyDescent="0.3">
      <c r="A17" s="52" t="s">
        <v>121</v>
      </c>
      <c r="B17" s="44"/>
      <c r="C17" s="53"/>
      <c r="D17" s="11"/>
      <c r="E17" s="24"/>
      <c r="F17" s="19"/>
      <c r="G17" s="19"/>
      <c r="H17" s="19"/>
      <c r="I17" s="24"/>
      <c r="J17" s="19"/>
      <c r="K17" s="24"/>
      <c r="L17" s="57"/>
      <c r="M17" s="24"/>
      <c r="N17" s="17"/>
    </row>
    <row r="18" spans="1:17" ht="21.5" customHeight="1" x14ac:dyDescent="0.3">
      <c r="A18" s="44"/>
      <c r="B18" s="56" t="s">
        <v>122</v>
      </c>
      <c r="C18" s="53"/>
      <c r="D18" s="11"/>
      <c r="E18" s="24"/>
      <c r="F18" s="13">
        <v>0</v>
      </c>
      <c r="G18" s="13"/>
      <c r="H18" s="13">
        <v>0</v>
      </c>
      <c r="I18" s="83"/>
      <c r="J18" s="13">
        <v>0</v>
      </c>
      <c r="K18" s="24"/>
      <c r="L18" s="13">
        <v>686752</v>
      </c>
      <c r="M18" s="24"/>
      <c r="N18" s="19">
        <v>686752</v>
      </c>
    </row>
    <row r="19" spans="1:17" ht="21.5" customHeight="1" x14ac:dyDescent="0.3">
      <c r="B19" s="56" t="s">
        <v>83</v>
      </c>
      <c r="D19" s="57"/>
      <c r="E19" s="51"/>
      <c r="F19" s="13">
        <v>0</v>
      </c>
      <c r="G19" s="13"/>
      <c r="H19" s="13">
        <v>0</v>
      </c>
      <c r="I19" s="57"/>
      <c r="J19" s="13">
        <v>0</v>
      </c>
      <c r="K19" s="51"/>
      <c r="L19" s="13">
        <v>0</v>
      </c>
      <c r="M19" s="55"/>
      <c r="N19" s="13">
        <v>0</v>
      </c>
      <c r="O19" s="58"/>
      <c r="P19" s="5"/>
    </row>
    <row r="20" spans="1:17" ht="21.5" customHeight="1" x14ac:dyDescent="0.3">
      <c r="A20" s="52" t="s">
        <v>84</v>
      </c>
      <c r="B20" s="56"/>
      <c r="D20" s="57"/>
      <c r="E20" s="51"/>
      <c r="F20" s="18">
        <f>SUM(F18:F19)</f>
        <v>0</v>
      </c>
      <c r="G20" s="87"/>
      <c r="H20" s="18">
        <f>SUM(H18:H19)</f>
        <v>0</v>
      </c>
      <c r="I20" s="57"/>
      <c r="J20" s="18">
        <f>SUM(J18:J19)</f>
        <v>0</v>
      </c>
      <c r="K20" s="51"/>
      <c r="L20" s="18">
        <f>SUM(L18:L19)</f>
        <v>686752</v>
      </c>
      <c r="M20" s="55"/>
      <c r="N20" s="18">
        <f>SUM(N18:N19)</f>
        <v>686752</v>
      </c>
      <c r="O20" s="58"/>
      <c r="P20" s="5"/>
    </row>
    <row r="21" spans="1:17" ht="18.75" hidden="1" customHeight="1" x14ac:dyDescent="0.3">
      <c r="A21" s="52"/>
      <c r="B21" s="56"/>
      <c r="D21" s="57"/>
      <c r="E21" s="51"/>
      <c r="F21" s="57"/>
      <c r="G21" s="57"/>
      <c r="H21" s="57"/>
      <c r="I21" s="51"/>
      <c r="J21" s="57"/>
      <c r="K21" s="51"/>
      <c r="L21" s="12"/>
      <c r="M21" s="55"/>
      <c r="N21" s="17"/>
      <c r="O21" s="58"/>
      <c r="P21" s="5"/>
    </row>
    <row r="22" spans="1:17" ht="23.25" hidden="1" customHeight="1" x14ac:dyDescent="0.3">
      <c r="A22" s="59" t="s">
        <v>123</v>
      </c>
      <c r="B22" s="56"/>
      <c r="D22" s="57"/>
      <c r="E22" s="51"/>
      <c r="F22" s="57">
        <v>0</v>
      </c>
      <c r="G22" s="57"/>
      <c r="H22" s="57"/>
      <c r="I22" s="51"/>
      <c r="J22" s="57">
        <v>0</v>
      </c>
      <c r="K22" s="51"/>
      <c r="L22" s="12">
        <v>0</v>
      </c>
      <c r="M22" s="55"/>
      <c r="N22" s="17">
        <v>0</v>
      </c>
      <c r="O22" s="58"/>
      <c r="P22" s="5"/>
    </row>
    <row r="23" spans="1:17" ht="13.5" customHeight="1" x14ac:dyDescent="0.3">
      <c r="D23" s="11"/>
      <c r="E23" s="51"/>
      <c r="F23" s="63"/>
      <c r="G23" s="63"/>
      <c r="H23" s="63"/>
      <c r="I23" s="61"/>
      <c r="J23" s="63"/>
      <c r="K23" s="61"/>
      <c r="L23" s="19"/>
      <c r="M23" s="60"/>
      <c r="N23" s="19"/>
      <c r="O23" s="58"/>
      <c r="P23" s="5"/>
    </row>
    <row r="24" spans="1:17" ht="21.5" customHeight="1" thickBot="1" x14ac:dyDescent="0.35">
      <c r="A24" s="41" t="s">
        <v>124</v>
      </c>
      <c r="B24" s="41"/>
      <c r="C24" s="41"/>
      <c r="D24" s="11"/>
      <c r="E24" s="24"/>
      <c r="F24" s="25">
        <f>F10+F15</f>
        <v>300000000</v>
      </c>
      <c r="G24" s="17"/>
      <c r="H24" s="25">
        <f>H10+H15</f>
        <v>137109509</v>
      </c>
      <c r="I24" s="24"/>
      <c r="J24" s="25">
        <f>J10</f>
        <v>5888303</v>
      </c>
      <c r="K24" s="24"/>
      <c r="L24" s="25">
        <f>L93+L10+L15+L20</f>
        <v>162309332</v>
      </c>
      <c r="M24" s="24"/>
      <c r="N24" s="25">
        <f>N93+N10+N15+N20</f>
        <v>605307144</v>
      </c>
      <c r="O24" s="62"/>
      <c r="P24" s="5"/>
      <c r="Q24" s="62"/>
    </row>
    <row r="25" spans="1:17" ht="23.25" customHeight="1" thickTop="1" x14ac:dyDescent="0.3"/>
  </sheetData>
  <mergeCells count="3">
    <mergeCell ref="F8:N8"/>
    <mergeCell ref="F4:N4"/>
    <mergeCell ref="J5:L5"/>
  </mergeCells>
  <pageMargins left="0.8" right="0.8" top="0.48" bottom="0.5" header="0.5" footer="0.5"/>
  <pageSetup paperSize="9" scale="97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6"/>
  <sheetViews>
    <sheetView view="pageBreakPreview" topLeftCell="A7" zoomScale="80" zoomScaleNormal="90" zoomScaleSheetLayoutView="80" workbookViewId="0">
      <selection activeCell="Q31" sqref="Q31"/>
    </sheetView>
  </sheetViews>
  <sheetFormatPr defaultColWidth="9.09765625" defaultRowHeight="23.25" customHeight="1" x14ac:dyDescent="0.3"/>
  <cols>
    <col min="1" max="2" width="2.3984375" style="49" customWidth="1"/>
    <col min="3" max="3" width="53.69921875" style="49" customWidth="1"/>
    <col min="4" max="4" width="9.8984375" style="49" customWidth="1"/>
    <col min="5" max="5" width="1.09765625" style="44" customWidth="1"/>
    <col min="6" max="6" width="18.09765625" style="49" customWidth="1"/>
    <col min="7" max="7" width="1.09765625" style="49" customWidth="1"/>
    <col min="8" max="8" width="17.09765625" style="49" customWidth="1"/>
    <col min="9" max="9" width="1.09765625" style="44" customWidth="1"/>
    <col min="10" max="10" width="15.09765625" style="44" customWidth="1"/>
    <col min="11" max="11" width="1.09765625" style="44" customWidth="1"/>
    <col min="12" max="12" width="15.09765625" style="50" customWidth="1"/>
    <col min="13" max="13" width="1.09765625" style="44" customWidth="1"/>
    <col min="14" max="14" width="18.3984375" style="50" customWidth="1"/>
    <col min="15" max="15" width="1.09765625" style="44" customWidth="1"/>
    <col min="16" max="16" width="18.09765625" style="50" customWidth="1"/>
    <col min="17" max="17" width="13.3984375" style="44" customWidth="1"/>
    <col min="18" max="18" width="15.09765625" style="44" bestFit="1" customWidth="1"/>
    <col min="19" max="19" width="12.8984375" style="44" customWidth="1"/>
    <col min="20" max="16384" width="9.09765625" style="44"/>
  </cols>
  <sheetData>
    <row r="1" spans="1:16" ht="21.5" customHeight="1" x14ac:dyDescent="0.35">
      <c r="A1" s="27" t="s">
        <v>0</v>
      </c>
      <c r="B1" s="41"/>
      <c r="C1" s="41"/>
      <c r="D1" s="41"/>
      <c r="E1" s="42"/>
      <c r="F1" s="41"/>
      <c r="G1" s="41"/>
      <c r="H1" s="41"/>
      <c r="I1" s="42"/>
      <c r="J1" s="42"/>
      <c r="K1" s="42"/>
      <c r="L1" s="43"/>
      <c r="M1" s="42"/>
      <c r="N1" s="43"/>
      <c r="O1" s="42"/>
      <c r="P1" s="43"/>
    </row>
    <row r="2" spans="1:16" ht="21.5" customHeight="1" x14ac:dyDescent="0.3">
      <c r="A2" s="85" t="s">
        <v>86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5"/>
      <c r="M2" s="45"/>
      <c r="N2" s="45"/>
      <c r="O2" s="45"/>
      <c r="P2" s="45"/>
    </row>
    <row r="3" spans="1:16" ht="21.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5"/>
      <c r="M3" s="45"/>
      <c r="N3" s="45"/>
      <c r="O3" s="45"/>
      <c r="P3" s="45"/>
    </row>
    <row r="4" spans="1:16" ht="21.5" customHeight="1" x14ac:dyDescent="0.3">
      <c r="A4" s="42"/>
      <c r="B4" s="42"/>
      <c r="C4" s="42"/>
      <c r="D4" s="42"/>
      <c r="E4" s="42"/>
      <c r="F4" s="130" t="s">
        <v>128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21.5" customHeight="1" x14ac:dyDescent="0.3">
      <c r="A5" s="41"/>
      <c r="B5" s="41"/>
      <c r="C5" s="41"/>
      <c r="D5" s="48"/>
      <c r="E5" s="46"/>
      <c r="F5" s="48" t="s">
        <v>91</v>
      </c>
      <c r="G5" s="48"/>
      <c r="H5" s="48"/>
      <c r="I5" s="46"/>
      <c r="J5" s="46"/>
      <c r="K5" s="46"/>
      <c r="L5" s="131" t="s">
        <v>58</v>
      </c>
      <c r="M5" s="131"/>
      <c r="N5" s="131"/>
      <c r="O5" s="48"/>
      <c r="P5" s="44"/>
    </row>
    <row r="6" spans="1:16" ht="21.5" customHeight="1" x14ac:dyDescent="0.3">
      <c r="D6" s="47"/>
      <c r="E6" s="48"/>
      <c r="F6" s="47" t="s">
        <v>95</v>
      </c>
      <c r="G6" s="47"/>
      <c r="H6" s="48" t="s">
        <v>96</v>
      </c>
      <c r="I6" s="48"/>
      <c r="J6" s="48"/>
      <c r="K6" s="48"/>
      <c r="L6" s="48" t="s">
        <v>98</v>
      </c>
      <c r="O6" s="48"/>
      <c r="P6" s="47" t="s">
        <v>101</v>
      </c>
    </row>
    <row r="7" spans="1:16" ht="21.5" customHeight="1" x14ac:dyDescent="0.3">
      <c r="D7" s="117" t="s">
        <v>8</v>
      </c>
      <c r="E7" s="48"/>
      <c r="F7" s="47" t="s">
        <v>102</v>
      </c>
      <c r="G7" s="47"/>
      <c r="H7" s="48" t="s">
        <v>103</v>
      </c>
      <c r="I7" s="48"/>
      <c r="J7" s="48" t="s">
        <v>57</v>
      </c>
      <c r="K7" s="48"/>
      <c r="L7" s="48" t="s">
        <v>105</v>
      </c>
      <c r="M7" s="48"/>
      <c r="N7" s="47" t="s">
        <v>106</v>
      </c>
      <c r="O7" s="48"/>
      <c r="P7" s="47" t="s">
        <v>109</v>
      </c>
    </row>
    <row r="8" spans="1:16" ht="21.5" customHeight="1" x14ac:dyDescent="0.3">
      <c r="A8" s="41"/>
      <c r="B8" s="41"/>
      <c r="C8" s="41"/>
      <c r="D8" s="41"/>
      <c r="E8" s="41"/>
      <c r="F8" s="129" t="s">
        <v>10</v>
      </c>
      <c r="G8" s="129"/>
      <c r="H8" s="129"/>
      <c r="I8" s="129"/>
      <c r="J8" s="129"/>
      <c r="K8" s="129"/>
      <c r="L8" s="129"/>
      <c r="M8" s="129"/>
      <c r="N8" s="129"/>
      <c r="O8" s="129"/>
      <c r="P8" s="129"/>
    </row>
    <row r="9" spans="1:16" ht="21.5" customHeight="1" x14ac:dyDescent="0.3">
      <c r="A9" s="22" t="s">
        <v>125</v>
      </c>
      <c r="B9" s="41"/>
      <c r="C9" s="41"/>
      <c r="D9" s="41"/>
      <c r="E9" s="119"/>
      <c r="F9" s="41"/>
      <c r="G9" s="41"/>
      <c r="H9" s="41"/>
      <c r="I9" s="119"/>
      <c r="J9" s="119"/>
      <c r="K9" s="119"/>
      <c r="L9" s="119"/>
      <c r="M9" s="119"/>
      <c r="N9" s="119"/>
      <c r="O9" s="119"/>
      <c r="P9" s="119"/>
    </row>
    <row r="10" spans="1:16" ht="21.5" customHeight="1" x14ac:dyDescent="0.3">
      <c r="A10" s="41" t="s">
        <v>126</v>
      </c>
      <c r="B10" s="41"/>
      <c r="C10" s="41"/>
      <c r="D10" s="11"/>
      <c r="E10" s="119"/>
      <c r="F10" s="17">
        <v>300000000</v>
      </c>
      <c r="G10" s="17"/>
      <c r="H10" s="87">
        <v>137109509</v>
      </c>
      <c r="I10" s="24"/>
      <c r="J10" s="24">
        <v>4202720</v>
      </c>
      <c r="K10" s="24"/>
      <c r="L10" s="17">
        <v>6238303</v>
      </c>
      <c r="M10" s="24"/>
      <c r="N10" s="15">
        <v>158682559</v>
      </c>
      <c r="O10" s="24"/>
      <c r="P10" s="17">
        <v>606233091</v>
      </c>
    </row>
    <row r="11" spans="1:16" ht="13.5" customHeight="1" x14ac:dyDescent="0.3">
      <c r="A11" s="41"/>
      <c r="B11" s="41"/>
      <c r="C11" s="41"/>
      <c r="D11" s="11"/>
      <c r="E11" s="24"/>
      <c r="F11" s="17"/>
      <c r="G11" s="17"/>
      <c r="H11" s="17"/>
      <c r="I11" s="24"/>
      <c r="J11" s="24"/>
      <c r="K11" s="24"/>
      <c r="L11" s="17"/>
      <c r="M11" s="24"/>
      <c r="N11" s="15"/>
      <c r="O11" s="24"/>
      <c r="P11" s="17"/>
    </row>
    <row r="12" spans="1:16" ht="21.5" customHeight="1" x14ac:dyDescent="0.3">
      <c r="A12" s="52" t="s">
        <v>112</v>
      </c>
      <c r="B12" s="53"/>
      <c r="C12" s="41"/>
      <c r="D12" s="11"/>
      <c r="E12" s="24"/>
      <c r="F12" s="17"/>
      <c r="G12" s="17"/>
      <c r="H12" s="17"/>
      <c r="I12" s="24"/>
      <c r="J12" s="24"/>
      <c r="K12" s="24"/>
      <c r="L12" s="17"/>
      <c r="M12" s="24"/>
      <c r="N12" s="15"/>
      <c r="O12" s="24"/>
      <c r="P12" s="17"/>
    </row>
    <row r="13" spans="1:16" ht="21.5" customHeight="1" x14ac:dyDescent="0.3">
      <c r="A13" s="44" t="s">
        <v>113</v>
      </c>
      <c r="B13" s="121" t="s">
        <v>184</v>
      </c>
      <c r="C13" s="41"/>
      <c r="D13" s="11"/>
      <c r="E13" s="24"/>
      <c r="F13" s="19"/>
      <c r="G13" s="19"/>
      <c r="H13" s="19"/>
      <c r="I13" s="24"/>
      <c r="J13" s="24"/>
      <c r="K13" s="24"/>
      <c r="L13" s="19"/>
      <c r="M13" s="24"/>
      <c r="N13" s="57"/>
      <c r="O13" s="24"/>
      <c r="P13" s="19"/>
    </row>
    <row r="14" spans="1:16" ht="21.5" customHeight="1" x14ac:dyDescent="0.3">
      <c r="A14" s="44"/>
      <c r="B14" s="56" t="s">
        <v>115</v>
      </c>
      <c r="C14" s="41"/>
      <c r="D14" s="11">
        <v>7</v>
      </c>
      <c r="E14" s="24"/>
      <c r="F14" s="57">
        <v>0</v>
      </c>
      <c r="G14" s="19"/>
      <c r="H14" s="57">
        <v>0</v>
      </c>
      <c r="I14" s="24"/>
      <c r="J14" s="70">
        <v>2521631</v>
      </c>
      <c r="K14" s="24"/>
      <c r="L14" s="57">
        <v>0</v>
      </c>
      <c r="M14" s="24"/>
      <c r="N14" s="57">
        <v>0</v>
      </c>
      <c r="O14" s="24"/>
      <c r="P14" s="19">
        <f>SUM(F14,H14,J14,L14,N14)</f>
        <v>2521631</v>
      </c>
    </row>
    <row r="15" spans="1:16" ht="21.5" hidden="1" customHeight="1" x14ac:dyDescent="0.3">
      <c r="A15" s="44"/>
      <c r="B15" s="44" t="s">
        <v>116</v>
      </c>
      <c r="D15" s="11">
        <v>9</v>
      </c>
      <c r="E15" s="24"/>
      <c r="F15" s="39"/>
      <c r="G15" s="19"/>
      <c r="H15" s="39"/>
      <c r="I15" s="24"/>
      <c r="J15" s="24"/>
      <c r="K15" s="24"/>
      <c r="L15" s="87"/>
      <c r="M15" s="24"/>
      <c r="N15" s="19"/>
      <c r="O15" s="24"/>
      <c r="P15" s="13"/>
    </row>
    <row r="16" spans="1:16" ht="21.5" customHeight="1" x14ac:dyDescent="0.3">
      <c r="A16" s="52" t="s">
        <v>117</v>
      </c>
      <c r="B16" s="44"/>
      <c r="C16" s="53"/>
      <c r="D16" s="11"/>
      <c r="E16" s="24"/>
      <c r="F16" s="18">
        <f>SUM(F14:F15)</f>
        <v>0</v>
      </c>
      <c r="G16" s="87"/>
      <c r="H16" s="18">
        <f>SUM(H14:H15)</f>
        <v>0</v>
      </c>
      <c r="I16" s="87"/>
      <c r="J16" s="18">
        <f>SUM(J14:J15)</f>
        <v>2521631</v>
      </c>
      <c r="K16" s="24"/>
      <c r="L16" s="18">
        <f>SUM(L14:L15)</f>
        <v>0</v>
      </c>
      <c r="M16" s="24"/>
      <c r="N16" s="18">
        <f>SUM(N14:N15)</f>
        <v>0</v>
      </c>
      <c r="O16" s="24"/>
      <c r="P16" s="16">
        <f>SUM(F16,H16,J16,L16,N16)</f>
        <v>2521631</v>
      </c>
    </row>
    <row r="17" spans="1:19" ht="13.5" customHeight="1" x14ac:dyDescent="0.3">
      <c r="A17" s="44"/>
      <c r="B17" s="44"/>
      <c r="C17" s="53"/>
      <c r="D17" s="11"/>
      <c r="E17" s="24"/>
      <c r="F17" s="19"/>
      <c r="G17" s="19"/>
      <c r="H17" s="19"/>
      <c r="I17" s="24"/>
      <c r="J17" s="24"/>
      <c r="K17" s="24"/>
      <c r="L17" s="19"/>
      <c r="M17" s="24"/>
      <c r="N17" s="57"/>
      <c r="O17" s="24"/>
      <c r="P17" s="17"/>
    </row>
    <row r="18" spans="1:19" ht="21.5" customHeight="1" x14ac:dyDescent="0.3">
      <c r="A18" s="52" t="s">
        <v>121</v>
      </c>
      <c r="B18" s="44"/>
      <c r="C18" s="53"/>
      <c r="D18" s="11"/>
      <c r="E18" s="24"/>
      <c r="F18" s="19"/>
      <c r="G18" s="19"/>
      <c r="H18" s="19"/>
      <c r="I18" s="24"/>
      <c r="J18" s="24"/>
      <c r="K18" s="24"/>
      <c r="L18" s="19"/>
      <c r="M18" s="24"/>
      <c r="N18" s="57"/>
      <c r="O18" s="24"/>
      <c r="P18" s="17"/>
    </row>
    <row r="19" spans="1:19" ht="21.5" customHeight="1" x14ac:dyDescent="0.3">
      <c r="A19" s="44"/>
      <c r="B19" s="56" t="s">
        <v>185</v>
      </c>
      <c r="C19" s="53"/>
      <c r="D19" s="11"/>
      <c r="E19" s="24"/>
      <c r="F19" s="13">
        <v>0</v>
      </c>
      <c r="G19" s="13"/>
      <c r="H19" s="13">
        <v>0</v>
      </c>
      <c r="I19" s="83"/>
      <c r="J19" s="83">
        <v>0</v>
      </c>
      <c r="K19" s="83"/>
      <c r="L19" s="13">
        <v>0</v>
      </c>
      <c r="M19" s="24"/>
      <c r="N19" s="13">
        <f>'PL 5-6'!H31</f>
        <v>-1742863</v>
      </c>
      <c r="O19" s="24"/>
      <c r="P19" s="19">
        <f t="shared" ref="P19:P20" si="0">SUM(F19,H19,J19,L19,N19)</f>
        <v>-1742863</v>
      </c>
    </row>
    <row r="20" spans="1:19" ht="21.5" customHeight="1" x14ac:dyDescent="0.3">
      <c r="B20" s="56" t="s">
        <v>83</v>
      </c>
      <c r="D20" s="57"/>
      <c r="E20" s="51"/>
      <c r="F20" s="13">
        <v>0</v>
      </c>
      <c r="G20" s="13"/>
      <c r="H20" s="13">
        <v>0</v>
      </c>
      <c r="I20" s="57"/>
      <c r="J20" s="57">
        <v>0</v>
      </c>
      <c r="K20" s="57"/>
      <c r="L20" s="13">
        <v>0</v>
      </c>
      <c r="M20" s="51"/>
      <c r="N20" s="13">
        <v>0</v>
      </c>
      <c r="O20" s="55"/>
      <c r="P20" s="13">
        <f t="shared" si="0"/>
        <v>0</v>
      </c>
      <c r="Q20" s="58"/>
      <c r="R20" s="5"/>
    </row>
    <row r="21" spans="1:19" ht="21.5" customHeight="1" x14ac:dyDescent="0.3">
      <c r="A21" s="52" t="s">
        <v>186</v>
      </c>
      <c r="B21" s="56"/>
      <c r="D21" s="57"/>
      <c r="E21" s="51"/>
      <c r="F21" s="18">
        <f>SUM(F19:F20)</f>
        <v>0</v>
      </c>
      <c r="G21" s="87"/>
      <c r="H21" s="18">
        <f>SUM(H19:H20)</f>
        <v>0</v>
      </c>
      <c r="I21" s="87"/>
      <c r="J21" s="18">
        <f t="shared" ref="J21" si="1">SUM(J19:J20)</f>
        <v>0</v>
      </c>
      <c r="K21" s="57"/>
      <c r="L21" s="18">
        <f>SUM(L19:L20)</f>
        <v>0</v>
      </c>
      <c r="M21" s="51"/>
      <c r="N21" s="18">
        <f>SUM(N19:N20)</f>
        <v>-1742863</v>
      </c>
      <c r="O21" s="55"/>
      <c r="P21" s="18">
        <f>SUM(P19:P20)</f>
        <v>-1742863</v>
      </c>
      <c r="Q21" s="58"/>
      <c r="R21" s="5"/>
    </row>
    <row r="22" spans="1:19" ht="18.75" hidden="1" customHeight="1" x14ac:dyDescent="0.3">
      <c r="A22" s="52"/>
      <c r="B22" s="56"/>
      <c r="D22" s="57"/>
      <c r="E22" s="51"/>
      <c r="F22" s="57"/>
      <c r="G22" s="57"/>
      <c r="H22" s="57"/>
      <c r="I22" s="51"/>
      <c r="J22" s="51"/>
      <c r="K22" s="51"/>
      <c r="L22" s="57"/>
      <c r="M22" s="51"/>
      <c r="N22" s="12"/>
      <c r="O22" s="55"/>
      <c r="P22" s="17"/>
      <c r="Q22" s="58"/>
      <c r="R22" s="5"/>
    </row>
    <row r="23" spans="1:19" ht="23.25" hidden="1" customHeight="1" x14ac:dyDescent="0.3">
      <c r="A23" s="59" t="s">
        <v>123</v>
      </c>
      <c r="B23" s="56"/>
      <c r="D23" s="57"/>
      <c r="E23" s="51"/>
      <c r="F23" s="57">
        <v>0</v>
      </c>
      <c r="G23" s="57"/>
      <c r="H23" s="57"/>
      <c r="I23" s="51"/>
      <c r="J23" s="51"/>
      <c r="K23" s="51"/>
      <c r="L23" s="57">
        <v>0</v>
      </c>
      <c r="M23" s="51"/>
      <c r="N23" s="12">
        <v>0</v>
      </c>
      <c r="O23" s="55"/>
      <c r="P23" s="17">
        <v>0</v>
      </c>
      <c r="Q23" s="58"/>
      <c r="R23" s="5"/>
    </row>
    <row r="24" spans="1:19" ht="13.5" customHeight="1" x14ac:dyDescent="0.3">
      <c r="D24" s="11"/>
      <c r="E24" s="51"/>
      <c r="F24" s="63"/>
      <c r="G24" s="63"/>
      <c r="H24" s="63"/>
      <c r="I24" s="61"/>
      <c r="J24" s="61"/>
      <c r="K24" s="61"/>
      <c r="L24" s="63"/>
      <c r="M24" s="61"/>
      <c r="N24" s="19"/>
      <c r="O24" s="60"/>
      <c r="P24" s="19"/>
      <c r="Q24" s="58"/>
      <c r="R24" s="5"/>
    </row>
    <row r="25" spans="1:19" ht="21.5" customHeight="1" thickBot="1" x14ac:dyDescent="0.35">
      <c r="A25" s="41" t="s">
        <v>127</v>
      </c>
      <c r="B25" s="41"/>
      <c r="C25" s="41"/>
      <c r="D25" s="11"/>
      <c r="E25" s="24"/>
      <c r="F25" s="25">
        <f>F10+F16</f>
        <v>300000000</v>
      </c>
      <c r="G25" s="17"/>
      <c r="H25" s="25">
        <f>H10+H16</f>
        <v>137109509</v>
      </c>
      <c r="I25" s="17"/>
      <c r="J25" s="25">
        <f t="shared" ref="J25" si="2">J10+J16</f>
        <v>6724351</v>
      </c>
      <c r="K25" s="24"/>
      <c r="L25" s="25">
        <f>L10</f>
        <v>6238303</v>
      </c>
      <c r="M25" s="24"/>
      <c r="N25" s="25">
        <f>N119+N10+N16+N21</f>
        <v>156939696</v>
      </c>
      <c r="O25" s="24"/>
      <c r="P25" s="25">
        <f>P119+P10+P16+P21</f>
        <v>607011859</v>
      </c>
      <c r="Q25" s="62"/>
      <c r="R25" s="5"/>
      <c r="S25" s="62"/>
    </row>
    <row r="26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1"/>
  <sheetViews>
    <sheetView view="pageBreakPreview" topLeftCell="A27" zoomScale="85" zoomScaleNormal="90" zoomScaleSheetLayoutView="85" workbookViewId="0">
      <selection activeCell="Q89" sqref="Q89"/>
    </sheetView>
  </sheetViews>
  <sheetFormatPr defaultColWidth="9.09765625" defaultRowHeight="21.9" customHeight="1" x14ac:dyDescent="0.3"/>
  <cols>
    <col min="1" max="6" width="2.69921875" style="64" customWidth="1"/>
    <col min="7" max="7" width="16.3984375" style="64" customWidth="1"/>
    <col min="8" max="8" width="2.8984375" style="65" customWidth="1"/>
    <col min="9" max="9" width="16.3984375" style="66" customWidth="1"/>
    <col min="10" max="10" width="16.3984375" style="67" customWidth="1"/>
    <col min="11" max="11" width="1.09765625" style="68" customWidth="1"/>
    <col min="12" max="12" width="16.3984375" style="67" customWidth="1"/>
    <col min="13" max="13" width="1.09765625" style="66" customWidth="1"/>
    <col min="14" max="14" width="16.3984375" style="67" customWidth="1"/>
    <col min="15" max="15" width="1.09765625" style="67" customWidth="1"/>
    <col min="16" max="16" width="16.3984375" style="67" customWidth="1"/>
    <col min="17" max="17" width="16.09765625" style="68" customWidth="1"/>
    <col min="18" max="18" width="9.09765625" style="68"/>
    <col min="19" max="19" width="18" style="68" bestFit="1" customWidth="1"/>
    <col min="20" max="16384" width="9.09765625" style="68"/>
  </cols>
  <sheetData>
    <row r="1" spans="1:17" ht="21.5" customHeight="1" x14ac:dyDescent="0.35">
      <c r="A1" s="27" t="s">
        <v>0</v>
      </c>
      <c r="B1" s="41"/>
    </row>
    <row r="2" spans="1:17" ht="21.5" customHeight="1" x14ac:dyDescent="0.3">
      <c r="A2" s="86" t="s">
        <v>130</v>
      </c>
      <c r="B2" s="41"/>
      <c r="J2" s="68"/>
      <c r="L2" s="68"/>
      <c r="N2" s="68"/>
      <c r="O2" s="68"/>
      <c r="P2" s="68"/>
    </row>
    <row r="3" spans="1:17" ht="21.5" customHeight="1" x14ac:dyDescent="0.3">
      <c r="A3" s="41"/>
      <c r="B3" s="41"/>
      <c r="J3" s="68"/>
      <c r="L3" s="68"/>
      <c r="N3" s="68"/>
      <c r="O3" s="68"/>
      <c r="P3" s="68"/>
    </row>
    <row r="4" spans="1:17" ht="21.5" customHeight="1" x14ac:dyDescent="0.3">
      <c r="A4" s="41"/>
      <c r="B4" s="41"/>
      <c r="J4" s="123" t="s">
        <v>67</v>
      </c>
      <c r="K4" s="123"/>
      <c r="L4" s="123"/>
      <c r="M4" s="1"/>
      <c r="N4" s="123" t="s">
        <v>3</v>
      </c>
      <c r="O4" s="123"/>
      <c r="P4" s="123"/>
    </row>
    <row r="5" spans="1:17" ht="21.5" customHeight="1" x14ac:dyDescent="0.3">
      <c r="A5" s="41"/>
      <c r="B5" s="41"/>
      <c r="J5" s="124" t="s">
        <v>4</v>
      </c>
      <c r="K5" s="124"/>
      <c r="L5" s="124"/>
      <c r="M5" s="2"/>
      <c r="N5" s="124" t="s">
        <v>4</v>
      </c>
      <c r="O5" s="124"/>
      <c r="P5" s="124"/>
    </row>
    <row r="6" spans="1:17" ht="21.5" customHeight="1" x14ac:dyDescent="0.3">
      <c r="A6" s="41"/>
      <c r="B6" s="41"/>
      <c r="J6" s="128" t="s">
        <v>68</v>
      </c>
      <c r="K6" s="128"/>
      <c r="L6" s="128"/>
      <c r="M6" s="1"/>
      <c r="N6" s="128" t="s">
        <v>68</v>
      </c>
      <c r="O6" s="128"/>
      <c r="P6" s="128"/>
      <c r="Q6" s="66"/>
    </row>
    <row r="7" spans="1:17" ht="21.5" customHeight="1" x14ac:dyDescent="0.3">
      <c r="A7" s="41"/>
      <c r="B7" s="41"/>
      <c r="J7" s="126" t="s">
        <v>5</v>
      </c>
      <c r="K7" s="127"/>
      <c r="L7" s="127"/>
      <c r="M7" s="1"/>
      <c r="N7" s="126" t="s">
        <v>5</v>
      </c>
      <c r="O7" s="127"/>
      <c r="P7" s="127"/>
    </row>
    <row r="8" spans="1:17" ht="21.5" customHeight="1" x14ac:dyDescent="0.3">
      <c r="A8" s="41"/>
      <c r="B8" s="41"/>
      <c r="H8" s="6"/>
      <c r="J8" s="7">
        <v>2023</v>
      </c>
      <c r="K8" s="1"/>
      <c r="L8" s="7">
        <v>2022</v>
      </c>
      <c r="M8" s="7"/>
      <c r="N8" s="7">
        <v>2023</v>
      </c>
      <c r="O8" s="1"/>
      <c r="P8" s="7">
        <v>2022</v>
      </c>
    </row>
    <row r="9" spans="1:17" ht="21.5" customHeight="1" x14ac:dyDescent="0.3">
      <c r="J9" s="125" t="s">
        <v>10</v>
      </c>
      <c r="K9" s="125"/>
      <c r="L9" s="125"/>
      <c r="M9" s="125"/>
      <c r="N9" s="125"/>
      <c r="O9" s="125"/>
      <c r="P9" s="125"/>
    </row>
    <row r="10" spans="1:17" ht="21.5" customHeight="1" x14ac:dyDescent="0.3">
      <c r="A10" s="69" t="s">
        <v>131</v>
      </c>
      <c r="J10" s="62"/>
      <c r="L10" s="62"/>
      <c r="N10" s="62"/>
      <c r="O10" s="62"/>
      <c r="P10" s="62"/>
    </row>
    <row r="11" spans="1:17" ht="21.5" customHeight="1" x14ac:dyDescent="0.3">
      <c r="A11" s="49" t="s">
        <v>179</v>
      </c>
      <c r="J11" s="21">
        <f>'PL 5-6'!D31</f>
        <v>6828459</v>
      </c>
      <c r="L11" s="21">
        <v>7311383</v>
      </c>
      <c r="N11" s="13">
        <f>'PL 5-6'!H31</f>
        <v>-1742863</v>
      </c>
      <c r="O11" s="19"/>
      <c r="P11" s="13">
        <v>686752</v>
      </c>
      <c r="Q11" s="71"/>
    </row>
    <row r="12" spans="1:17" ht="21.5" customHeight="1" x14ac:dyDescent="0.3">
      <c r="A12" s="4" t="s">
        <v>132</v>
      </c>
      <c r="J12" s="21"/>
      <c r="L12" s="21"/>
      <c r="N12" s="12"/>
      <c r="O12" s="19"/>
      <c r="P12" s="12"/>
      <c r="Q12" s="71"/>
    </row>
    <row r="13" spans="1:17" ht="14" hidden="1" x14ac:dyDescent="0.3">
      <c r="A13" s="4"/>
      <c r="B13" s="73"/>
      <c r="J13" s="21"/>
      <c r="L13" s="21"/>
      <c r="N13" s="12"/>
      <c r="O13" s="19"/>
      <c r="P13" s="12"/>
      <c r="Q13" s="71"/>
    </row>
    <row r="14" spans="1:17" ht="21.5" customHeight="1" x14ac:dyDescent="0.3">
      <c r="A14" s="64" t="s">
        <v>133</v>
      </c>
      <c r="J14" s="67">
        <v>5053151</v>
      </c>
      <c r="L14" s="67">
        <v>3792791</v>
      </c>
      <c r="N14" s="67">
        <v>194826</v>
      </c>
      <c r="P14" s="67">
        <v>169178</v>
      </c>
      <c r="Q14" s="71"/>
    </row>
    <row r="15" spans="1:17" ht="21.5" customHeight="1" x14ac:dyDescent="0.3">
      <c r="A15" s="64" t="s">
        <v>79</v>
      </c>
      <c r="J15" s="21">
        <v>4527736</v>
      </c>
      <c r="L15" s="21">
        <v>4511538</v>
      </c>
      <c r="N15" s="13">
        <v>0</v>
      </c>
      <c r="O15" s="19"/>
      <c r="P15" s="13">
        <v>0</v>
      </c>
      <c r="Q15" s="71"/>
    </row>
    <row r="16" spans="1:17" ht="21.5" customHeight="1" x14ac:dyDescent="0.3">
      <c r="A16" s="64" t="s">
        <v>134</v>
      </c>
      <c r="J16" s="21">
        <v>13430908</v>
      </c>
      <c r="L16" s="21">
        <v>12100265</v>
      </c>
      <c r="N16" s="13">
        <v>185552</v>
      </c>
      <c r="O16" s="19"/>
      <c r="P16" s="13">
        <v>172476</v>
      </c>
      <c r="Q16" s="71"/>
    </row>
    <row r="17" spans="1:17" ht="21.5" hidden="1" customHeight="1" x14ac:dyDescent="0.3">
      <c r="A17" s="64" t="s">
        <v>135</v>
      </c>
      <c r="J17" s="13"/>
      <c r="L17" s="13" t="s">
        <v>136</v>
      </c>
      <c r="N17" s="13"/>
      <c r="O17" s="19"/>
      <c r="P17" s="13" t="s">
        <v>136</v>
      </c>
      <c r="Q17" s="71"/>
    </row>
    <row r="18" spans="1:17" ht="21.5" hidden="1" customHeight="1" x14ac:dyDescent="0.3">
      <c r="A18" s="64" t="s">
        <v>137</v>
      </c>
      <c r="J18" s="13"/>
      <c r="L18" s="13" t="s">
        <v>136</v>
      </c>
      <c r="N18" s="13"/>
      <c r="O18" s="19"/>
      <c r="P18" s="13" t="s">
        <v>136</v>
      </c>
      <c r="Q18" s="71"/>
    </row>
    <row r="19" spans="1:17" ht="21.5" customHeight="1" x14ac:dyDescent="0.3">
      <c r="A19" s="64" t="s">
        <v>45</v>
      </c>
      <c r="J19" s="70">
        <v>242131</v>
      </c>
      <c r="L19" s="70">
        <v>186487</v>
      </c>
      <c r="N19" s="19">
        <v>146853</v>
      </c>
      <c r="O19" s="19"/>
      <c r="P19" s="19">
        <v>103192</v>
      </c>
      <c r="Q19" s="71"/>
    </row>
    <row r="20" spans="1:17" ht="21.5" hidden="1" customHeight="1" x14ac:dyDescent="0.3">
      <c r="A20" s="64" t="s">
        <v>174</v>
      </c>
      <c r="J20" s="13" t="s">
        <v>136</v>
      </c>
      <c r="L20" s="13" t="s">
        <v>136</v>
      </c>
      <c r="N20" s="13">
        <v>0</v>
      </c>
      <c r="O20" s="19"/>
      <c r="P20" s="13">
        <v>0</v>
      </c>
      <c r="Q20" s="71"/>
    </row>
    <row r="21" spans="1:17" ht="21.5" customHeight="1" x14ac:dyDescent="0.3">
      <c r="A21" s="20" t="s">
        <v>138</v>
      </c>
      <c r="J21" s="21">
        <v>442667</v>
      </c>
      <c r="L21" s="21">
        <v>147902</v>
      </c>
      <c r="N21" s="13">
        <v>0</v>
      </c>
      <c r="O21" s="19"/>
      <c r="P21" s="13">
        <v>0</v>
      </c>
      <c r="Q21" s="71"/>
    </row>
    <row r="22" spans="1:17" ht="21.5" customHeight="1" x14ac:dyDescent="0.3">
      <c r="A22" s="64" t="s">
        <v>187</v>
      </c>
      <c r="J22" s="21">
        <v>368400</v>
      </c>
      <c r="L22" s="21">
        <v>-1584650</v>
      </c>
      <c r="N22" s="13">
        <v>0</v>
      </c>
      <c r="O22" s="19"/>
      <c r="P22" s="13">
        <v>0</v>
      </c>
      <c r="Q22" s="71"/>
    </row>
    <row r="23" spans="1:17" ht="21.5" hidden="1" customHeight="1" x14ac:dyDescent="0.3">
      <c r="A23" s="64" t="s">
        <v>139</v>
      </c>
      <c r="J23" s="13" t="s">
        <v>136</v>
      </c>
      <c r="L23" s="13" t="s">
        <v>136</v>
      </c>
      <c r="N23" s="13" t="s">
        <v>136</v>
      </c>
      <c r="O23" s="19"/>
      <c r="P23" s="13" t="s">
        <v>136</v>
      </c>
      <c r="Q23" s="71"/>
    </row>
    <row r="24" spans="1:17" ht="21.5" customHeight="1" x14ac:dyDescent="0.3">
      <c r="A24" s="64" t="s">
        <v>175</v>
      </c>
      <c r="J24" s="13">
        <v>2521631</v>
      </c>
      <c r="L24" s="13" t="s">
        <v>136</v>
      </c>
      <c r="N24" s="13">
        <v>2521631</v>
      </c>
      <c r="O24" s="19"/>
      <c r="P24" s="13" t="s">
        <v>136</v>
      </c>
      <c r="Q24" s="71"/>
    </row>
    <row r="25" spans="1:17" ht="21.5" customHeight="1" x14ac:dyDescent="0.3">
      <c r="A25" s="64" t="s">
        <v>140</v>
      </c>
      <c r="J25" s="13">
        <v>0</v>
      </c>
      <c r="L25" s="13">
        <v>0</v>
      </c>
      <c r="N25" s="13">
        <v>-129452</v>
      </c>
      <c r="O25" s="19"/>
      <c r="P25" s="13">
        <v>-129452</v>
      </c>
      <c r="Q25" s="71"/>
    </row>
    <row r="26" spans="1:17" ht="21.5" customHeight="1" x14ac:dyDescent="0.3">
      <c r="A26" s="49"/>
      <c r="J26" s="72">
        <f>SUM(J11:J25)</f>
        <v>33415083</v>
      </c>
      <c r="L26" s="72">
        <f>SUM(L11:L25)</f>
        <v>26465716</v>
      </c>
      <c r="N26" s="72">
        <f>SUM(N11:N25)</f>
        <v>1176547</v>
      </c>
      <c r="O26" s="70"/>
      <c r="P26" s="72">
        <f>SUM(P11:P25)</f>
        <v>1002146</v>
      </c>
      <c r="Q26" s="71"/>
    </row>
    <row r="27" spans="1:17" ht="21.5" customHeight="1" x14ac:dyDescent="0.3">
      <c r="A27" s="73" t="s">
        <v>141</v>
      </c>
      <c r="J27" s="21"/>
      <c r="L27" s="21"/>
      <c r="N27" s="21"/>
      <c r="O27" s="70"/>
      <c r="P27" s="21"/>
      <c r="Q27" s="71"/>
    </row>
    <row r="28" spans="1:17" ht="21.5" customHeight="1" x14ac:dyDescent="0.3">
      <c r="A28" s="68" t="s">
        <v>13</v>
      </c>
      <c r="J28" s="21">
        <v>-7792132</v>
      </c>
      <c r="L28" s="21">
        <v>1167996</v>
      </c>
      <c r="N28" s="13">
        <v>0</v>
      </c>
      <c r="O28" s="19"/>
      <c r="P28" s="13">
        <v>0</v>
      </c>
      <c r="Q28" s="71"/>
    </row>
    <row r="29" spans="1:17" ht="21.5" customHeight="1" x14ac:dyDescent="0.3">
      <c r="A29" s="68" t="s">
        <v>14</v>
      </c>
      <c r="J29" s="21">
        <v>-4793957</v>
      </c>
      <c r="L29" s="21">
        <v>-445749</v>
      </c>
      <c r="N29" s="12">
        <v>-5484139</v>
      </c>
      <c r="O29" s="19"/>
      <c r="P29" s="12">
        <v>-2044606</v>
      </c>
      <c r="Q29" s="71"/>
    </row>
    <row r="30" spans="1:17" ht="21.5" customHeight="1" x14ac:dyDescent="0.3">
      <c r="A30" s="68" t="s">
        <v>15</v>
      </c>
      <c r="J30" s="21">
        <v>-63409498</v>
      </c>
      <c r="L30" s="21">
        <v>846790</v>
      </c>
      <c r="N30" s="13">
        <v>0</v>
      </c>
      <c r="O30" s="19"/>
      <c r="P30" s="13">
        <v>0</v>
      </c>
      <c r="Q30" s="71"/>
    </row>
    <row r="31" spans="1:17" ht="21.5" customHeight="1" x14ac:dyDescent="0.3">
      <c r="A31" s="68" t="s">
        <v>17</v>
      </c>
      <c r="J31" s="21">
        <v>-1629937</v>
      </c>
      <c r="L31" s="21">
        <v>-2508731</v>
      </c>
      <c r="N31" s="21">
        <v>-31682</v>
      </c>
      <c r="O31" s="70"/>
      <c r="P31" s="21">
        <v>-118487</v>
      </c>
      <c r="Q31" s="71"/>
    </row>
    <row r="32" spans="1:17" ht="21.5" hidden="1" customHeight="1" x14ac:dyDescent="0.3">
      <c r="A32" s="68" t="s">
        <v>142</v>
      </c>
      <c r="J32" s="13"/>
      <c r="L32" s="13"/>
      <c r="N32" s="13"/>
      <c r="O32" s="70"/>
      <c r="P32" s="13"/>
      <c r="Q32" s="71"/>
    </row>
    <row r="33" spans="1:17" ht="21.5" customHeight="1" x14ac:dyDescent="0.3">
      <c r="A33" s="68" t="s">
        <v>27</v>
      </c>
      <c r="J33" s="21">
        <v>-75500</v>
      </c>
      <c r="L33" s="21">
        <v>-3439020</v>
      </c>
      <c r="N33" s="13">
        <v>0</v>
      </c>
      <c r="O33" s="19"/>
      <c r="P33" s="13">
        <v>0</v>
      </c>
      <c r="Q33" s="71"/>
    </row>
    <row r="34" spans="1:17" ht="21.5" customHeight="1" x14ac:dyDescent="0.3">
      <c r="A34" s="68" t="s">
        <v>143</v>
      </c>
      <c r="J34" s="21">
        <v>56923739</v>
      </c>
      <c r="L34" s="21">
        <v>8947945</v>
      </c>
      <c r="N34" s="13">
        <v>0</v>
      </c>
      <c r="O34" s="19"/>
      <c r="P34" s="13">
        <v>0</v>
      </c>
      <c r="Q34" s="71"/>
    </row>
    <row r="35" spans="1:17" ht="21.5" customHeight="1" x14ac:dyDescent="0.3">
      <c r="A35" s="68" t="s">
        <v>34</v>
      </c>
      <c r="J35" s="21">
        <v>2842906</v>
      </c>
      <c r="L35" s="21">
        <v>2903903</v>
      </c>
      <c r="N35" s="21">
        <v>649984</v>
      </c>
      <c r="O35" s="70"/>
      <c r="P35" s="21">
        <v>350442</v>
      </c>
      <c r="Q35" s="71"/>
    </row>
    <row r="36" spans="1:17" ht="21.5" customHeight="1" x14ac:dyDescent="0.3">
      <c r="A36" s="68" t="s">
        <v>39</v>
      </c>
      <c r="J36" s="21">
        <v>-3069290</v>
      </c>
      <c r="L36" s="21">
        <v>-1351403</v>
      </c>
      <c r="N36" s="13">
        <v>-14099</v>
      </c>
      <c r="O36" s="70"/>
      <c r="P36" s="13">
        <v>60969</v>
      </c>
      <c r="Q36" s="71"/>
    </row>
    <row r="37" spans="1:17" ht="21.5" hidden="1" customHeight="1" x14ac:dyDescent="0.3">
      <c r="A37" s="64" t="s">
        <v>45</v>
      </c>
      <c r="J37" s="21"/>
      <c r="L37" s="21"/>
      <c r="N37" s="12"/>
      <c r="O37" s="19"/>
      <c r="P37" s="12"/>
      <c r="Q37" s="71"/>
    </row>
    <row r="38" spans="1:17" ht="21.5" hidden="1" customHeight="1" x14ac:dyDescent="0.3">
      <c r="A38" s="68" t="s">
        <v>144</v>
      </c>
      <c r="J38" s="13"/>
      <c r="L38" s="13" t="s">
        <v>136</v>
      </c>
      <c r="N38" s="13"/>
      <c r="O38" s="70"/>
      <c r="P38" s="13" t="s">
        <v>136</v>
      </c>
      <c r="Q38" s="71"/>
    </row>
    <row r="39" spans="1:17" ht="21.5" customHeight="1" x14ac:dyDescent="0.3">
      <c r="A39" s="20" t="s">
        <v>145</v>
      </c>
      <c r="J39" s="72">
        <f>J26+SUM(J28:J38)</f>
        <v>12411414</v>
      </c>
      <c r="L39" s="72">
        <f>L26+SUM(L28:L38)</f>
        <v>32587447</v>
      </c>
      <c r="N39" s="72">
        <f>N26+SUM(N28:N38)</f>
        <v>-3703389</v>
      </c>
      <c r="O39" s="70"/>
      <c r="P39" s="72">
        <f>P26+SUM(P28:P38)</f>
        <v>-749536</v>
      </c>
      <c r="Q39" s="71"/>
    </row>
    <row r="40" spans="1:17" ht="21.5" customHeight="1" x14ac:dyDescent="0.3">
      <c r="A40" s="1" t="s">
        <v>146</v>
      </c>
      <c r="J40" s="21">
        <v>-1050279</v>
      </c>
      <c r="L40" s="21">
        <v>-1974754</v>
      </c>
      <c r="N40" s="21">
        <v>616517</v>
      </c>
      <c r="O40" s="70"/>
      <c r="P40" s="21">
        <v>-383767</v>
      </c>
      <c r="Q40" s="71"/>
    </row>
    <row r="41" spans="1:17" ht="21.5" customHeight="1" x14ac:dyDescent="0.3">
      <c r="A41" s="22" t="s">
        <v>147</v>
      </c>
      <c r="J41" s="23">
        <f>J39+J40</f>
        <v>11361135</v>
      </c>
      <c r="L41" s="23">
        <f>L39+L40</f>
        <v>30612693</v>
      </c>
      <c r="N41" s="23">
        <f>N39+N40</f>
        <v>-3086872</v>
      </c>
      <c r="O41" s="24"/>
      <c r="P41" s="23">
        <f>P39+P40</f>
        <v>-1133303</v>
      </c>
      <c r="Q41" s="71"/>
    </row>
    <row r="42" spans="1:17" ht="21.5" customHeight="1" x14ac:dyDescent="0.35">
      <c r="A42" s="27" t="s">
        <v>0</v>
      </c>
      <c r="B42" s="41"/>
      <c r="Q42" s="71"/>
    </row>
    <row r="43" spans="1:17" ht="21.5" customHeight="1" x14ac:dyDescent="0.3">
      <c r="A43" s="41" t="s">
        <v>130</v>
      </c>
      <c r="B43" s="41"/>
      <c r="J43" s="68"/>
      <c r="L43" s="68"/>
      <c r="N43" s="68"/>
      <c r="O43" s="68"/>
      <c r="P43" s="68"/>
      <c r="Q43" s="71"/>
    </row>
    <row r="44" spans="1:17" ht="21.5" customHeight="1" x14ac:dyDescent="0.3">
      <c r="A44" s="41"/>
      <c r="B44" s="41"/>
      <c r="J44" s="68"/>
      <c r="L44" s="68"/>
      <c r="N44" s="68"/>
      <c r="O44" s="68"/>
      <c r="P44" s="68"/>
      <c r="Q44" s="71"/>
    </row>
    <row r="45" spans="1:17" ht="21.5" customHeight="1" x14ac:dyDescent="0.3">
      <c r="A45" s="41"/>
      <c r="B45" s="41"/>
      <c r="J45" s="123" t="s">
        <v>67</v>
      </c>
      <c r="K45" s="123"/>
      <c r="L45" s="123"/>
      <c r="M45" s="1"/>
      <c r="N45" s="123" t="s">
        <v>3</v>
      </c>
      <c r="O45" s="123"/>
      <c r="P45" s="123"/>
      <c r="Q45" s="71"/>
    </row>
    <row r="46" spans="1:17" ht="21.5" customHeight="1" x14ac:dyDescent="0.3">
      <c r="A46" s="41"/>
      <c r="B46" s="41"/>
      <c r="J46" s="124" t="s">
        <v>4</v>
      </c>
      <c r="K46" s="124"/>
      <c r="L46" s="124"/>
      <c r="M46" s="2"/>
      <c r="N46" s="124" t="s">
        <v>4</v>
      </c>
      <c r="O46" s="124"/>
      <c r="P46" s="124"/>
      <c r="Q46" s="71"/>
    </row>
    <row r="47" spans="1:17" ht="21.5" customHeight="1" x14ac:dyDescent="0.3">
      <c r="A47" s="41"/>
      <c r="B47" s="41"/>
      <c r="J47" s="128" t="s">
        <v>68</v>
      </c>
      <c r="K47" s="128"/>
      <c r="L47" s="128"/>
      <c r="M47" s="1"/>
      <c r="N47" s="128" t="s">
        <v>68</v>
      </c>
      <c r="O47" s="128"/>
      <c r="P47" s="128"/>
      <c r="Q47" s="71"/>
    </row>
    <row r="48" spans="1:17" ht="21.5" customHeight="1" x14ac:dyDescent="0.3">
      <c r="A48" s="41"/>
      <c r="B48" s="41"/>
      <c r="J48" s="126" t="s">
        <v>5</v>
      </c>
      <c r="K48" s="127"/>
      <c r="L48" s="127"/>
      <c r="M48" s="1"/>
      <c r="N48" s="126" t="s">
        <v>5</v>
      </c>
      <c r="O48" s="127"/>
      <c r="P48" s="127"/>
      <c r="Q48" s="71"/>
    </row>
    <row r="49" spans="1:17" ht="21.5" customHeight="1" x14ac:dyDescent="0.3">
      <c r="A49" s="41"/>
      <c r="B49" s="41"/>
      <c r="H49" s="6"/>
      <c r="J49" s="7">
        <v>2023</v>
      </c>
      <c r="K49" s="1"/>
      <c r="L49" s="7">
        <v>2022</v>
      </c>
      <c r="M49" s="7"/>
      <c r="N49" s="7">
        <v>2023</v>
      </c>
      <c r="O49" s="1"/>
      <c r="P49" s="7">
        <v>2022</v>
      </c>
      <c r="Q49" s="71"/>
    </row>
    <row r="50" spans="1:17" ht="21.5" customHeight="1" x14ac:dyDescent="0.3">
      <c r="J50" s="125" t="s">
        <v>10</v>
      </c>
      <c r="K50" s="125"/>
      <c r="L50" s="125"/>
      <c r="M50" s="125"/>
      <c r="N50" s="125"/>
      <c r="O50" s="125"/>
      <c r="P50" s="125"/>
      <c r="Q50" s="71"/>
    </row>
    <row r="51" spans="1:17" ht="21.5" customHeight="1" x14ac:dyDescent="0.3">
      <c r="A51" s="69" t="s">
        <v>148</v>
      </c>
      <c r="J51" s="21"/>
      <c r="L51" s="21"/>
      <c r="N51" s="21"/>
      <c r="O51" s="70"/>
      <c r="P51" s="21"/>
      <c r="Q51" s="71"/>
    </row>
    <row r="52" spans="1:17" ht="21.5" customHeight="1" x14ac:dyDescent="0.3">
      <c r="A52" s="1" t="s">
        <v>189</v>
      </c>
      <c r="J52" s="21">
        <v>-14657900</v>
      </c>
      <c r="L52" s="21">
        <v>-27775766</v>
      </c>
      <c r="N52" s="13">
        <v>0</v>
      </c>
      <c r="O52" s="13"/>
      <c r="P52" s="13">
        <v>0</v>
      </c>
      <c r="Q52" s="71"/>
    </row>
    <row r="53" spans="1:17" ht="21.5" customHeight="1" x14ac:dyDescent="0.3">
      <c r="A53" s="1" t="s">
        <v>149</v>
      </c>
      <c r="J53" s="21">
        <v>9742</v>
      </c>
      <c r="L53" s="21">
        <v>4201325</v>
      </c>
      <c r="N53" s="13">
        <v>0</v>
      </c>
      <c r="O53" s="13"/>
      <c r="P53" s="13">
        <v>0</v>
      </c>
      <c r="Q53" s="71"/>
    </row>
    <row r="54" spans="1:17" ht="21.5" customHeight="1" x14ac:dyDescent="0.3">
      <c r="A54" s="1" t="s">
        <v>150</v>
      </c>
      <c r="J54" s="21">
        <v>-193636</v>
      </c>
      <c r="L54" s="21">
        <v>-338390</v>
      </c>
      <c r="N54" s="19">
        <v>-175966</v>
      </c>
      <c r="O54" s="19"/>
      <c r="P54" s="19">
        <v>-233590</v>
      </c>
      <c r="Q54" s="71"/>
    </row>
    <row r="55" spans="1:17" ht="21.5" hidden="1" customHeight="1" x14ac:dyDescent="0.3">
      <c r="A55" s="1" t="s">
        <v>151</v>
      </c>
      <c r="J55" s="13"/>
      <c r="L55" s="13" t="s">
        <v>136</v>
      </c>
      <c r="N55" s="13"/>
      <c r="O55" s="19"/>
      <c r="P55" s="13" t="s">
        <v>136</v>
      </c>
      <c r="Q55" s="71"/>
    </row>
    <row r="56" spans="1:17" ht="21.5" hidden="1" customHeight="1" x14ac:dyDescent="0.3">
      <c r="A56" s="1" t="s">
        <v>152</v>
      </c>
      <c r="J56" s="13"/>
      <c r="L56" s="13" t="s">
        <v>136</v>
      </c>
      <c r="N56" s="13">
        <v>0</v>
      </c>
      <c r="O56" s="19"/>
      <c r="P56" s="13">
        <v>0</v>
      </c>
      <c r="Q56" s="71"/>
    </row>
    <row r="57" spans="1:17" ht="21.5" hidden="1" customHeight="1" x14ac:dyDescent="0.3">
      <c r="A57" s="1" t="s">
        <v>153</v>
      </c>
      <c r="J57" s="13"/>
      <c r="L57" s="13" t="s">
        <v>136</v>
      </c>
      <c r="N57" s="13">
        <v>0</v>
      </c>
      <c r="O57" s="19"/>
      <c r="P57" s="13" t="s">
        <v>136</v>
      </c>
      <c r="Q57" s="71"/>
    </row>
    <row r="58" spans="1:17" ht="21.5" customHeight="1" x14ac:dyDescent="0.3">
      <c r="A58" s="1" t="s">
        <v>154</v>
      </c>
      <c r="J58" s="40">
        <v>0</v>
      </c>
      <c r="L58" s="40">
        <v>0</v>
      </c>
      <c r="N58" s="13">
        <v>129452</v>
      </c>
      <c r="O58" s="19"/>
      <c r="P58" s="13">
        <v>129452</v>
      </c>
      <c r="Q58" s="71"/>
    </row>
    <row r="59" spans="1:17" ht="21.5" customHeight="1" x14ac:dyDescent="0.3">
      <c r="A59" s="22" t="s">
        <v>188</v>
      </c>
      <c r="J59" s="18">
        <f>SUM(J52:K58)</f>
        <v>-14841794</v>
      </c>
      <c r="L59" s="75">
        <f>SUM(L52:M58)</f>
        <v>-23912831</v>
      </c>
      <c r="N59" s="18">
        <f>SUM(N52:N58)</f>
        <v>-46514</v>
      </c>
      <c r="O59" s="19"/>
      <c r="P59" s="16">
        <f>SUM(P52:P58)</f>
        <v>-104138</v>
      </c>
      <c r="Q59" s="71"/>
    </row>
    <row r="60" spans="1:17" ht="20" customHeight="1" x14ac:dyDescent="0.3">
      <c r="A60" s="76"/>
      <c r="J60" s="24"/>
      <c r="L60" s="24"/>
      <c r="N60" s="24"/>
      <c r="O60" s="24"/>
      <c r="P60" s="24"/>
    </row>
    <row r="61" spans="1:17" ht="21.5" customHeight="1" x14ac:dyDescent="0.3">
      <c r="A61" s="69" t="s">
        <v>155</v>
      </c>
      <c r="J61" s="24"/>
      <c r="L61" s="24"/>
      <c r="N61" s="24"/>
      <c r="O61" s="24"/>
      <c r="P61" s="24"/>
      <c r="Q61" s="71"/>
    </row>
    <row r="62" spans="1:17" ht="21.5" hidden="1" customHeight="1" x14ac:dyDescent="0.3">
      <c r="A62" s="49" t="s">
        <v>156</v>
      </c>
      <c r="J62" s="13"/>
      <c r="L62" s="13"/>
      <c r="N62" s="13"/>
      <c r="O62" s="19"/>
      <c r="P62" s="13"/>
      <c r="Q62" s="71"/>
    </row>
    <row r="63" spans="1:17" ht="21.5" hidden="1" customHeight="1" x14ac:dyDescent="0.3">
      <c r="A63" s="49" t="s">
        <v>157</v>
      </c>
      <c r="J63" s="13"/>
      <c r="L63" s="13"/>
      <c r="N63" s="13"/>
      <c r="O63" s="19"/>
      <c r="P63" s="13"/>
      <c r="Q63" s="71"/>
    </row>
    <row r="64" spans="1:17" ht="21.5" hidden="1" customHeight="1" x14ac:dyDescent="0.3">
      <c r="A64" s="49" t="s">
        <v>158</v>
      </c>
      <c r="J64" s="13"/>
      <c r="L64" s="13" t="s">
        <v>136</v>
      </c>
      <c r="N64" s="13"/>
      <c r="O64" s="19"/>
      <c r="P64" s="13" t="s">
        <v>136</v>
      </c>
      <c r="Q64" s="71"/>
    </row>
    <row r="65" spans="1:19" ht="21.5" customHeight="1" x14ac:dyDescent="0.3">
      <c r="A65" s="49" t="s">
        <v>159</v>
      </c>
      <c r="B65" s="49"/>
      <c r="J65" s="70">
        <v>260000000</v>
      </c>
      <c r="L65" s="70">
        <v>580000000</v>
      </c>
      <c r="N65" s="13" t="s">
        <v>136</v>
      </c>
      <c r="O65" s="19"/>
      <c r="P65" s="13" t="s">
        <v>136</v>
      </c>
      <c r="Q65" s="71"/>
    </row>
    <row r="66" spans="1:19" ht="21.5" customHeight="1" x14ac:dyDescent="0.3">
      <c r="A66" s="49" t="s">
        <v>160</v>
      </c>
      <c r="J66" s="13">
        <v>-284050000</v>
      </c>
      <c r="L66" s="13">
        <v>-624050000</v>
      </c>
      <c r="N66" s="13" t="s">
        <v>136</v>
      </c>
      <c r="O66" s="19"/>
      <c r="P66" s="13" t="s">
        <v>136</v>
      </c>
      <c r="Q66" s="71"/>
      <c r="S66" s="71"/>
    </row>
    <row r="67" spans="1:19" ht="21.5" customHeight="1" x14ac:dyDescent="0.3">
      <c r="A67" s="49" t="s">
        <v>161</v>
      </c>
      <c r="J67" s="13">
        <v>-3130401</v>
      </c>
      <c r="L67" s="13">
        <v>-2124700</v>
      </c>
      <c r="N67" s="13" t="s">
        <v>136</v>
      </c>
      <c r="O67" s="19"/>
      <c r="P67" s="13" t="s">
        <v>136</v>
      </c>
      <c r="Q67" s="71"/>
      <c r="S67" s="71"/>
    </row>
    <row r="68" spans="1:19" ht="21.5" hidden="1" customHeight="1" x14ac:dyDescent="0.3">
      <c r="A68" s="49" t="s">
        <v>162</v>
      </c>
      <c r="J68" s="13" t="s">
        <v>136</v>
      </c>
      <c r="L68" s="13" t="s">
        <v>136</v>
      </c>
      <c r="N68" s="13" t="s">
        <v>136</v>
      </c>
      <c r="O68" s="19"/>
      <c r="P68" s="13" t="s">
        <v>136</v>
      </c>
      <c r="Q68" s="71"/>
    </row>
    <row r="69" spans="1:19" ht="21.5" hidden="1" customHeight="1" x14ac:dyDescent="0.3">
      <c r="A69" s="49" t="s">
        <v>163</v>
      </c>
      <c r="J69" s="13" t="s">
        <v>136</v>
      </c>
      <c r="L69" s="13" t="s">
        <v>136</v>
      </c>
      <c r="N69" s="13" t="s">
        <v>136</v>
      </c>
      <c r="O69" s="19"/>
      <c r="P69" s="13" t="s">
        <v>136</v>
      </c>
      <c r="Q69" s="71"/>
    </row>
    <row r="70" spans="1:19" ht="21.5" hidden="1" customHeight="1" x14ac:dyDescent="0.3">
      <c r="A70" s="49" t="s">
        <v>164</v>
      </c>
      <c r="J70" s="13"/>
      <c r="L70" s="13"/>
      <c r="N70" s="13"/>
      <c r="O70" s="19"/>
      <c r="P70" s="13"/>
      <c r="Q70" s="71"/>
    </row>
    <row r="71" spans="1:19" ht="13.75" hidden="1" customHeight="1" x14ac:dyDescent="0.3">
      <c r="A71" s="49"/>
      <c r="B71" s="64" t="s">
        <v>165</v>
      </c>
      <c r="L71" s="13" t="s">
        <v>136</v>
      </c>
      <c r="N71" s="13" t="s">
        <v>136</v>
      </c>
      <c r="O71" s="19"/>
      <c r="P71" s="13" t="s">
        <v>136</v>
      </c>
      <c r="Q71" s="71"/>
    </row>
    <row r="72" spans="1:19" ht="21.5" customHeight="1" x14ac:dyDescent="0.3">
      <c r="A72" s="1" t="s">
        <v>166</v>
      </c>
      <c r="J72" s="74">
        <v>-2596583</v>
      </c>
      <c r="L72" s="74">
        <v>-3014983</v>
      </c>
      <c r="N72" s="13" t="s">
        <v>136</v>
      </c>
      <c r="O72" s="19"/>
      <c r="P72" s="13" t="s">
        <v>136</v>
      </c>
      <c r="Q72" s="71"/>
    </row>
    <row r="73" spans="1:19" ht="21.5" customHeight="1" x14ac:dyDescent="0.3">
      <c r="A73" s="22" t="s">
        <v>167</v>
      </c>
      <c r="B73" s="76"/>
      <c r="J73" s="18">
        <f>SUM(J62:J72)</f>
        <v>-29776984</v>
      </c>
      <c r="L73" s="75">
        <f>SUM(L62:L72)</f>
        <v>-49189683</v>
      </c>
      <c r="M73" s="68"/>
      <c r="N73" s="116">
        <f>SUM(N62:N72)</f>
        <v>0</v>
      </c>
      <c r="O73" s="19"/>
      <c r="P73" s="116">
        <f>SUM(P62:P72)</f>
        <v>0</v>
      </c>
      <c r="Q73" s="71"/>
    </row>
    <row r="74" spans="1:19" ht="20" customHeight="1" x14ac:dyDescent="0.3">
      <c r="A74" s="76"/>
      <c r="J74" s="13"/>
      <c r="L74" s="24"/>
      <c r="N74" s="24"/>
      <c r="O74" s="24"/>
      <c r="P74" s="24"/>
      <c r="Q74" s="71"/>
    </row>
    <row r="75" spans="1:19" ht="21.5" customHeight="1" x14ac:dyDescent="0.3">
      <c r="A75" s="41" t="s">
        <v>168</v>
      </c>
      <c r="B75" s="76"/>
      <c r="J75" s="88">
        <f>SUM(J41,J59,J73)</f>
        <v>-33257643</v>
      </c>
      <c r="L75" s="24">
        <f>SUM(L41,L59,L73)</f>
        <v>-42489821</v>
      </c>
      <c r="N75" s="88">
        <f>SUM(N41,N59,N73)</f>
        <v>-3133386</v>
      </c>
      <c r="O75" s="24"/>
      <c r="P75" s="24">
        <f>SUM(P41,P59,P73)</f>
        <v>-1237441</v>
      </c>
      <c r="Q75" s="5"/>
    </row>
    <row r="76" spans="1:19" ht="21.5" customHeight="1" x14ac:dyDescent="0.3">
      <c r="A76" s="64" t="s">
        <v>169</v>
      </c>
      <c r="J76" s="57">
        <v>146120787</v>
      </c>
      <c r="L76" s="57">
        <v>169628015</v>
      </c>
      <c r="N76" s="57">
        <v>9286456</v>
      </c>
      <c r="O76" s="63"/>
      <c r="P76" s="57">
        <v>12024656</v>
      </c>
      <c r="Q76" s="71"/>
    </row>
    <row r="77" spans="1:19" ht="21.5" customHeight="1" thickBot="1" x14ac:dyDescent="0.35">
      <c r="A77" s="76" t="s">
        <v>170</v>
      </c>
      <c r="J77" s="120">
        <f>SUM(J75:J76)</f>
        <v>112863144</v>
      </c>
      <c r="L77" s="78">
        <f>SUM(L75:L76)</f>
        <v>127138194</v>
      </c>
      <c r="N77" s="120">
        <f>SUM(N75:N76)</f>
        <v>6153070</v>
      </c>
      <c r="O77" s="24"/>
      <c r="P77" s="78">
        <f>SUM(P75:P76)</f>
        <v>10787215</v>
      </c>
      <c r="Q77" s="71"/>
    </row>
    <row r="78" spans="1:19" ht="20" customHeight="1" thickTop="1" x14ac:dyDescent="0.3">
      <c r="N78" s="5"/>
      <c r="P78" s="5"/>
      <c r="Q78" s="71"/>
    </row>
    <row r="79" spans="1:19" ht="21.5" customHeight="1" x14ac:dyDescent="0.3">
      <c r="A79" s="79" t="s">
        <v>171</v>
      </c>
      <c r="J79" s="57"/>
      <c r="L79" s="57"/>
      <c r="M79" s="68"/>
      <c r="N79" s="5"/>
      <c r="O79" s="77"/>
      <c r="P79" s="5"/>
      <c r="Q79" s="71"/>
    </row>
    <row r="80" spans="1:19" ht="21.5" customHeight="1" x14ac:dyDescent="0.3">
      <c r="A80" s="64" t="s">
        <v>172</v>
      </c>
      <c r="J80" s="12">
        <v>220135</v>
      </c>
      <c r="L80" s="12">
        <v>4231251.43</v>
      </c>
      <c r="N80" s="13" t="s">
        <v>136</v>
      </c>
      <c r="O80" s="19"/>
      <c r="P80" s="13" t="s">
        <v>136</v>
      </c>
      <c r="Q80" s="71"/>
    </row>
    <row r="81" spans="1:16" ht="21.5" hidden="1" customHeight="1" x14ac:dyDescent="0.3">
      <c r="A81" s="64" t="s">
        <v>173</v>
      </c>
      <c r="J81" s="13" t="s">
        <v>136</v>
      </c>
      <c r="L81" s="13" t="s">
        <v>136</v>
      </c>
      <c r="N81" s="13" t="s">
        <v>136</v>
      </c>
      <c r="O81" s="19"/>
      <c r="P81" s="13" t="s">
        <v>136</v>
      </c>
    </row>
  </sheetData>
  <mergeCells count="18">
    <mergeCell ref="J50:P50"/>
    <mergeCell ref="J5:L5"/>
    <mergeCell ref="N5:P5"/>
    <mergeCell ref="J9:P9"/>
    <mergeCell ref="J45:L45"/>
    <mergeCell ref="N45:P45"/>
    <mergeCell ref="J6:L6"/>
    <mergeCell ref="J7:L7"/>
    <mergeCell ref="N6:P6"/>
    <mergeCell ref="N7:P7"/>
    <mergeCell ref="J47:L47"/>
    <mergeCell ref="N47:P47"/>
    <mergeCell ref="J48:L48"/>
    <mergeCell ref="N48:P48"/>
    <mergeCell ref="J4:L4"/>
    <mergeCell ref="N4:P4"/>
    <mergeCell ref="J46:L46"/>
    <mergeCell ref="N46:P46"/>
  </mergeCells>
  <pageMargins left="0.8" right="0.8" top="0.48" bottom="0.5" header="0.5" footer="0.4"/>
  <pageSetup paperSize="9" scale="80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AF751-A6DA-4108-908C-6C81F8618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5-6</vt:lpstr>
      <vt:lpstr>SH-Conso 7</vt:lpstr>
      <vt:lpstr>SH-Conso 8</vt:lpstr>
      <vt:lpstr>SH-Separate 9</vt:lpstr>
      <vt:lpstr>SH-Separate 10</vt:lpstr>
      <vt:lpstr>CF 11-12</vt:lpstr>
      <vt:lpstr>'BS 2-4'!Print_Area</vt:lpstr>
      <vt:lpstr>'CF 11-12'!Print_Area</vt:lpstr>
      <vt:lpstr>'PL 5-6'!Print_Area</vt:lpstr>
      <vt:lpstr>'SH-Conso 7'!Print_Area</vt:lpstr>
      <vt:lpstr>'SH-Conso 8'!Print_Area</vt:lpstr>
      <vt:lpstr>'SH-Separate 10'!Print_Area</vt:lpstr>
      <vt:lpstr>'SH-Separate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Nungrutai, Prasittithum</cp:lastModifiedBy>
  <cp:revision/>
  <cp:lastPrinted>2023-05-07T15:27:54Z</cp:lastPrinted>
  <dcterms:created xsi:type="dcterms:W3CDTF">2005-04-08T11:43:47Z</dcterms:created>
  <dcterms:modified xsi:type="dcterms:W3CDTF">2023-05-10T07:43:49Z</dcterms:modified>
  <cp:category/>
  <cp:contentStatus/>
</cp:coreProperties>
</file>