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"/>
    </mc:Choice>
  </mc:AlternateContent>
  <bookViews>
    <workbookView xWindow="0" yWindow="0" windowWidth="21600" windowHeight="8325" tabRatio="847"/>
  </bookViews>
  <sheets>
    <sheet name="BS_FS (T)" sheetId="1" r:id="rId1"/>
    <sheet name="PL (3M)" sheetId="8" r:id="rId2"/>
    <sheet name="S.Equ (T)_Conso" sheetId="7" r:id="rId3"/>
    <sheet name="S.Equ (T) (Com)" sheetId="3" r:id="rId4"/>
    <sheet name="CF (T)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'BS_FS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'BS_FS (T)'!$A$1:$L$77</definedName>
    <definedName name="_xlnm.Print_Area" localSheetId="4">'CF (T)'!$A$1:$K$57</definedName>
    <definedName name="_xlnm.Print_Area" localSheetId="1">'PL (3M)'!$A$1:$M$38</definedName>
    <definedName name="_xlnm.Print_Area" localSheetId="3">'S.Equ (T) (Com)'!$A$1:$N$16</definedName>
    <definedName name="_xlnm.Print_Area" localSheetId="2">'S.Equ (T)_Conso'!$A$1:$V$19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#REF!</definedName>
    <definedName name="แสงสว่างห้องประชุม">#REF!</definedName>
    <definedName name="ใบ" hidden="1">{"'SUMMATION'!$B$2:$I$2"}</definedName>
    <definedName name="ก" hidden="1">{"AnnualRentRoll",#N/A,FALSE,"RentRoll"}</definedName>
    <definedName name="ก138">#REF!</definedName>
    <definedName name="กเดแ" hidden="1">{#N/A,#N/A,FALSE,"Sheet1"}</definedName>
    <definedName name="กก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8" l="1"/>
  <c r="G26" i="5"/>
  <c r="E26" i="5"/>
  <c r="J21" i="1" l="1"/>
  <c r="H21" i="1"/>
  <c r="F21" i="1"/>
  <c r="P11" i="7"/>
  <c r="I48" i="5" l="1"/>
  <c r="P15" i="7" l="1"/>
  <c r="R11" i="7" l="1"/>
  <c r="V11" i="7" s="1"/>
  <c r="L70" i="1"/>
  <c r="L69" i="1"/>
  <c r="L67" i="1"/>
  <c r="L66" i="1"/>
  <c r="J16" i="3"/>
  <c r="H16" i="3"/>
  <c r="F16" i="3"/>
  <c r="N14" i="3"/>
  <c r="H73" i="1"/>
  <c r="H70" i="1"/>
  <c r="H69" i="1"/>
  <c r="H67" i="1"/>
  <c r="H66" i="1"/>
  <c r="T17" i="7"/>
  <c r="N18" i="7"/>
  <c r="J18" i="7"/>
  <c r="H18" i="7"/>
  <c r="F18" i="7"/>
  <c r="T12" i="7"/>
  <c r="R15" i="7" l="1"/>
  <c r="V15" i="7" l="1"/>
  <c r="L21" i="1" l="1"/>
  <c r="J12" i="3"/>
  <c r="J69" i="1" s="1"/>
  <c r="H12" i="3"/>
  <c r="J67" i="1" s="1"/>
  <c r="F12" i="3"/>
  <c r="J66" i="1" s="1"/>
  <c r="N10" i="3"/>
  <c r="G16" i="8" l="1"/>
  <c r="F33" i="1"/>
  <c r="P16" i="7"/>
  <c r="P17" i="7"/>
  <c r="P12" i="7"/>
  <c r="H71" i="1"/>
  <c r="T18" i="7"/>
  <c r="G48" i="5"/>
  <c r="P18" i="7" l="1"/>
  <c r="I11" i="8"/>
  <c r="M11" i="8"/>
  <c r="J33" i="1"/>
  <c r="A1" i="3" l="1"/>
  <c r="A1" i="7"/>
  <c r="M16" i="8" l="1"/>
  <c r="K16" i="8"/>
  <c r="I16" i="8"/>
  <c r="F13" i="7" l="1"/>
  <c r="F66" i="1" s="1"/>
  <c r="E55" i="5" l="1"/>
  <c r="I26" i="5" l="1"/>
  <c r="L58" i="1"/>
  <c r="J58" i="1"/>
  <c r="H58" i="1"/>
  <c r="F53" i="1"/>
  <c r="K48" i="5"/>
  <c r="E48" i="5"/>
  <c r="N13" i="7"/>
  <c r="A3" i="5"/>
  <c r="K26" i="5"/>
  <c r="L33" i="1"/>
  <c r="H33" i="1"/>
  <c r="H35" i="1" s="1"/>
  <c r="F35" i="1"/>
  <c r="G52" i="5"/>
  <c r="A3" i="3"/>
  <c r="A3" i="7"/>
  <c r="M13" i="8"/>
  <c r="M17" i="8" s="1"/>
  <c r="M19" i="8" s="1"/>
  <c r="K11" i="8"/>
  <c r="K13" i="8" s="1"/>
  <c r="K17" i="8" s="1"/>
  <c r="K19" i="8" s="1"/>
  <c r="I13" i="8"/>
  <c r="I17" i="8" s="1"/>
  <c r="I19" i="8" s="1"/>
  <c r="I21" i="8" s="1"/>
  <c r="I23" i="8" s="1"/>
  <c r="G11" i="8"/>
  <c r="J13" i="7"/>
  <c r="F69" i="1" s="1"/>
  <c r="H13" i="7"/>
  <c r="F67" i="1" s="1"/>
  <c r="I55" i="5"/>
  <c r="K52" i="5"/>
  <c r="E52" i="5"/>
  <c r="I52" i="5"/>
  <c r="L53" i="1"/>
  <c r="J53" i="1"/>
  <c r="A39" i="1"/>
  <c r="A37" i="1"/>
  <c r="H53" i="1"/>
  <c r="A34" i="5" l="1"/>
  <c r="P13" i="7"/>
  <c r="F71" i="1" s="1"/>
  <c r="G13" i="8"/>
  <c r="M21" i="8"/>
  <c r="L15" i="3" s="1"/>
  <c r="K9" i="5"/>
  <c r="G9" i="5"/>
  <c r="I9" i="5"/>
  <c r="K21" i="8"/>
  <c r="L11" i="3" s="1"/>
  <c r="T13" i="7"/>
  <c r="F73" i="1" s="1"/>
  <c r="H59" i="1"/>
  <c r="L59" i="1"/>
  <c r="L35" i="1"/>
  <c r="J59" i="1"/>
  <c r="J35" i="1"/>
  <c r="G17" i="8" l="1"/>
  <c r="G19" i="8" s="1"/>
  <c r="N15" i="3"/>
  <c r="N16" i="3" s="1"/>
  <c r="L16" i="3"/>
  <c r="I33" i="8"/>
  <c r="I31" i="8" s="1"/>
  <c r="I28" i="8"/>
  <c r="M23" i="8"/>
  <c r="M33" i="8" s="1"/>
  <c r="M31" i="8" s="1"/>
  <c r="K23" i="8"/>
  <c r="K33" i="8" s="1"/>
  <c r="K31" i="8" s="1"/>
  <c r="G21" i="8" l="1"/>
  <c r="E9" i="5"/>
  <c r="E27" i="5" s="1"/>
  <c r="L12" i="3"/>
  <c r="J70" i="1" s="1"/>
  <c r="N11" i="3"/>
  <c r="N12" i="3" s="1"/>
  <c r="F58" i="1"/>
  <c r="F59" i="1" s="1"/>
  <c r="E30" i="5" l="1"/>
  <c r="E54" i="5" s="1"/>
  <c r="E56" i="5" s="1"/>
  <c r="G28" i="8"/>
  <c r="G26" i="8" s="1"/>
  <c r="G23" i="8"/>
  <c r="G33" i="8" s="1"/>
  <c r="G31" i="8" s="1"/>
  <c r="L72" i="1"/>
  <c r="L74" i="1" s="1"/>
  <c r="L76" i="1" s="1"/>
  <c r="L12" i="7" l="1"/>
  <c r="R12" i="7" l="1"/>
  <c r="L13" i="7"/>
  <c r="G27" i="5"/>
  <c r="G30" i="5" s="1"/>
  <c r="I26" i="8"/>
  <c r="L17" i="7" s="1"/>
  <c r="I27" i="5"/>
  <c r="I30" i="5" s="1"/>
  <c r="K27" i="5"/>
  <c r="K30" i="5" s="1"/>
  <c r="L18" i="7" l="1"/>
  <c r="R17" i="7"/>
  <c r="F70" i="1"/>
  <c r="F72" i="1" s="1"/>
  <c r="K54" i="5"/>
  <c r="K56" i="5" s="1"/>
  <c r="I54" i="5"/>
  <c r="I56" i="5" s="1"/>
  <c r="G54" i="5"/>
  <c r="G56" i="5" s="1"/>
  <c r="I36" i="8"/>
  <c r="K28" i="8"/>
  <c r="K26" i="8" s="1"/>
  <c r="K36" i="8" s="1"/>
  <c r="V12" i="7" l="1"/>
  <c r="V13" i="7" s="1"/>
  <c r="R13" i="7"/>
  <c r="H72" i="1"/>
  <c r="H74" i="1" s="1"/>
  <c r="H76" i="1" s="1"/>
  <c r="F74" i="1"/>
  <c r="F76" i="1" s="1"/>
  <c r="R16" i="7"/>
  <c r="M28" i="8"/>
  <c r="M26" i="8" s="1"/>
  <c r="M36" i="8" s="1"/>
  <c r="J72" i="1"/>
  <c r="J74" i="1" s="1"/>
  <c r="J76" i="1" s="1"/>
  <c r="R18" i="7" l="1"/>
  <c r="V16" i="7"/>
  <c r="V17" i="7"/>
  <c r="V18" i="7" l="1"/>
</calcChain>
</file>

<file path=xl/sharedStrings.xml><?xml version="1.0" encoding="utf-8"?>
<sst xmlns="http://schemas.openxmlformats.org/spreadsheetml/2006/main" count="215" uniqueCount="149">
  <si>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</si>
  <si>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</si>
  <si>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</si>
  <si>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</si>
  <si>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</si>
  <si>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</si>
  <si>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</si>
  <si>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</si>
  <si>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</si>
  <si>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</si>
  <si>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</si>
  <si>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</si>
  <si>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</si>
  <si>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</si>
  <si>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</si>
  <si>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</si>
  <si>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</si>
  <si>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</si>
  <si>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</si>
  <si>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</si>
  <si>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</si>
  <si>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</si>
  <si>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</si>
  <si>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</si>
  <si>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</si>
  <si>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</si>
  <si>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</si>
  <si>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</si>
  <si>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</si>
  <si>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</si>
  <si>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</si>
  <si>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</si>
  <si>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</si>
  <si>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</si>
  <si>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</si>
  <si>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</si>
  <si>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</si>
  <si>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จ่ายภาษีเงินได้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</si>
  <si>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</si>
  <si>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</si>
  <si>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</si>
  <si>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</si>
  <si>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</si>
  <si>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</si>
  <si>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</si>
  <si>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</si>
  <si>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</si>
  <si>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</si>
  <si>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</si>
  <si>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</si>
  <si>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</si>
  <si>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</si>
  <si>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</si>
  <si>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</si>
  <si>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</si>
  <si>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</si>
  <si>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</si>
  <si>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</si>
  <si>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</si>
  <si>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</si>
  <si>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</si>
  <si>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</si>
  <si>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</si>
  <si>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</si>
  <si>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</si>
  <si>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</si>
  <si>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</si>
  <si>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</si>
  <si>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</si>
  <si>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</si>
  <si>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</si>
  <si>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จำนวนหุ้นสามัญถัวเฉลี่ยถ่วงน้ำหนัก (หุ้น)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</si>
  <si>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</si>
  <si>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</si>
  <si>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</si>
  <si>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</si>
  <si>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</si>
  <si>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</si>
  <si>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</si>
  <si>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</si>
  <si>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</si>
  <si>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</si>
  <si>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</si>
  <si>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</si>
  <si>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</si>
  <si>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</si>
  <si>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</si>
  <si>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</si>
  <si>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</si>
  <si>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</si>
  <si>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</si>
  <si>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</si>
  <si>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</si>
  <si>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</si>
  <si>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</si>
  <si>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ลูกหนี้เงินให้กู้ยืม - โครงการสวัสดิการพนักงาน</t>
  </si>
  <si>
    <t>สินทรัพย์ไม่หมุนเวียนอื่น (เพิ่มขึ้น) ลดลง</t>
  </si>
  <si>
    <t>สินทรัพย์ที่เกิดจากสัญญา - หมุนเวียน (เพิ่มขึ้น) ลดลง</t>
  </si>
  <si>
    <t>เงินสดรับจากผู้ถือหุ้นส่วนน้อย</t>
  </si>
  <si>
    <t>รวมค่าใช้จ่าย</t>
  </si>
  <si>
    <t>กำไร (ขาดทุน) ก่อนค่าใช้จ่าย</t>
  </si>
  <si>
    <t>(หน่วย : บาท)</t>
  </si>
  <si>
    <t>ค่าเสื่อมราคาและค่าตัดจำหน่าย</t>
  </si>
  <si>
    <t>(กำไร) ขาดทุนที่ยังไม่เกิดขึ้นจากการเปลี่ยนแปลงมูลค่ายุติธรรมของ</t>
  </si>
  <si>
    <t>การแบ่งปันกำไร (ขาดทุน) เบ็ดเสร็จรวม</t>
  </si>
  <si>
    <t>เงินฝากที่มีข้อจำกัดในการใช้</t>
  </si>
  <si>
    <t>สินค้าคงเหลือ (เพิ่มขึ้น) ลดลง</t>
  </si>
  <si>
    <t>ค่าความนิยม</t>
  </si>
  <si>
    <t>เงินสดจ่ายเพื่อซื้อบริษัทย่อยสุทธิจากเงินสดที่ได้มา</t>
  </si>
  <si>
    <t>ประมาณการหนี้สินไม่หมุนเวียนสำหรับผลประโยชน์พนักงาน</t>
  </si>
  <si>
    <t>กำไร (ขาดทุน) จากการดำเนินงาน</t>
  </si>
  <si>
    <t>(ค่าใช้จ่าย) รายได้ ภาษีเงินได้</t>
  </si>
  <si>
    <t xml:space="preserve">เงินสดรับจากการจำหน่ายส่วนปรับปรุงสิทธิการเช่าและอุปกรณ์ </t>
  </si>
  <si>
    <t>เงินสดจ่ายชำระหนี้สินตามสัญญาเช่า</t>
  </si>
  <si>
    <t>เงินลงทุนในกิจการร่วมค้า</t>
  </si>
  <si>
    <t>ส่วนแบ่งกำไร (ขาดทุน) จากเงินลงทุนในกิจการร่วมค้า</t>
  </si>
  <si>
    <t>ส่วนแบ่งกำไรจากเงินลงทุนในกิจการร่วมค้า</t>
  </si>
  <si>
    <t>ณ วันที่ 31 มีนาคม 2566</t>
  </si>
  <si>
    <t>ณ วันที่ 31 มีนาคม</t>
  </si>
  <si>
    <t>ณ วันที่ 31 ธันวาคม</t>
  </si>
  <si>
    <t>(ยังไม่ได้ตรวจสอบ)</t>
  </si>
  <si>
    <t>(สอบทานแล้ว)</t>
  </si>
  <si>
    <t>(ตรวจสอบแล้ว)</t>
  </si>
  <si>
    <t>"ยังไม่ได้ตรวจสอบ"</t>
  </si>
  <si>
    <t>"สอบทานแล้ว"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</si>
  <si>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</si>
  <si>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</si>
  <si>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</si>
  <si>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</si>
  <si>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2565</t>
  </si>
  <si>
    <t>กำไร (ขาดทุน) เบ็ดเสร็จรวมสำหรับงวด</t>
  </si>
  <si>
    <t>กำไร (ขาดทุน) เบ็ดเสร็จสำหรับงวด</t>
  </si>
  <si>
    <t>กำไร (ขาดทุน) สำหรับงวด</t>
  </si>
  <si>
    <t>รวมกำไร (ขาดทุน) เบ็ดเสร็จสำหรับงวด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</si>
  <si>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</si>
  <si>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</si>
  <si>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หุ้นสามัญ 250,000,000 หุ้น ชำระแล้ว หุ้นละ 0.50 บาท</t>
  </si>
  <si>
    <t>ปรับรายการที่กระทบ กำไร (ขาดทุน) ก่อนภาษีเงินได้เป็นเงินสดรับ (จ่าย) จากกิจกรรมดำเนินงาน</t>
  </si>
  <si>
    <t xml:space="preserve">      สินทรัพย์ทางการเงินหมุนเวียนอื่น</t>
  </si>
  <si>
    <t>ขาดทุนจากการตัดจำหน่ายและขายสินทรัพย์ถาวร</t>
  </si>
  <si>
    <t>รับคืนภาษีเงินได้</t>
  </si>
  <si>
    <t>กำไร(ขาดทุน)เบ็ดเสร็จอื่นสำหรับงวด</t>
  </si>
  <si>
    <t>(กำไร) ขาดทุนจากการจำหน่ายสินทรัพย์ทางการเงินหมุนเวียนอื่น</t>
  </si>
  <si>
    <t>3.2, 4</t>
  </si>
  <si>
    <t>เงินสดจ่ายค่าหุ้นเพิ่มทุนของบริษัทย่อย</t>
  </si>
  <si>
    <t>จัดสรรแล้ว</t>
  </si>
  <si>
    <t>ทุนสำรองตามกฎหมาย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</si>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</sst>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_(* #,##0;_(* \(#,##0\);_(* &quot;-&quot;_);_(@_)"/>
    <numFmt numFmtId="173" formatCode="_(* #,##0_);_(* \(#,##0\);_(* &quot;-&quot;??_);_(@_)"/>
    <numFmt numFmtId="174" formatCode="#,##0\ ;\(#,##0\);\-\ "/>
    <numFmt numFmtId="175" formatCode="_-* #,##0_-;\-* #,##0_-;_-* &quot;-&quot;??_-;_-@_-"/>
    <numFmt numFmtId="176" formatCode="_(* #,##0.000_);_(* \(#,##0.000\);_(* &quot;-&quot;??_);_(@_)"/>
    <numFmt numFmtId="177" formatCode="\t&quot;฿&quot;#,##0_);\(\t&quot;฿&quot;#,##0\)"/>
    <numFmt numFmtId="178" formatCode="#,##0.00;\(#,##0.00\)"/>
    <numFmt numFmtId="179" formatCode="#,##0;\(#,##0\)"/>
    <numFmt numFmtId="180" formatCode="#,##0;[Red]\(#,##0\);\-"/>
    <numFmt numFmtId="181" formatCode="_(* #,##0.00_);_(* \(#,##0.00\);_(* &quot;-&quot;_);_(@_)"/>
    <numFmt numFmtId="182" formatCode="_(* #,##0.0000_);_(* \(#,##0.0000\);_(* &quot;-&quot;??_);_(@_)"/>
    <numFmt numFmtId="183" formatCode="#,##0.00;[Red]\(#,##0.00\)"/>
    <numFmt numFmtId="184" formatCode="\t&quot;£&quot;#,##0_);\(\t&quot;£&quot;#,##0\)"/>
    <numFmt numFmtId="185" formatCode="d/mm/yy\ "/>
    <numFmt numFmtId="186" formatCode="\t&quot;£&quot;#,##0.00_);[Red]\(\t&quot;£&quot;#,##0.00\)"/>
    <numFmt numFmtId="187" formatCode="#,##0;[Red]\(#,##0\)"/>
    <numFmt numFmtId="188" formatCode="#,##0.0000;\(#,##0.00000000\)"/>
    <numFmt numFmtId="189" formatCode="\$#,##0.00;\(\$#,##0.00\)"/>
    <numFmt numFmtId="190" formatCode="mm/dd/yy"/>
    <numFmt numFmtId="191" formatCode="\$#,##0;\(\$#,##0\)"/>
    <numFmt numFmtId="192" formatCode="_-[$€-2]* #,##0.00_-;\-[$€-2]* #,##0.00_-;_-[$€-2]* &quot;-&quot;??_-"/>
    <numFmt numFmtId="193" formatCode="0_);[Red]\(0\)"/>
    <numFmt numFmtId="194" formatCode="0.00_)"/>
    <numFmt numFmtId="195" formatCode="[$-C09]dd\-mmm\-yy;@"/>
    <numFmt numFmtId="196" formatCode="[$-409]d\-mmm\-yy;@"/>
    <numFmt numFmtId="197" formatCode="#,##0.0_);[Red]\(#,##0.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  <numFmt numFmtId="206" formatCode="_-* #,##0.000_-;\-* #,##0.000_-;_-* &quot;-&quot;??_-;_-@_-"/>
  </numFmts>
  <fonts count="90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2" fillId="0" borderId="0"/>
    <xf numFmtId="0" fontId="10" fillId="0" borderId="0"/>
    <xf numFmtId="190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4" fontId="41" fillId="0" borderId="0"/>
    <xf numFmtId="194" fontId="41" fillId="0" borderId="0"/>
    <xf numFmtId="0" fontId="41" fillId="0" borderId="0"/>
    <xf numFmtId="195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6" fontId="42" fillId="0" borderId="0"/>
    <xf numFmtId="196" fontId="42" fillId="0" borderId="0"/>
    <xf numFmtId="196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6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7" fontId="20" fillId="0" borderId="0"/>
    <xf numFmtId="197" fontId="20" fillId="0" borderId="0"/>
    <xf numFmtId="197" fontId="20" fillId="0" borderId="0"/>
    <xf numFmtId="197" fontId="20" fillId="0" borderId="0"/>
    <xf numFmtId="0" fontId="45" fillId="0" borderId="0" applyNumberFormat="0" applyFill="0" applyBorder="0" applyAlignment="0" applyProtection="0"/>
    <xf numFmtId="0" fontId="46" fillId="0" borderId="0"/>
    <xf numFmtId="183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4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6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20" fillId="0" borderId="0" applyFill="0" applyBorder="0" applyAlignment="0" applyProtection="0"/>
    <xf numFmtId="175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</cellStyleXfs>
  <cellXfs count="142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175" fontId="3" fillId="0" borderId="0" xfId="1" applyNumberFormat="1" applyFont="1" applyFill="1" applyAlignment="1"/>
    <xf numFmtId="173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0" fontId="87" fillId="0" borderId="0" xfId="2" applyFont="1"/>
    <xf numFmtId="0" fontId="62" fillId="0" borderId="0" xfId="2" applyFont="1"/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3" fontId="6" fillId="0" borderId="0" xfId="2" applyNumberFormat="1" applyFont="1"/>
    <xf numFmtId="0" fontId="3" fillId="0" borderId="0" xfId="4" applyFont="1"/>
    <xf numFmtId="175" fontId="3" fillId="0" borderId="0" xfId="1" applyNumberFormat="1" applyFont="1" applyFill="1" applyBorder="1" applyAlignment="1"/>
    <xf numFmtId="174" fontId="3" fillId="0" borderId="0" xfId="0" applyNumberFormat="1" applyFont="1"/>
    <xf numFmtId="168" fontId="6" fillId="0" borderId="0" xfId="2" applyNumberFormat="1" applyFont="1"/>
    <xf numFmtId="0" fontId="3" fillId="0" borderId="0" xfId="2" quotePrefix="1" applyFont="1" applyAlignment="1">
      <alignment horizontal="left"/>
    </xf>
    <xf numFmtId="0" fontId="3" fillId="0" borderId="0" xfId="0" applyFont="1"/>
    <xf numFmtId="168" fontId="3" fillId="0" borderId="0" xfId="2" applyNumberFormat="1" applyFont="1"/>
    <xf numFmtId="0" fontId="6" fillId="0" borderId="0" xfId="2" applyFont="1" applyAlignment="1">
      <alignment horizontal="center"/>
    </xf>
    <xf numFmtId="0" fontId="4" fillId="0" borderId="0" xfId="0" applyFont="1" applyAlignment="1">
      <alignment vertical="center"/>
    </xf>
    <xf numFmtId="194" fontId="4" fillId="0" borderId="0" xfId="385" applyFont="1"/>
    <xf numFmtId="179" fontId="4" fillId="0" borderId="0" xfId="385" applyNumberFormat="1" applyFont="1"/>
    <xf numFmtId="179" fontId="3" fillId="0" borderId="0" xfId="1599" applyNumberFormat="1" applyFont="1"/>
    <xf numFmtId="179" fontId="3" fillId="0" borderId="0" xfId="1599" applyNumberFormat="1" applyFont="1" applyAlignment="1">
      <alignment horizontal="left"/>
    </xf>
    <xf numFmtId="173" fontId="3" fillId="0" borderId="0" xfId="2" applyNumberFormat="1" applyFont="1" applyAlignment="1">
      <alignment horizontal="center"/>
    </xf>
    <xf numFmtId="168" fontId="3" fillId="0" borderId="0" xfId="1599" applyNumberFormat="1" applyFont="1"/>
    <xf numFmtId="176" fontId="6" fillId="0" borderId="4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3" fontId="3" fillId="0" borderId="0" xfId="3" applyNumberFormat="1" applyFont="1" applyFill="1" applyBorder="1" applyAlignment="1"/>
    <xf numFmtId="0" fontId="88" fillId="0" borderId="0" xfId="2" applyFont="1"/>
    <xf numFmtId="173" fontId="3" fillId="0" borderId="0" xfId="3" applyNumberFormat="1" applyFont="1" applyFill="1" applyBorder="1" applyAlignment="1">
      <alignment horizontal="center"/>
    </xf>
    <xf numFmtId="0" fontId="4" fillId="0" borderId="0" xfId="0" applyFont="1"/>
    <xf numFmtId="168" fontId="3" fillId="0" borderId="0" xfId="2" applyNumberFormat="1" applyFont="1" applyAlignment="1">
      <alignment horizontal="center"/>
    </xf>
    <xf numFmtId="173" fontId="3" fillId="0" borderId="0" xfId="1" applyNumberFormat="1" applyFont="1" applyAlignment="1"/>
    <xf numFmtId="168" fontId="88" fillId="0" borderId="0" xfId="2" applyNumberFormat="1" applyFont="1"/>
    <xf numFmtId="173" fontId="3" fillId="0" borderId="0" xfId="1" applyNumberFormat="1" applyFont="1" applyFill="1" applyAlignment="1"/>
    <xf numFmtId="49" fontId="4" fillId="0" borderId="0" xfId="0" applyNumberFormat="1" applyFont="1"/>
    <xf numFmtId="168" fontId="88" fillId="0" borderId="0" xfId="1" applyNumberFormat="1" applyFont="1" applyAlignment="1"/>
    <xf numFmtId="0" fontId="3" fillId="0" borderId="0" xfId="434" applyFont="1"/>
    <xf numFmtId="173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0" fontId="3" fillId="0" borderId="1" xfId="2" applyFont="1" applyBorder="1"/>
    <xf numFmtId="173" fontId="3" fillId="0" borderId="0" xfId="1" applyNumberFormat="1" applyFont="1" applyFill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87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173" fontId="6" fillId="0" borderId="4" xfId="1" applyNumberFormat="1" applyFont="1" applyFill="1" applyBorder="1"/>
    <xf numFmtId="0" fontId="3" fillId="0" borderId="1" xfId="1600" applyFont="1" applyBorder="1" applyAlignment="1">
      <alignment horizontal="center"/>
    </xf>
    <xf numFmtId="49" fontId="3" fillId="0" borderId="0" xfId="0" applyNumberFormat="1" applyFont="1"/>
    <xf numFmtId="168" fontId="3" fillId="0" borderId="0" xfId="434" applyNumberFormat="1" applyFont="1"/>
    <xf numFmtId="168" fontId="3" fillId="0" borderId="0" xfId="434" applyNumberFormat="1" applyFont="1" applyAlignment="1">
      <alignment horizontal="left"/>
    </xf>
    <xf numFmtId="178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173" fontId="3" fillId="0" borderId="2" xfId="2" applyNumberFormat="1" applyFont="1" applyBorder="1"/>
    <xf numFmtId="168" fontId="3" fillId="0" borderId="0" xfId="3" applyFont="1" applyFill="1" applyBorder="1" applyAlignment="1">
      <alignment horizontal="right"/>
    </xf>
    <xf numFmtId="173" fontId="3" fillId="0" borderId="0" xfId="3" applyNumberFormat="1" applyFont="1" applyFill="1" applyAlignment="1">
      <alignment horizontal="right"/>
    </xf>
    <xf numFmtId="168" fontId="3" fillId="0" borderId="0" xfId="3" applyFont="1" applyFill="1" applyAlignment="1">
      <alignment horizontal="right"/>
    </xf>
    <xf numFmtId="173" fontId="3" fillId="0" borderId="5" xfId="2" applyNumberFormat="1" applyFont="1" applyBorder="1"/>
    <xf numFmtId="173" fontId="3" fillId="0" borderId="4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8" fontId="3" fillId="0" borderId="0" xfId="3" applyFont="1" applyFill="1" applyAlignment="1"/>
    <xf numFmtId="43" fontId="3" fillId="0" borderId="0" xfId="1" applyFont="1" applyFill="1" applyBorder="1" applyAlignment="1">
      <alignment horizontal="center"/>
    </xf>
    <xf numFmtId="0" fontId="3" fillId="0" borderId="0" xfId="392" applyFont="1"/>
    <xf numFmtId="173" fontId="4" fillId="0" borderId="0" xfId="2" applyNumberFormat="1" applyFont="1"/>
    <xf numFmtId="173" fontId="3" fillId="0" borderId="0" xfId="1" applyNumberFormat="1" applyFont="1" applyFill="1" applyBorder="1" applyAlignment="1">
      <alignment horizontal="center" vertical="center"/>
    </xf>
    <xf numFmtId="173" fontId="4" fillId="0" borderId="0" xfId="1" applyNumberFormat="1" applyFont="1" applyAlignment="1"/>
    <xf numFmtId="173" fontId="4" fillId="0" borderId="2" xfId="1" applyNumberFormat="1" applyFont="1" applyBorder="1" applyAlignment="1"/>
    <xf numFmtId="168" fontId="89" fillId="0" borderId="0" xfId="1" applyNumberFormat="1" applyFont="1" applyAlignment="1"/>
    <xf numFmtId="173" fontId="4" fillId="0" borderId="1" xfId="1" applyNumberFormat="1" applyFont="1" applyBorder="1" applyAlignment="1"/>
    <xf numFmtId="168" fontId="89" fillId="0" borderId="0" xfId="1" applyNumberFormat="1" applyFont="1" applyBorder="1" applyAlignment="1"/>
    <xf numFmtId="173" fontId="4" fillId="0" borderId="4" xfId="1" applyNumberFormat="1" applyFont="1" applyBorder="1" applyAlignment="1"/>
    <xf numFmtId="0" fontId="87" fillId="0" borderId="0" xfId="2" applyFont="1" applyAlignment="1">
      <alignment horizontal="left"/>
    </xf>
    <xf numFmtId="173" fontId="4" fillId="0" borderId="1" xfId="1" applyNumberFormat="1" applyFont="1" applyFill="1" applyBorder="1" applyAlignment="1"/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43" fontId="4" fillId="0" borderId="0" xfId="1" applyFont="1" applyFill="1" applyAlignment="1"/>
    <xf numFmtId="173" fontId="6" fillId="0" borderId="1" xfId="2" applyNumberFormat="1" applyFont="1" applyBorder="1"/>
    <xf numFmtId="173" fontId="8" fillId="0" borderId="0" xfId="2" applyNumberFormat="1" applyFont="1"/>
    <xf numFmtId="168" fontId="8" fillId="0" borderId="0" xfId="2" applyNumberFormat="1" applyFont="1"/>
    <xf numFmtId="173" fontId="6" fillId="0" borderId="2" xfId="2" applyNumberFormat="1" applyFont="1" applyBorder="1"/>
    <xf numFmtId="173" fontId="8" fillId="0" borderId="5" xfId="2" applyNumberFormat="1" applyFont="1" applyBorder="1"/>
    <xf numFmtId="173" fontId="6" fillId="0" borderId="1" xfId="2" applyNumberFormat="1" applyFont="1" applyBorder="1" applyAlignment="1">
      <alignment horizontal="center"/>
    </xf>
    <xf numFmtId="173" fontId="8" fillId="0" borderId="4" xfId="2" applyNumberFormat="1" applyFont="1" applyBorder="1"/>
    <xf numFmtId="173" fontId="6" fillId="0" borderId="3" xfId="2" applyNumberFormat="1" applyFont="1" applyBorder="1"/>
    <xf numFmtId="173" fontId="3" fillId="0" borderId="3" xfId="2" applyNumberFormat="1" applyFont="1" applyBorder="1" applyAlignment="1">
      <alignment horizontal="center"/>
    </xf>
    <xf numFmtId="173" fontId="3" fillId="0" borderId="0" xfId="1" applyNumberFormat="1" applyFont="1" applyFill="1" applyBorder="1" applyAlignment="1"/>
    <xf numFmtId="173" fontId="3" fillId="0" borderId="1" xfId="1" applyNumberFormat="1" applyFont="1" applyFill="1" applyBorder="1" applyAlignment="1"/>
    <xf numFmtId="173" fontId="4" fillId="0" borderId="0" xfId="1" applyNumberFormat="1" applyFont="1" applyFill="1" applyAlignment="1"/>
    <xf numFmtId="173" fontId="4" fillId="0" borderId="2" xfId="1" applyNumberFormat="1" applyFont="1" applyFill="1" applyBorder="1" applyAlignment="1"/>
    <xf numFmtId="173" fontId="4" fillId="0" borderId="2" xfId="2" applyNumberFormat="1" applyFont="1" applyBorder="1"/>
    <xf numFmtId="168" fontId="4" fillId="0" borderId="0" xfId="3" applyFont="1" applyFill="1" applyBorder="1" applyAlignment="1">
      <alignment horizontal="right"/>
    </xf>
    <xf numFmtId="175" fontId="4" fillId="0" borderId="2" xfId="1" applyNumberFormat="1" applyFont="1" applyFill="1" applyBorder="1" applyAlignment="1"/>
    <xf numFmtId="168" fontId="4" fillId="0" borderId="0" xfId="2" applyNumberFormat="1" applyFont="1"/>
    <xf numFmtId="173" fontId="4" fillId="0" borderId="4" xfId="3" applyNumberFormat="1" applyFont="1" applyFill="1" applyBorder="1" applyAlignment="1">
      <alignment horizontal="right"/>
    </xf>
    <xf numFmtId="175" fontId="4" fillId="0" borderId="1" xfId="1" applyNumberFormat="1" applyFont="1" applyFill="1" applyBorder="1" applyAlignment="1"/>
    <xf numFmtId="173" fontId="4" fillId="0" borderId="2" xfId="3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center" vertical="center"/>
    </xf>
    <xf numFmtId="173" fontId="4" fillId="0" borderId="2" xfId="2" applyNumberFormat="1" applyFont="1" applyBorder="1" applyAlignment="1">
      <alignment horizontal="center"/>
    </xf>
    <xf numFmtId="168" fontId="4" fillId="0" borderId="0" xfId="3" applyFont="1" applyFill="1" applyBorder="1" applyAlignment="1">
      <alignment horizontal="center"/>
    </xf>
    <xf numFmtId="0" fontId="3" fillId="0" borderId="2" xfId="1598" applyFont="1" applyBorder="1" applyAlignment="1">
      <alignment horizontal="center"/>
    </xf>
    <xf numFmtId="0" fontId="3" fillId="0" borderId="5" xfId="1600" applyFont="1" applyBorder="1" applyAlignment="1">
      <alignment horizontal="center"/>
    </xf>
    <xf numFmtId="0" fontId="3" fillId="0" borderId="0" xfId="1600" applyFont="1" applyAlignment="1">
      <alignment horizontal="center"/>
    </xf>
    <xf numFmtId="0" fontId="3" fillId="0" borderId="1" xfId="1598" applyFont="1" applyBorder="1" applyAlignment="1">
      <alignment horizontal="center" wrapText="1"/>
    </xf>
    <xf numFmtId="206" fontId="3" fillId="0" borderId="0" xfId="2" applyNumberFormat="1" applyFont="1" applyAlignment="1">
      <alignment horizontal="center"/>
    </xf>
    <xf numFmtId="173" fontId="4" fillId="0" borderId="3" xfId="3" applyNumberFormat="1" applyFont="1" applyFill="1" applyBorder="1" applyAlignment="1"/>
    <xf numFmtId="173" fontId="4" fillId="0" borderId="0" xfId="3" applyNumberFormat="1" applyFont="1" applyFill="1" applyBorder="1" applyAlignment="1"/>
    <xf numFmtId="0" fontId="89" fillId="0" borderId="0" xfId="2" applyFont="1"/>
    <xf numFmtId="0" fontId="3" fillId="0" borderId="2" xfId="1598" applyFont="1" applyBorder="1" applyAlignment="1">
      <alignment horizontal="center" wrapText="1"/>
    </xf>
    <xf numFmtId="173" fontId="84" fillId="0" borderId="0" xfId="2" applyNumberFormat="1" applyFont="1"/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434" applyFont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0" fontId="3" fillId="0" borderId="5" xfId="1598" applyFont="1" applyBorder="1" applyAlignment="1">
      <alignment horizontal="center"/>
    </xf>
    <xf numFmtId="0" fontId="3" fillId="0" borderId="5" xfId="2" applyFont="1" applyBorder="1" applyAlignment="1">
      <alignment horizontal="center"/>
    </xf>
  </cellXfs>
  <cellStyles count="1601">
    <cellStyle name="(Normal)" xfId="7"/>
    <cellStyle name="(Normal) 2" xfId="8"/>
    <cellStyle name="0,0_x000d__x000a_NA_x000d__x000a_" xfId="9"/>
    <cellStyle name="0,0_x000d__x000a_NA_x000d__x000a_ 2" xfId="10"/>
    <cellStyle name="0,0_x000d__x000a_NA_x000d__x000a_ 3" xfId="11"/>
    <cellStyle name="0,0_x000d__x000a_NA_x000d__x000a_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17" xfId="160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126</xdr:row>
      <xdr:rowOff>209550</xdr:rowOff>
    </xdr:from>
    <xdr:to>
      <xdr:col>12</xdr:col>
      <xdr:colOff>421252</xdr:colOff>
      <xdr:row>126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81"/>
  <sheetViews>
    <sheetView tabSelected="1" zoomScale="80" zoomScaleNormal="80" zoomScaleSheetLayoutView="100" workbookViewId="0">
      <selection activeCell="C7" sqref="C7"/>
    </sheetView>
  </sheetViews>
  <sheetFormatPr defaultColWidth="9.140625" defaultRowHeight="21"/>
  <cols>
    <col min="1" max="2" width="1.42578125" style="2" customWidth="1"/>
    <col min="3" max="3" width="50.140625" style="2" customWidth="1"/>
    <col min="4" max="4" width="9.42578125" style="3" customWidth="1"/>
    <col min="5" max="5" width="1.42578125" style="3" customWidth="1"/>
    <col min="6" max="6" width="17.42578125" style="3" customWidth="1"/>
    <col min="7" max="7" width="1.42578125" style="3" customWidth="1"/>
    <col min="8" max="8" width="17.42578125" style="2" customWidth="1"/>
    <col min="9" max="9" width="1.42578125" style="2" customWidth="1"/>
    <col min="10" max="10" width="17.42578125" style="2" customWidth="1"/>
    <col min="11" max="11" width="1.42578125" style="2" customWidth="1"/>
    <col min="12" max="12" width="17.42578125" style="9" customWidth="1"/>
    <col min="13" max="13" width="9.140625" style="2"/>
    <col min="14" max="16" width="15" style="2" customWidth="1"/>
    <col min="17" max="16384" width="9.140625" style="2"/>
  </cols>
  <sheetData>
    <row r="1" spans="1:12" ht="22.15" customHeight="1">
      <c r="A1" s="4" t="s">
        <v>64</v>
      </c>
      <c r="B1" s="4"/>
      <c r="C1" s="14"/>
      <c r="D1" s="4"/>
      <c r="E1" s="4"/>
      <c r="F1" s="4"/>
      <c r="G1" s="4"/>
      <c r="H1" s="4"/>
      <c r="I1" s="4"/>
      <c r="J1" s="4"/>
    </row>
    <row r="2" spans="1:12" ht="22.15" customHeight="1">
      <c r="A2" s="4" t="s">
        <v>0</v>
      </c>
      <c r="B2" s="4"/>
      <c r="C2" s="14"/>
      <c r="D2" s="4"/>
      <c r="E2" s="4"/>
      <c r="F2" s="4"/>
      <c r="G2" s="4"/>
      <c r="H2" s="4"/>
      <c r="I2" s="4"/>
      <c r="J2" s="4"/>
    </row>
    <row r="3" spans="1:12" ht="22.15" customHeight="1">
      <c r="A3" s="4" t="s">
        <v>117</v>
      </c>
      <c r="B3" s="4"/>
      <c r="C3" s="14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52"/>
      <c r="G5" s="52"/>
      <c r="H5" s="52"/>
      <c r="I5" s="52"/>
      <c r="J5" s="52"/>
      <c r="K5" s="52"/>
      <c r="L5" s="58" t="s">
        <v>101</v>
      </c>
    </row>
    <row r="6" spans="1:12" ht="21" customHeight="1">
      <c r="A6" s="3"/>
      <c r="B6" s="3"/>
      <c r="C6" s="3"/>
      <c r="F6" s="125" t="s">
        <v>63</v>
      </c>
      <c r="G6" s="125"/>
      <c r="H6" s="125"/>
      <c r="J6" s="125" t="s">
        <v>62</v>
      </c>
      <c r="K6" s="125"/>
      <c r="L6" s="125"/>
    </row>
    <row r="7" spans="1:12" ht="21" customHeight="1">
      <c r="A7" s="3"/>
      <c r="B7" s="3"/>
      <c r="C7" s="3"/>
      <c r="F7" s="115" t="s">
        <v>118</v>
      </c>
      <c r="G7" s="2"/>
      <c r="H7" s="115" t="s">
        <v>119</v>
      </c>
      <c r="I7" s="3"/>
      <c r="J7" s="115" t="s">
        <v>118</v>
      </c>
      <c r="L7" s="115" t="s">
        <v>119</v>
      </c>
    </row>
    <row r="8" spans="1:12" ht="21" customHeight="1">
      <c r="A8" s="3"/>
      <c r="B8" s="3"/>
      <c r="C8" s="3"/>
      <c r="F8" s="116">
        <v>2566</v>
      </c>
      <c r="G8" s="2"/>
      <c r="H8" s="116">
        <v>2565</v>
      </c>
      <c r="I8" s="3"/>
      <c r="J8" s="116">
        <v>2566</v>
      </c>
      <c r="L8" s="116">
        <v>2565</v>
      </c>
    </row>
    <row r="9" spans="1:12" ht="21" customHeight="1">
      <c r="A9" s="3"/>
      <c r="B9" s="3"/>
      <c r="C9" s="3"/>
      <c r="F9" s="116" t="s">
        <v>120</v>
      </c>
      <c r="G9" s="2"/>
      <c r="H9" s="116"/>
      <c r="I9" s="3"/>
      <c r="J9" s="116" t="s">
        <v>120</v>
      </c>
      <c r="L9" s="116"/>
    </row>
    <row r="10" spans="1:12" ht="21" customHeight="1">
      <c r="A10" s="3"/>
      <c r="B10" s="3"/>
      <c r="C10" s="3"/>
      <c r="D10" s="16" t="s">
        <v>1</v>
      </c>
      <c r="F10" s="60" t="s">
        <v>121</v>
      </c>
      <c r="G10" s="2"/>
      <c r="H10" s="60" t="s">
        <v>122</v>
      </c>
      <c r="I10" s="3"/>
      <c r="J10" s="60" t="s">
        <v>121</v>
      </c>
      <c r="L10" s="60" t="s">
        <v>122</v>
      </c>
    </row>
    <row r="11" spans="1:12" ht="21" customHeight="1">
      <c r="A11" s="124" t="s">
        <v>2</v>
      </c>
      <c r="B11" s="124"/>
      <c r="C11" s="124"/>
      <c r="H11" s="65"/>
      <c r="I11" s="66"/>
      <c r="J11" s="65"/>
    </row>
    <row r="12" spans="1:12" ht="21" customHeight="1">
      <c r="A12" s="4" t="s">
        <v>3</v>
      </c>
    </row>
    <row r="13" spans="1:12" ht="21" customHeight="1">
      <c r="A13" s="2" t="s">
        <v>4</v>
      </c>
      <c r="F13" s="53">
        <v>113602181</v>
      </c>
      <c r="G13" s="53"/>
      <c r="H13" s="53">
        <v>54127404</v>
      </c>
      <c r="I13" s="53"/>
      <c r="J13" s="53">
        <v>7492866</v>
      </c>
      <c r="K13" s="53"/>
      <c r="L13" s="53">
        <v>5884668</v>
      </c>
    </row>
    <row r="14" spans="1:12" ht="21" customHeight="1">
      <c r="A14" s="2" t="s">
        <v>53</v>
      </c>
      <c r="B14" s="19"/>
      <c r="D14" s="3" t="s">
        <v>143</v>
      </c>
      <c r="F14" s="53">
        <v>25781217</v>
      </c>
      <c r="G14" s="53"/>
      <c r="H14" s="53">
        <v>11944034</v>
      </c>
      <c r="I14" s="53"/>
      <c r="J14" s="53">
        <v>12721392</v>
      </c>
      <c r="K14" s="53"/>
      <c r="L14" s="53">
        <v>7120400</v>
      </c>
    </row>
    <row r="15" spans="1:12" ht="21" customHeight="1">
      <c r="A15" s="2" t="s">
        <v>54</v>
      </c>
      <c r="D15" s="3">
        <v>5</v>
      </c>
      <c r="F15" s="53">
        <v>8495801</v>
      </c>
      <c r="G15" s="53"/>
      <c r="H15" s="53">
        <v>17069354</v>
      </c>
      <c r="I15" s="53"/>
      <c r="J15" s="53">
        <v>7955529</v>
      </c>
      <c r="K15" s="53"/>
      <c r="L15" s="53">
        <v>6556557</v>
      </c>
    </row>
    <row r="16" spans="1:12" ht="21" customHeight="1">
      <c r="A16" s="2" t="s">
        <v>84</v>
      </c>
      <c r="F16" s="53">
        <v>450666</v>
      </c>
      <c r="G16" s="53"/>
      <c r="H16" s="53">
        <v>190005</v>
      </c>
      <c r="I16" s="53"/>
      <c r="J16" s="53">
        <v>0</v>
      </c>
      <c r="K16" s="53"/>
      <c r="L16" s="53">
        <v>0</v>
      </c>
    </row>
    <row r="17" spans="1:12" ht="21" customHeight="1">
      <c r="A17" s="2" t="s">
        <v>95</v>
      </c>
      <c r="F17" s="53">
        <v>300000</v>
      </c>
      <c r="G17" s="53"/>
      <c r="H17" s="53">
        <v>300000</v>
      </c>
      <c r="I17" s="53"/>
      <c r="J17" s="53">
        <v>300000</v>
      </c>
      <c r="K17" s="53"/>
      <c r="L17" s="53">
        <v>300000</v>
      </c>
    </row>
    <row r="18" spans="1:12" ht="21" customHeight="1">
      <c r="A18" s="2" t="s">
        <v>5</v>
      </c>
      <c r="D18" s="3">
        <v>6</v>
      </c>
      <c r="F18" s="53">
        <v>47159418</v>
      </c>
      <c r="G18" s="53"/>
      <c r="H18" s="53">
        <v>89494394</v>
      </c>
      <c r="I18" s="53"/>
      <c r="J18" s="53">
        <v>47159418</v>
      </c>
      <c r="K18" s="53"/>
      <c r="L18" s="53">
        <v>89494394</v>
      </c>
    </row>
    <row r="19" spans="1:12" ht="21" customHeight="1">
      <c r="A19" s="2" t="s">
        <v>74</v>
      </c>
      <c r="F19" s="53">
        <v>1454316</v>
      </c>
      <c r="G19" s="53"/>
      <c r="H19" s="53">
        <v>2498449</v>
      </c>
      <c r="I19" s="53"/>
      <c r="J19" s="53">
        <v>592687</v>
      </c>
      <c r="K19" s="53"/>
      <c r="L19" s="53">
        <v>2059975</v>
      </c>
    </row>
    <row r="20" spans="1:12" ht="21" customHeight="1">
      <c r="A20" s="2" t="s">
        <v>6</v>
      </c>
      <c r="F20" s="53">
        <v>3481328</v>
      </c>
      <c r="G20" s="53"/>
      <c r="H20" s="53">
        <v>2064669</v>
      </c>
      <c r="I20" s="53"/>
      <c r="J20" s="53">
        <v>3638570</v>
      </c>
      <c r="K20" s="53"/>
      <c r="L20" s="53">
        <v>2049089</v>
      </c>
    </row>
    <row r="21" spans="1:12" ht="21" customHeight="1">
      <c r="A21" s="4" t="s">
        <v>7</v>
      </c>
      <c r="F21" s="104">
        <f>SUM(F13:F20)</f>
        <v>200724927</v>
      </c>
      <c r="G21" s="89"/>
      <c r="H21" s="104">
        <f>SUM(H13:H20)</f>
        <v>177688309</v>
      </c>
      <c r="I21" s="105"/>
      <c r="J21" s="104">
        <f>SUM(J13:J20)</f>
        <v>79860462</v>
      </c>
      <c r="K21" s="4"/>
      <c r="L21" s="106">
        <f>SUM(L13:L20)</f>
        <v>113465083</v>
      </c>
    </row>
    <row r="22" spans="1:12" ht="21" customHeight="1">
      <c r="A22" s="4"/>
      <c r="H22" s="10"/>
      <c r="I22" s="68"/>
      <c r="J22" s="10"/>
      <c r="L22" s="20"/>
    </row>
    <row r="23" spans="1:12" ht="21" customHeight="1">
      <c r="A23" s="4" t="s">
        <v>8</v>
      </c>
      <c r="H23" s="69"/>
      <c r="I23" s="70"/>
      <c r="J23" s="69"/>
    </row>
    <row r="24" spans="1:12" ht="21" customHeight="1">
      <c r="A24" s="2" t="s">
        <v>114</v>
      </c>
      <c r="D24" s="3">
        <v>7</v>
      </c>
      <c r="F24" s="53">
        <v>66655851</v>
      </c>
      <c r="G24" s="53"/>
      <c r="H24" s="53">
        <v>64697673</v>
      </c>
      <c r="I24" s="53"/>
      <c r="J24" s="53">
        <v>13000000</v>
      </c>
      <c r="K24" s="53"/>
      <c r="L24" s="53">
        <v>13000000</v>
      </c>
    </row>
    <row r="25" spans="1:12" ht="21" customHeight="1">
      <c r="A25" s="2" t="s">
        <v>68</v>
      </c>
      <c r="D25" s="3">
        <v>8</v>
      </c>
      <c r="F25" s="53">
        <v>0</v>
      </c>
      <c r="G25" s="53"/>
      <c r="H25" s="53">
        <v>0</v>
      </c>
      <c r="I25" s="53"/>
      <c r="J25" s="53">
        <v>103639900</v>
      </c>
      <c r="K25" s="53"/>
      <c r="L25" s="53">
        <v>63662400</v>
      </c>
    </row>
    <row r="26" spans="1:12" ht="21" customHeight="1">
      <c r="A26" s="2" t="s">
        <v>38</v>
      </c>
      <c r="D26" s="3">
        <v>9</v>
      </c>
      <c r="F26" s="53">
        <v>7139219</v>
      </c>
      <c r="G26" s="53"/>
      <c r="H26" s="53">
        <v>7034654</v>
      </c>
      <c r="I26" s="53"/>
      <c r="J26" s="53">
        <v>6239700</v>
      </c>
      <c r="K26" s="53"/>
      <c r="L26" s="53">
        <v>6271068</v>
      </c>
    </row>
    <row r="27" spans="1:12" ht="21" customHeight="1">
      <c r="A27" s="2" t="s">
        <v>39</v>
      </c>
      <c r="F27" s="53">
        <v>17628904</v>
      </c>
      <c r="G27" s="53"/>
      <c r="H27" s="53">
        <v>18097435</v>
      </c>
      <c r="I27" s="53"/>
      <c r="J27" s="53">
        <v>17628904</v>
      </c>
      <c r="K27" s="53"/>
      <c r="L27" s="53">
        <v>18097435</v>
      </c>
    </row>
    <row r="28" spans="1:12" ht="21" customHeight="1">
      <c r="A28" s="2" t="s">
        <v>107</v>
      </c>
      <c r="D28" s="3">
        <v>8</v>
      </c>
      <c r="F28" s="53">
        <v>690021</v>
      </c>
      <c r="G28" s="53"/>
      <c r="H28" s="53">
        <v>690021</v>
      </c>
      <c r="I28" s="53"/>
      <c r="J28" s="53">
        <v>0</v>
      </c>
      <c r="K28" s="53"/>
      <c r="L28" s="53">
        <v>0</v>
      </c>
    </row>
    <row r="29" spans="1:12" ht="21" customHeight="1">
      <c r="A29" s="21" t="s">
        <v>40</v>
      </c>
      <c r="F29" s="53">
        <v>12739515</v>
      </c>
      <c r="G29" s="53"/>
      <c r="H29" s="53">
        <v>13143203</v>
      </c>
      <c r="I29" s="53"/>
      <c r="J29" s="53">
        <v>12069318</v>
      </c>
      <c r="K29" s="53"/>
      <c r="L29" s="53">
        <v>12592726</v>
      </c>
    </row>
    <row r="30" spans="1:12" ht="21" customHeight="1">
      <c r="A30" s="2" t="s">
        <v>9</v>
      </c>
      <c r="F30" s="53">
        <v>10949309</v>
      </c>
      <c r="G30" s="53"/>
      <c r="H30" s="53">
        <v>7139369</v>
      </c>
      <c r="I30" s="53"/>
      <c r="J30" s="53">
        <v>3173450</v>
      </c>
      <c r="K30" s="53"/>
      <c r="L30" s="53">
        <v>3092370</v>
      </c>
    </row>
    <row r="31" spans="1:12" ht="21" customHeight="1">
      <c r="A31" s="2" t="s">
        <v>105</v>
      </c>
      <c r="F31" s="53">
        <v>642400</v>
      </c>
      <c r="G31" s="53"/>
      <c r="H31" s="53">
        <v>642400</v>
      </c>
      <c r="I31" s="53"/>
      <c r="J31" s="53">
        <v>542400</v>
      </c>
      <c r="K31" s="53"/>
      <c r="L31" s="53">
        <v>542400</v>
      </c>
    </row>
    <row r="32" spans="1:12" ht="21" customHeight="1">
      <c r="A32" s="6" t="s">
        <v>10</v>
      </c>
      <c r="F32" s="53">
        <v>8254582</v>
      </c>
      <c r="G32" s="53"/>
      <c r="H32" s="53">
        <v>7819809</v>
      </c>
      <c r="I32" s="53"/>
      <c r="J32" s="53">
        <v>7471107</v>
      </c>
      <c r="K32" s="53"/>
      <c r="L32" s="53">
        <v>7819809</v>
      </c>
    </row>
    <row r="33" spans="1:12" ht="21" customHeight="1">
      <c r="A33" s="7" t="s">
        <v>11</v>
      </c>
      <c r="B33" s="6"/>
      <c r="F33" s="104">
        <f>SUM(F24:F32)</f>
        <v>124699801</v>
      </c>
      <c r="G33" s="89"/>
      <c r="H33" s="104">
        <f>SUM(H24:H32)</f>
        <v>119264564</v>
      </c>
      <c r="I33" s="107"/>
      <c r="J33" s="104">
        <f>SUM(J24:J32)</f>
        <v>163764779</v>
      </c>
      <c r="K33" s="4"/>
      <c r="L33" s="104">
        <f>SUM(L24:L32)</f>
        <v>125078208</v>
      </c>
    </row>
    <row r="34" spans="1:12" ht="21" customHeight="1">
      <c r="A34" s="7"/>
      <c r="B34" s="6"/>
      <c r="H34" s="71"/>
      <c r="I34" s="25"/>
      <c r="J34" s="71"/>
      <c r="L34" s="71"/>
    </row>
    <row r="35" spans="1:12" ht="21" customHeight="1" thickBot="1">
      <c r="A35" s="7" t="s">
        <v>12</v>
      </c>
      <c r="F35" s="108">
        <f>F33+F21</f>
        <v>325424728</v>
      </c>
      <c r="G35" s="89"/>
      <c r="H35" s="108">
        <f>H33+H21</f>
        <v>296952873</v>
      </c>
      <c r="I35" s="105"/>
      <c r="J35" s="108">
        <f>J33+J21</f>
        <v>243625241</v>
      </c>
      <c r="K35" s="4"/>
      <c r="L35" s="108">
        <f>L33+L21</f>
        <v>238543291</v>
      </c>
    </row>
    <row r="36" spans="1:12" ht="21" customHeight="1" thickTop="1">
      <c r="A36" s="6"/>
      <c r="H36" s="73"/>
      <c r="I36" s="68"/>
      <c r="J36" s="68"/>
    </row>
    <row r="37" spans="1:12" ht="22.15" customHeight="1">
      <c r="A37" s="4" t="str">
        <f>+A1</f>
        <v>บริษัท โกลบอล เซอร์วิส เซ็นเตอร์ จำกัด (มหาชน) และบริษัทย่อย</v>
      </c>
      <c r="B37" s="4"/>
      <c r="C37" s="4"/>
      <c r="D37" s="4"/>
      <c r="E37" s="4"/>
      <c r="F37" s="78"/>
      <c r="G37" s="78"/>
      <c r="H37" s="78"/>
      <c r="I37" s="78"/>
      <c r="J37" s="78"/>
      <c r="K37" s="78"/>
      <c r="L37" s="78"/>
    </row>
    <row r="38" spans="1:12" ht="22.15" customHeight="1">
      <c r="A38" s="4" t="s">
        <v>42</v>
      </c>
      <c r="B38" s="4"/>
      <c r="C38" s="4"/>
      <c r="D38" s="4"/>
      <c r="E38" s="4"/>
      <c r="F38" s="4"/>
      <c r="G38" s="4"/>
      <c r="H38" s="4"/>
      <c r="I38" s="4"/>
      <c r="J38" s="4"/>
    </row>
    <row r="39" spans="1:12" ht="22.15" customHeight="1">
      <c r="A39" s="4" t="str">
        <f>+A3</f>
        <v>ณ วันที่ 31 มีนาคม 2566</v>
      </c>
      <c r="B39" s="4"/>
      <c r="C39" s="4"/>
      <c r="D39" s="4"/>
      <c r="E39" s="4"/>
      <c r="F39" s="4"/>
      <c r="G39" s="4"/>
      <c r="H39" s="4"/>
      <c r="I39" s="4"/>
      <c r="J39" s="4"/>
    </row>
    <row r="40" spans="1:12" ht="12.6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2" ht="21" customHeight="1">
      <c r="A41" s="6"/>
      <c r="B41" s="6"/>
      <c r="C41" s="6"/>
      <c r="F41" s="52"/>
      <c r="G41" s="52"/>
      <c r="H41" s="52"/>
      <c r="I41" s="52"/>
      <c r="J41" s="52"/>
      <c r="K41" s="52"/>
      <c r="L41" s="58" t="s">
        <v>101</v>
      </c>
    </row>
    <row r="42" spans="1:12" ht="21" customHeight="1">
      <c r="A42" s="6"/>
      <c r="B42" s="6"/>
      <c r="C42" s="6"/>
      <c r="F42" s="125" t="s">
        <v>63</v>
      </c>
      <c r="G42" s="125"/>
      <c r="H42" s="125"/>
      <c r="J42" s="125" t="s">
        <v>62</v>
      </c>
      <c r="K42" s="125"/>
      <c r="L42" s="125"/>
    </row>
    <row r="43" spans="1:12" ht="21" customHeight="1">
      <c r="A43" s="3"/>
      <c r="B43" s="3"/>
      <c r="C43" s="3"/>
      <c r="F43" s="115" t="s">
        <v>118</v>
      </c>
      <c r="G43" s="2"/>
      <c r="H43" s="115" t="s">
        <v>119</v>
      </c>
      <c r="I43" s="3"/>
      <c r="J43" s="115" t="s">
        <v>118</v>
      </c>
      <c r="L43" s="115" t="s">
        <v>119</v>
      </c>
    </row>
    <row r="44" spans="1:12" ht="21" customHeight="1">
      <c r="A44" s="3"/>
      <c r="B44" s="3"/>
      <c r="C44" s="3"/>
      <c r="F44" s="116">
        <v>2566</v>
      </c>
      <c r="G44" s="2"/>
      <c r="H44" s="116">
        <v>2565</v>
      </c>
      <c r="I44" s="3"/>
      <c r="J44" s="116">
        <v>2566</v>
      </c>
      <c r="L44" s="116">
        <v>2565</v>
      </c>
    </row>
    <row r="45" spans="1:12" ht="21" customHeight="1">
      <c r="A45" s="3"/>
      <c r="B45" s="3"/>
      <c r="C45" s="3"/>
      <c r="F45" s="116" t="s">
        <v>120</v>
      </c>
      <c r="G45" s="2"/>
      <c r="H45" s="116"/>
      <c r="I45" s="3"/>
      <c r="J45" s="116" t="s">
        <v>120</v>
      </c>
      <c r="L45" s="116"/>
    </row>
    <row r="46" spans="1:12" ht="21" customHeight="1">
      <c r="A46" s="3"/>
      <c r="B46" s="3"/>
      <c r="C46" s="3"/>
      <c r="D46" s="16" t="s">
        <v>1</v>
      </c>
      <c r="F46" s="60" t="s">
        <v>121</v>
      </c>
      <c r="G46" s="2"/>
      <c r="H46" s="60" t="s">
        <v>122</v>
      </c>
      <c r="I46" s="3"/>
      <c r="J46" s="60" t="s">
        <v>121</v>
      </c>
      <c r="L46" s="60" t="s">
        <v>122</v>
      </c>
    </row>
    <row r="47" spans="1:12" ht="21" customHeight="1">
      <c r="A47" s="124" t="s">
        <v>13</v>
      </c>
      <c r="B47" s="124"/>
      <c r="C47" s="124"/>
      <c r="H47" s="74"/>
      <c r="I47" s="66"/>
      <c r="J47" s="74"/>
    </row>
    <row r="48" spans="1:12" ht="21" customHeight="1">
      <c r="A48" s="4" t="s">
        <v>14</v>
      </c>
      <c r="H48" s="75"/>
      <c r="I48" s="75"/>
      <c r="J48" s="3"/>
    </row>
    <row r="49" spans="1:13" ht="21" customHeight="1">
      <c r="A49" s="2" t="s">
        <v>88</v>
      </c>
      <c r="B49" s="19"/>
      <c r="F49" s="53">
        <v>35153549</v>
      </c>
      <c r="G49" s="53"/>
      <c r="H49" s="53">
        <v>17386900</v>
      </c>
      <c r="I49" s="53"/>
      <c r="J49" s="53">
        <v>12198206</v>
      </c>
      <c r="K49" s="53"/>
      <c r="L49" s="53">
        <v>5668937</v>
      </c>
    </row>
    <row r="50" spans="1:13" ht="21" customHeight="1">
      <c r="A50" s="19" t="s">
        <v>60</v>
      </c>
      <c r="F50" s="53">
        <v>1416210</v>
      </c>
      <c r="G50" s="53"/>
      <c r="H50" s="53">
        <v>1392924</v>
      </c>
      <c r="I50" s="53"/>
      <c r="J50" s="53">
        <v>1416210</v>
      </c>
      <c r="K50" s="53"/>
      <c r="L50" s="53">
        <v>1392924</v>
      </c>
    </row>
    <row r="51" spans="1:13" ht="21" customHeight="1">
      <c r="A51" s="19" t="s">
        <v>75</v>
      </c>
      <c r="F51" s="53">
        <v>64500</v>
      </c>
      <c r="G51" s="53"/>
      <c r="H51" s="53">
        <v>64500</v>
      </c>
      <c r="I51" s="53"/>
      <c r="J51" s="53">
        <v>64500</v>
      </c>
      <c r="K51" s="53"/>
      <c r="L51" s="53">
        <v>64500</v>
      </c>
    </row>
    <row r="52" spans="1:13" ht="21" customHeight="1">
      <c r="A52" s="2" t="s">
        <v>15</v>
      </c>
      <c r="F52" s="53">
        <v>290000</v>
      </c>
      <c r="G52" s="53"/>
      <c r="H52" s="53">
        <v>510000</v>
      </c>
      <c r="I52" s="53"/>
      <c r="J52" s="53">
        <v>290000</v>
      </c>
      <c r="K52" s="53"/>
      <c r="L52" s="54">
        <v>300000</v>
      </c>
    </row>
    <row r="53" spans="1:13" ht="21" customHeight="1">
      <c r="A53" s="4" t="s">
        <v>16</v>
      </c>
      <c r="F53" s="104">
        <f>SUM(F49:F52)</f>
        <v>36924259</v>
      </c>
      <c r="G53" s="89"/>
      <c r="H53" s="104">
        <f>SUM(H49:H52)</f>
        <v>19354324</v>
      </c>
      <c r="I53" s="105"/>
      <c r="J53" s="104">
        <f>SUM(J49:J52)</f>
        <v>13968916</v>
      </c>
      <c r="K53" s="4"/>
      <c r="L53" s="109">
        <f>SUM(L49:L52)</f>
        <v>7426361</v>
      </c>
      <c r="M53" s="4"/>
    </row>
    <row r="54" spans="1:13" ht="21" customHeight="1">
      <c r="A54" s="4"/>
      <c r="H54" s="10"/>
      <c r="I54" s="68"/>
      <c r="J54" s="10"/>
      <c r="L54" s="20"/>
    </row>
    <row r="55" spans="1:13" ht="21" customHeight="1">
      <c r="A55" s="4" t="s">
        <v>17</v>
      </c>
      <c r="H55" s="73"/>
      <c r="I55" s="68"/>
      <c r="J55" s="73"/>
    </row>
    <row r="56" spans="1:13" ht="21" customHeight="1">
      <c r="A56" s="2" t="s">
        <v>61</v>
      </c>
      <c r="F56" s="53">
        <v>17732819</v>
      </c>
      <c r="G56" s="53"/>
      <c r="H56" s="53">
        <v>17470919</v>
      </c>
      <c r="I56" s="53"/>
      <c r="J56" s="53">
        <v>17732819</v>
      </c>
      <c r="K56" s="53"/>
      <c r="L56" s="53">
        <v>17470919</v>
      </c>
    </row>
    <row r="57" spans="1:13" ht="21" customHeight="1">
      <c r="A57" s="19" t="s">
        <v>109</v>
      </c>
      <c r="F57" s="53">
        <v>11082211</v>
      </c>
      <c r="G57" s="53"/>
      <c r="H57" s="53">
        <v>10714364</v>
      </c>
      <c r="I57" s="53"/>
      <c r="J57" s="53">
        <v>4510337</v>
      </c>
      <c r="K57" s="53"/>
      <c r="L57" s="54">
        <v>4343719</v>
      </c>
    </row>
    <row r="58" spans="1:13" ht="21" customHeight="1">
      <c r="A58" s="4" t="s">
        <v>18</v>
      </c>
      <c r="B58" s="23"/>
      <c r="F58" s="104">
        <f>SUM(F56:F57)</f>
        <v>28815030</v>
      </c>
      <c r="G58" s="89"/>
      <c r="H58" s="104">
        <f>SUM(H56:H57)</f>
        <v>28185283</v>
      </c>
      <c r="I58" s="105"/>
      <c r="J58" s="104">
        <f>SUM(J56:J57)</f>
        <v>22243156</v>
      </c>
      <c r="K58" s="4"/>
      <c r="L58" s="109">
        <f>SUM(L56:L57)</f>
        <v>21814638</v>
      </c>
    </row>
    <row r="59" spans="1:13" ht="21" customHeight="1">
      <c r="A59" s="7" t="s">
        <v>19</v>
      </c>
      <c r="F59" s="110">
        <f>F53+F58</f>
        <v>65739289</v>
      </c>
      <c r="G59" s="89"/>
      <c r="H59" s="110">
        <f>H53+H58</f>
        <v>47539607</v>
      </c>
      <c r="I59" s="105"/>
      <c r="J59" s="110">
        <f>J53+J58</f>
        <v>36212072</v>
      </c>
      <c r="K59" s="4"/>
      <c r="L59" s="110">
        <f>L53+L58</f>
        <v>29240999</v>
      </c>
    </row>
    <row r="60" spans="1:13" ht="21" customHeight="1">
      <c r="A60" s="7"/>
      <c r="H60" s="73"/>
      <c r="I60" s="68"/>
      <c r="J60" s="73"/>
      <c r="L60" s="73"/>
    </row>
    <row r="61" spans="1:13" ht="21" customHeight="1">
      <c r="A61" s="4" t="s">
        <v>20</v>
      </c>
      <c r="F61" s="32"/>
      <c r="G61" s="32"/>
      <c r="H61" s="32"/>
      <c r="I61" s="32"/>
      <c r="J61" s="32"/>
      <c r="K61" s="32"/>
      <c r="L61" s="32"/>
    </row>
    <row r="62" spans="1:13" ht="21" customHeight="1">
      <c r="A62" s="23" t="s">
        <v>81</v>
      </c>
      <c r="H62" s="69"/>
      <c r="I62" s="70"/>
      <c r="J62" s="69"/>
    </row>
    <row r="63" spans="1:13" ht="21" customHeight="1">
      <c r="B63" s="24" t="s">
        <v>21</v>
      </c>
      <c r="C63" s="3"/>
      <c r="D63" s="2"/>
      <c r="E63" s="2"/>
      <c r="F63" s="9"/>
      <c r="G63" s="2"/>
      <c r="H63" s="69"/>
      <c r="I63" s="70"/>
      <c r="J63" s="69"/>
    </row>
    <row r="64" spans="1:13" ht="21" customHeight="1" thickBot="1">
      <c r="B64" s="24"/>
      <c r="C64" s="24" t="s">
        <v>22</v>
      </c>
      <c r="E64" s="2"/>
      <c r="F64" s="72">
        <v>125000000</v>
      </c>
      <c r="G64" s="2"/>
      <c r="H64" s="72">
        <v>125000000</v>
      </c>
      <c r="I64" s="70"/>
      <c r="J64" s="72">
        <v>125000000</v>
      </c>
      <c r="L64" s="72">
        <v>125000000</v>
      </c>
    </row>
    <row r="65" spans="1:12" ht="21" customHeight="1" thickTop="1">
      <c r="B65" s="24" t="s">
        <v>23</v>
      </c>
      <c r="H65" s="10"/>
      <c r="J65" s="10"/>
    </row>
    <row r="66" spans="1:12" ht="21" customHeight="1">
      <c r="B66" s="24"/>
      <c r="C66" s="24" t="s">
        <v>136</v>
      </c>
      <c r="F66" s="53">
        <f>+'S.Equ (T)_Conso'!F13</f>
        <v>125000000</v>
      </c>
      <c r="G66" s="53"/>
      <c r="H66" s="53">
        <f>+'S.Equ (T)_Conso'!F11</f>
        <v>125000000</v>
      </c>
      <c r="I66" s="53"/>
      <c r="J66" s="53">
        <f>+'S.Equ (T) (Com)'!F12</f>
        <v>125000000</v>
      </c>
      <c r="K66" s="53"/>
      <c r="L66" s="53">
        <f>+'S.Equ (T) (Com)'!F10</f>
        <v>125000000</v>
      </c>
    </row>
    <row r="67" spans="1:12" ht="21" customHeight="1">
      <c r="A67" s="61" t="s">
        <v>56</v>
      </c>
      <c r="F67" s="53">
        <f>+'S.Equ (T)_Conso'!H13</f>
        <v>102492000</v>
      </c>
      <c r="G67" s="53"/>
      <c r="H67" s="53">
        <f>+'S.Equ (T)_Conso'!H11</f>
        <v>102492000</v>
      </c>
      <c r="I67" s="53"/>
      <c r="J67" s="53">
        <f>+'S.Equ (T) (Com)'!H12</f>
        <v>102492000</v>
      </c>
      <c r="K67" s="53"/>
      <c r="L67" s="53">
        <f>+'S.Equ (T) (Com)'!H10</f>
        <v>102492000</v>
      </c>
    </row>
    <row r="68" spans="1:12" ht="21" customHeight="1">
      <c r="A68" s="61" t="s">
        <v>43</v>
      </c>
      <c r="B68" s="62"/>
      <c r="C68" s="63"/>
      <c r="F68" s="53"/>
      <c r="G68" s="53"/>
      <c r="H68" s="53"/>
      <c r="I68" s="53"/>
      <c r="J68" s="53"/>
      <c r="K68" s="53"/>
      <c r="L68" s="53"/>
    </row>
    <row r="69" spans="1:12" ht="21" customHeight="1">
      <c r="A69" s="64"/>
      <c r="B69" s="64" t="s">
        <v>44</v>
      </c>
      <c r="C69" s="63"/>
      <c r="F69" s="53">
        <f>+'S.Equ (T)_Conso'!J13</f>
        <v>1411521</v>
      </c>
      <c r="G69" s="53"/>
      <c r="H69" s="53">
        <f>+'S.Equ (T)_Conso'!J11</f>
        <v>1411521</v>
      </c>
      <c r="I69" s="53"/>
      <c r="J69" s="53">
        <f>+'S.Equ (T) (Com)'!J12</f>
        <v>1411521</v>
      </c>
      <c r="K69" s="53"/>
      <c r="L69" s="53">
        <f>+'S.Equ (T) (Com)'!J10</f>
        <v>1411521</v>
      </c>
    </row>
    <row r="70" spans="1:12" ht="21" customHeight="1">
      <c r="A70" s="64"/>
      <c r="B70" s="64" t="s">
        <v>45</v>
      </c>
      <c r="C70" s="63"/>
      <c r="F70" s="79">
        <f>+'S.Equ (T)_Conso'!L13</f>
        <v>4210211</v>
      </c>
      <c r="G70" s="79"/>
      <c r="H70" s="79">
        <f>+'S.Equ (T)_Conso'!L11</f>
        <v>-3098789</v>
      </c>
      <c r="I70" s="79"/>
      <c r="J70" s="79">
        <f>+'S.Equ (T) (Com)'!L12</f>
        <v>-21490352</v>
      </c>
      <c r="K70" s="79"/>
      <c r="L70" s="79">
        <f>+'S.Equ (T) (Com)'!L10</f>
        <v>-19601229</v>
      </c>
    </row>
    <row r="71" spans="1:12" ht="21" customHeight="1">
      <c r="A71" s="64" t="s">
        <v>90</v>
      </c>
      <c r="B71" s="64"/>
      <c r="C71" s="63"/>
      <c r="F71" s="54">
        <f>+'S.Equ (T)_Conso'!P13</f>
        <v>27574</v>
      </c>
      <c r="G71" s="53"/>
      <c r="H71" s="54">
        <f>+'S.Equ (T)_Conso'!P11</f>
        <v>27574</v>
      </c>
      <c r="I71" s="53"/>
      <c r="J71" s="54">
        <v>0</v>
      </c>
      <c r="K71" s="53"/>
      <c r="L71" s="54">
        <v>0</v>
      </c>
    </row>
    <row r="72" spans="1:12" ht="21" customHeight="1">
      <c r="A72" s="4" t="s">
        <v>69</v>
      </c>
      <c r="F72" s="111">
        <f>SUM(F66:F71)</f>
        <v>233141306</v>
      </c>
      <c r="G72" s="111"/>
      <c r="H72" s="111">
        <f>SUM(H66:H71)</f>
        <v>225832306</v>
      </c>
      <c r="I72" s="111"/>
      <c r="J72" s="111">
        <f>SUM(J66:J71)</f>
        <v>207413169</v>
      </c>
      <c r="K72" s="111"/>
      <c r="L72" s="111">
        <f>SUM(L66:L71)</f>
        <v>209302292</v>
      </c>
    </row>
    <row r="73" spans="1:12" ht="21" customHeight="1">
      <c r="A73" s="61" t="s">
        <v>70</v>
      </c>
      <c r="F73" s="53">
        <f>+'S.Equ (T)_Conso'!T13</f>
        <v>26544133</v>
      </c>
      <c r="G73" s="53"/>
      <c r="H73" s="53">
        <f>+'S.Equ (T)_Conso'!T11</f>
        <v>23580960</v>
      </c>
      <c r="I73" s="53"/>
      <c r="J73" s="53">
        <v>0</v>
      </c>
      <c r="K73" s="53"/>
      <c r="L73" s="53">
        <v>0</v>
      </c>
    </row>
    <row r="74" spans="1:12" ht="21" customHeight="1">
      <c r="A74" s="4" t="s">
        <v>25</v>
      </c>
      <c r="F74" s="104">
        <f>SUM(F72:F73)</f>
        <v>259685439</v>
      </c>
      <c r="G74" s="89"/>
      <c r="H74" s="112">
        <f>SUM(H72:H73)</f>
        <v>249413266</v>
      </c>
      <c r="I74" s="113"/>
      <c r="J74" s="112">
        <f>SUM(J72:J73)</f>
        <v>207413169</v>
      </c>
      <c r="K74" s="89"/>
      <c r="L74" s="112">
        <f>SUM(L72:L73)</f>
        <v>209302292</v>
      </c>
    </row>
    <row r="75" spans="1:12" ht="21" customHeight="1">
      <c r="A75" s="4"/>
      <c r="H75" s="10"/>
      <c r="I75" s="68"/>
      <c r="J75" s="10"/>
      <c r="L75" s="10"/>
    </row>
    <row r="76" spans="1:12" ht="21" customHeight="1" thickBot="1">
      <c r="A76" s="4" t="s">
        <v>26</v>
      </c>
      <c r="B76" s="4"/>
      <c r="C76" s="4"/>
      <c r="F76" s="108">
        <f>+F74+F59</f>
        <v>325424728</v>
      </c>
      <c r="G76" s="89"/>
      <c r="H76" s="108">
        <f>+H74+H59</f>
        <v>296952873</v>
      </c>
      <c r="I76" s="105"/>
      <c r="J76" s="108">
        <f>+J74+J59</f>
        <v>243625241</v>
      </c>
      <c r="K76" s="4"/>
      <c r="L76" s="108">
        <f>+L74+L59</f>
        <v>238543291</v>
      </c>
    </row>
    <row r="77" spans="1:12" ht="21" customHeight="1" thickTop="1">
      <c r="H77" s="10"/>
      <c r="J77" s="10"/>
    </row>
    <row r="78" spans="1:12" ht="21" customHeight="1">
      <c r="F78" s="1"/>
      <c r="G78" s="13"/>
      <c r="H78" s="1"/>
      <c r="I78" s="1"/>
      <c r="J78" s="1"/>
      <c r="L78" s="1"/>
    </row>
    <row r="79" spans="1:12" ht="21" customHeight="1">
      <c r="F79" s="32"/>
      <c r="G79" s="32"/>
      <c r="H79" s="32"/>
      <c r="I79" s="32"/>
      <c r="J79" s="32"/>
      <c r="K79" s="32"/>
      <c r="L79" s="32"/>
    </row>
    <row r="80" spans="1:12" ht="21" customHeight="1">
      <c r="F80" s="43"/>
      <c r="H80" s="10"/>
      <c r="J80" s="25"/>
    </row>
    <row r="81" ht="23.25" customHeight="1"/>
  </sheetData>
  <mergeCells count="6">
    <mergeCell ref="A11:C11"/>
    <mergeCell ref="A47:C47"/>
    <mergeCell ref="J6:L6"/>
    <mergeCell ref="F6:H6"/>
    <mergeCell ref="F42:H42"/>
    <mergeCell ref="J42:L42"/>
  </mergeCells>
  <pageMargins left="0.98425196850393704" right="0.39370078740157483" top="0.98425196850393704" bottom="0.59055118110236227" header="0.59055118110236227" footer="0.59055118110236227"/>
  <pageSetup paperSize="9" scale="69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8"/>
  <sheetViews>
    <sheetView topLeftCell="A4" zoomScale="80" zoomScaleNormal="80" zoomScaleSheetLayoutView="70" workbookViewId="0">
      <selection activeCell="C7" sqref="C7"/>
    </sheetView>
  </sheetViews>
  <sheetFormatPr defaultColWidth="9.140625" defaultRowHeight="21"/>
  <cols>
    <col min="1" max="3" width="1.42578125" style="2" customWidth="1"/>
    <col min="4" max="4" width="46.28515625" style="2" customWidth="1"/>
    <col min="5" max="5" width="9.85546875" style="3" customWidth="1"/>
    <col min="6" max="6" width="1.28515625" style="3" customWidth="1"/>
    <col min="7" max="7" width="16.28515625" style="3" customWidth="1"/>
    <col min="8" max="8" width="1.28515625" style="3" customWidth="1"/>
    <col min="9" max="9" width="16.28515625" style="3" customWidth="1"/>
    <col min="10" max="10" width="1.28515625" style="3" customWidth="1"/>
    <col min="11" max="11" width="16.28515625" style="5" customWidth="1"/>
    <col min="12" max="12" width="1.28515625" style="5" customWidth="1"/>
    <col min="13" max="13" width="16.28515625" style="5" customWidth="1"/>
    <col min="14" max="16384" width="9.140625" style="2"/>
  </cols>
  <sheetData>
    <row r="1" spans="1:13" ht="23.1" customHeight="1">
      <c r="A1" s="14" t="s">
        <v>64</v>
      </c>
      <c r="B1" s="14"/>
      <c r="C1" s="14"/>
      <c r="D1" s="14"/>
      <c r="E1" s="4"/>
      <c r="F1" s="4"/>
      <c r="G1" s="4"/>
      <c r="H1" s="4"/>
      <c r="I1" s="4"/>
      <c r="J1" s="4"/>
      <c r="K1" s="8"/>
      <c r="L1" s="8"/>
      <c r="M1" s="55" t="s">
        <v>123</v>
      </c>
    </row>
    <row r="2" spans="1:13" ht="23.1" customHeight="1">
      <c r="A2" s="14" t="s">
        <v>33</v>
      </c>
      <c r="B2" s="14"/>
      <c r="C2" s="14"/>
      <c r="D2" s="14"/>
      <c r="E2" s="4"/>
      <c r="F2" s="4"/>
      <c r="G2" s="4"/>
      <c r="H2" s="4"/>
      <c r="I2" s="4"/>
      <c r="J2" s="4"/>
      <c r="K2" s="8"/>
      <c r="L2" s="8"/>
      <c r="M2" s="56" t="s">
        <v>124</v>
      </c>
    </row>
    <row r="3" spans="1:13" ht="23.1" customHeight="1">
      <c r="A3" s="86" t="s">
        <v>125</v>
      </c>
      <c r="B3" s="14"/>
      <c r="C3" s="14"/>
      <c r="D3" s="14"/>
      <c r="E3" s="4"/>
      <c r="F3" s="4"/>
      <c r="G3" s="4"/>
      <c r="H3" s="4"/>
      <c r="I3" s="4"/>
      <c r="J3" s="4"/>
      <c r="K3" s="8"/>
      <c r="L3" s="8"/>
      <c r="M3" s="8"/>
    </row>
    <row r="4" spans="1:13" ht="21" customHeight="1">
      <c r="A4" s="7"/>
      <c r="B4" s="4"/>
      <c r="C4" s="4"/>
      <c r="D4" s="4"/>
      <c r="E4" s="4"/>
      <c r="F4" s="4"/>
      <c r="G4" s="4"/>
      <c r="H4" s="4"/>
      <c r="I4" s="4"/>
      <c r="J4" s="4"/>
      <c r="K4" s="8"/>
      <c r="L4" s="8"/>
      <c r="M4" s="8"/>
    </row>
    <row r="5" spans="1:13" ht="21.75" customHeight="1">
      <c r="B5" s="25"/>
      <c r="C5" s="25"/>
      <c r="D5" s="25"/>
      <c r="G5" s="126" t="s">
        <v>101</v>
      </c>
      <c r="H5" s="126"/>
      <c r="I5" s="126"/>
      <c r="J5" s="126"/>
      <c r="K5" s="126"/>
      <c r="L5" s="126"/>
      <c r="M5" s="126"/>
    </row>
    <row r="6" spans="1:13" ht="21.75" customHeight="1">
      <c r="B6" s="25"/>
      <c r="C6" s="25"/>
      <c r="D6" s="25"/>
      <c r="G6" s="125" t="s">
        <v>63</v>
      </c>
      <c r="H6" s="125"/>
      <c r="I6" s="125"/>
      <c r="K6" s="125" t="s">
        <v>62</v>
      </c>
      <c r="L6" s="125"/>
      <c r="M6" s="125"/>
    </row>
    <row r="7" spans="1:13" ht="21.75" customHeight="1">
      <c r="B7" s="25"/>
      <c r="C7" s="25"/>
      <c r="D7" s="25"/>
      <c r="E7" s="16" t="s">
        <v>1</v>
      </c>
      <c r="F7" s="4"/>
      <c r="G7" s="60">
        <v>2566</v>
      </c>
      <c r="H7" s="4"/>
      <c r="I7" s="60">
        <v>2565</v>
      </c>
      <c r="J7" s="4"/>
      <c r="K7" s="57">
        <v>2566</v>
      </c>
      <c r="L7" s="26"/>
      <c r="M7" s="57">
        <v>2565</v>
      </c>
    </row>
    <row r="8" spans="1:13" ht="21.75" customHeight="1">
      <c r="F8" s="4"/>
      <c r="G8" s="18"/>
      <c r="H8" s="4"/>
      <c r="I8" s="18"/>
      <c r="J8" s="4"/>
      <c r="K8" s="18"/>
      <c r="L8" s="22"/>
      <c r="M8" s="18"/>
    </row>
    <row r="9" spans="1:13" ht="21.75" customHeight="1">
      <c r="A9" s="2" t="s">
        <v>27</v>
      </c>
      <c r="F9" s="4"/>
      <c r="G9" s="18">
        <v>35706748</v>
      </c>
      <c r="H9" s="4"/>
      <c r="I9" s="18">
        <v>18418504</v>
      </c>
      <c r="J9" s="4"/>
      <c r="K9" s="18">
        <v>18853482</v>
      </c>
      <c r="L9" s="22"/>
      <c r="M9" s="18">
        <v>18418504</v>
      </c>
    </row>
    <row r="10" spans="1:13" ht="21.75" customHeight="1">
      <c r="A10" s="2" t="s">
        <v>28</v>
      </c>
      <c r="G10" s="91">
        <v>-18820157</v>
      </c>
      <c r="I10" s="91">
        <v>-13334589</v>
      </c>
      <c r="K10" s="91">
        <v>-14296147</v>
      </c>
      <c r="L10" s="22"/>
      <c r="M10" s="91">
        <v>-13334589</v>
      </c>
    </row>
    <row r="11" spans="1:13" s="4" customFormat="1" ht="21.75" customHeight="1">
      <c r="A11" s="4" t="s">
        <v>29</v>
      </c>
      <c r="E11" s="89"/>
      <c r="F11" s="89"/>
      <c r="G11" s="92">
        <f>SUM(G9:G10)</f>
        <v>16886591</v>
      </c>
      <c r="H11" s="89"/>
      <c r="I11" s="92">
        <f>SUM(I9:I10)</f>
        <v>5083915</v>
      </c>
      <c r="J11" s="89"/>
      <c r="K11" s="92">
        <f>SUM(K9:K10)</f>
        <v>4557335</v>
      </c>
      <c r="L11" s="93"/>
      <c r="M11" s="92">
        <f>SUM(M9:M10)</f>
        <v>5083915</v>
      </c>
    </row>
    <row r="12" spans="1:13" ht="21.75" customHeight="1">
      <c r="A12" s="2" t="s">
        <v>30</v>
      </c>
      <c r="G12" s="91">
        <v>377775</v>
      </c>
      <c r="I12" s="91">
        <v>1840082</v>
      </c>
      <c r="K12" s="91">
        <v>1452164</v>
      </c>
      <c r="L12" s="22"/>
      <c r="M12" s="91">
        <v>1840082</v>
      </c>
    </row>
    <row r="13" spans="1:13" s="4" customFormat="1" ht="21.75" customHeight="1">
      <c r="A13" s="4" t="s">
        <v>100</v>
      </c>
      <c r="E13" s="89"/>
      <c r="F13" s="89"/>
      <c r="G13" s="92">
        <f>SUM(G11:G12)</f>
        <v>17264366</v>
      </c>
      <c r="H13" s="89"/>
      <c r="I13" s="92">
        <f>SUM(I11:I12)</f>
        <v>6923997</v>
      </c>
      <c r="J13" s="89"/>
      <c r="K13" s="92">
        <f>SUM(K11:K12)</f>
        <v>6009499</v>
      </c>
      <c r="L13" s="93"/>
      <c r="M13" s="92">
        <f>SUM(M11:M12)</f>
        <v>6923997</v>
      </c>
    </row>
    <row r="14" spans="1:13" ht="21.75" customHeight="1">
      <c r="A14" s="2" t="s">
        <v>31</v>
      </c>
      <c r="G14" s="18">
        <v>-12445125</v>
      </c>
      <c r="I14" s="18">
        <v>-7405321</v>
      </c>
      <c r="K14" s="18">
        <v>-7664515</v>
      </c>
      <c r="L14" s="22"/>
      <c r="M14" s="18">
        <v>-7348459</v>
      </c>
    </row>
    <row r="15" spans="1:13" ht="21.75" customHeight="1">
      <c r="A15" s="2" t="s">
        <v>115</v>
      </c>
      <c r="E15" s="3">
        <v>7.1</v>
      </c>
      <c r="G15" s="18">
        <v>1958178</v>
      </c>
      <c r="I15" s="18">
        <v>0</v>
      </c>
      <c r="K15" s="18">
        <v>0</v>
      </c>
      <c r="L15" s="22"/>
      <c r="M15" s="18">
        <v>0</v>
      </c>
    </row>
    <row r="16" spans="1:13" ht="21.75" customHeight="1">
      <c r="A16" s="88" t="s">
        <v>99</v>
      </c>
      <c r="G16" s="94">
        <f>SUM(G14:G15)</f>
        <v>-10486947</v>
      </c>
      <c r="I16" s="94">
        <f>SUM(I14:I15)</f>
        <v>-7405321</v>
      </c>
      <c r="K16" s="94">
        <f>SUM(K14:K15)</f>
        <v>-7664515</v>
      </c>
      <c r="L16" s="22"/>
      <c r="M16" s="94">
        <f>SUM(M14:M15)</f>
        <v>-7348459</v>
      </c>
    </row>
    <row r="17" spans="1:13" s="4" customFormat="1" ht="21.75" customHeight="1">
      <c r="A17" s="27" t="s">
        <v>110</v>
      </c>
      <c r="E17" s="89"/>
      <c r="F17" s="89"/>
      <c r="G17" s="92">
        <f>+G13+G16</f>
        <v>6777419</v>
      </c>
      <c r="H17" s="89"/>
      <c r="I17" s="92">
        <f>+I13+I16</f>
        <v>-481324</v>
      </c>
      <c r="J17" s="89"/>
      <c r="K17" s="92">
        <f>+K13+K16</f>
        <v>-1655016</v>
      </c>
      <c r="L17" s="93"/>
      <c r="M17" s="92">
        <f>+M13+M16</f>
        <v>-424462</v>
      </c>
    </row>
    <row r="18" spans="1:13" ht="21.75" customHeight="1">
      <c r="A18" s="2" t="s">
        <v>32</v>
      </c>
      <c r="G18" s="91">
        <v>-315186</v>
      </c>
      <c r="I18" s="91">
        <v>-367935</v>
      </c>
      <c r="K18" s="91">
        <v>-315186</v>
      </c>
      <c r="L18" s="22"/>
      <c r="M18" s="91">
        <v>-367935</v>
      </c>
    </row>
    <row r="19" spans="1:13" s="4" customFormat="1" ht="21.75" customHeight="1">
      <c r="A19" s="27" t="s">
        <v>82</v>
      </c>
      <c r="E19" s="89"/>
      <c r="F19" s="89"/>
      <c r="G19" s="92">
        <f>SUM(G17:G18)</f>
        <v>6462233</v>
      </c>
      <c r="H19" s="89"/>
      <c r="I19" s="92">
        <f>SUM(I17:I18)</f>
        <v>-849259</v>
      </c>
      <c r="J19" s="89"/>
      <c r="K19" s="92">
        <f>SUM(K17:K18)</f>
        <v>-1970202</v>
      </c>
      <c r="L19" s="93"/>
      <c r="M19" s="92">
        <f>SUM(M17:M18)</f>
        <v>-792397</v>
      </c>
    </row>
    <row r="20" spans="1:13" ht="21.75" customHeight="1">
      <c r="A20" s="2" t="s">
        <v>111</v>
      </c>
      <c r="G20" s="18">
        <v>3809940</v>
      </c>
      <c r="I20" s="18">
        <v>69469</v>
      </c>
      <c r="K20" s="18">
        <v>81079</v>
      </c>
      <c r="L20" s="22"/>
      <c r="M20" s="18">
        <v>69469</v>
      </c>
    </row>
    <row r="21" spans="1:13" s="4" customFormat="1" ht="21.75" customHeight="1">
      <c r="A21" s="4" t="s">
        <v>132</v>
      </c>
      <c r="E21" s="89"/>
      <c r="F21" s="89"/>
      <c r="G21" s="95">
        <f>SUM(G19:G20)</f>
        <v>10272173</v>
      </c>
      <c r="H21" s="89"/>
      <c r="I21" s="95">
        <f>SUM(I19:I20)</f>
        <v>-779790</v>
      </c>
      <c r="J21" s="89"/>
      <c r="K21" s="95">
        <f>SUM(K19:K20)</f>
        <v>-1889123</v>
      </c>
      <c r="L21" s="93"/>
      <c r="M21" s="95">
        <f>SUM(M19:M20)</f>
        <v>-722928</v>
      </c>
    </row>
    <row r="22" spans="1:13" ht="21.75" customHeight="1">
      <c r="A22" s="24" t="s">
        <v>141</v>
      </c>
      <c r="G22" s="96">
        <v>0</v>
      </c>
      <c r="I22" s="96">
        <v>0</v>
      </c>
      <c r="K22" s="96">
        <v>0</v>
      </c>
      <c r="L22" s="22"/>
      <c r="M22" s="96">
        <v>0</v>
      </c>
    </row>
    <row r="23" spans="1:13" s="90" customFormat="1" ht="21.75" customHeight="1" thickBot="1">
      <c r="A23" s="4" t="s">
        <v>133</v>
      </c>
      <c r="B23" s="4"/>
      <c r="C23" s="4"/>
      <c r="D23" s="4"/>
      <c r="E23" s="89"/>
      <c r="F23" s="89"/>
      <c r="G23" s="97">
        <f>SUM(G21:G22)</f>
        <v>10272173</v>
      </c>
      <c r="H23" s="89"/>
      <c r="I23" s="97">
        <f>SUM(I21:I22)</f>
        <v>-779790</v>
      </c>
      <c r="J23" s="89"/>
      <c r="K23" s="97">
        <f>SUM(K21:K22)</f>
        <v>-1889123</v>
      </c>
      <c r="L23" s="93"/>
      <c r="M23" s="97">
        <f>SUM(M21:M22)</f>
        <v>-722928</v>
      </c>
    </row>
    <row r="24" spans="1:13" s="1" customFormat="1" ht="15" customHeight="1" thickTop="1">
      <c r="A24" s="2"/>
      <c r="B24" s="2"/>
      <c r="C24" s="2"/>
      <c r="D24" s="2"/>
      <c r="E24" s="3"/>
      <c r="F24" s="3"/>
      <c r="G24" s="3"/>
      <c r="H24" s="3"/>
      <c r="I24" s="3"/>
      <c r="J24" s="3"/>
      <c r="K24" s="5"/>
      <c r="L24" s="5"/>
      <c r="M24" s="5"/>
    </row>
    <row r="25" spans="1:13" s="1" customFormat="1" ht="21.75" customHeight="1">
      <c r="A25" s="28" t="s">
        <v>77</v>
      </c>
      <c r="B25" s="29"/>
      <c r="C25" s="29"/>
      <c r="D25" s="2"/>
      <c r="E25" s="3"/>
      <c r="F25" s="3"/>
      <c r="G25" s="3"/>
      <c r="H25" s="3"/>
      <c r="I25" s="3"/>
      <c r="J25" s="3"/>
      <c r="K25" s="5"/>
      <c r="L25" s="5"/>
      <c r="M25" s="5"/>
    </row>
    <row r="26" spans="1:13" s="1" customFormat="1" ht="21.75" customHeight="1">
      <c r="A26" s="30"/>
      <c r="B26" s="31" t="s">
        <v>65</v>
      </c>
      <c r="C26" s="31"/>
      <c r="D26" s="2"/>
      <c r="E26" s="3"/>
      <c r="F26" s="3"/>
      <c r="G26" s="18">
        <f>+G28-G27</f>
        <v>7309000</v>
      </c>
      <c r="H26" s="3"/>
      <c r="I26" s="18">
        <f>+I28-I27</f>
        <v>-770185</v>
      </c>
      <c r="J26" s="3"/>
      <c r="K26" s="18">
        <f>+K28-K27</f>
        <v>-1889123</v>
      </c>
      <c r="L26" s="5"/>
      <c r="M26" s="32">
        <f>+M28-M27</f>
        <v>-722928</v>
      </c>
    </row>
    <row r="27" spans="1:13" s="1" customFormat="1" ht="21.75" customHeight="1">
      <c r="A27" s="30"/>
      <c r="B27" s="30" t="s">
        <v>66</v>
      </c>
      <c r="C27" s="30"/>
      <c r="D27" s="2"/>
      <c r="E27" s="3"/>
      <c r="F27" s="3"/>
      <c r="G27" s="18">
        <v>2963173</v>
      </c>
      <c r="H27" s="18"/>
      <c r="I27" s="18">
        <v>-9605</v>
      </c>
      <c r="J27" s="18"/>
      <c r="K27" s="18">
        <v>0</v>
      </c>
      <c r="L27" s="18"/>
      <c r="M27" s="18">
        <v>0</v>
      </c>
    </row>
    <row r="28" spans="1:13" s="1" customFormat="1" ht="21.75" customHeight="1" thickBot="1">
      <c r="A28" s="33"/>
      <c r="B28" s="30"/>
      <c r="C28" s="30"/>
      <c r="D28" s="2"/>
      <c r="E28" s="3"/>
      <c r="F28" s="3"/>
      <c r="G28" s="98">
        <f>+G21</f>
        <v>10272173</v>
      </c>
      <c r="H28" s="3"/>
      <c r="I28" s="98">
        <f>+I21</f>
        <v>-779790</v>
      </c>
      <c r="J28" s="3"/>
      <c r="K28" s="98">
        <f>+K21</f>
        <v>-1889123</v>
      </c>
      <c r="L28" s="5"/>
      <c r="M28" s="99">
        <f>+M21</f>
        <v>-722928</v>
      </c>
    </row>
    <row r="29" spans="1:13" s="1" customFormat="1" ht="15" customHeight="1" thickTop="1">
      <c r="A29" s="2"/>
      <c r="B29" s="2"/>
      <c r="C29" s="2"/>
      <c r="D29" s="2"/>
      <c r="E29" s="3"/>
      <c r="F29" s="3"/>
      <c r="G29" s="3"/>
      <c r="H29" s="3"/>
      <c r="I29" s="3"/>
      <c r="J29" s="3"/>
      <c r="K29" s="5"/>
      <c r="L29" s="5"/>
      <c r="M29" s="5"/>
    </row>
    <row r="30" spans="1:13" s="1" customFormat="1" ht="21.75" customHeight="1">
      <c r="A30" s="28" t="s">
        <v>104</v>
      </c>
      <c r="B30" s="29"/>
      <c r="C30" s="29"/>
      <c r="D30" s="2"/>
      <c r="E30" s="3"/>
      <c r="F30" s="3"/>
      <c r="G30" s="3"/>
      <c r="H30" s="3"/>
      <c r="I30" s="3"/>
      <c r="J30" s="3"/>
      <c r="K30" s="5"/>
      <c r="L30" s="5"/>
      <c r="M30" s="5"/>
    </row>
    <row r="31" spans="1:13" s="1" customFormat="1" ht="21.75" customHeight="1">
      <c r="A31" s="30"/>
      <c r="B31" s="31" t="s">
        <v>65</v>
      </c>
      <c r="C31" s="31"/>
      <c r="D31" s="2"/>
      <c r="E31" s="3"/>
      <c r="F31" s="3"/>
      <c r="G31" s="18">
        <f>+G33-G32</f>
        <v>7309000</v>
      </c>
      <c r="H31" s="3"/>
      <c r="I31" s="18">
        <f>+I33-I32</f>
        <v>-770185</v>
      </c>
      <c r="J31" s="3"/>
      <c r="K31" s="18">
        <f>+K33-K32</f>
        <v>-1889123</v>
      </c>
      <c r="L31" s="5"/>
      <c r="M31" s="32">
        <f>+M33-M32</f>
        <v>-722928</v>
      </c>
    </row>
    <row r="32" spans="1:13" s="1" customFormat="1" ht="21.75" customHeight="1">
      <c r="A32" s="30"/>
      <c r="B32" s="30" t="s">
        <v>66</v>
      </c>
      <c r="C32" s="30"/>
      <c r="D32" s="2"/>
      <c r="E32" s="3"/>
      <c r="F32" s="3"/>
      <c r="G32" s="18">
        <v>2963173</v>
      </c>
      <c r="H32" s="18"/>
      <c r="I32" s="18">
        <v>-9605</v>
      </c>
      <c r="J32" s="18"/>
      <c r="K32" s="18">
        <v>0</v>
      </c>
      <c r="L32" s="18"/>
      <c r="M32" s="18">
        <v>0</v>
      </c>
    </row>
    <row r="33" spans="1:13" s="1" customFormat="1" ht="21.75" customHeight="1" thickBot="1">
      <c r="A33" s="33"/>
      <c r="B33" s="30"/>
      <c r="C33" s="30"/>
      <c r="D33" s="2"/>
      <c r="E33" s="3"/>
      <c r="F33" s="3"/>
      <c r="G33" s="98">
        <f>+G23</f>
        <v>10272173</v>
      </c>
      <c r="H33" s="3"/>
      <c r="I33" s="98">
        <f>+I23</f>
        <v>-779790</v>
      </c>
      <c r="J33" s="3"/>
      <c r="K33" s="98">
        <f>+K23</f>
        <v>-1889123</v>
      </c>
      <c r="L33" s="5"/>
      <c r="M33" s="99">
        <f>+M23</f>
        <v>-722928</v>
      </c>
    </row>
    <row r="34" spans="1:13" s="1" customFormat="1" ht="15" customHeight="1" thickTop="1">
      <c r="A34" s="2"/>
      <c r="B34" s="2"/>
      <c r="C34" s="2"/>
      <c r="D34" s="2"/>
      <c r="E34" s="3"/>
      <c r="F34" s="3"/>
      <c r="G34" s="3"/>
      <c r="H34" s="3"/>
      <c r="I34" s="3"/>
      <c r="J34" s="3"/>
      <c r="K34" s="5"/>
      <c r="L34" s="5"/>
      <c r="M34" s="5"/>
    </row>
    <row r="35" spans="1:13" s="1" customFormat="1" ht="21.75" customHeight="1">
      <c r="A35" s="4" t="s">
        <v>79</v>
      </c>
      <c r="B35" s="2"/>
      <c r="C35" s="2"/>
      <c r="D35" s="2"/>
      <c r="E35" s="3"/>
      <c r="F35" s="3"/>
      <c r="G35" s="3"/>
      <c r="H35" s="3"/>
      <c r="I35" s="3"/>
      <c r="J35" s="3"/>
      <c r="K35" s="5"/>
      <c r="L35" s="5"/>
      <c r="M35" s="5"/>
    </row>
    <row r="36" spans="1:13" s="1" customFormat="1" ht="21.75" customHeight="1" thickBot="1">
      <c r="A36" s="4" t="s">
        <v>86</v>
      </c>
      <c r="B36" s="2"/>
      <c r="C36" s="2"/>
      <c r="D36" s="2"/>
      <c r="E36" s="3"/>
      <c r="F36" s="3"/>
      <c r="G36" s="34">
        <f>G26/G37</f>
        <v>2.9236000000000002E-2</v>
      </c>
      <c r="H36" s="3"/>
      <c r="I36" s="34">
        <f>I26/I37</f>
        <v>-3.0807400000000002E-3</v>
      </c>
      <c r="J36" s="3"/>
      <c r="K36" s="34">
        <f>K26/K37</f>
        <v>-7.5564919999999997E-3</v>
      </c>
      <c r="L36" s="5"/>
      <c r="M36" s="34">
        <f>M26/M37</f>
        <v>-2.8917119999999998E-3</v>
      </c>
    </row>
    <row r="37" spans="1:13" s="1" customFormat="1" ht="21.75" customHeight="1" thickTop="1" thickBot="1">
      <c r="A37" s="4" t="s">
        <v>71</v>
      </c>
      <c r="B37" s="2"/>
      <c r="C37" s="2"/>
      <c r="D37" s="2"/>
      <c r="E37" s="3"/>
      <c r="F37" s="3"/>
      <c r="G37" s="59">
        <v>250000000</v>
      </c>
      <c r="H37" s="32"/>
      <c r="I37" s="59">
        <v>250000000</v>
      </c>
      <c r="J37" s="32"/>
      <c r="K37" s="59">
        <v>250000000</v>
      </c>
      <c r="L37" s="18"/>
      <c r="M37" s="59">
        <v>250000000</v>
      </c>
    </row>
    <row r="38" spans="1:13" s="1" customFormat="1" ht="20.45" customHeight="1" thickTop="1">
      <c r="A38" s="2"/>
      <c r="B38" s="2"/>
      <c r="C38" s="2"/>
      <c r="D38" s="2"/>
      <c r="E38" s="3"/>
      <c r="F38" s="3"/>
      <c r="G38" s="118"/>
      <c r="H38" s="3"/>
      <c r="I38" s="3"/>
      <c r="J38" s="3"/>
      <c r="K38" s="5"/>
      <c r="L38" s="5"/>
      <c r="M38" s="5"/>
    </row>
  </sheetData>
  <mergeCells count="3">
    <mergeCell ref="G5:M5"/>
    <mergeCell ref="G6:I6"/>
    <mergeCell ref="K6:M6"/>
  </mergeCells>
  <pageMargins left="0.98425196850393704" right="0.39370078740157483" top="0.98425196850393704" bottom="0.59055118110236227" header="0.59055118110236227" footer="0.59055118110236227"/>
  <pageSetup paperSize="9" scale="73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9"/>
  <sheetViews>
    <sheetView zoomScale="87" zoomScaleNormal="87" zoomScaleSheetLayoutView="80" workbookViewId="0">
      <selection activeCell="C7" sqref="C7"/>
    </sheetView>
  </sheetViews>
  <sheetFormatPr defaultColWidth="9.140625" defaultRowHeight="21"/>
  <cols>
    <col min="1" max="1" width="2" style="2" customWidth="1"/>
    <col min="2" max="2" width="25" style="2" customWidth="1"/>
    <col min="3" max="3" width="1.42578125" style="2" customWidth="1"/>
    <col min="4" max="4" width="9.42578125" style="2" customWidth="1"/>
    <col min="5" max="5" width="1.42578125" style="2" customWidth="1"/>
    <col min="6" max="6" width="16.28515625" style="2" customWidth="1"/>
    <col min="7" max="7" width="2.42578125" style="2" customWidth="1"/>
    <col min="8" max="8" width="16.28515625" style="2" customWidth="1"/>
    <col min="9" max="9" width="2.42578125" style="2" customWidth="1"/>
    <col min="10" max="10" width="16.28515625" style="2" customWidth="1"/>
    <col min="11" max="11" width="2.42578125" style="2" customWidth="1"/>
    <col min="12" max="12" width="16.28515625" style="2" customWidth="1"/>
    <col min="13" max="13" width="2.42578125" style="2" customWidth="1"/>
    <col min="14" max="14" width="18.7109375" style="2" customWidth="1"/>
    <col min="15" max="15" width="2.42578125" style="2" customWidth="1"/>
    <col min="16" max="16" width="18.7109375" style="2" customWidth="1"/>
    <col min="17" max="17" width="2.42578125" style="2" customWidth="1"/>
    <col min="18" max="18" width="18.7109375" style="2" customWidth="1"/>
    <col min="19" max="19" width="2.42578125" style="2" customWidth="1"/>
    <col min="20" max="20" width="18.7109375" style="2" customWidth="1"/>
    <col min="21" max="21" width="2.42578125" style="2" customWidth="1"/>
    <col min="22" max="22" width="18.7109375" style="2" customWidth="1"/>
    <col min="23" max="23" width="10" style="2" bestFit="1" customWidth="1"/>
    <col min="24" max="16384" width="9.140625" style="2"/>
  </cols>
  <sheetData>
    <row r="1" spans="1:23" ht="22.1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55" t="s">
        <v>123</v>
      </c>
    </row>
    <row r="2" spans="1:23" ht="22.15" customHeight="1">
      <c r="A2" s="11" t="s">
        <v>34</v>
      </c>
      <c r="B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56" t="s">
        <v>124</v>
      </c>
    </row>
    <row r="3" spans="1:23" ht="22.15" customHeight="1">
      <c r="A3" s="11" t="str">
        <f>'PL (3M)'!A3</f>
        <v>สำหรับงวดสามเดือนสิ้นสุดวันที่ 31 มีนาคม 2566</v>
      </c>
      <c r="B3" s="1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ht="21" customHeight="1">
      <c r="A5" s="3"/>
      <c r="B5" s="3"/>
      <c r="C5" s="3"/>
      <c r="D5" s="3"/>
      <c r="E5" s="3"/>
      <c r="F5" s="126" t="s">
        <v>101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</row>
    <row r="6" spans="1:23" ht="21" customHeight="1">
      <c r="A6" s="3"/>
      <c r="B6" s="3"/>
      <c r="C6" s="3"/>
      <c r="D6" s="3"/>
      <c r="E6" s="3"/>
      <c r="F6" s="125" t="s">
        <v>63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3" ht="21" customHeight="1">
      <c r="A7" s="3"/>
      <c r="B7" s="3"/>
      <c r="C7" s="3"/>
      <c r="D7" s="3"/>
      <c r="E7" s="3"/>
      <c r="F7" s="130" t="s">
        <v>67</v>
      </c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1"/>
      <c r="R7" s="131"/>
    </row>
    <row r="8" spans="1:23" ht="21" customHeight="1">
      <c r="A8" s="3"/>
      <c r="B8" s="3"/>
      <c r="C8" s="3"/>
      <c r="D8" s="3"/>
      <c r="E8" s="3"/>
      <c r="F8" s="3"/>
      <c r="G8" s="3"/>
      <c r="H8" s="3"/>
      <c r="I8" s="3"/>
      <c r="J8" s="129" t="s">
        <v>43</v>
      </c>
      <c r="K8" s="129"/>
      <c r="L8" s="129"/>
      <c r="M8" s="36"/>
      <c r="N8" s="129" t="s">
        <v>90</v>
      </c>
      <c r="O8" s="129"/>
      <c r="P8" s="129"/>
      <c r="Q8" s="3"/>
      <c r="R8" s="132" t="s">
        <v>69</v>
      </c>
      <c r="T8" s="127" t="s">
        <v>70</v>
      </c>
      <c r="V8" s="127" t="s">
        <v>25</v>
      </c>
    </row>
    <row r="9" spans="1:23" ht="21" customHeight="1">
      <c r="A9" s="3"/>
      <c r="B9" s="3"/>
      <c r="C9" s="3"/>
      <c r="D9" s="3"/>
      <c r="E9" s="3"/>
      <c r="F9" s="136" t="s">
        <v>91</v>
      </c>
      <c r="G9" s="3"/>
      <c r="H9" s="134" t="s">
        <v>92</v>
      </c>
      <c r="I9" s="3"/>
      <c r="J9" s="122" t="s">
        <v>145</v>
      </c>
      <c r="K9" s="36"/>
      <c r="L9" s="140" t="s">
        <v>24</v>
      </c>
      <c r="M9" s="36"/>
      <c r="N9" s="138" t="s">
        <v>94</v>
      </c>
      <c r="O9" s="36"/>
      <c r="P9" s="138" t="s">
        <v>93</v>
      </c>
      <c r="Q9" s="3"/>
      <c r="R9" s="132"/>
      <c r="T9" s="127"/>
      <c r="V9" s="127"/>
    </row>
    <row r="10" spans="1:23" ht="42.6" customHeight="1">
      <c r="A10" s="3"/>
      <c r="B10" s="3"/>
      <c r="C10" s="3"/>
      <c r="E10" s="3"/>
      <c r="F10" s="137"/>
      <c r="G10" s="3"/>
      <c r="H10" s="135"/>
      <c r="I10" s="3"/>
      <c r="J10" s="117" t="s">
        <v>146</v>
      </c>
      <c r="K10" s="36"/>
      <c r="L10" s="129"/>
      <c r="M10" s="36"/>
      <c r="N10" s="139"/>
      <c r="O10" s="36"/>
      <c r="P10" s="139"/>
      <c r="Q10" s="3"/>
      <c r="R10" s="133"/>
      <c r="T10" s="128"/>
      <c r="V10" s="128"/>
    </row>
    <row r="11" spans="1:23" s="40" customFormat="1" ht="21" customHeight="1">
      <c r="A11" s="24" t="s">
        <v>126</v>
      </c>
      <c r="B11" s="2"/>
      <c r="C11" s="2"/>
      <c r="D11" s="3"/>
      <c r="E11" s="2"/>
      <c r="F11" s="39">
        <v>125000000</v>
      </c>
      <c r="G11" s="39"/>
      <c r="H11" s="39">
        <v>102492000</v>
      </c>
      <c r="I11" s="39"/>
      <c r="J11" s="39">
        <v>1411521</v>
      </c>
      <c r="K11" s="39"/>
      <c r="L11" s="39">
        <v>-3098789</v>
      </c>
      <c r="M11" s="39"/>
      <c r="N11" s="39">
        <v>27574</v>
      </c>
      <c r="O11" s="39"/>
      <c r="P11" s="39">
        <f>SUM(N11:O11)</f>
        <v>27574</v>
      </c>
      <c r="Q11" s="39"/>
      <c r="R11" s="39">
        <f>SUM(F11:L11)+P11</f>
        <v>225832306</v>
      </c>
      <c r="T11" s="39">
        <v>23580960</v>
      </c>
      <c r="V11" s="18">
        <f>SUM(R11:T11)</f>
        <v>249413266</v>
      </c>
    </row>
    <row r="12" spans="1:23" ht="21" customHeight="1">
      <c r="A12" s="24" t="s">
        <v>130</v>
      </c>
      <c r="D12" s="3"/>
      <c r="F12" s="76">
        <v>0</v>
      </c>
      <c r="G12" s="39"/>
      <c r="H12" s="76">
        <v>0</v>
      </c>
      <c r="I12" s="39"/>
      <c r="J12" s="76">
        <v>0</v>
      </c>
      <c r="K12" s="39"/>
      <c r="L12" s="39">
        <f>'PL (3M)'!G26</f>
        <v>7309000</v>
      </c>
      <c r="M12" s="39"/>
      <c r="N12" s="39">
        <v>0</v>
      </c>
      <c r="O12" s="39"/>
      <c r="P12" s="39">
        <f>SUM(N12:O12)</f>
        <v>0</v>
      </c>
      <c r="Q12" s="39"/>
      <c r="R12" s="39">
        <f>SUM(F12:L12)+P12</f>
        <v>7309000</v>
      </c>
      <c r="T12" s="39">
        <f>'PL (3M)'!G27</f>
        <v>2963173</v>
      </c>
      <c r="V12" s="18">
        <f>SUM(R12:T12)</f>
        <v>10272173</v>
      </c>
    </row>
    <row r="13" spans="1:23" s="121" customFormat="1" ht="21" customHeight="1" thickBot="1">
      <c r="A13" s="4" t="s">
        <v>128</v>
      </c>
      <c r="B13" s="4"/>
      <c r="C13" s="4"/>
      <c r="D13" s="89"/>
      <c r="E13" s="4"/>
      <c r="F13" s="119">
        <f>SUM(F11:F12)</f>
        <v>125000000</v>
      </c>
      <c r="G13" s="120"/>
      <c r="H13" s="119">
        <f>SUM(H11:H12)</f>
        <v>102492000</v>
      </c>
      <c r="I13" s="120"/>
      <c r="J13" s="119">
        <f>SUM(J11:J12)</f>
        <v>1411521</v>
      </c>
      <c r="K13" s="120"/>
      <c r="L13" s="119">
        <f>SUM(L11:L12)</f>
        <v>4210211</v>
      </c>
      <c r="M13" s="120"/>
      <c r="N13" s="119">
        <f>SUM(N11:N12)</f>
        <v>27574</v>
      </c>
      <c r="O13" s="120"/>
      <c r="P13" s="119">
        <f>SUM(P11:P12)</f>
        <v>27574</v>
      </c>
      <c r="Q13" s="120"/>
      <c r="R13" s="119">
        <f>SUM(R11:R12)</f>
        <v>233141306</v>
      </c>
      <c r="T13" s="119">
        <f>SUM(T11:T12)</f>
        <v>26544133</v>
      </c>
      <c r="V13" s="119">
        <f>SUM(V11:V12)</f>
        <v>259685439</v>
      </c>
      <c r="W13" s="78"/>
    </row>
    <row r="14" spans="1:23" s="40" customFormat="1" ht="21" customHeight="1" thickTop="1">
      <c r="A14" s="2"/>
      <c r="B14" s="2"/>
      <c r="C14" s="2"/>
      <c r="D14" s="3"/>
      <c r="E14" s="2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T14" s="39"/>
      <c r="V14" s="39"/>
      <c r="W14" s="10"/>
    </row>
    <row r="15" spans="1:23" s="40" customFormat="1" ht="21" customHeight="1">
      <c r="A15" s="2" t="s">
        <v>129</v>
      </c>
      <c r="B15" s="2"/>
      <c r="C15" s="2"/>
      <c r="D15" s="3"/>
      <c r="E15" s="2"/>
      <c r="F15" s="39">
        <v>125000000</v>
      </c>
      <c r="G15" s="39"/>
      <c r="H15" s="39">
        <v>102492000</v>
      </c>
      <c r="I15" s="39"/>
      <c r="J15" s="39">
        <v>1411521</v>
      </c>
      <c r="K15" s="39"/>
      <c r="L15" s="39">
        <v>-18797931</v>
      </c>
      <c r="M15" s="39"/>
      <c r="N15" s="39">
        <v>0</v>
      </c>
      <c r="O15" s="39"/>
      <c r="P15" s="39">
        <f>SUM(N15:O15)</f>
        <v>0</v>
      </c>
      <c r="Q15" s="39"/>
      <c r="R15" s="39">
        <f>SUM(F15:L15)+P15</f>
        <v>210105590</v>
      </c>
      <c r="T15" s="39">
        <v>15000</v>
      </c>
      <c r="V15" s="39">
        <f>SUM(R15:T15)</f>
        <v>210120590</v>
      </c>
      <c r="W15" s="10"/>
    </row>
    <row r="16" spans="1:23">
      <c r="A16" s="2" t="s">
        <v>80</v>
      </c>
      <c r="F16" s="76">
        <v>0</v>
      </c>
      <c r="G16" s="39"/>
      <c r="H16" s="76">
        <v>0</v>
      </c>
      <c r="I16" s="39"/>
      <c r="J16" s="76">
        <v>0</v>
      </c>
      <c r="K16" s="39"/>
      <c r="L16" s="39">
        <v>0</v>
      </c>
      <c r="M16" s="39"/>
      <c r="N16" s="39">
        <v>0</v>
      </c>
      <c r="O16" s="39"/>
      <c r="P16" s="39">
        <f>SUM(N16:O16)</f>
        <v>0</v>
      </c>
      <c r="Q16" s="39"/>
      <c r="R16" s="39">
        <f>SUM(F16:L16)+P16</f>
        <v>0</v>
      </c>
      <c r="T16" s="39">
        <v>800100</v>
      </c>
      <c r="V16" s="18">
        <f>SUM(R16:T16)</f>
        <v>800100</v>
      </c>
    </row>
    <row r="17" spans="1:22">
      <c r="A17" s="24" t="s">
        <v>130</v>
      </c>
      <c r="F17" s="76">
        <v>0</v>
      </c>
      <c r="G17" s="39"/>
      <c r="H17" s="76">
        <v>0</v>
      </c>
      <c r="I17" s="39"/>
      <c r="J17" s="76">
        <v>0</v>
      </c>
      <c r="K17" s="39"/>
      <c r="L17" s="39">
        <f>+'PL (3M)'!I26</f>
        <v>-770185</v>
      </c>
      <c r="M17" s="39"/>
      <c r="N17" s="39">
        <v>0</v>
      </c>
      <c r="O17" s="39"/>
      <c r="P17" s="39">
        <f>SUM(N17:O17)</f>
        <v>0</v>
      </c>
      <c r="Q17" s="39"/>
      <c r="R17" s="39">
        <f>SUM(F17:L17)+P17</f>
        <v>-770185</v>
      </c>
      <c r="T17" s="39">
        <f>+'PL (3M)'!I27</f>
        <v>-9605</v>
      </c>
      <c r="V17" s="18">
        <f>SUM(R17:T17)</f>
        <v>-779790</v>
      </c>
    </row>
    <row r="18" spans="1:22" s="4" customFormat="1" ht="21.75" thickBot="1">
      <c r="A18" s="4" t="s">
        <v>127</v>
      </c>
      <c r="F18" s="119">
        <f>SUM(F15:F17)</f>
        <v>125000000</v>
      </c>
      <c r="G18" s="120"/>
      <c r="H18" s="119">
        <f>SUM(H15:H17)</f>
        <v>102492000</v>
      </c>
      <c r="I18" s="120"/>
      <c r="J18" s="119">
        <f>SUM(J15:J17)</f>
        <v>1411521</v>
      </c>
      <c r="K18" s="120"/>
      <c r="L18" s="119">
        <f>SUM(L15:L17)</f>
        <v>-19568116</v>
      </c>
      <c r="M18" s="120"/>
      <c r="N18" s="119">
        <f>SUM(N15:N17)</f>
        <v>0</v>
      </c>
      <c r="O18" s="120"/>
      <c r="P18" s="119">
        <f>SUM(P15:P17)</f>
        <v>0</v>
      </c>
      <c r="Q18" s="120"/>
      <c r="R18" s="119">
        <f>SUM(R15:R17)</f>
        <v>209335405</v>
      </c>
      <c r="S18" s="121"/>
      <c r="T18" s="119">
        <f>SUM(T15:T17)</f>
        <v>805495</v>
      </c>
      <c r="U18" s="121"/>
      <c r="V18" s="119">
        <f>SUM(V15:V17)</f>
        <v>210140900</v>
      </c>
    </row>
    <row r="19" spans="1:22" ht="21.75" thickTop="1"/>
  </sheetData>
  <mergeCells count="13">
    <mergeCell ref="V8:V10"/>
    <mergeCell ref="J8:L8"/>
    <mergeCell ref="F7:R7"/>
    <mergeCell ref="F5:V5"/>
    <mergeCell ref="F6:V6"/>
    <mergeCell ref="N8:P8"/>
    <mergeCell ref="R8:R10"/>
    <mergeCell ref="H9:H10"/>
    <mergeCell ref="F9:F10"/>
    <mergeCell ref="P9:P10"/>
    <mergeCell ref="T8:T10"/>
    <mergeCell ref="N9:N10"/>
    <mergeCell ref="L9:L10"/>
  </mergeCells>
  <pageMargins left="0.78740157480314965" right="0.19685039370078741" top="0.98425196850393704" bottom="0.59055118110236227" header="0.59055118110236227" footer="0.59055118110236227"/>
  <pageSetup paperSize="9" scale="68" firstPageNumber="4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7"/>
  <sheetViews>
    <sheetView zoomScale="70" zoomScaleNormal="70" zoomScaleSheetLayoutView="90" workbookViewId="0">
      <selection activeCell="C7" sqref="C7"/>
    </sheetView>
  </sheetViews>
  <sheetFormatPr defaultColWidth="9.140625" defaultRowHeight="21"/>
  <cols>
    <col min="1" max="1" width="2" style="2" customWidth="1"/>
    <col min="2" max="2" width="33.7109375" style="2" customWidth="1"/>
    <col min="3" max="3" width="1.42578125" style="2" customWidth="1"/>
    <col min="4" max="4" width="8.7109375" style="2" customWidth="1"/>
    <col min="5" max="5" width="1.42578125" style="2" customWidth="1"/>
    <col min="6" max="6" width="21.28515625" style="2" customWidth="1"/>
    <col min="7" max="7" width="2.42578125" style="2" customWidth="1"/>
    <col min="8" max="8" width="21.28515625" style="2" customWidth="1"/>
    <col min="9" max="9" width="2.42578125" style="2" customWidth="1"/>
    <col min="10" max="10" width="21.28515625" style="2" customWidth="1"/>
    <col min="11" max="11" width="2.42578125" style="2" customWidth="1"/>
    <col min="12" max="12" width="21.28515625" style="2" customWidth="1"/>
    <col min="13" max="13" width="2.42578125" style="2" customWidth="1"/>
    <col min="14" max="14" width="21.28515625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15" customFormat="1" ht="22.1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5" t="s">
        <v>123</v>
      </c>
    </row>
    <row r="2" spans="1:16" s="15" customFormat="1" ht="22.15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56" t="s">
        <v>124</v>
      </c>
    </row>
    <row r="3" spans="1:16" s="15" customFormat="1" ht="22.15" customHeight="1">
      <c r="A3" s="11" t="str">
        <f>'PL (3M)'!A3</f>
        <v>สำหรับงวดสามเดือนสิ้นสุดวันที่ 31 มีนาคม 2566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21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3"/>
      <c r="B5" s="3"/>
      <c r="C5" s="3"/>
      <c r="D5" s="3"/>
      <c r="E5" s="3"/>
      <c r="F5" s="126" t="s">
        <v>101</v>
      </c>
      <c r="G5" s="126"/>
      <c r="H5" s="126"/>
      <c r="I5" s="126"/>
      <c r="J5" s="126"/>
      <c r="K5" s="126"/>
      <c r="L5" s="126"/>
      <c r="M5" s="126"/>
      <c r="N5" s="126"/>
    </row>
    <row r="6" spans="1:16" ht="21" customHeight="1">
      <c r="A6" s="3"/>
      <c r="B6" s="3"/>
      <c r="C6" s="3"/>
      <c r="D6" s="3"/>
      <c r="E6" s="3"/>
      <c r="F6" s="125" t="s">
        <v>62</v>
      </c>
      <c r="G6" s="125"/>
      <c r="H6" s="125"/>
      <c r="I6" s="125"/>
      <c r="J6" s="125"/>
      <c r="K6" s="125"/>
      <c r="L6" s="125"/>
      <c r="M6" s="125"/>
      <c r="N6" s="125"/>
    </row>
    <row r="7" spans="1:16" ht="21" customHeight="1">
      <c r="B7" s="6"/>
      <c r="C7" s="6"/>
      <c r="D7" s="6"/>
      <c r="E7" s="6"/>
      <c r="F7" s="3"/>
      <c r="G7" s="3"/>
      <c r="I7" s="3"/>
      <c r="J7" s="129" t="s">
        <v>43</v>
      </c>
      <c r="K7" s="129"/>
      <c r="L7" s="129"/>
      <c r="M7" s="3"/>
      <c r="N7" s="3"/>
    </row>
    <row r="8" spans="1:16" ht="21" customHeight="1">
      <c r="F8" s="12" t="s">
        <v>46</v>
      </c>
      <c r="G8" s="3"/>
      <c r="H8" s="35" t="s">
        <v>57</v>
      </c>
      <c r="I8" s="3"/>
      <c r="J8" s="114" t="s">
        <v>145</v>
      </c>
      <c r="K8" s="36"/>
      <c r="L8" s="36"/>
      <c r="N8" s="3" t="s">
        <v>35</v>
      </c>
    </row>
    <row r="9" spans="1:16" ht="21" customHeight="1">
      <c r="A9" s="3"/>
      <c r="B9" s="3"/>
      <c r="C9" s="3"/>
      <c r="E9" s="3"/>
      <c r="F9" s="37" t="s">
        <v>47</v>
      </c>
      <c r="G9" s="3"/>
      <c r="H9" s="17" t="s">
        <v>48</v>
      </c>
      <c r="I9" s="3"/>
      <c r="J9" s="38" t="s">
        <v>146</v>
      </c>
      <c r="K9" s="36"/>
      <c r="L9" s="38" t="s">
        <v>24</v>
      </c>
      <c r="M9" s="3"/>
      <c r="N9" s="16" t="s">
        <v>20</v>
      </c>
    </row>
    <row r="10" spans="1:16" s="40" customFormat="1" ht="21" customHeight="1">
      <c r="A10" s="77" t="s">
        <v>126</v>
      </c>
      <c r="B10" s="2"/>
      <c r="C10" s="2"/>
      <c r="D10" s="3"/>
      <c r="E10" s="2"/>
      <c r="F10" s="39">
        <v>125000000</v>
      </c>
      <c r="G10" s="39"/>
      <c r="H10" s="39">
        <v>102492000</v>
      </c>
      <c r="I10" s="39"/>
      <c r="J10" s="39">
        <v>1411521</v>
      </c>
      <c r="K10" s="39"/>
      <c r="L10" s="39">
        <v>-19601229</v>
      </c>
      <c r="M10" s="39"/>
      <c r="N10" s="39">
        <f>SUM(F10:L10)</f>
        <v>209302292</v>
      </c>
      <c r="O10" s="2"/>
      <c r="P10" s="2"/>
    </row>
    <row r="11" spans="1:16" ht="21" customHeight="1">
      <c r="A11" s="24" t="s">
        <v>131</v>
      </c>
      <c r="F11" s="41">
        <v>0</v>
      </c>
      <c r="G11" s="39"/>
      <c r="H11" s="41">
        <v>0</v>
      </c>
      <c r="I11" s="39"/>
      <c r="J11" s="41">
        <v>0</v>
      </c>
      <c r="K11" s="10"/>
      <c r="L11" s="10">
        <f>+'PL (3M)'!K21</f>
        <v>-1889123</v>
      </c>
      <c r="M11" s="10"/>
      <c r="N11" s="39">
        <f>SUM(F11:L11)</f>
        <v>-1889123</v>
      </c>
    </row>
    <row r="12" spans="1:16" s="121" customFormat="1" ht="21" customHeight="1" thickBot="1">
      <c r="A12" s="4" t="s">
        <v>128</v>
      </c>
      <c r="B12" s="4"/>
      <c r="C12" s="4"/>
      <c r="D12" s="89"/>
      <c r="E12" s="4"/>
      <c r="F12" s="119">
        <f>SUM(F10:F11)</f>
        <v>125000000</v>
      </c>
      <c r="G12" s="120"/>
      <c r="H12" s="119">
        <f>SUM(H10:H11)</f>
        <v>102492000</v>
      </c>
      <c r="I12" s="120"/>
      <c r="J12" s="119">
        <f>SUM(J10:J11)</f>
        <v>1411521</v>
      </c>
      <c r="K12" s="120"/>
      <c r="L12" s="119">
        <f>SUM(L10:L11)</f>
        <v>-21490352</v>
      </c>
      <c r="M12" s="120"/>
      <c r="N12" s="119">
        <f>SUM(N10:N11)</f>
        <v>207413169</v>
      </c>
      <c r="O12" s="4"/>
      <c r="P12" s="78"/>
    </row>
    <row r="13" spans="1:16" s="40" customFormat="1" ht="21" customHeight="1" thickTop="1">
      <c r="A13" s="2"/>
      <c r="B13" s="2"/>
      <c r="C13" s="2"/>
      <c r="D13" s="3"/>
      <c r="E13" s="2"/>
      <c r="F13" s="39"/>
      <c r="G13" s="39"/>
      <c r="H13" s="39"/>
      <c r="I13" s="39"/>
      <c r="J13" s="39"/>
      <c r="K13" s="39"/>
      <c r="L13" s="39"/>
      <c r="M13" s="39"/>
      <c r="N13" s="39"/>
      <c r="O13" s="2"/>
      <c r="P13" s="10"/>
    </row>
    <row r="14" spans="1:16" s="40" customFormat="1" ht="21" customHeight="1">
      <c r="A14" s="2" t="s">
        <v>129</v>
      </c>
      <c r="B14" s="2"/>
      <c r="C14" s="2"/>
      <c r="D14" s="3"/>
      <c r="E14" s="2"/>
      <c r="F14" s="39">
        <v>125000000</v>
      </c>
      <c r="G14" s="39"/>
      <c r="H14" s="39">
        <v>102492000</v>
      </c>
      <c r="I14" s="39"/>
      <c r="J14" s="39">
        <v>1411521</v>
      </c>
      <c r="K14" s="39"/>
      <c r="L14" s="39">
        <v>-18507039</v>
      </c>
      <c r="M14" s="39"/>
      <c r="N14" s="39">
        <f>SUM(F14:L14)</f>
        <v>210396482</v>
      </c>
      <c r="O14" s="2"/>
      <c r="P14" s="10"/>
    </row>
    <row r="15" spans="1:16" ht="21" customHeight="1">
      <c r="A15" s="24" t="s">
        <v>131</v>
      </c>
      <c r="D15" s="3"/>
      <c r="F15" s="41">
        <v>0</v>
      </c>
      <c r="G15" s="39"/>
      <c r="H15" s="41">
        <v>0</v>
      </c>
      <c r="I15" s="39"/>
      <c r="J15" s="41">
        <v>0</v>
      </c>
      <c r="K15" s="39"/>
      <c r="L15" s="39">
        <f>'PL (3M)'!M21</f>
        <v>-722928</v>
      </c>
      <c r="M15" s="39"/>
      <c r="N15" s="39">
        <f>SUM(F15:L15)</f>
        <v>-722928</v>
      </c>
    </row>
    <row r="16" spans="1:16" s="121" customFormat="1" ht="21" customHeight="1" thickBot="1">
      <c r="A16" s="4" t="s">
        <v>127</v>
      </c>
      <c r="B16" s="4"/>
      <c r="C16" s="4"/>
      <c r="D16" s="89"/>
      <c r="E16" s="4"/>
      <c r="F16" s="119">
        <f>SUM(F14:F15)</f>
        <v>125000000</v>
      </c>
      <c r="G16" s="120"/>
      <c r="H16" s="119">
        <f>SUM(H14:H15)</f>
        <v>102492000</v>
      </c>
      <c r="I16" s="120"/>
      <c r="J16" s="119">
        <f>SUM(J14:J15)</f>
        <v>1411521</v>
      </c>
      <c r="K16" s="120"/>
      <c r="L16" s="119">
        <f>SUM(L14:L15)</f>
        <v>-19229967</v>
      </c>
      <c r="M16" s="120"/>
      <c r="N16" s="119">
        <f>SUM(N14:N15)</f>
        <v>209673554</v>
      </c>
      <c r="O16" s="4"/>
    </row>
    <row r="17" spans="1:14" ht="21" customHeight="1" thickTop="1">
      <c r="A17" s="3"/>
      <c r="B17" s="3"/>
      <c r="C17" s="3"/>
      <c r="D17" s="3"/>
      <c r="E17" s="3"/>
      <c r="F17" s="3"/>
      <c r="G17" s="3"/>
      <c r="H17" s="3"/>
      <c r="I17" s="3"/>
      <c r="K17" s="3"/>
      <c r="L17" s="12"/>
      <c r="M17" s="3"/>
      <c r="N17" s="12"/>
    </row>
  </sheetData>
  <mergeCells count="3">
    <mergeCell ref="J7:L7"/>
    <mergeCell ref="F5:N5"/>
    <mergeCell ref="F6:N6"/>
  </mergeCells>
  <pageMargins left="0.78740157480314965" right="0.39370078740157483" top="0.98425196850393704" bottom="0.59055118110236227" header="0.59055118110236227" footer="0.59055118110236227"/>
  <pageSetup paperSize="9" scale="89" firstPageNumber="5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59"/>
  <sheetViews>
    <sheetView zoomScale="80" zoomScaleNormal="80" zoomScaleSheetLayoutView="90" workbookViewId="0">
      <selection activeCell="C7" sqref="C7"/>
    </sheetView>
  </sheetViews>
  <sheetFormatPr defaultColWidth="9.140625" defaultRowHeight="21"/>
  <cols>
    <col min="1" max="2" width="1.28515625" style="2" customWidth="1"/>
    <col min="3" max="3" width="50" style="2" customWidth="1"/>
    <col min="4" max="4" width="15.5703125" style="2" customWidth="1"/>
    <col min="5" max="5" width="16.28515625" style="2" customWidth="1"/>
    <col min="6" max="6" width="1.28515625" style="2" customWidth="1"/>
    <col min="7" max="7" width="16.28515625" style="2" customWidth="1"/>
    <col min="8" max="8" width="1.28515625" style="2" customWidth="1"/>
    <col min="9" max="9" width="16.28515625" style="2" customWidth="1"/>
    <col min="10" max="10" width="1.28515625" style="2" customWidth="1"/>
    <col min="11" max="11" width="16.28515625" style="2" customWidth="1"/>
    <col min="12" max="12" width="11" style="2" customWidth="1"/>
    <col min="13" max="13" width="9.140625" style="2"/>
    <col min="14" max="14" width="9.42578125" style="2" customWidth="1"/>
    <col min="15" max="16384" width="9.140625" style="2"/>
  </cols>
  <sheetData>
    <row r="1" spans="1:11" s="15" customFormat="1" ht="22.15" customHeight="1">
      <c r="A1" s="11" t="s">
        <v>64</v>
      </c>
      <c r="B1" s="11"/>
      <c r="C1" s="11"/>
      <c r="D1" s="11"/>
      <c r="E1" s="11"/>
      <c r="F1" s="11"/>
      <c r="G1" s="11"/>
      <c r="H1" s="11"/>
      <c r="I1" s="11"/>
      <c r="J1" s="11"/>
      <c r="K1" s="55" t="s">
        <v>123</v>
      </c>
    </row>
    <row r="2" spans="1:11" s="15" customFormat="1" ht="22.1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56" t="s">
        <v>124</v>
      </c>
    </row>
    <row r="3" spans="1:11" s="15" customFormat="1" ht="22.15" customHeight="1">
      <c r="A3" s="11" t="str">
        <f>'PL (3M)'!A3</f>
        <v>สำหรับงวดสามเดือนสิ้นสุดวันที่ 31 มีนาคม 2566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.75" customHeight="1">
      <c r="E5" s="126" t="s">
        <v>101</v>
      </c>
      <c r="F5" s="126"/>
      <c r="G5" s="126"/>
      <c r="H5" s="126"/>
      <c r="I5" s="126"/>
      <c r="J5" s="126"/>
      <c r="K5" s="126"/>
    </row>
    <row r="6" spans="1:11" ht="21.75" customHeight="1">
      <c r="E6" s="125" t="s">
        <v>63</v>
      </c>
      <c r="F6" s="125"/>
      <c r="G6" s="125"/>
      <c r="I6" s="125" t="s">
        <v>62</v>
      </c>
      <c r="J6" s="125"/>
      <c r="K6" s="125"/>
    </row>
    <row r="7" spans="1:11" ht="21.75" customHeight="1">
      <c r="E7" s="60">
        <v>2566</v>
      </c>
      <c r="F7" s="4"/>
      <c r="G7" s="60">
        <v>2565</v>
      </c>
      <c r="H7" s="4"/>
      <c r="I7" s="57">
        <v>2566</v>
      </c>
      <c r="J7" s="26"/>
      <c r="K7" s="57">
        <v>2565</v>
      </c>
    </row>
    <row r="8" spans="1:11" ht="21.75" customHeight="1">
      <c r="A8" s="4" t="s">
        <v>41</v>
      </c>
      <c r="B8" s="4"/>
      <c r="C8" s="4"/>
      <c r="D8" s="4"/>
      <c r="E8" s="4"/>
      <c r="F8" s="4"/>
      <c r="G8" s="4"/>
      <c r="H8" s="4"/>
      <c r="I8" s="25"/>
      <c r="J8" s="25"/>
      <c r="K8" s="43"/>
    </row>
    <row r="9" spans="1:11" ht="21.6" customHeight="1">
      <c r="A9" s="2" t="s">
        <v>82</v>
      </c>
      <c r="E9" s="46">
        <f>+'PL (3M)'!G19</f>
        <v>6462233</v>
      </c>
      <c r="G9" s="44">
        <f>+'PL (3M)'!I19</f>
        <v>-849259</v>
      </c>
      <c r="I9" s="46">
        <f>+'PL (3M)'!K19</f>
        <v>-1970202</v>
      </c>
      <c r="J9" s="45"/>
      <c r="K9" s="46">
        <f>+'PL (3M)'!M19</f>
        <v>-792397</v>
      </c>
    </row>
    <row r="10" spans="1:11" ht="21.75" customHeight="1">
      <c r="A10" s="42" t="s">
        <v>137</v>
      </c>
      <c r="B10" s="4"/>
      <c r="C10" s="4"/>
      <c r="E10" s="46"/>
      <c r="G10" s="44"/>
      <c r="I10" s="46"/>
      <c r="J10" s="45"/>
      <c r="K10" s="10"/>
    </row>
    <row r="11" spans="1:11" ht="21.75" customHeight="1">
      <c r="C11" s="2" t="s">
        <v>32</v>
      </c>
      <c r="E11" s="100">
        <v>315186</v>
      </c>
      <c r="F11" s="100"/>
      <c r="G11" s="100">
        <v>367935</v>
      </c>
      <c r="H11" s="100"/>
      <c r="I11" s="100">
        <v>315186</v>
      </c>
      <c r="J11" s="45"/>
      <c r="K11" s="100">
        <v>367935</v>
      </c>
    </row>
    <row r="12" spans="1:11" ht="21.75" customHeight="1">
      <c r="C12" s="2" t="s">
        <v>78</v>
      </c>
      <c r="E12" s="46">
        <v>-13837183</v>
      </c>
      <c r="F12" s="46"/>
      <c r="G12" s="46">
        <v>-19821</v>
      </c>
      <c r="H12" s="46"/>
      <c r="I12" s="46">
        <v>-5600992</v>
      </c>
      <c r="J12" s="45"/>
      <c r="K12" s="46">
        <v>238456</v>
      </c>
    </row>
    <row r="13" spans="1:11" ht="21.75" customHeight="1">
      <c r="C13" s="2" t="s">
        <v>97</v>
      </c>
      <c r="E13" s="46">
        <v>8573553</v>
      </c>
      <c r="F13" s="46"/>
      <c r="G13" s="46">
        <v>-4067439</v>
      </c>
      <c r="H13" s="46"/>
      <c r="I13" s="46">
        <v>-1398972</v>
      </c>
      <c r="J13" s="45"/>
      <c r="K13" s="46">
        <v>-4067439</v>
      </c>
    </row>
    <row r="14" spans="1:11" ht="21.75" customHeight="1">
      <c r="C14" s="2" t="s">
        <v>106</v>
      </c>
      <c r="E14" s="46">
        <v>-260661</v>
      </c>
      <c r="F14" s="46"/>
      <c r="G14" s="46">
        <v>0</v>
      </c>
      <c r="H14" s="46"/>
      <c r="I14" s="46">
        <v>0</v>
      </c>
      <c r="J14" s="45"/>
      <c r="K14" s="46">
        <v>0</v>
      </c>
    </row>
    <row r="15" spans="1:11" ht="21.75" customHeight="1">
      <c r="C15" s="2" t="s">
        <v>76</v>
      </c>
      <c r="E15" s="46">
        <v>-1416659</v>
      </c>
      <c r="F15" s="46"/>
      <c r="G15" s="46">
        <v>-778294</v>
      </c>
      <c r="H15" s="46"/>
      <c r="I15" s="46">
        <v>-1589481</v>
      </c>
      <c r="J15" s="45"/>
      <c r="K15" s="46">
        <v>-778294</v>
      </c>
    </row>
    <row r="16" spans="1:11" ht="21.75" customHeight="1">
      <c r="C16" s="2" t="s">
        <v>96</v>
      </c>
      <c r="E16" s="46">
        <v>-251667</v>
      </c>
      <c r="F16" s="46"/>
      <c r="G16" s="46">
        <v>83275</v>
      </c>
      <c r="H16" s="46"/>
      <c r="I16" s="46">
        <v>93333</v>
      </c>
      <c r="J16" s="45"/>
      <c r="K16" s="46">
        <v>83333</v>
      </c>
    </row>
    <row r="17" spans="1:14" ht="21.75" customHeight="1">
      <c r="C17" s="2" t="s">
        <v>83</v>
      </c>
      <c r="E17" s="46">
        <v>17766649</v>
      </c>
      <c r="F17" s="46"/>
      <c r="G17" s="46">
        <v>1337892</v>
      </c>
      <c r="H17" s="46"/>
      <c r="I17" s="46">
        <v>6529269</v>
      </c>
      <c r="J17" s="45"/>
      <c r="K17" s="46">
        <v>1333279</v>
      </c>
    </row>
    <row r="18" spans="1:14" ht="21.75" customHeight="1">
      <c r="C18" s="2" t="s">
        <v>85</v>
      </c>
      <c r="E18" s="100">
        <v>-220000</v>
      </c>
      <c r="F18" s="100"/>
      <c r="G18" s="100">
        <v>100000</v>
      </c>
      <c r="H18" s="100"/>
      <c r="I18" s="100">
        <v>-10000</v>
      </c>
      <c r="J18" s="45"/>
      <c r="K18" s="100">
        <v>100000</v>
      </c>
    </row>
    <row r="19" spans="1:14" ht="21.75" customHeight="1">
      <c r="C19" s="2" t="s">
        <v>102</v>
      </c>
      <c r="E19" s="100">
        <v>1771515</v>
      </c>
      <c r="F19" s="100"/>
      <c r="G19" s="100">
        <v>1774192</v>
      </c>
      <c r="H19" s="100"/>
      <c r="I19" s="100">
        <v>1641043</v>
      </c>
      <c r="J19" s="45"/>
      <c r="K19" s="100">
        <v>1774192</v>
      </c>
    </row>
    <row r="20" spans="1:14" ht="21.75" customHeight="1">
      <c r="C20" s="2" t="s">
        <v>103</v>
      </c>
      <c r="G20" s="46"/>
      <c r="H20" s="46"/>
      <c r="I20" s="46"/>
      <c r="J20" s="45"/>
      <c r="K20" s="46"/>
    </row>
    <row r="21" spans="1:14" ht="21.75" customHeight="1">
      <c r="C21" s="2" t="s">
        <v>138</v>
      </c>
      <c r="E21" s="46">
        <v>264626</v>
      </c>
      <c r="F21" s="46"/>
      <c r="G21" s="46">
        <v>-66655</v>
      </c>
      <c r="H21" s="46"/>
      <c r="I21" s="46">
        <v>264626</v>
      </c>
      <c r="J21" s="45"/>
      <c r="K21" s="46">
        <v>-66655</v>
      </c>
    </row>
    <row r="22" spans="1:14" ht="21.75" customHeight="1">
      <c r="C22" s="2" t="s">
        <v>142</v>
      </c>
      <c r="E22" s="46">
        <v>-429651</v>
      </c>
      <c r="F22" s="46"/>
      <c r="G22" s="46">
        <v>-25186</v>
      </c>
      <c r="H22" s="46"/>
      <c r="I22" s="46">
        <v>-429651</v>
      </c>
      <c r="J22" s="45"/>
      <c r="K22" s="46">
        <v>-25186</v>
      </c>
    </row>
    <row r="23" spans="1:14" ht="21.75" customHeight="1">
      <c r="C23" s="2" t="s">
        <v>49</v>
      </c>
      <c r="E23" s="46">
        <v>367847</v>
      </c>
      <c r="F23" s="46"/>
      <c r="G23" s="46">
        <v>159854</v>
      </c>
      <c r="H23" s="46"/>
      <c r="I23" s="46">
        <v>166619</v>
      </c>
      <c r="J23" s="45"/>
      <c r="K23" s="46">
        <v>159854</v>
      </c>
    </row>
    <row r="24" spans="1:14" ht="21.75" customHeight="1">
      <c r="C24" s="2" t="s">
        <v>139</v>
      </c>
      <c r="E24" s="46">
        <v>10217</v>
      </c>
      <c r="F24" s="46"/>
      <c r="G24" s="46">
        <v>252656</v>
      </c>
      <c r="H24" s="46"/>
      <c r="I24" s="46">
        <v>10100</v>
      </c>
      <c r="J24" s="45"/>
      <c r="K24" s="46">
        <v>252656</v>
      </c>
    </row>
    <row r="25" spans="1:14" ht="21.75" customHeight="1">
      <c r="C25" s="2" t="s">
        <v>116</v>
      </c>
      <c r="E25" s="101">
        <v>-1958178</v>
      </c>
      <c r="F25" s="46"/>
      <c r="G25" s="101">
        <v>0</v>
      </c>
      <c r="H25" s="46"/>
      <c r="I25" s="101">
        <v>0</v>
      </c>
      <c r="J25" s="45"/>
      <c r="K25" s="101">
        <v>0</v>
      </c>
      <c r="M25" s="44"/>
    </row>
    <row r="26" spans="1:14" ht="21.75" customHeight="1">
      <c r="A26" s="2" t="s">
        <v>72</v>
      </c>
      <c r="B26" s="4"/>
      <c r="C26" s="4"/>
      <c r="E26" s="67">
        <f>SUM(E11:E25)</f>
        <v>10695594</v>
      </c>
      <c r="G26" s="67">
        <f>SUM(G11:G25)</f>
        <v>-881591</v>
      </c>
      <c r="I26" s="67">
        <f>SUM(I11:I25)</f>
        <v>-8920</v>
      </c>
      <c r="J26" s="10"/>
      <c r="K26" s="67">
        <f>SUM(K11:K25)</f>
        <v>-627869</v>
      </c>
    </row>
    <row r="27" spans="1:14" ht="21.75" customHeight="1">
      <c r="A27" s="4" t="s">
        <v>73</v>
      </c>
      <c r="E27" s="102">
        <f>+E9+E26</f>
        <v>17157827</v>
      </c>
      <c r="F27" s="102"/>
      <c r="G27" s="102">
        <f>+G9+G26</f>
        <v>-1730850</v>
      </c>
      <c r="H27" s="102"/>
      <c r="I27" s="102">
        <f>+I9+I26</f>
        <v>-1979122</v>
      </c>
      <c r="J27" s="102"/>
      <c r="K27" s="102">
        <f>+K9+K26</f>
        <v>-1420266</v>
      </c>
    </row>
    <row r="28" spans="1:14" ht="21.75" customHeight="1">
      <c r="A28" s="2" t="s">
        <v>37</v>
      </c>
      <c r="E28" s="46">
        <v>-1436269</v>
      </c>
      <c r="F28" s="46"/>
      <c r="G28" s="46">
        <v>-390211</v>
      </c>
      <c r="H28" s="46"/>
      <c r="I28" s="46">
        <v>-574640</v>
      </c>
      <c r="J28" s="46"/>
      <c r="K28" s="46">
        <v>-390211</v>
      </c>
    </row>
    <row r="29" spans="1:14" ht="21.75" customHeight="1">
      <c r="A29" s="2" t="s">
        <v>140</v>
      </c>
      <c r="E29" s="46">
        <v>2297296</v>
      </c>
      <c r="F29" s="46"/>
      <c r="G29" s="46">
        <v>0</v>
      </c>
      <c r="H29" s="46"/>
      <c r="I29" s="46">
        <v>2297296</v>
      </c>
      <c r="J29" s="46"/>
      <c r="K29" s="46">
        <v>0</v>
      </c>
    </row>
    <row r="30" spans="1:14" ht="21.75" customHeight="1">
      <c r="A30" s="4" t="s">
        <v>73</v>
      </c>
      <c r="E30" s="81">
        <f>ROUND((SUM(E27:E29)),0)</f>
        <v>18018854</v>
      </c>
      <c r="F30" s="80"/>
      <c r="G30" s="81">
        <f>ROUND((SUM(G27:G29)),0)</f>
        <v>-2121061</v>
      </c>
      <c r="H30" s="80"/>
      <c r="I30" s="81">
        <f>ROUND((SUM(I27:I29)),0)</f>
        <v>-256466</v>
      </c>
      <c r="J30" s="80"/>
      <c r="K30" s="81">
        <f>ROUND((SUM(K27:K29)),0)</f>
        <v>-1810477</v>
      </c>
    </row>
    <row r="31" spans="1:14" ht="21.75" customHeight="1">
      <c r="A31" s="4"/>
      <c r="E31" s="50"/>
      <c r="F31" s="44"/>
      <c r="G31" s="50"/>
      <c r="H31" s="44"/>
      <c r="I31" s="50"/>
      <c r="J31" s="44"/>
      <c r="K31" s="50"/>
      <c r="N31" s="10"/>
    </row>
    <row r="32" spans="1:14" s="15" customFormat="1" ht="22.15" customHeight="1">
      <c r="A32" s="11" t="s">
        <v>64</v>
      </c>
      <c r="B32" s="11"/>
      <c r="C32" s="11"/>
      <c r="D32" s="11"/>
      <c r="E32" s="123"/>
      <c r="F32" s="11"/>
      <c r="G32" s="11"/>
      <c r="H32" s="11"/>
      <c r="I32" s="11"/>
      <c r="J32" s="11"/>
      <c r="K32" s="55" t="s">
        <v>123</v>
      </c>
    </row>
    <row r="33" spans="1:11" s="15" customFormat="1" ht="22.15" customHeight="1">
      <c r="A33" s="11" t="s">
        <v>89</v>
      </c>
      <c r="B33" s="11"/>
      <c r="C33" s="11"/>
      <c r="D33" s="11"/>
      <c r="E33" s="11"/>
      <c r="F33" s="11"/>
      <c r="G33" s="11"/>
      <c r="H33" s="11"/>
      <c r="I33" s="11"/>
      <c r="J33" s="11"/>
      <c r="K33" s="56" t="s">
        <v>124</v>
      </c>
    </row>
    <row r="34" spans="1:11" s="15" customFormat="1" ht="22.15" customHeight="1">
      <c r="A34" s="11" t="str">
        <f>A3</f>
        <v>สำหรับงวดสามเดือนสิ้นสุดวันที่ 31 มีนาคม 2566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ht="21.75" customHeight="1">
      <c r="E36" s="126" t="s">
        <v>101</v>
      </c>
      <c r="F36" s="126"/>
      <c r="G36" s="126"/>
      <c r="H36" s="126"/>
      <c r="I36" s="126"/>
      <c r="J36" s="126"/>
      <c r="K36" s="126"/>
    </row>
    <row r="37" spans="1:11" ht="21.75" customHeight="1">
      <c r="E37" s="141" t="s">
        <v>63</v>
      </c>
      <c r="F37" s="141"/>
      <c r="G37" s="141"/>
      <c r="I37" s="125" t="s">
        <v>62</v>
      </c>
      <c r="J37" s="125"/>
      <c r="K37" s="125"/>
    </row>
    <row r="38" spans="1:11" ht="21.75" customHeight="1">
      <c r="E38" s="57">
        <v>2566</v>
      </c>
      <c r="F38" s="4"/>
      <c r="G38" s="57">
        <v>2565</v>
      </c>
      <c r="H38" s="4"/>
      <c r="I38" s="57">
        <v>2566</v>
      </c>
      <c r="J38" s="26"/>
      <c r="K38" s="57">
        <v>2565</v>
      </c>
    </row>
    <row r="39" spans="1:11" ht="21.75" customHeight="1">
      <c r="A39" s="47" t="s">
        <v>50</v>
      </c>
      <c r="J39" s="40"/>
    </row>
    <row r="40" spans="1:11" ht="21.75" customHeight="1">
      <c r="C40" s="2" t="s">
        <v>58</v>
      </c>
      <c r="E40" s="46">
        <v>42500000</v>
      </c>
      <c r="F40" s="46"/>
      <c r="G40" s="46">
        <v>3500000</v>
      </c>
      <c r="H40" s="46"/>
      <c r="I40" s="46">
        <v>42500000</v>
      </c>
      <c r="J40" s="46"/>
      <c r="K40" s="46">
        <v>3500000</v>
      </c>
    </row>
    <row r="41" spans="1:11" ht="21.75" customHeight="1">
      <c r="C41" s="2" t="s">
        <v>59</v>
      </c>
      <c r="E41" s="46">
        <v>0</v>
      </c>
      <c r="F41" s="46"/>
      <c r="G41" s="46">
        <v>-5000000</v>
      </c>
      <c r="H41" s="46"/>
      <c r="I41" s="46">
        <v>0</v>
      </c>
      <c r="J41" s="46"/>
      <c r="K41" s="46">
        <v>-5000000</v>
      </c>
    </row>
    <row r="42" spans="1:11" ht="21.75" customHeight="1">
      <c r="C42" s="2" t="s">
        <v>108</v>
      </c>
      <c r="E42" s="46">
        <v>0</v>
      </c>
      <c r="F42" s="46"/>
      <c r="G42" s="46">
        <v>0</v>
      </c>
      <c r="H42" s="46"/>
      <c r="I42" s="46">
        <v>0</v>
      </c>
      <c r="J42" s="46"/>
      <c r="K42" s="46">
        <v>-1199900</v>
      </c>
    </row>
    <row r="43" spans="1:11" ht="21.75" customHeight="1">
      <c r="C43" s="2" t="s">
        <v>144</v>
      </c>
      <c r="E43" s="46">
        <v>0</v>
      </c>
      <c r="F43" s="46"/>
      <c r="G43" s="46">
        <v>0</v>
      </c>
      <c r="H43" s="46"/>
      <c r="I43" s="46">
        <v>-39977500</v>
      </c>
      <c r="J43" s="46"/>
      <c r="K43" s="46">
        <v>0</v>
      </c>
    </row>
    <row r="44" spans="1:11" ht="21.75" customHeight="1">
      <c r="C44" s="2" t="s">
        <v>98</v>
      </c>
      <c r="E44" s="46">
        <v>0</v>
      </c>
      <c r="F44" s="46"/>
      <c r="G44" s="46">
        <v>800100</v>
      </c>
      <c r="H44" s="46"/>
      <c r="I44" s="46">
        <v>0</v>
      </c>
      <c r="J44" s="46"/>
      <c r="K44" s="46">
        <v>0</v>
      </c>
    </row>
    <row r="45" spans="1:11" ht="21.75" customHeight="1">
      <c r="C45" s="2" t="s">
        <v>55</v>
      </c>
      <c r="E45" s="46">
        <v>-867230</v>
      </c>
      <c r="F45" s="46"/>
      <c r="G45" s="46">
        <v>-87533</v>
      </c>
      <c r="H45" s="46"/>
      <c r="I45" s="46">
        <v>-628000</v>
      </c>
      <c r="J45" s="46"/>
      <c r="K45" s="46">
        <v>-87533</v>
      </c>
    </row>
    <row r="46" spans="1:11" ht="21.75" customHeight="1">
      <c r="C46" s="49" t="s">
        <v>51</v>
      </c>
      <c r="E46" s="46">
        <v>-150750</v>
      </c>
      <c r="F46" s="46"/>
      <c r="G46" s="46">
        <v>-39000</v>
      </c>
      <c r="H46" s="46"/>
      <c r="I46" s="46">
        <v>0</v>
      </c>
      <c r="J46" s="46"/>
      <c r="K46" s="46">
        <v>-39000</v>
      </c>
    </row>
    <row r="47" spans="1:11" ht="21.75" customHeight="1">
      <c r="C47" s="2" t="s">
        <v>112</v>
      </c>
      <c r="E47" s="46">
        <v>3903</v>
      </c>
      <c r="F47" s="46"/>
      <c r="G47" s="46">
        <v>915888</v>
      </c>
      <c r="H47" s="46"/>
      <c r="I47" s="46">
        <v>164</v>
      </c>
      <c r="J47" s="46"/>
      <c r="K47" s="46">
        <v>915888</v>
      </c>
    </row>
    <row r="48" spans="1:11" ht="21.75" customHeight="1">
      <c r="A48" s="4" t="s">
        <v>147</v>
      </c>
      <c r="E48" s="103">
        <f>ROUND((SUM(E40:E47)),0)</f>
        <v>41485923</v>
      </c>
      <c r="F48" s="102"/>
      <c r="G48" s="103">
        <f>ROUND((SUM(G40:G47)),0)</f>
        <v>89455</v>
      </c>
      <c r="H48" s="102"/>
      <c r="I48" s="103">
        <f>ROUND((SUM(I40:I47)),0)</f>
        <v>1894664</v>
      </c>
      <c r="J48" s="102"/>
      <c r="K48" s="103">
        <f>SUM(K40:K47)</f>
        <v>-1910545</v>
      </c>
    </row>
    <row r="49" spans="1:13" ht="21.75" customHeight="1">
      <c r="A49" s="4"/>
      <c r="E49" s="44"/>
      <c r="F49" s="44"/>
      <c r="G49" s="44"/>
      <c r="H49" s="44"/>
      <c r="I49" s="44"/>
      <c r="J49" s="44"/>
      <c r="K49" s="44"/>
    </row>
    <row r="50" spans="1:13" ht="21.75" customHeight="1">
      <c r="A50" s="47" t="s">
        <v>52</v>
      </c>
      <c r="B50" s="4"/>
      <c r="I50" s="46"/>
      <c r="J50" s="48"/>
      <c r="K50" s="44"/>
    </row>
    <row r="51" spans="1:13" ht="21.75" customHeight="1">
      <c r="C51" s="49" t="s">
        <v>113</v>
      </c>
      <c r="E51" s="46">
        <v>-30000</v>
      </c>
      <c r="F51" s="46"/>
      <c r="G51" s="46">
        <v>-862868</v>
      </c>
      <c r="H51" s="46"/>
      <c r="I51" s="46">
        <v>-30000</v>
      </c>
      <c r="J51" s="44"/>
      <c r="K51" s="46">
        <v>-862868</v>
      </c>
    </row>
    <row r="52" spans="1:13" ht="21.75" customHeight="1">
      <c r="A52" s="51" t="s">
        <v>148</v>
      </c>
      <c r="B52" s="4"/>
      <c r="E52" s="103">
        <f>ROUND((SUM(E51:E51)),0)</f>
        <v>-30000</v>
      </c>
      <c r="F52" s="102"/>
      <c r="G52" s="103">
        <f>ROUND((SUM(G51:G51)),0)</f>
        <v>-862868</v>
      </c>
      <c r="H52" s="102"/>
      <c r="I52" s="103">
        <f>ROUND((SUM(I51:I51)),0)</f>
        <v>-30000</v>
      </c>
      <c r="J52" s="80"/>
      <c r="K52" s="81">
        <f>ROUND((SUM(K51:K51)),0)</f>
        <v>-862868</v>
      </c>
    </row>
    <row r="53" spans="1:13" ht="21.75" customHeight="1">
      <c r="A53" s="51"/>
      <c r="B53" s="4"/>
      <c r="I53" s="50"/>
      <c r="J53" s="48"/>
      <c r="K53" s="50"/>
    </row>
    <row r="54" spans="1:13" ht="21.75" customHeight="1">
      <c r="A54" s="4" t="s">
        <v>87</v>
      </c>
      <c r="B54" s="4"/>
      <c r="E54" s="80">
        <f>E52+E48+E30</f>
        <v>59474777</v>
      </c>
      <c r="F54" s="4"/>
      <c r="G54" s="80">
        <f>G52+G48+G30</f>
        <v>-2894474</v>
      </c>
      <c r="H54" s="4"/>
      <c r="I54" s="80">
        <f>I52+I48+I30</f>
        <v>1608198</v>
      </c>
      <c r="J54" s="82"/>
      <c r="K54" s="80">
        <f>K52+K48+K30</f>
        <v>-4583890</v>
      </c>
    </row>
    <row r="55" spans="1:13" ht="21.75" customHeight="1">
      <c r="A55" s="4" t="s">
        <v>134</v>
      </c>
      <c r="E55" s="87">
        <f>+'BS_FS (T)'!H13</f>
        <v>54127404</v>
      </c>
      <c r="F55" s="4"/>
      <c r="G55" s="83">
        <v>31055789</v>
      </c>
      <c r="H55" s="4"/>
      <c r="I55" s="87">
        <f>+'BS_FS (T)'!L13</f>
        <v>5884668</v>
      </c>
      <c r="J55" s="84"/>
      <c r="K55" s="83">
        <v>8546818</v>
      </c>
    </row>
    <row r="56" spans="1:13" ht="21.75" customHeight="1" thickBot="1">
      <c r="A56" s="4" t="s">
        <v>135</v>
      </c>
      <c r="B56" s="4"/>
      <c r="C56" s="4"/>
      <c r="D56" s="4"/>
      <c r="E56" s="85">
        <f>ROUND((SUM(E54:E55)),0)</f>
        <v>113602181</v>
      </c>
      <c r="F56" s="4"/>
      <c r="G56" s="85">
        <f>ROUND((SUM(G54:G55)),0)</f>
        <v>28161315</v>
      </c>
      <c r="H56" s="4"/>
      <c r="I56" s="85">
        <f>ROUND((SUM(I54:I55)),0)</f>
        <v>7492866</v>
      </c>
      <c r="J56" s="82"/>
      <c r="K56" s="85">
        <f>ROUND((SUM(K54:K55)),0)</f>
        <v>3962928</v>
      </c>
      <c r="L56" s="10"/>
      <c r="M56" s="10"/>
    </row>
    <row r="57" spans="1:13" ht="21.75" customHeight="1" thickTop="1">
      <c r="C57" s="4"/>
      <c r="D57" s="4"/>
      <c r="E57" s="78"/>
      <c r="F57" s="4"/>
      <c r="G57" s="4"/>
      <c r="H57" s="4"/>
      <c r="I57" s="78"/>
      <c r="J57" s="48"/>
      <c r="K57" s="44"/>
    </row>
    <row r="58" spans="1:13">
      <c r="E58" s="10"/>
      <c r="I58" s="10"/>
    </row>
    <row r="59" spans="1:13">
      <c r="E59" s="10"/>
      <c r="I59" s="10"/>
    </row>
  </sheetData>
  <mergeCells count="6">
    <mergeCell ref="I6:K6"/>
    <mergeCell ref="E5:K5"/>
    <mergeCell ref="E6:G6"/>
    <mergeCell ref="E36:K36"/>
    <mergeCell ref="E37:G37"/>
    <mergeCell ref="I37:K37"/>
  </mergeCells>
  <pageMargins left="0.98425196850393704" right="0.39370078740157483" top="0.98425196850393704" bottom="0.59055118110236227" header="0.59055118110236227" footer="0.59055118110236227"/>
  <pageSetup paperSize="9" scale="69" firstPageNumber="6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 (T)</vt:lpstr>
      <vt:lpstr>PL (3M)</vt:lpstr>
      <vt:lpstr>S.Equ (T)_Conso</vt:lpstr>
      <vt:lpstr>S.Equ (T) (Com)</vt:lpstr>
      <vt:lpstr>CF (T)</vt:lpstr>
      <vt:lpstr>'BS_FS (T)'!Print_Area</vt:lpstr>
      <vt:lpstr>'CF (T)'!Print_Area</vt:lpstr>
      <vt:lpstr>'PL (3M)'!Print_Area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2023-05-12T08:55:08Z</cp:lastPrinted>
  <dcterms:created xsi:type="dcterms:W3CDTF">2021-02-23T14:24:34Z</dcterms:created>
  <dcterms:modified xsi:type="dcterms:W3CDTF">2023-05-14T23:41:00Z</dcterms:modified>
</cp:coreProperties>
</file>