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Mitsib Leasing\2023\Q1'2023\Convert\"/>
    </mc:Choice>
  </mc:AlternateContent>
  <xr:revisionPtr revIDLastSave="0" documentId="13_ncr:1_{C315F2F9-630D-48E5-BF85-0FF964F6A35F}" xr6:coauthVersionLast="47" xr6:coauthVersionMax="47" xr10:uidLastSave="{00000000-0000-0000-0000-000000000000}"/>
  <bookViews>
    <workbookView xWindow="-109" yWindow="-109" windowWidth="26301" windowHeight="14305" tabRatio="486" activeTab="3" xr2:uid="{00000000-000D-0000-FFFF-FFFF00000000}"/>
  </bookViews>
  <sheets>
    <sheet name="BS" sheetId="13" r:id="rId1"/>
    <sheet name="PL" sheetId="1" r:id="rId2"/>
    <sheet name="CE Conso" sheetId="18" r:id="rId3"/>
    <sheet name="CE Separate" sheetId="17" r:id="rId4"/>
    <sheet name="CF" sheetId="7" r:id="rId5"/>
  </sheets>
  <definedNames>
    <definedName name="_xlnm._FilterDatabase" localSheetId="1" hidden="1">PL!$F$40:$H$43</definedName>
    <definedName name="_xlnm.Print_Area" localSheetId="0">BS!$A$1:$K$113</definedName>
    <definedName name="_xlnm.Print_Area" localSheetId="2">'CE Conso'!$A$1:$Q$26</definedName>
    <definedName name="_xlnm.Print_Area" localSheetId="3">'CE Separate'!$A$1:$M$25</definedName>
    <definedName name="_xlnm.Print_Area" localSheetId="4">CF!$A$1:$J$76</definedName>
    <definedName name="_xlnm.Print_Area" localSheetId="1">PL!$A$1:$J$54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1" l="1"/>
  <c r="D19" i="1" s="1"/>
  <c r="K18" i="17"/>
  <c r="M18" i="17" s="1"/>
  <c r="M19" i="18"/>
  <c r="Q19" i="18" s="1"/>
  <c r="G38" i="1"/>
  <c r="J19" i="1"/>
  <c r="F19" i="1"/>
  <c r="H19" i="1"/>
  <c r="G14" i="1"/>
  <c r="J13" i="1"/>
  <c r="F13" i="1"/>
  <c r="D12" i="1"/>
  <c r="H13" i="1"/>
  <c r="G7" i="1"/>
  <c r="J20" i="1" l="1"/>
  <c r="J23" i="1" s="1"/>
  <c r="J25" i="1" s="1"/>
  <c r="J27" i="1" s="1"/>
  <c r="J40" i="1" s="1"/>
  <c r="J45" i="1" s="1"/>
  <c r="F20" i="1"/>
  <c r="F23" i="1" s="1"/>
  <c r="F25" i="1" s="1"/>
  <c r="F27" i="1" s="1"/>
  <c r="F40" i="1" s="1"/>
  <c r="F9" i="7"/>
  <c r="J9" i="7"/>
  <c r="D13" i="1"/>
  <c r="D20" i="1" s="1"/>
  <c r="D23" i="1" s="1"/>
  <c r="H20" i="1"/>
  <c r="H23" i="1" s="1"/>
  <c r="F42" i="1"/>
  <c r="F45" i="1"/>
  <c r="F47" i="1" s="1"/>
  <c r="D67" i="7"/>
  <c r="H67" i="7"/>
  <c r="D25" i="1" l="1"/>
  <c r="D27" i="1" s="1"/>
  <c r="D40" i="1" s="1"/>
  <c r="D45" i="1" s="1"/>
  <c r="D47" i="1" s="1"/>
  <c r="D9" i="7"/>
  <c r="D21" i="7" s="1"/>
  <c r="H25" i="1"/>
  <c r="H27" i="1" s="1"/>
  <c r="H40" i="1" s="1"/>
  <c r="H45" i="1" s="1"/>
  <c r="H9" i="7"/>
  <c r="H93" i="13"/>
  <c r="D42" i="1" l="1"/>
  <c r="M12" i="17"/>
  <c r="M13" i="18"/>
  <c r="Q13" i="18" s="1"/>
  <c r="J21" i="7"/>
  <c r="F21" i="7"/>
  <c r="G48" i="7" l="1"/>
  <c r="K13" i="17"/>
  <c r="K14" i="17" s="1"/>
  <c r="I13" i="17"/>
  <c r="I14" i="17" s="1"/>
  <c r="G13" i="17"/>
  <c r="G14" i="17" s="1"/>
  <c r="E13" i="17"/>
  <c r="E14" i="17" s="1"/>
  <c r="C13" i="17"/>
  <c r="C14" i="17" s="1"/>
  <c r="M11" i="17"/>
  <c r="M13" i="17" s="1"/>
  <c r="M10" i="17"/>
  <c r="M12" i="18"/>
  <c r="Q12" i="18" s="1"/>
  <c r="Q14" i="18" s="1"/>
  <c r="O14" i="18"/>
  <c r="O15" i="18" s="1"/>
  <c r="K14" i="18"/>
  <c r="K15" i="18" s="1"/>
  <c r="I14" i="18"/>
  <c r="I15" i="18" s="1"/>
  <c r="G14" i="18"/>
  <c r="G15" i="18" s="1"/>
  <c r="E14" i="18"/>
  <c r="E15" i="18" s="1"/>
  <c r="C14" i="18"/>
  <c r="C15" i="18" s="1"/>
  <c r="M11" i="18"/>
  <c r="M14" i="17" l="1"/>
  <c r="M14" i="18"/>
  <c r="M15" i="18" s="1"/>
  <c r="Q11" i="18"/>
  <c r="Q15" i="18" s="1"/>
  <c r="H22" i="13" l="1"/>
  <c r="H35" i="13"/>
  <c r="F35" i="13"/>
  <c r="F22" i="13"/>
  <c r="F65" i="7"/>
  <c r="J53" i="7"/>
  <c r="F53" i="7"/>
  <c r="F99" i="13"/>
  <c r="J99" i="13"/>
  <c r="J63" i="13"/>
  <c r="J22" i="13"/>
  <c r="F36" i="13" l="1"/>
  <c r="H99" i="13" l="1"/>
  <c r="H63" i="13"/>
  <c r="I20" i="17" l="1"/>
  <c r="G20" i="17"/>
  <c r="E20" i="17"/>
  <c r="C20" i="17"/>
  <c r="M16" i="17"/>
  <c r="I21" i="18"/>
  <c r="G21" i="18"/>
  <c r="E21" i="18"/>
  <c r="C21" i="18"/>
  <c r="O21" i="18"/>
  <c r="M17" i="18"/>
  <c r="J65" i="7"/>
  <c r="F34" i="7"/>
  <c r="G7" i="7"/>
  <c r="J101" i="13"/>
  <c r="F101" i="13"/>
  <c r="J73" i="13"/>
  <c r="F73" i="13"/>
  <c r="F63" i="13"/>
  <c r="J35" i="13"/>
  <c r="F37" i="7" l="1"/>
  <c r="F66" i="7" s="1"/>
  <c r="J34" i="7"/>
  <c r="F74" i="13"/>
  <c r="Q17" i="18"/>
  <c r="J74" i="13"/>
  <c r="J36" i="13"/>
  <c r="H101" i="13"/>
  <c r="H73" i="13"/>
  <c r="H74" i="13" s="1"/>
  <c r="J102" i="13" l="1"/>
  <c r="F102" i="13"/>
  <c r="F68" i="7"/>
  <c r="J37" i="7"/>
  <c r="H36" i="13"/>
  <c r="H102" i="13"/>
  <c r="H103" i="13" l="1"/>
  <c r="J66" i="7"/>
  <c r="J68" i="7" l="1"/>
  <c r="K17" i="17" l="1"/>
  <c r="K20" i="17" l="1"/>
  <c r="K19" i="17"/>
  <c r="M17" i="17"/>
  <c r="M19" i="17" l="1"/>
  <c r="M20" i="17"/>
  <c r="D73" i="13" l="1"/>
  <c r="D93" i="13"/>
  <c r="D63" i="13" l="1"/>
  <c r="D74" i="13" s="1"/>
  <c r="K18" i="18" l="1"/>
  <c r="D99" i="13" l="1"/>
  <c r="D101" i="13" s="1"/>
  <c r="K20" i="18"/>
  <c r="M18" i="18"/>
  <c r="K21" i="18"/>
  <c r="D102" i="13" l="1"/>
  <c r="M20" i="18"/>
  <c r="M21" i="18"/>
  <c r="Q18" i="18"/>
  <c r="Q20" i="18" l="1"/>
  <c r="Q21" i="18"/>
  <c r="D22" i="13" l="1"/>
  <c r="D35" i="13"/>
  <c r="D36" i="13" l="1"/>
  <c r="D103" i="13" s="1"/>
  <c r="H21" i="7" l="1"/>
  <c r="H65" i="7" l="1"/>
  <c r="H53" i="7" l="1"/>
  <c r="D53" i="7" l="1"/>
  <c r="D65" i="7"/>
  <c r="H34" i="7" l="1"/>
  <c r="H37" i="7" s="1"/>
  <c r="H66" i="7" s="1"/>
  <c r="H68" i="7" s="1"/>
  <c r="H69" i="7" s="1"/>
  <c r="D34" i="7" l="1"/>
  <c r="D37" i="7" s="1"/>
  <c r="D66" i="7" l="1"/>
  <c r="D68" i="7" s="1"/>
  <c r="D69" i="7" s="1"/>
</calcChain>
</file>

<file path=xl/sharedStrings.xml><?xml version="1.0" encoding="utf-8"?>
<sst xmlns="http://schemas.openxmlformats.org/spreadsheetml/2006/main" count="359" uniqueCount="186">
  <si>
    <t>บริษัท มิตรสิบ ลิสซิ่ง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</si>
  <si>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</si>
  <si>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</si>
  <si>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</si>
  <si>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</si>
  <si>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</si>
  <si>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2565</t>
  </si>
  <si>
    <t xml:space="preserve">สินทรัพย์หมุนเวียน </t>
  </si>
  <si>
    <t>เงินสดและรายการเทียบเท่าเงินสด</t>
  </si>
  <si>
    <t>ลูกหนี้จากการซื้อสิทธิเรียกร้อง</t>
  </si>
  <si>
    <t>ลูกหนี้อื่น</t>
  </si>
  <si>
    <t>ลูกหนี้อื่น - กิจการที่เกี่ยวข้องกัน</t>
  </si>
  <si>
    <t>สินค้าคงเหลือ</t>
  </si>
  <si>
    <t>ทรัพย์สินรอการขาย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</si>
  <si>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</si>
  <si>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</si>
  <si>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</si>
  <si>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</si>
  <si>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</si>
  <si>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</si>
  <si>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</si>
  <si>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</si>
  <si>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</si>
  <si>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</si>
  <si>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</si>
  <si>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</si>
  <si>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</si>
  <si>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</si>
  <si>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เงินกู้ยืมระยะสั้นจากสถาบันการเงิน</t>
  </si>
  <si>
    <t>เจ้าหนี้อื่น</t>
  </si>
  <si>
    <t>เงินกู้ยืมระยะสั้นจากบุคคลและกิจการที่เกี่ยวข้องกัน</t>
  </si>
  <si>
    <t>เงินกู้ยืมระยะสั้นจากบุคคลอื่น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</si>
  <si>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</si>
  <si>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</si>
  <si>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</si>
  <si>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</si>
  <si>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</si>
  <si>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</si>
  <si>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</si>
  <si>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</si>
  <si>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</si>
  <si>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</si>
  <si>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</si>
  <si>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</si>
  <si>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</si>
  <si>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</si>
  <si>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</si>
  <si>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</si>
  <si>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-</t>
  </si>
  <si>
    <t>รายได้ดอกเบี้ยจากการรับซื้อสิทธิเรียกร้อง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</si>
  <si>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</si>
  <si>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</si>
  <si>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</si>
  <si>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</si>
  <si>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</si>
  <si>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</si>
  <si>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</si>
  <si>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</si>
  <si>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</si>
  <si>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ผลขาดทุนด้านเครดิตที่คาดว่าจะเกิดขึ้น</t>
  </si>
  <si>
    <t>ส่วนเกินทุนจาก</t>
  </si>
  <si>
    <t>รวมส่วน</t>
  </si>
  <si>
    <t>ส่วนได้เสีย</t>
  </si>
  <si>
    <t>ส่วนเกินมูลค่า</t>
  </si>
  <si>
    <t>การจ่ายโดยใช้หุ้น</t>
  </si>
  <si>
    <t>ทุนสำรอง</t>
  </si>
  <si>
    <t>ของผู้ถือหุ้น</t>
  </si>
  <si>
    <t>ที่ไม่มีอำนาจ</t>
  </si>
  <si>
    <t>หุ้นสามัญ</t>
  </si>
  <si>
    <t>เป็นเกณฑ์</t>
  </si>
  <si>
    <t>ตามกฎหมาย</t>
  </si>
  <si>
    <t>ยังไม่ได้จัดสรร</t>
  </si>
  <si>
    <t>ขาดทุนสำหรับงวด</t>
  </si>
  <si>
    <t>ยอดคงเหลือ ณ วันที่ 1 มกราคม 2565</t>
  </si>
  <si>
    <t>ยอดคงเหลือ ณ วันที่ 31 มีนาคม 2565</t>
  </si>
  <si>
    <t>ยังไม่ได้</t>
  </si>
  <si>
    <t>จัดสรร</t>
  </si>
  <si>
    <t>กระแสเงินสดจากกิจกรรมดำเนินงาน</t>
  </si>
  <si>
    <t>กระแสเงินสดจากกิจกรรมลงทุน</t>
  </si>
  <si>
    <t>เงินสดรับจากการขายอุปกรณ์</t>
  </si>
  <si>
    <t>กระแสเงินสดจากกิจกรรมจัดหาเงิน</t>
  </si>
  <si>
    <t>เงินสดจ่ายเพื่อชำระคืนเงินกู้ยืมระยะสั้นจากสถาบันการเงิน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</si>
  <si>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</si>
  <si>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เงินสดรับจากเงินกู้ยืมระยะสั้นจากบุคคลและกิจการที่เกี่ยวข้องกัน</t>
  </si>
  <si>
    <t>เงินสดรับจากเงินกู้ยืมระยะสั้นจากบุคคลอื่น</t>
  </si>
  <si>
    <t>เงินสดจ่ายชำระหนี้สินตามสัญญาเช่า</t>
  </si>
  <si>
    <t>ณ วันที่ 31 มีนาคม 2566</t>
  </si>
  <si>
    <t>(หน่วย: พันบาท)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</si>
  <si>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</si>
  <si>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</si>
  <si>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สำหรับงวดสามเดือนสิ้นสุดวันที่ 31 มีนาคม 2566</t>
  </si>
  <si>
    <t>งบกำไรขาดทุนเบ็ดเสร็จ</t>
  </si>
  <si>
    <t>งบกำไรขาดทุนเบ็ดเสร็จ (ต่อ)</t>
  </si>
  <si>
    <t>งบแสดงการเปลี่ยนแปลงส่วนของผู้ถือหุ้น</t>
  </si>
  <si>
    <t>ยอดคงเหลือ ณ วันที่ 1 มกราคม 2566</t>
  </si>
  <si>
    <t>ยอดคงเหลือ ณ วันที่ 31 มีนาคม 2566</t>
  </si>
  <si>
    <t>งบแสดงการเปลี่ยนแปลงส่วนของผู้ถือหุ้น (ต่อ)</t>
  </si>
  <si>
    <t>ทุนเรือนหุ้นที่ออก</t>
  </si>
  <si>
    <t xml:space="preserve">และชำระแล้ว </t>
  </si>
  <si>
    <t>งบกระแสเงินสด</t>
  </si>
  <si>
    <t>งบกระแสเงินสด (ต่อ)</t>
  </si>
  <si>
    <t>31 มีนาคม 2566</t>
  </si>
  <si>
    <t>31 ธันวาคม 2565</t>
  </si>
  <si>
    <t>2566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</si>
  <si>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</si>
  <si>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</si>
  <si>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</si>
  <si>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</si>
  <si>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</si>
  <si>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</si>
  <si>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เบ็ดเสร็จอื่น</t>
  </si>
  <si>
    <t xml:space="preserve">กำไร (ขาดทุน) เบ็ดเสร็จรวมสำหรับงวด  </t>
  </si>
  <si>
    <t>การแบ่งปันกำไร (ขาดทุน)</t>
  </si>
  <si>
    <t>การแบ่งปันกำไร (ขาดทุน) เบ็ดเสร็จรวม</t>
  </si>
  <si>
    <t xml:space="preserve">กำไรต่อหุ้น </t>
  </si>
  <si>
    <t>กำไรขาดทุนเบ็ดเสร็จรวมสำหรับงวด</t>
  </si>
  <si>
    <t>เงินกู้ยืมระยะยาวจากสถาบันการเงิน - สุทธิ</t>
  </si>
  <si>
    <t>หนี้สินตามสัญญาเช่า - สุทธิ</t>
  </si>
  <si>
    <t>เงินกู้ยืมระยะยาวจากบุคคลอื่น - สุทธิ</t>
  </si>
  <si>
    <t>รวมส่วนของผู้ถือหุ้นของบริษัทฯ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</si>
  <si>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</si>
  <si>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กรรมการ</t>
  </si>
  <si>
    <t>รายได้ดอกเบี้ยจากสัญญาเช่าซื้อ</t>
  </si>
  <si>
    <t>ส่วนแบ่งขาดทุนจากเงินลงทุนในการร่วมค้า</t>
  </si>
  <si>
    <t>(หน่วย: พันบาท ยกเว้นกำไรต่อหุ้นแสดงเป็นบาท)</t>
  </si>
  <si>
    <r>
      <t>กำไร (ขาดทุน) ต่อหุ้นขั้นพื้นฐาน</t>
    </r>
    <r>
      <rPr>
        <i/>
        <sz val="16"/>
        <rFont val="Angsana New"/>
        <family val="1"/>
      </rPr>
      <t xml:space="preserve"> </t>
    </r>
  </si>
  <si>
    <t>สำรอง</t>
  </si>
  <si>
    <t>จัดสรรแล้ว -</t>
  </si>
  <si>
    <t>ของบริษัทฯ</t>
  </si>
  <si>
    <t>ควบคุมของ</t>
  </si>
  <si>
    <t>บริษัทย่อย</t>
  </si>
  <si>
    <t>กำไรขาดทุนเบ็ดเสร็จอื่นสำหรับงวด</t>
  </si>
  <si>
    <t>รายการปรับกระทบยอดกำไร (ขาดทุน) ก่อนภาษีเงินได้</t>
  </si>
  <si>
    <t>ขาดทุนจากการดำเนินงานก่อนการเปลี่ยนแปลงใน</t>
  </si>
  <si>
    <t>สินทรัพย์ดำเนินงาน (เพิ่มขึ้น) ลดลง</t>
  </si>
  <si>
    <t>เงินสดสุทธิใช้ไปในกิจกรรมดำเนินงาน</t>
  </si>
  <si>
    <t>เงินสดรับดอกเบี้ย</t>
  </si>
  <si>
    <t>เงินสดจ่ายภาษีเงินได้</t>
  </si>
  <si>
    <t>เงินสดจ่ายซื้ออุปกรณ์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</si>
  <si>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</si>
  <si>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</si>
  <si>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</si>
  <si>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เงินสดจ่ายชำระคืนเงินกู้ยืมระยะสั้นจากบุคคลและกิจการที่เกี่ยวข้องกัน</t>
  </si>
  <si>
    <t>เงินสดจ่ายชำระคืนเงินกู้ยืมระยะยาวจากบุคคลอื่น</t>
  </si>
  <si>
    <t>เงินสดจ่ายดอกเบี้ย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</si>
  <si>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</si>
  <si>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</si>
  <si>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</si>
  <si>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ข้อมูลเพิ่มเติมประกอบกระแสเงินสด</t>
  </si>
  <si>
    <t>รายการที่มิใช่เงินสด</t>
  </si>
  <si>
    <t>เงินสดรับจากเงินกู้ยืมระยะสั้นจากสถาบันการเงิน</t>
  </si>
  <si>
    <t>ค่าใช้จ่ายภาษีเงินได้</t>
  </si>
  <si>
    <t>หนี้สินดำเนินงานเพิ่มขึ้น (ลดลง)</t>
  </si>
  <si>
    <t>เงินสดและรายการเทียบเท่าเงินสดลดลงสุทธิ</t>
  </si>
  <si>
    <t>ลูกหนี้ตามสัญญาเช่าซื้อสุทธิ</t>
  </si>
  <si>
    <t>ที่ถึงกำหนดชำระภายในหนึ่งปี</t>
  </si>
  <si>
    <t>ลูกหนี้เงินให้สินเชื่ออื่นสุทธิ</t>
  </si>
  <si>
    <t>ที่ถึงกำหนดชำระเกินกว่าหนึ่งปี</t>
  </si>
  <si>
    <t xml:space="preserve">ลูกหนี้ตามสัญญาเช่าซื้อสุทธิ </t>
  </si>
  <si>
    <t>ส่วนของเงินกู้ยืมระยะยาวจากสถาบันการเงิน</t>
  </si>
  <si>
    <t>ส่วนของเงินกู้ยืมระยะยาวจากบุคคลอื่น</t>
  </si>
  <si>
    <t>ส่วนของหนี้สินตามสัญญาเช่าที่ถึงกำหนดชำระภายในหนึ่งปี</t>
  </si>
  <si>
    <t>จากส่วนที่ถึงกำหนดชำระภายในหนึ่งปี</t>
  </si>
  <si>
    <t>ประมาณการหนี้สิน - สำรองผลประโยชน์ระยะยาวของพนักงาน</t>
  </si>
  <si>
    <t>ทุนจดทะเบียน</t>
  </si>
  <si>
    <t>(หุ้นสามัญ 750,374,629 หุ้น มูลค่าหุ้นละ 0.50 บาท)</t>
  </si>
  <si>
    <t>ทุนที่ออกและชำระแล้ว</t>
  </si>
  <si>
    <t>(หุ้นสามัญ 750,374,357 หุ้น มูลค่าหุ้นละ 0.50 บาท)</t>
  </si>
  <si>
    <t>จัดสรรแล้ว - สำรองตามกฎหมาย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</si>
  <si>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</si>
  <si>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</si>
  <si>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กำไรสำหรับงวด</t>
  </si>
  <si>
    <t>รับโอนทรัพย์สินรอการขายจากลูกหนี้เพื่อชำระหนี้</t>
  </si>
  <si>
    <t>เป็นเงินสดรับ (จ่าย) จากกิจกรรมดำเนินงาน</t>
  </si>
  <si>
    <t>ค่าเสื่อมราคาและค่าตัดจำหน่าย</t>
  </si>
  <si>
    <t>ขาดทุนจากการด้อยค่าของสินทรัพย์</t>
  </si>
  <si>
    <t>ส่วนแบ่งขาดทุนจากเงินลงทุนในการร่วมค้าที่ใช้วิธีส่วนได้เสีย</t>
  </si>
  <si>
    <t>ขาดทุน (กำไร) จากการจำหน่ายอุปกรณ์</t>
  </si>
  <si>
    <t>ดอกเบี้ยรับ</t>
  </si>
  <si>
    <t>สินทรัพย์และหนี้สินดำเนินงาน</t>
  </si>
  <si>
    <t>สำรองผลประโยชน์ระยะยาวของพนักงาน</t>
  </si>
  <si>
    <t>ลูกหนี้ตามสัญญาเช่าซื้อ</t>
  </si>
  <si>
    <t>ลูกหนี้เงินให้สินเชื่ออื่น</t>
  </si>
  <si>
    <t>3, 8</t>
  </si>
  <si>
    <t>เงินสดสุทธิได้มาจาก (ใช้ไปใน) กิจกรรมดำเนินงาน</t>
  </si>
  <si>
    <t>กำไร (ขาดทุน) เบ็ดเสร็จรวมสำหรับงวด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</si>
</sst>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#,##0.000\ ;\(#,##0.000\)"/>
    <numFmt numFmtId="169" formatCode="_(* #,##0.000_);_(* \(#,##0.000\);_(* &quot;-&quot;??_);_(@_)"/>
  </numFmts>
  <fonts count="51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5"/>
      <name val="Angsana New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i/>
      <sz val="16"/>
      <name val="Angsana New"/>
      <family val="1"/>
    </font>
    <font>
      <b/>
      <i/>
      <sz val="16"/>
      <color theme="1"/>
      <name val="Angsana New"/>
      <family val="1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ashed">
        <color auto="1"/>
      </bottom>
      <diagonal/>
    </border>
  </borders>
  <cellStyleXfs count="105">
    <xf numFmtId="0" fontId="0" fillId="0" borderId="0"/>
    <xf numFmtId="0" fontId="6" fillId="2" borderId="0" applyNumberFormat="0" applyBorder="0" applyAlignment="0" applyProtection="0"/>
    <xf numFmtId="0" fontId="30" fillId="24" borderId="0" applyNumberFormat="0" applyBorder="0" applyAlignment="0" applyProtection="0"/>
    <xf numFmtId="0" fontId="6" fillId="3" borderId="0" applyNumberFormat="0" applyBorder="0" applyAlignment="0" applyProtection="0"/>
    <xf numFmtId="0" fontId="30" fillId="25" borderId="0" applyNumberFormat="0" applyBorder="0" applyAlignment="0" applyProtection="0"/>
    <xf numFmtId="0" fontId="6" fillId="4" borderId="0" applyNumberFormat="0" applyBorder="0" applyAlignment="0" applyProtection="0"/>
    <xf numFmtId="0" fontId="30" fillId="26" borderId="0" applyNumberFormat="0" applyBorder="0" applyAlignment="0" applyProtection="0"/>
    <xf numFmtId="0" fontId="6" fillId="5" borderId="0" applyNumberFormat="0" applyBorder="0" applyAlignment="0" applyProtection="0"/>
    <xf numFmtId="0" fontId="30" fillId="27" borderId="0" applyNumberFormat="0" applyBorder="0" applyAlignment="0" applyProtection="0"/>
    <xf numFmtId="0" fontId="6" fillId="6" borderId="0" applyNumberFormat="0" applyBorder="0" applyAlignment="0" applyProtection="0"/>
    <xf numFmtId="0" fontId="30" fillId="28" borderId="0" applyNumberFormat="0" applyBorder="0" applyAlignment="0" applyProtection="0"/>
    <xf numFmtId="0" fontId="6" fillId="7" borderId="0" applyNumberFormat="0" applyBorder="0" applyAlignment="0" applyProtection="0"/>
    <xf numFmtId="0" fontId="30" fillId="29" borderId="0" applyNumberFormat="0" applyBorder="0" applyAlignment="0" applyProtection="0"/>
    <xf numFmtId="0" fontId="6" fillId="8" borderId="0" applyNumberFormat="0" applyBorder="0" applyAlignment="0" applyProtection="0"/>
    <xf numFmtId="0" fontId="30" fillId="30" borderId="0" applyNumberFormat="0" applyBorder="0" applyAlignment="0" applyProtection="0"/>
    <xf numFmtId="0" fontId="6" fillId="9" borderId="0" applyNumberFormat="0" applyBorder="0" applyAlignment="0" applyProtection="0"/>
    <xf numFmtId="0" fontId="30" fillId="31" borderId="0" applyNumberFormat="0" applyBorder="0" applyAlignment="0" applyProtection="0"/>
    <xf numFmtId="0" fontId="6" fillId="10" borderId="0" applyNumberFormat="0" applyBorder="0" applyAlignment="0" applyProtection="0"/>
    <xf numFmtId="0" fontId="30" fillId="32" borderId="0" applyNumberFormat="0" applyBorder="0" applyAlignment="0" applyProtection="0"/>
    <xf numFmtId="0" fontId="6" fillId="5" borderId="0" applyNumberFormat="0" applyBorder="0" applyAlignment="0" applyProtection="0"/>
    <xf numFmtId="0" fontId="30" fillId="33" borderId="0" applyNumberFormat="0" applyBorder="0" applyAlignment="0" applyProtection="0"/>
    <xf numFmtId="0" fontId="6" fillId="8" borderId="0" applyNumberFormat="0" applyBorder="0" applyAlignment="0" applyProtection="0"/>
    <xf numFmtId="0" fontId="30" fillId="34" borderId="0" applyNumberFormat="0" applyBorder="0" applyAlignment="0" applyProtection="0"/>
    <xf numFmtId="0" fontId="6" fillId="11" borderId="0" applyNumberFormat="0" applyBorder="0" applyAlignment="0" applyProtection="0"/>
    <xf numFmtId="0" fontId="30" fillId="35" borderId="0" applyNumberFormat="0" applyBorder="0" applyAlignment="0" applyProtection="0"/>
    <xf numFmtId="0" fontId="7" fillId="12" borderId="0" applyNumberFormat="0" applyBorder="0" applyAlignment="0" applyProtection="0"/>
    <xf numFmtId="0" fontId="31" fillId="36" borderId="0" applyNumberFormat="0" applyBorder="0" applyAlignment="0" applyProtection="0"/>
    <xf numFmtId="0" fontId="7" fillId="9" borderId="0" applyNumberFormat="0" applyBorder="0" applyAlignment="0" applyProtection="0"/>
    <xf numFmtId="0" fontId="31" fillId="37" borderId="0" applyNumberFormat="0" applyBorder="0" applyAlignment="0" applyProtection="0"/>
    <xf numFmtId="0" fontId="7" fillId="10" borderId="0" applyNumberFormat="0" applyBorder="0" applyAlignment="0" applyProtection="0"/>
    <xf numFmtId="0" fontId="31" fillId="38" borderId="0" applyNumberFormat="0" applyBorder="0" applyAlignment="0" applyProtection="0"/>
    <xf numFmtId="0" fontId="7" fillId="13" borderId="0" applyNumberFormat="0" applyBorder="0" applyAlignment="0" applyProtection="0"/>
    <xf numFmtId="0" fontId="31" fillId="39" borderId="0" applyNumberFormat="0" applyBorder="0" applyAlignment="0" applyProtection="0"/>
    <xf numFmtId="0" fontId="7" fillId="14" borderId="0" applyNumberFormat="0" applyBorder="0" applyAlignment="0" applyProtection="0"/>
    <xf numFmtId="0" fontId="31" fillId="40" borderId="0" applyNumberFormat="0" applyBorder="0" applyAlignment="0" applyProtection="0"/>
    <xf numFmtId="0" fontId="7" fillId="15" borderId="0" applyNumberFormat="0" applyBorder="0" applyAlignment="0" applyProtection="0"/>
    <xf numFmtId="0" fontId="31" fillId="41" borderId="0" applyNumberFormat="0" applyBorder="0" applyAlignment="0" applyProtection="0"/>
    <xf numFmtId="0" fontId="7" fillId="16" borderId="0" applyNumberFormat="0" applyBorder="0" applyAlignment="0" applyProtection="0"/>
    <xf numFmtId="0" fontId="31" fillId="42" borderId="0" applyNumberFormat="0" applyBorder="0" applyAlignment="0" applyProtection="0"/>
    <xf numFmtId="0" fontId="7" fillId="17" borderId="0" applyNumberFormat="0" applyBorder="0" applyAlignment="0" applyProtection="0"/>
    <xf numFmtId="0" fontId="31" fillId="43" borderId="0" applyNumberFormat="0" applyBorder="0" applyAlignment="0" applyProtection="0"/>
    <xf numFmtId="0" fontId="7" fillId="18" borderId="0" applyNumberFormat="0" applyBorder="0" applyAlignment="0" applyProtection="0"/>
    <xf numFmtId="0" fontId="31" fillId="44" borderId="0" applyNumberFormat="0" applyBorder="0" applyAlignment="0" applyProtection="0"/>
    <xf numFmtId="0" fontId="7" fillId="13" borderId="0" applyNumberFormat="0" applyBorder="0" applyAlignment="0" applyProtection="0"/>
    <xf numFmtId="0" fontId="31" fillId="45" borderId="0" applyNumberFormat="0" applyBorder="0" applyAlignment="0" applyProtection="0"/>
    <xf numFmtId="0" fontId="7" fillId="14" borderId="0" applyNumberFormat="0" applyBorder="0" applyAlignment="0" applyProtection="0"/>
    <xf numFmtId="0" fontId="31" fillId="46" borderId="0" applyNumberFormat="0" applyBorder="0" applyAlignment="0" applyProtection="0"/>
    <xf numFmtId="0" fontId="7" fillId="19" borderId="0" applyNumberFormat="0" applyBorder="0" applyAlignment="0" applyProtection="0"/>
    <xf numFmtId="0" fontId="31" fillId="47" borderId="0" applyNumberFormat="0" applyBorder="0" applyAlignment="0" applyProtection="0"/>
    <xf numFmtId="0" fontId="8" fillId="3" borderId="0" applyNumberFormat="0" applyBorder="0" applyAlignment="0" applyProtection="0"/>
    <xf numFmtId="0" fontId="32" fillId="48" borderId="0" applyNumberFormat="0" applyBorder="0" applyAlignment="0" applyProtection="0"/>
    <xf numFmtId="0" fontId="9" fillId="20" borderId="1" applyNumberFormat="0" applyAlignment="0" applyProtection="0"/>
    <xf numFmtId="0" fontId="33" fillId="49" borderId="14" applyNumberFormat="0" applyAlignment="0" applyProtection="0"/>
    <xf numFmtId="0" fontId="10" fillId="21" borderId="2" applyNumberFormat="0" applyAlignment="0" applyProtection="0"/>
    <xf numFmtId="0" fontId="34" fillId="50" borderId="15" applyNumberFormat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36" fillId="51" borderId="0" applyNumberFormat="0" applyBorder="0" applyAlignment="0" applyProtection="0"/>
    <xf numFmtId="0" fontId="13" fillId="0" borderId="3" applyNumberFormat="0" applyFill="0" applyAlignment="0" applyProtection="0"/>
    <xf numFmtId="0" fontId="37" fillId="0" borderId="16" applyNumberFormat="0" applyFill="0" applyAlignment="0" applyProtection="0"/>
    <xf numFmtId="0" fontId="14" fillId="0" borderId="4" applyNumberFormat="0" applyFill="0" applyAlignment="0" applyProtection="0"/>
    <xf numFmtId="0" fontId="38" fillId="0" borderId="17" applyNumberFormat="0" applyFill="0" applyAlignment="0" applyProtection="0"/>
    <xf numFmtId="0" fontId="15" fillId="0" borderId="5" applyNumberFormat="0" applyFill="0" applyAlignment="0" applyProtection="0"/>
    <xf numFmtId="0" fontId="39" fillId="0" borderId="18" applyNumberFormat="0" applyFill="0" applyAlignment="0" applyProtection="0"/>
    <xf numFmtId="0" fontId="1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6" fillId="7" borderId="1" applyNumberFormat="0" applyAlignment="0" applyProtection="0"/>
    <xf numFmtId="0" fontId="40" fillId="52" borderId="14" applyNumberFormat="0" applyAlignment="0" applyProtection="0"/>
    <xf numFmtId="0" fontId="17" fillId="0" borderId="6" applyNumberFormat="0" applyFill="0" applyAlignment="0" applyProtection="0"/>
    <xf numFmtId="0" fontId="41" fillId="0" borderId="19" applyNumberFormat="0" applyFill="0" applyAlignment="0" applyProtection="0"/>
    <xf numFmtId="0" fontId="18" fillId="22" borderId="0" applyNumberFormat="0" applyBorder="0" applyAlignment="0" applyProtection="0"/>
    <xf numFmtId="0" fontId="42" fillId="53" borderId="0" applyNumberFormat="0" applyBorder="0" applyAlignment="0" applyProtection="0"/>
    <xf numFmtId="0" fontId="19" fillId="0" borderId="0"/>
    <xf numFmtId="0" fontId="26" fillId="0" borderId="0"/>
    <xf numFmtId="0" fontId="27" fillId="0" borderId="0">
      <alignment vertical="top"/>
    </xf>
    <xf numFmtId="0" fontId="27" fillId="0" borderId="0">
      <alignment vertical="top"/>
    </xf>
    <xf numFmtId="0" fontId="30" fillId="0" borderId="0"/>
    <xf numFmtId="0" fontId="26" fillId="0" borderId="0"/>
    <xf numFmtId="0" fontId="1" fillId="0" borderId="0"/>
    <xf numFmtId="0" fontId="26" fillId="0" borderId="0"/>
    <xf numFmtId="0" fontId="25" fillId="0" borderId="0"/>
    <xf numFmtId="0" fontId="24" fillId="0" borderId="0"/>
    <xf numFmtId="0" fontId="29" fillId="0" borderId="0"/>
    <xf numFmtId="0" fontId="19" fillId="23" borderId="7" applyNumberFormat="0" applyFont="0" applyAlignment="0" applyProtection="0"/>
    <xf numFmtId="0" fontId="30" fillId="54" borderId="20" applyNumberFormat="0" applyFont="0" applyAlignment="0" applyProtection="0"/>
    <xf numFmtId="0" fontId="20" fillId="20" borderId="8" applyNumberFormat="0" applyAlignment="0" applyProtection="0"/>
    <xf numFmtId="0" fontId="43" fillId="49" borderId="21" applyNumberFormat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/>
    <xf numFmtId="0" fontId="21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45" fillId="0" borderId="22" applyNumberFormat="0" applyFill="0" applyAlignment="0" applyProtection="0"/>
    <xf numFmtId="0" fontId="2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9" fillId="0" borderId="0"/>
  </cellStyleXfs>
  <cellXfs count="186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167" fontId="5" fillId="0" borderId="0" xfId="55" applyNumberFormat="1" applyFont="1" applyFill="1" applyAlignment="1"/>
    <xf numFmtId="0" fontId="3" fillId="0" borderId="0" xfId="0" applyFont="1" applyAlignment="1">
      <alignment horizontal="left"/>
    </xf>
    <xf numFmtId="49" fontId="3" fillId="0" borderId="0" xfId="0" applyNumberFormat="1" applyFont="1"/>
    <xf numFmtId="0" fontId="5" fillId="0" borderId="0" xfId="0" applyFont="1" applyAlignment="1">
      <alignment horizontal="center"/>
    </xf>
    <xf numFmtId="165" fontId="5" fillId="0" borderId="0" xfId="0" applyNumberFormat="1" applyFont="1"/>
    <xf numFmtId="4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right"/>
    </xf>
    <xf numFmtId="0" fontId="5" fillId="0" borderId="11" xfId="0" applyFont="1" applyBorder="1" applyAlignment="1">
      <alignment horizontal="center"/>
    </xf>
    <xf numFmtId="41" fontId="5" fillId="0" borderId="0" xfId="55" applyNumberFormat="1" applyFont="1" applyFill="1" applyBorder="1" applyAlignment="1">
      <alignment horizontal="right"/>
    </xf>
    <xf numFmtId="165" fontId="3" fillId="0" borderId="0" xfId="0" applyNumberFormat="1" applyFont="1"/>
    <xf numFmtId="167" fontId="5" fillId="0" borderId="0" xfId="0" applyNumberFormat="1" applyFont="1"/>
    <xf numFmtId="41" fontId="5" fillId="0" borderId="11" xfId="55" applyNumberFormat="1" applyFont="1" applyFill="1" applyBorder="1" applyAlignment="1">
      <alignment horizontal="right"/>
    </xf>
    <xf numFmtId="41" fontId="5" fillId="0" borderId="0" xfId="55" applyNumberFormat="1" applyFont="1" applyFill="1" applyBorder="1" applyAlignment="1"/>
    <xf numFmtId="43" fontId="5" fillId="0" borderId="0" xfId="55" applyFont="1" applyFill="1"/>
    <xf numFmtId="43" fontId="3" fillId="0" borderId="0" xfId="55" applyFont="1" applyFill="1" applyAlignment="1">
      <alignment horizontal="center"/>
    </xf>
    <xf numFmtId="43" fontId="5" fillId="0" borderId="0" xfId="55" applyFont="1" applyFill="1" applyAlignment="1">
      <alignment horizontal="right"/>
    </xf>
    <xf numFmtId="37" fontId="5" fillId="0" borderId="0" xfId="0" applyNumberFormat="1" applyFont="1"/>
    <xf numFmtId="167" fontId="5" fillId="0" borderId="0" xfId="55" applyNumberFormat="1" applyFont="1" applyFill="1"/>
    <xf numFmtId="37" fontId="3" fillId="0" borderId="0" xfId="0" applyNumberFormat="1" applyFont="1"/>
    <xf numFmtId="43" fontId="5" fillId="0" borderId="0" xfId="55" applyFont="1" applyFill="1" applyAlignment="1">
      <alignment horizontal="center"/>
    </xf>
    <xf numFmtId="0" fontId="5" fillId="0" borderId="0" xfId="0" applyFont="1" applyAlignment="1">
      <alignment horizontal="left"/>
    </xf>
    <xf numFmtId="43" fontId="5" fillId="0" borderId="0" xfId="55" applyFont="1"/>
    <xf numFmtId="43" fontId="5" fillId="0" borderId="0" xfId="55" applyFont="1" applyAlignment="1">
      <alignment horizontal="right"/>
    </xf>
    <xf numFmtId="0" fontId="3" fillId="0" borderId="0" xfId="0" applyFont="1" applyAlignment="1">
      <alignment horizontal="center"/>
    </xf>
    <xf numFmtId="41" fontId="5" fillId="0" borderId="0" xfId="55" applyNumberFormat="1" applyFont="1" applyAlignment="1">
      <alignment horizontal="right"/>
    </xf>
    <xf numFmtId="167" fontId="5" fillId="0" borderId="0" xfId="55" applyNumberFormat="1" applyFont="1" applyFill="1" applyAlignment="1">
      <alignment horizontal="right"/>
    </xf>
    <xf numFmtId="41" fontId="5" fillId="0" borderId="12" xfId="55" applyNumberFormat="1" applyFont="1" applyBorder="1" applyAlignment="1">
      <alignment horizontal="right"/>
    </xf>
    <xf numFmtId="167" fontId="3" fillId="0" borderId="0" xfId="55" applyNumberFormat="1" applyFont="1" applyBorder="1"/>
    <xf numFmtId="0" fontId="5" fillId="0" borderId="0" xfId="0" applyFont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41" fontId="5" fillId="0" borderId="0" xfId="0" applyNumberFormat="1" applyFont="1" applyAlignment="1">
      <alignment horizontal="right"/>
    </xf>
    <xf numFmtId="41" fontId="5" fillId="0" borderId="0" xfId="0" applyNumberFormat="1" applyFont="1"/>
    <xf numFmtId="41" fontId="5" fillId="0" borderId="0" xfId="55" applyNumberFormat="1" applyFont="1"/>
    <xf numFmtId="41" fontId="3" fillId="0" borderId="0" xfId="0" applyNumberFormat="1" applyFont="1"/>
    <xf numFmtId="41" fontId="3" fillId="0" borderId="0" xfId="55" applyNumberFormat="1" applyFont="1"/>
    <xf numFmtId="41" fontId="5" fillId="0" borderId="13" xfId="55" applyNumberFormat="1" applyFont="1" applyFill="1" applyBorder="1"/>
    <xf numFmtId="41" fontId="5" fillId="0" borderId="0" xfId="55" applyNumberFormat="1" applyFont="1" applyFill="1"/>
    <xf numFmtId="41" fontId="4" fillId="0" borderId="0" xfId="0" applyNumberFormat="1" applyFont="1" applyAlignment="1">
      <alignment horizontal="center"/>
    </xf>
    <xf numFmtId="41" fontId="5" fillId="0" borderId="0" xfId="55" quotePrefix="1" applyNumberFormat="1" applyFont="1" applyAlignment="1">
      <alignment horizontal="right"/>
    </xf>
    <xf numFmtId="41" fontId="5" fillId="0" borderId="13" xfId="55" applyNumberFormat="1" applyFont="1" applyBorder="1"/>
    <xf numFmtId="167" fontId="5" fillId="0" borderId="0" xfId="55" applyNumberFormat="1" applyFont="1" applyBorder="1"/>
    <xf numFmtId="41" fontId="5" fillId="0" borderId="0" xfId="55" applyNumberFormat="1" applyFont="1" applyFill="1" applyAlignment="1">
      <alignment horizontal="right"/>
    </xf>
    <xf numFmtId="167" fontId="47" fillId="0" borderId="0" xfId="55" applyNumberFormat="1" applyFont="1" applyFill="1" applyBorder="1" applyAlignment="1">
      <alignment horizontal="right"/>
    </xf>
    <xf numFmtId="167" fontId="47" fillId="0" borderId="0" xfId="55" applyNumberFormat="1" applyFont="1" applyFill="1" applyAlignment="1"/>
    <xf numFmtId="167" fontId="3" fillId="0" borderId="0" xfId="55" applyNumberFormat="1" applyFont="1" applyFill="1" applyAlignment="1"/>
    <xf numFmtId="167" fontId="47" fillId="0" borderId="0" xfId="55" applyNumberFormat="1" applyFont="1" applyFill="1" applyBorder="1" applyAlignment="1"/>
    <xf numFmtId="167" fontId="3" fillId="0" borderId="0" xfId="55" applyNumberFormat="1" applyFont="1" applyFill="1" applyBorder="1" applyAlignment="1"/>
    <xf numFmtId="41" fontId="48" fillId="0" borderId="11" xfId="55" applyNumberFormat="1" applyFont="1" applyFill="1" applyBorder="1" applyAlignment="1">
      <alignment horizontal="right"/>
    </xf>
    <xf numFmtId="41" fontId="5" fillId="0" borderId="0" xfId="55" applyNumberFormat="1" applyFont="1" applyFill="1" applyAlignment="1">
      <alignment horizontal="center"/>
    </xf>
    <xf numFmtId="41" fontId="5" fillId="0" borderId="11" xfId="55" applyNumberFormat="1" applyFont="1" applyFill="1" applyBorder="1"/>
    <xf numFmtId="41" fontId="48" fillId="0" borderId="0" xfId="55" applyNumberFormat="1" applyFont="1" applyFill="1" applyAlignment="1">
      <alignment horizontal="right"/>
    </xf>
    <xf numFmtId="41" fontId="5" fillId="0" borderId="0" xfId="55" applyNumberFormat="1" applyFont="1" applyFill="1" applyAlignment="1"/>
    <xf numFmtId="41" fontId="50" fillId="0" borderId="0" xfId="55" applyNumberFormat="1" applyFont="1" applyFill="1"/>
    <xf numFmtId="41" fontId="49" fillId="0" borderId="0" xfId="55" applyNumberFormat="1" applyFont="1" applyFill="1"/>
    <xf numFmtId="41" fontId="48" fillId="0" borderId="0" xfId="55" applyNumberFormat="1" applyFont="1" applyFill="1" applyBorder="1" applyAlignment="1">
      <alignment horizontal="right"/>
    </xf>
    <xf numFmtId="41" fontId="48" fillId="0" borderId="12" xfId="55" applyNumberFormat="1" applyFont="1" applyFill="1" applyBorder="1" applyAlignment="1">
      <alignment horizontal="right"/>
    </xf>
    <xf numFmtId="41" fontId="48" fillId="0" borderId="12" xfId="55" applyNumberFormat="1" applyFont="1" applyFill="1" applyBorder="1" applyAlignment="1"/>
    <xf numFmtId="41" fontId="5" fillId="0" borderId="12" xfId="55" applyNumberFormat="1" applyFont="1" applyFill="1" applyBorder="1" applyAlignment="1"/>
    <xf numFmtId="41" fontId="48" fillId="0" borderId="0" xfId="55" applyNumberFormat="1" applyFont="1" applyFill="1" applyAlignment="1"/>
    <xf numFmtId="41" fontId="48" fillId="0" borderId="11" xfId="55" applyNumberFormat="1" applyFont="1" applyFill="1" applyBorder="1"/>
    <xf numFmtId="0" fontId="3" fillId="0" borderId="0" xfId="0" applyFont="1" applyFill="1"/>
    <xf numFmtId="0" fontId="5" fillId="0" borderId="0" xfId="0" applyFont="1" applyFill="1"/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right"/>
    </xf>
    <xf numFmtId="0" fontId="5" fillId="0" borderId="1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48" fillId="0" borderId="0" xfId="0" applyNumberFormat="1" applyFont="1" applyFill="1" applyAlignment="1">
      <alignment horizontal="center"/>
    </xf>
    <xf numFmtId="41" fontId="5" fillId="0" borderId="0" xfId="0" applyNumberFormat="1" applyFont="1" applyFill="1"/>
    <xf numFmtId="165" fontId="3" fillId="0" borderId="0" xfId="0" applyNumberFormat="1" applyFont="1" applyFill="1"/>
    <xf numFmtId="41" fontId="5" fillId="0" borderId="0" xfId="0" applyNumberFormat="1" applyFont="1" applyFill="1" applyAlignment="1">
      <alignment horizontal="right"/>
    </xf>
    <xf numFmtId="41" fontId="5" fillId="0" borderId="13" xfId="0" applyNumberFormat="1" applyFont="1" applyFill="1" applyBorder="1"/>
    <xf numFmtId="49" fontId="5" fillId="0" borderId="0" xfId="0" applyNumberFormat="1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/>
    </xf>
    <xf numFmtId="0" fontId="47" fillId="0" borderId="0" xfId="0" applyFont="1" applyFill="1"/>
    <xf numFmtId="0" fontId="5" fillId="0" borderId="0" xfId="89" applyFont="1" applyFill="1" applyAlignment="1">
      <alignment horizontal="center" vertical="center"/>
    </xf>
    <xf numFmtId="49" fontId="48" fillId="0" borderId="11" xfId="0" applyNumberFormat="1" applyFont="1" applyFill="1" applyBorder="1" applyAlignment="1">
      <alignment horizontal="center"/>
    </xf>
    <xf numFmtId="37" fontId="50" fillId="0" borderId="0" xfId="0" applyNumberFormat="1" applyFont="1" applyFill="1"/>
    <xf numFmtId="37" fontId="49" fillId="0" borderId="0" xfId="0" applyNumberFormat="1" applyFont="1" applyFill="1"/>
    <xf numFmtId="0" fontId="5" fillId="0" borderId="0" xfId="0" applyFont="1" applyFill="1" applyAlignment="1">
      <alignment horizontal="justify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167" fontId="48" fillId="0" borderId="0" xfId="0" applyNumberFormat="1" applyFont="1" applyFill="1"/>
    <xf numFmtId="0" fontId="48" fillId="0" borderId="0" xfId="0" applyFont="1" applyFill="1"/>
    <xf numFmtId="0" fontId="5" fillId="0" borderId="0" xfId="0" applyFont="1" applyFill="1" applyAlignment="1">
      <alignment horizontal="center"/>
    </xf>
    <xf numFmtId="41" fontId="5" fillId="0" borderId="0" xfId="0" applyNumberFormat="1" applyFont="1" applyBorder="1" applyAlignment="1">
      <alignment vertical="center"/>
    </xf>
    <xf numFmtId="41" fontId="48" fillId="0" borderId="23" xfId="55" applyNumberFormat="1" applyFont="1" applyFill="1" applyBorder="1" applyAlignment="1">
      <alignment horizontal="right"/>
    </xf>
    <xf numFmtId="41" fontId="5" fillId="0" borderId="23" xfId="55" applyNumberFormat="1" applyFont="1" applyFill="1" applyBorder="1" applyAlignment="1">
      <alignment horizontal="right"/>
    </xf>
    <xf numFmtId="167" fontId="5" fillId="0" borderId="0" xfId="55" applyNumberFormat="1" applyFont="1"/>
    <xf numFmtId="0" fontId="4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left"/>
    </xf>
    <xf numFmtId="49" fontId="3" fillId="0" borderId="0" xfId="0" applyNumberFormat="1" applyFont="1" applyFill="1"/>
    <xf numFmtId="165" fontId="47" fillId="0" borderId="0" xfId="0" applyNumberFormat="1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 applyAlignment="1">
      <alignment horizontal="center" vertical="center"/>
    </xf>
    <xf numFmtId="41" fontId="5" fillId="0" borderId="12" xfId="0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vertical="center"/>
    </xf>
    <xf numFmtId="41" fontId="3" fillId="0" borderId="0" xfId="0" applyNumberFormat="1" applyFont="1" applyFill="1"/>
    <xf numFmtId="49" fontId="5" fillId="0" borderId="0" xfId="0" applyNumberFormat="1" applyFont="1" applyFill="1"/>
    <xf numFmtId="41" fontId="5" fillId="0" borderId="23" xfId="0" applyNumberFormat="1" applyFont="1" applyFill="1" applyBorder="1"/>
    <xf numFmtId="0" fontId="5" fillId="0" borderId="0" xfId="0" applyFont="1" applyFill="1" applyAlignment="1">
      <alignment vertical="center"/>
    </xf>
    <xf numFmtId="41" fontId="5" fillId="0" borderId="23" xfId="0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vertical="top"/>
    </xf>
    <xf numFmtId="41" fontId="5" fillId="0" borderId="11" xfId="88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center"/>
    </xf>
    <xf numFmtId="41" fontId="5" fillId="0" borderId="10" xfId="0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vertical="center"/>
    </xf>
    <xf numFmtId="168" fontId="3" fillId="0" borderId="0" xfId="0" applyNumberFormat="1" applyFont="1" applyFill="1"/>
    <xf numFmtId="166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5" fontId="48" fillId="0" borderId="0" xfId="0" applyNumberFormat="1" applyFont="1" applyFill="1" applyAlignment="1">
      <alignment vertical="center"/>
    </xf>
    <xf numFmtId="43" fontId="5" fillId="0" borderId="0" xfId="55" applyFont="1" applyFill="1" applyBorder="1" applyAlignment="1">
      <alignment vertical="center"/>
    </xf>
    <xf numFmtId="0" fontId="5" fillId="0" borderId="0" xfId="0" applyFont="1" applyFill="1" applyAlignment="1">
      <alignment horizontal="right" vertical="center"/>
    </xf>
    <xf numFmtId="165" fontId="48" fillId="0" borderId="0" xfId="0" applyNumberFormat="1" applyFont="1" applyFill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165" fontId="48" fillId="0" borderId="1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5" fontId="48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49" fontId="48" fillId="0" borderId="0" xfId="0" applyNumberFormat="1" applyFont="1" applyFill="1" applyAlignment="1">
      <alignment horizontal="center" vertical="center"/>
    </xf>
    <xf numFmtId="165" fontId="47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41" fontId="5" fillId="0" borderId="0" xfId="55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167" fontId="5" fillId="0" borderId="0" xfId="55" applyNumberFormat="1" applyFont="1" applyFill="1" applyBorder="1" applyAlignment="1">
      <alignment vertical="center"/>
    </xf>
    <xf numFmtId="41" fontId="48" fillId="0" borderId="0" xfId="0" applyNumberFormat="1" applyFont="1" applyFill="1" applyAlignment="1">
      <alignment vertical="center"/>
    </xf>
    <xf numFmtId="167" fontId="48" fillId="0" borderId="0" xfId="0" applyNumberFormat="1" applyFont="1" applyFill="1" applyAlignment="1">
      <alignment vertical="center"/>
    </xf>
    <xf numFmtId="41" fontId="5" fillId="0" borderId="0" xfId="55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center" vertical="center"/>
    </xf>
    <xf numFmtId="41" fontId="48" fillId="0" borderId="12" xfId="0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horizontal="right" vertical="center"/>
    </xf>
    <xf numFmtId="41" fontId="48" fillId="0" borderId="13" xfId="0" applyNumberFormat="1" applyFont="1" applyFill="1" applyBorder="1" applyAlignment="1">
      <alignment vertical="center"/>
    </xf>
    <xf numFmtId="41" fontId="5" fillId="0" borderId="13" xfId="0" applyNumberFormat="1" applyFont="1" applyFill="1" applyBorder="1" applyAlignment="1">
      <alignment vertical="center"/>
    </xf>
    <xf numFmtId="41" fontId="48" fillId="0" borderId="0" xfId="0" applyNumberFormat="1" applyFont="1" applyFill="1" applyBorder="1" applyAlignment="1">
      <alignment vertical="center"/>
    </xf>
    <xf numFmtId="41" fontId="5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horizontal="right" vertical="center"/>
    </xf>
    <xf numFmtId="41" fontId="5" fillId="0" borderId="0" xfId="55" applyNumberFormat="1" applyFont="1" applyFill="1" applyAlignment="1">
      <alignment horizontal="right" vertical="center"/>
    </xf>
    <xf numFmtId="41" fontId="48" fillId="0" borderId="12" xfId="0" applyNumberFormat="1" applyFont="1" applyFill="1" applyBorder="1" applyAlignment="1">
      <alignment horizontal="right" vertical="center"/>
    </xf>
    <xf numFmtId="41" fontId="5" fillId="0" borderId="12" xfId="0" applyNumberFormat="1" applyFont="1" applyFill="1" applyBorder="1" applyAlignment="1">
      <alignment horizontal="right" vertical="center"/>
    </xf>
    <xf numFmtId="41" fontId="48" fillId="0" borderId="11" xfId="0" applyNumberFormat="1" applyFont="1" applyFill="1" applyBorder="1" applyAlignment="1">
      <alignment horizontal="right" vertical="center"/>
    </xf>
    <xf numFmtId="41" fontId="5" fillId="0" borderId="11" xfId="0" applyNumberFormat="1" applyFont="1" applyFill="1" applyBorder="1" applyAlignment="1">
      <alignment horizontal="right" vertical="center"/>
    </xf>
    <xf numFmtId="165" fontId="48" fillId="0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165" fontId="48" fillId="0" borderId="0" xfId="0" applyNumberFormat="1" applyFont="1" applyFill="1" applyAlignment="1">
      <alignment horizontal="right" vertical="center"/>
    </xf>
    <xf numFmtId="41" fontId="48" fillId="0" borderId="24" xfId="0" applyNumberFormat="1" applyFont="1" applyFill="1" applyBorder="1" applyAlignment="1">
      <alignment horizontal="right" vertical="center"/>
    </xf>
    <xf numFmtId="165" fontId="48" fillId="0" borderId="24" xfId="0" applyNumberFormat="1" applyFont="1" applyFill="1" applyBorder="1" applyAlignment="1">
      <alignment horizontal="right" vertical="center"/>
    </xf>
    <xf numFmtId="41" fontId="48" fillId="0" borderId="0" xfId="0" applyNumberFormat="1" applyFont="1" applyFill="1" applyAlignment="1">
      <alignment horizontal="right" vertical="center"/>
    </xf>
    <xf numFmtId="41" fontId="48" fillId="0" borderId="23" xfId="0" applyNumberFormat="1" applyFont="1" applyFill="1" applyBorder="1" applyAlignment="1">
      <alignment horizontal="right" vertical="center"/>
    </xf>
    <xf numFmtId="41" fontId="48" fillId="0" borderId="11" xfId="55" applyNumberFormat="1" applyFont="1" applyFill="1" applyBorder="1" applyAlignment="1">
      <alignment horizontal="right" vertical="center"/>
    </xf>
    <xf numFmtId="167" fontId="48" fillId="0" borderId="11" xfId="55" applyNumberFormat="1" applyFont="1" applyFill="1" applyBorder="1" applyAlignment="1">
      <alignment horizontal="right" vertical="center"/>
    </xf>
    <xf numFmtId="41" fontId="5" fillId="0" borderId="11" xfId="55" applyNumberFormat="1" applyFont="1" applyFill="1" applyBorder="1" applyAlignment="1">
      <alignment horizontal="right" vertical="center"/>
    </xf>
    <xf numFmtId="41" fontId="48" fillId="0" borderId="13" xfId="0" applyNumberFormat="1" applyFont="1" applyFill="1" applyBorder="1" applyAlignment="1">
      <alignment horizontal="right" vertical="center"/>
    </xf>
    <xf numFmtId="0" fontId="5" fillId="0" borderId="25" xfId="0" applyFont="1" applyFill="1" applyBorder="1" applyAlignment="1">
      <alignment vertical="center"/>
    </xf>
    <xf numFmtId="43" fontId="48" fillId="0" borderId="0" xfId="55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1" fontId="48" fillId="0" borderId="13" xfId="55" applyNumberFormat="1" applyFont="1" applyFill="1" applyBorder="1" applyAlignment="1"/>
    <xf numFmtId="41" fontId="5" fillId="0" borderId="13" xfId="55" applyNumberFormat="1" applyFont="1" applyFill="1" applyBorder="1" applyAlignment="1"/>
    <xf numFmtId="169" fontId="5" fillId="0" borderId="13" xfId="88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vertical="center" wrapText="1"/>
    </xf>
    <xf numFmtId="41" fontId="48" fillId="0" borderId="0" xfId="55" applyNumberFormat="1" applyFont="1" applyFill="1" applyBorder="1" applyAlignment="1">
      <alignment horizontal="right" vertical="center"/>
    </xf>
    <xf numFmtId="41" fontId="48" fillId="0" borderId="0" xfId="0" applyNumberFormat="1" applyFont="1" applyFill="1" applyBorder="1" applyAlignment="1">
      <alignment horizontal="right" vertical="center"/>
    </xf>
    <xf numFmtId="41" fontId="47" fillId="0" borderId="0" xfId="55" applyNumberFormat="1" applyFont="1" applyFill="1" applyBorder="1" applyAlignment="1"/>
    <xf numFmtId="41" fontId="3" fillId="0" borderId="0" xfId="55" applyNumberFormat="1" applyFont="1" applyFill="1" applyBorder="1" applyAlignment="1"/>
    <xf numFmtId="167" fontId="48" fillId="0" borderId="0" xfId="55" applyNumberFormat="1" applyFont="1" applyFill="1" applyBorder="1" applyAlignment="1"/>
    <xf numFmtId="167" fontId="5" fillId="0" borderId="0" xfId="55" applyNumberFormat="1" applyFont="1" applyFill="1" applyBorder="1" applyAlignment="1"/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0" fontId="5" fillId="0" borderId="0" xfId="0" applyFont="1" applyFill="1" applyAlignment="1">
      <alignment horizontal="left" vertical="center" indent="2"/>
    </xf>
    <xf numFmtId="0" fontId="5" fillId="0" borderId="0" xfId="0" applyFont="1" applyFill="1" applyAlignment="1">
      <alignment horizontal="left" indent="1"/>
    </xf>
    <xf numFmtId="0" fontId="4" fillId="0" borderId="0" xfId="0" applyFont="1" applyFill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5" fontId="48" fillId="0" borderId="11" xfId="0" applyNumberFormat="1" applyFont="1" applyFill="1" applyBorder="1" applyAlignment="1">
      <alignment horizontal="center" vertical="center"/>
    </xf>
    <xf numFmtId="43" fontId="5" fillId="0" borderId="11" xfId="55" applyFont="1" applyFill="1" applyBorder="1" applyAlignment="1">
      <alignment horizontal="center" vertical="center"/>
    </xf>
    <xf numFmtId="165" fontId="48" fillId="0" borderId="11" xfId="0" applyNumberFormat="1" applyFont="1" applyFill="1" applyBorder="1" applyAlignment="1">
      <alignment horizontal="center"/>
    </xf>
    <xf numFmtId="43" fontId="5" fillId="0" borderId="11" xfId="55" applyFont="1" applyFill="1" applyBorder="1" applyAlignment="1">
      <alignment horizontal="center"/>
    </xf>
    <xf numFmtId="0" fontId="5" fillId="0" borderId="11" xfId="0" applyFont="1" applyBorder="1" applyAlignment="1">
      <alignment horizontal="center"/>
    </xf>
  </cellXfs>
  <cellStyles count="105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2" xfId="56" xr:uid="{00000000-0005-0000-0000-000037000000}"/>
    <cellStyle name="Comma 3" xfId="57" xr:uid="{00000000-0005-0000-0000-000038000000}"/>
    <cellStyle name="Comma 4" xfId="58" xr:uid="{00000000-0005-0000-0000-000039000000}"/>
    <cellStyle name="Comma 5" xfId="59" xr:uid="{00000000-0005-0000-0000-00003A000000}"/>
    <cellStyle name="Comma 6" xfId="60" xr:uid="{00000000-0005-0000-0000-00003B000000}"/>
    <cellStyle name="Explanatory Text" xfId="61" builtinId="53" customBuiltin="1"/>
    <cellStyle name="Explanatory Text 2" xfId="62" xr:uid="{00000000-0005-0000-0000-00003D000000}"/>
    <cellStyle name="Good" xfId="63" builtinId="26" customBuiltin="1"/>
    <cellStyle name="Good 2" xfId="64" xr:uid="{00000000-0005-0000-0000-00003F000000}"/>
    <cellStyle name="Heading 1" xfId="65" builtinId="16" customBuiltin="1"/>
    <cellStyle name="Heading 1 2" xfId="66" xr:uid="{00000000-0005-0000-0000-000041000000}"/>
    <cellStyle name="Heading 2" xfId="67" builtinId="17" customBuiltin="1"/>
    <cellStyle name="Heading 2 2" xfId="68" xr:uid="{00000000-0005-0000-0000-000043000000}"/>
    <cellStyle name="Heading 3" xfId="69" builtinId="18" customBuiltin="1"/>
    <cellStyle name="Heading 3 2" xfId="70" xr:uid="{00000000-0005-0000-0000-000045000000}"/>
    <cellStyle name="Heading 4" xfId="71" builtinId="19" customBuiltin="1"/>
    <cellStyle name="Heading 4 2" xfId="72" xr:uid="{00000000-0005-0000-0000-000047000000}"/>
    <cellStyle name="Input" xfId="73" builtinId="20" customBuiltin="1"/>
    <cellStyle name="Input 2" xfId="74" xr:uid="{00000000-0005-0000-0000-000049000000}"/>
    <cellStyle name="Linked Cell" xfId="75" builtinId="24" customBuiltin="1"/>
    <cellStyle name="Linked Cell 2" xfId="76" xr:uid="{00000000-0005-0000-0000-00004B000000}"/>
    <cellStyle name="Neutral" xfId="77" builtinId="28" customBuiltin="1"/>
    <cellStyle name="Neutral 2" xfId="78" xr:uid="{00000000-0005-0000-0000-00004D000000}"/>
    <cellStyle name="Normal" xfId="0" builtinId="0"/>
    <cellStyle name="Normal 13" xfId="79" xr:uid="{00000000-0005-0000-0000-00004F000000}"/>
    <cellStyle name="Normal 2" xfId="80" xr:uid="{00000000-0005-0000-0000-000050000000}"/>
    <cellStyle name="Normal 2 2" xfId="81" xr:uid="{00000000-0005-0000-0000-000051000000}"/>
    <cellStyle name="Normal 3" xfId="82" xr:uid="{00000000-0005-0000-0000-000052000000}"/>
    <cellStyle name="Normal 4" xfId="83" xr:uid="{00000000-0005-0000-0000-000053000000}"/>
    <cellStyle name="Normal 4 2" xfId="84" xr:uid="{00000000-0005-0000-0000-000054000000}"/>
    <cellStyle name="Normal 5" xfId="85" xr:uid="{00000000-0005-0000-0000-000055000000}"/>
    <cellStyle name="Normal 6" xfId="86" xr:uid="{00000000-0005-0000-0000-000056000000}"/>
    <cellStyle name="Normal 7" xfId="87" xr:uid="{00000000-0005-0000-0000-000057000000}"/>
    <cellStyle name="Normal 9" xfId="104" xr:uid="{49F40323-5F59-4C93-A58A-94F1E3D2BCFD}"/>
    <cellStyle name="Normal_pha085a101b-09e-1 Rev 2 (2)" xfId="88" xr:uid="{00000000-0005-0000-0000-000058000000}"/>
    <cellStyle name="Normal_SMK45Q1" xfId="89" xr:uid="{00000000-0005-0000-0000-000059000000}"/>
    <cellStyle name="Note" xfId="90" builtinId="10" customBuiltin="1"/>
    <cellStyle name="Note 2" xfId="91" xr:uid="{00000000-0005-0000-0000-00005B000000}"/>
    <cellStyle name="Output" xfId="92" builtinId="21" customBuiltin="1"/>
    <cellStyle name="Output 2" xfId="93" xr:uid="{00000000-0005-0000-0000-00005D000000}"/>
    <cellStyle name="Percent 2" xfId="94" xr:uid="{00000000-0005-0000-0000-00005E000000}"/>
    <cellStyle name="Percent 3" xfId="95" xr:uid="{00000000-0005-0000-0000-00005F000000}"/>
    <cellStyle name="Percent 4" xfId="96" xr:uid="{00000000-0005-0000-0000-000060000000}"/>
    <cellStyle name="Style 1" xfId="97" xr:uid="{00000000-0005-0000-0000-000061000000}"/>
    <cellStyle name="Title" xfId="98" builtinId="15" customBuiltin="1"/>
    <cellStyle name="Title 2" xfId="99" xr:uid="{00000000-0005-0000-0000-000063000000}"/>
    <cellStyle name="Total" xfId="100" builtinId="25" customBuiltin="1"/>
    <cellStyle name="Total 2" xfId="101" xr:uid="{00000000-0005-0000-0000-000065000000}"/>
    <cellStyle name="Warning Text" xfId="102" builtinId="11" customBuiltin="1"/>
    <cellStyle name="Warning Text 2" xfId="103" xr:uid="{00000000-0005-0000-0000-00006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7954D-6C7F-45B1-A67D-4F9175A338F3}">
  <dimension ref="A1:L114"/>
  <sheetViews>
    <sheetView showGridLines="0" view="pageBreakPreview" zoomScale="70" zoomScaleNormal="90" zoomScaleSheetLayoutView="70" workbookViewId="0">
      <selection activeCell="S6" sqref="S6"/>
    </sheetView>
  </sheetViews>
  <sheetFormatPr defaultColWidth="9.140625" defaultRowHeight="23.95" customHeight="1"/>
  <cols>
    <col min="1" max="1" width="49.42578125" style="103" customWidth="1"/>
    <col min="2" max="2" width="8.7109375" style="114" customWidth="1"/>
    <col min="3" max="3" width="1.140625" style="109" customWidth="1"/>
    <col min="4" max="4" width="17.85546875" style="115" customWidth="1"/>
    <col min="5" max="5" width="1" style="109" customWidth="1"/>
    <col min="6" max="6" width="17.85546875" style="109" customWidth="1"/>
    <col min="7" max="7" width="1.140625" style="103" customWidth="1"/>
    <col min="8" max="8" width="17.85546875" style="116" customWidth="1"/>
    <col min="9" max="9" width="1" style="103" customWidth="1"/>
    <col min="10" max="10" width="17.85546875" style="103" customWidth="1"/>
    <col min="11" max="11" width="1" style="103" customWidth="1"/>
    <col min="12" max="16384" width="9.140625" style="103"/>
  </cols>
  <sheetData>
    <row r="1" spans="1:10" ht="23.95" customHeight="1">
      <c r="A1" s="66" t="s">
        <v>0</v>
      </c>
    </row>
    <row r="2" spans="1:10" ht="23.95" customHeight="1">
      <c r="A2" s="66" t="s">
        <v>1</v>
      </c>
    </row>
    <row r="3" spans="1:10" ht="23.95" customHeight="1">
      <c r="A3" s="66" t="s">
        <v>86</v>
      </c>
    </row>
    <row r="4" spans="1:10" ht="23.95" customHeight="1">
      <c r="A4" s="66"/>
      <c r="J4" s="117" t="s">
        <v>87</v>
      </c>
    </row>
    <row r="5" spans="1:10" ht="23.95" customHeight="1">
      <c r="A5" s="66"/>
      <c r="B5" s="118"/>
      <c r="C5" s="118"/>
      <c r="D5" s="181" t="s">
        <v>2</v>
      </c>
      <c r="E5" s="181"/>
      <c r="F5" s="181"/>
      <c r="G5" s="66"/>
      <c r="H5" s="182" t="s">
        <v>3</v>
      </c>
      <c r="I5" s="182"/>
      <c r="J5" s="182"/>
    </row>
    <row r="6" spans="1:10" ht="23.95" customHeight="1">
      <c r="A6" s="66"/>
      <c r="B6" s="119" t="s">
        <v>5</v>
      </c>
      <c r="C6" s="118"/>
      <c r="D6" s="120" t="s">
        <v>101</v>
      </c>
      <c r="E6" s="118"/>
      <c r="F6" s="120" t="s">
        <v>102</v>
      </c>
      <c r="H6" s="120" t="s">
        <v>101</v>
      </c>
      <c r="I6" s="118"/>
      <c r="J6" s="120" t="s">
        <v>102</v>
      </c>
    </row>
    <row r="7" spans="1:10" ht="23.95" customHeight="1">
      <c r="A7" s="66"/>
      <c r="B7" s="121"/>
      <c r="C7" s="118"/>
      <c r="D7" s="122" t="s">
        <v>104</v>
      </c>
      <c r="E7" s="118"/>
      <c r="F7" s="122" t="s">
        <v>106</v>
      </c>
      <c r="H7" s="122" t="s">
        <v>104</v>
      </c>
      <c r="I7" s="118"/>
      <c r="J7" s="122" t="s">
        <v>106</v>
      </c>
    </row>
    <row r="8" spans="1:10" ht="23.95" customHeight="1">
      <c r="A8" s="66"/>
      <c r="B8" s="121"/>
      <c r="C8" s="118"/>
      <c r="D8" s="122" t="s">
        <v>105</v>
      </c>
      <c r="E8" s="118"/>
      <c r="F8" s="122"/>
      <c r="H8" s="122" t="s">
        <v>105</v>
      </c>
      <c r="I8" s="118"/>
      <c r="J8" s="122"/>
    </row>
    <row r="9" spans="1:10" ht="23.95" customHeight="1">
      <c r="A9" s="66" t="s">
        <v>4</v>
      </c>
      <c r="C9" s="123"/>
      <c r="D9" s="124"/>
      <c r="E9" s="124"/>
      <c r="F9" s="124"/>
      <c r="H9" s="124"/>
      <c r="I9" s="124"/>
      <c r="J9" s="124"/>
    </row>
    <row r="10" spans="1:10" ht="23.95" customHeight="1">
      <c r="A10" s="66" t="s">
        <v>7</v>
      </c>
      <c r="D10" s="125"/>
      <c r="E10" s="126"/>
      <c r="F10" s="126"/>
    </row>
    <row r="11" spans="1:10" ht="23.95" customHeight="1">
      <c r="A11" s="103" t="s">
        <v>8</v>
      </c>
      <c r="D11" s="127">
        <v>12023</v>
      </c>
      <c r="E11" s="128"/>
      <c r="F11" s="129">
        <v>31999</v>
      </c>
      <c r="G11" s="99"/>
      <c r="H11" s="99">
        <v>2813</v>
      </c>
      <c r="I11" s="99"/>
      <c r="J11" s="109">
        <v>25483</v>
      </c>
    </row>
    <row r="12" spans="1:10" ht="23.95" customHeight="1">
      <c r="A12" s="103" t="s">
        <v>158</v>
      </c>
      <c r="D12" s="127"/>
      <c r="E12" s="128"/>
      <c r="F12" s="129"/>
      <c r="G12" s="99"/>
      <c r="H12" s="99"/>
      <c r="I12" s="99"/>
      <c r="J12" s="109"/>
    </row>
    <row r="13" spans="1:10" ht="23.95" customHeight="1">
      <c r="A13" s="174" t="s">
        <v>155</v>
      </c>
      <c r="B13" s="114">
        <v>4</v>
      </c>
      <c r="D13" s="127">
        <v>397954</v>
      </c>
      <c r="E13" s="128"/>
      <c r="F13" s="129">
        <v>395160</v>
      </c>
      <c r="G13" s="99"/>
      <c r="H13" s="99">
        <v>400574</v>
      </c>
      <c r="I13" s="99"/>
      <c r="J13" s="109">
        <v>406689</v>
      </c>
    </row>
    <row r="14" spans="1:10" ht="23.95" customHeight="1">
      <c r="A14" s="103" t="s">
        <v>9</v>
      </c>
      <c r="D14" s="127">
        <v>0</v>
      </c>
      <c r="E14" s="128"/>
      <c r="F14" s="129">
        <v>7962</v>
      </c>
      <c r="G14" s="99"/>
      <c r="H14" s="99">
        <v>0</v>
      </c>
      <c r="I14" s="99"/>
      <c r="J14" s="109">
        <v>7962</v>
      </c>
    </row>
    <row r="15" spans="1:10" ht="23.95" customHeight="1">
      <c r="A15" s="103" t="s">
        <v>156</v>
      </c>
      <c r="D15" s="130"/>
      <c r="E15" s="128"/>
      <c r="F15" s="131"/>
      <c r="G15" s="99"/>
      <c r="H15" s="99"/>
      <c r="I15" s="99"/>
      <c r="J15" s="109"/>
    </row>
    <row r="16" spans="1:10" ht="23.95" customHeight="1">
      <c r="A16" s="174" t="s">
        <v>155</v>
      </c>
      <c r="B16" s="173">
        <v>5</v>
      </c>
      <c r="D16" s="130">
        <v>391494</v>
      </c>
      <c r="E16" s="128"/>
      <c r="F16" s="131">
        <v>359874</v>
      </c>
      <c r="G16" s="99"/>
      <c r="H16" s="99">
        <v>4022</v>
      </c>
      <c r="I16" s="99"/>
      <c r="J16" s="109">
        <v>3844</v>
      </c>
    </row>
    <row r="17" spans="1:10" ht="23.95" customHeight="1">
      <c r="A17" s="103" t="s">
        <v>10</v>
      </c>
      <c r="D17" s="130">
        <v>7487</v>
      </c>
      <c r="E17" s="128"/>
      <c r="F17" s="131">
        <v>4330</v>
      </c>
      <c r="G17" s="99"/>
      <c r="H17" s="99">
        <v>6547</v>
      </c>
      <c r="I17" s="99"/>
      <c r="J17" s="109">
        <v>3414</v>
      </c>
    </row>
    <row r="18" spans="1:10" ht="23.95" customHeight="1">
      <c r="A18" s="103" t="s">
        <v>11</v>
      </c>
      <c r="B18" s="114">
        <v>3</v>
      </c>
      <c r="D18" s="132">
        <v>0</v>
      </c>
      <c r="E18" s="133"/>
      <c r="F18" s="132">
        <v>0</v>
      </c>
      <c r="G18" s="99"/>
      <c r="H18" s="99">
        <v>59407</v>
      </c>
      <c r="I18" s="99"/>
      <c r="J18" s="109">
        <v>113877</v>
      </c>
    </row>
    <row r="19" spans="1:10" ht="23.95" customHeight="1">
      <c r="A19" s="103" t="s">
        <v>12</v>
      </c>
      <c r="D19" s="127">
        <v>42288</v>
      </c>
      <c r="E19" s="128"/>
      <c r="F19" s="129">
        <v>38941</v>
      </c>
      <c r="G19" s="99"/>
      <c r="H19" s="132">
        <v>0</v>
      </c>
      <c r="I19" s="99"/>
      <c r="J19" s="132">
        <v>0</v>
      </c>
    </row>
    <row r="20" spans="1:10" ht="23.95" customHeight="1">
      <c r="A20" s="103" t="s">
        <v>13</v>
      </c>
      <c r="D20" s="132">
        <v>1925</v>
      </c>
      <c r="E20" s="128"/>
      <c r="F20" s="132">
        <v>1895</v>
      </c>
      <c r="G20" s="99"/>
      <c r="H20" s="99">
        <v>1925</v>
      </c>
      <c r="I20" s="99"/>
      <c r="J20" s="109">
        <v>1895</v>
      </c>
    </row>
    <row r="21" spans="1:10" ht="23.95" customHeight="1">
      <c r="A21" s="103" t="s">
        <v>14</v>
      </c>
      <c r="B21" s="114">
        <v>3</v>
      </c>
      <c r="D21" s="127">
        <v>9298</v>
      </c>
      <c r="E21" s="128"/>
      <c r="F21" s="129">
        <v>8485</v>
      </c>
      <c r="G21" s="99"/>
      <c r="H21" s="99">
        <v>8771</v>
      </c>
      <c r="I21" s="99"/>
      <c r="J21" s="109">
        <v>7475</v>
      </c>
    </row>
    <row r="22" spans="1:10" ht="23.95" customHeight="1">
      <c r="A22" s="66" t="s">
        <v>15</v>
      </c>
      <c r="C22" s="113"/>
      <c r="D22" s="134">
        <f>SUM(D11:D21)</f>
        <v>862469</v>
      </c>
      <c r="E22" s="135"/>
      <c r="F22" s="134">
        <f>SUM(F11:F21)</f>
        <v>848646</v>
      </c>
      <c r="G22" s="99"/>
      <c r="H22" s="98">
        <f>SUM(H11:H21)</f>
        <v>484059</v>
      </c>
      <c r="I22" s="99"/>
      <c r="J22" s="98">
        <f>SUM(J11:J21)</f>
        <v>570639</v>
      </c>
    </row>
    <row r="23" spans="1:10" ht="23.95" customHeight="1">
      <c r="A23" s="66" t="s">
        <v>16</v>
      </c>
      <c r="D23" s="130"/>
      <c r="E23" s="128"/>
      <c r="F23" s="130"/>
      <c r="G23" s="99"/>
      <c r="H23" s="99"/>
      <c r="I23" s="99"/>
      <c r="J23" s="99"/>
    </row>
    <row r="24" spans="1:10" ht="23.95" customHeight="1">
      <c r="A24" s="103" t="s">
        <v>154</v>
      </c>
      <c r="D24" s="130"/>
      <c r="E24" s="128"/>
      <c r="F24" s="130"/>
      <c r="G24" s="99"/>
      <c r="H24" s="99"/>
      <c r="I24" s="99"/>
      <c r="J24" s="99"/>
    </row>
    <row r="25" spans="1:10" ht="23.95" customHeight="1">
      <c r="A25" s="174" t="s">
        <v>157</v>
      </c>
      <c r="B25" s="114">
        <v>4</v>
      </c>
      <c r="D25" s="127">
        <v>792528</v>
      </c>
      <c r="E25" s="133"/>
      <c r="F25" s="129">
        <v>693026</v>
      </c>
      <c r="G25" s="99"/>
      <c r="H25" s="127">
        <v>803760</v>
      </c>
      <c r="I25" s="99"/>
      <c r="J25" s="129">
        <v>693026</v>
      </c>
    </row>
    <row r="26" spans="1:10" ht="23.95" customHeight="1">
      <c r="A26" s="103" t="s">
        <v>156</v>
      </c>
      <c r="D26" s="127"/>
      <c r="E26" s="133"/>
      <c r="F26" s="129"/>
      <c r="G26" s="99"/>
      <c r="H26" s="132"/>
      <c r="I26" s="99"/>
      <c r="J26" s="132"/>
    </row>
    <row r="27" spans="1:10" ht="23.95" customHeight="1">
      <c r="A27" s="174" t="s">
        <v>157</v>
      </c>
      <c r="B27" s="173">
        <v>5</v>
      </c>
      <c r="D27" s="127">
        <v>13998</v>
      </c>
      <c r="E27" s="133"/>
      <c r="F27" s="129">
        <v>11766</v>
      </c>
      <c r="G27" s="99"/>
      <c r="H27" s="132">
        <v>0</v>
      </c>
      <c r="I27" s="99"/>
      <c r="J27" s="132">
        <v>0</v>
      </c>
    </row>
    <row r="28" spans="1:10" ht="23.95" customHeight="1">
      <c r="A28" s="103" t="s">
        <v>17</v>
      </c>
      <c r="B28" s="114">
        <v>6</v>
      </c>
      <c r="D28" s="132">
        <v>0</v>
      </c>
      <c r="E28" s="133"/>
      <c r="F28" s="132">
        <v>0</v>
      </c>
      <c r="G28" s="99"/>
      <c r="H28" s="127">
        <v>89999</v>
      </c>
      <c r="I28" s="99"/>
      <c r="J28" s="129">
        <v>89999</v>
      </c>
    </row>
    <row r="29" spans="1:10" ht="23.95" customHeight="1">
      <c r="A29" s="103" t="s">
        <v>18</v>
      </c>
      <c r="B29" s="114">
        <v>7</v>
      </c>
      <c r="D29" s="130">
        <v>2631</v>
      </c>
      <c r="E29" s="128"/>
      <c r="F29" s="115">
        <v>2631</v>
      </c>
      <c r="G29" s="99"/>
      <c r="H29" s="127">
        <v>2800</v>
      </c>
      <c r="I29" s="99"/>
      <c r="J29" s="129">
        <v>2800</v>
      </c>
    </row>
    <row r="30" spans="1:10" ht="23.95" customHeight="1">
      <c r="A30" s="103" t="s">
        <v>19</v>
      </c>
      <c r="D30" s="130">
        <v>9782</v>
      </c>
      <c r="E30" s="128"/>
      <c r="F30" s="115">
        <v>10519</v>
      </c>
      <c r="G30" s="99"/>
      <c r="H30" s="127">
        <v>6480</v>
      </c>
      <c r="I30" s="99"/>
      <c r="J30" s="129">
        <v>6980</v>
      </c>
    </row>
    <row r="31" spans="1:10" ht="23.95" customHeight="1">
      <c r="A31" s="103" t="s">
        <v>20</v>
      </c>
      <c r="D31" s="130">
        <v>6628</v>
      </c>
      <c r="E31" s="128"/>
      <c r="F31" s="115">
        <v>6434</v>
      </c>
      <c r="G31" s="99"/>
      <c r="H31" s="127">
        <v>3593</v>
      </c>
      <c r="I31" s="99"/>
      <c r="J31" s="129">
        <v>4522</v>
      </c>
    </row>
    <row r="32" spans="1:10" ht="23.95" customHeight="1">
      <c r="A32" s="103" t="s">
        <v>21</v>
      </c>
      <c r="D32" s="130">
        <v>3000</v>
      </c>
      <c r="E32" s="128"/>
      <c r="F32" s="115">
        <v>3126</v>
      </c>
      <c r="G32" s="99"/>
      <c r="H32" s="127">
        <v>2433</v>
      </c>
      <c r="I32" s="99"/>
      <c r="J32" s="129">
        <v>2491</v>
      </c>
    </row>
    <row r="33" spans="1:10" ht="23.95" customHeight="1">
      <c r="A33" s="103" t="s">
        <v>22</v>
      </c>
      <c r="D33" s="130">
        <v>10987</v>
      </c>
      <c r="E33" s="128"/>
      <c r="F33" s="115">
        <v>11730</v>
      </c>
      <c r="G33" s="99"/>
      <c r="H33" s="127">
        <v>10470</v>
      </c>
      <c r="I33" s="99"/>
      <c r="J33" s="129">
        <v>11511</v>
      </c>
    </row>
    <row r="34" spans="1:10" ht="23.95" customHeight="1">
      <c r="A34" s="103" t="s">
        <v>23</v>
      </c>
      <c r="B34" s="114">
        <v>3</v>
      </c>
      <c r="D34" s="130">
        <v>540</v>
      </c>
      <c r="E34" s="128"/>
      <c r="F34" s="115">
        <v>540</v>
      </c>
      <c r="G34" s="99"/>
      <c r="H34" s="127">
        <v>540</v>
      </c>
      <c r="I34" s="99"/>
      <c r="J34" s="129">
        <v>540</v>
      </c>
    </row>
    <row r="35" spans="1:10" ht="23.95" customHeight="1">
      <c r="A35" s="66" t="s">
        <v>24</v>
      </c>
      <c r="B35" s="103"/>
      <c r="C35" s="113"/>
      <c r="D35" s="134">
        <f>SUM(D25:D34)</f>
        <v>840094</v>
      </c>
      <c r="E35" s="135"/>
      <c r="F35" s="134">
        <f>SUM(F25:F34)</f>
        <v>739772</v>
      </c>
      <c r="G35" s="99"/>
      <c r="H35" s="98">
        <f>SUM(H25:H34)</f>
        <v>920075</v>
      </c>
      <c r="I35" s="99"/>
      <c r="J35" s="98">
        <f>SUM(J25:J34)</f>
        <v>811869</v>
      </c>
    </row>
    <row r="36" spans="1:10" ht="23.95" customHeight="1" thickBot="1">
      <c r="A36" s="66" t="s">
        <v>25</v>
      </c>
      <c r="B36" s="103"/>
      <c r="C36" s="113"/>
      <c r="D36" s="136">
        <f>+D22+D35</f>
        <v>1702563</v>
      </c>
      <c r="E36" s="135"/>
      <c r="F36" s="136">
        <f>+F22+F35</f>
        <v>1588418</v>
      </c>
      <c r="G36" s="99"/>
      <c r="H36" s="137">
        <f>+H22+H35</f>
        <v>1404134</v>
      </c>
      <c r="I36" s="99"/>
      <c r="J36" s="137">
        <f>+J22+J35</f>
        <v>1382508</v>
      </c>
    </row>
    <row r="37" spans="1:10" ht="23.95" customHeight="1" thickTop="1">
      <c r="A37" s="66"/>
      <c r="B37" s="103"/>
      <c r="C37" s="113"/>
      <c r="D37" s="138"/>
      <c r="E37" s="135"/>
      <c r="F37" s="138"/>
      <c r="G37" s="99"/>
      <c r="H37" s="139"/>
      <c r="I37" s="99"/>
      <c r="J37" s="139"/>
    </row>
    <row r="38" spans="1:10" ht="23.95" customHeight="1">
      <c r="A38" s="75" t="s">
        <v>88</v>
      </c>
      <c r="B38" s="103"/>
      <c r="C38" s="113"/>
      <c r="D38" s="138"/>
      <c r="E38" s="135"/>
      <c r="F38" s="138"/>
      <c r="G38" s="99"/>
      <c r="H38" s="139"/>
      <c r="I38" s="99"/>
      <c r="J38" s="139"/>
    </row>
    <row r="39" spans="1:10" ht="23.95" customHeight="1">
      <c r="A39" s="66"/>
      <c r="B39" s="103"/>
      <c r="C39" s="113"/>
      <c r="D39" s="138"/>
      <c r="E39" s="135"/>
      <c r="F39" s="138"/>
      <c r="G39" s="99"/>
      <c r="H39" s="139"/>
      <c r="I39" s="99"/>
      <c r="J39" s="139"/>
    </row>
    <row r="40" spans="1:10" ht="23.95" customHeight="1">
      <c r="A40" s="66"/>
      <c r="B40" s="103"/>
      <c r="C40" s="113"/>
      <c r="D40" s="138"/>
      <c r="E40" s="135"/>
      <c r="F40" s="138"/>
      <c r="G40" s="99"/>
      <c r="H40" s="139"/>
      <c r="I40" s="99"/>
      <c r="J40" s="139"/>
    </row>
    <row r="41" spans="1:10" ht="23.95" customHeight="1">
      <c r="A41" s="66" t="s">
        <v>0</v>
      </c>
    </row>
    <row r="42" spans="1:10" ht="23.95" customHeight="1">
      <c r="A42" s="66" t="s">
        <v>1</v>
      </c>
    </row>
    <row r="43" spans="1:10" ht="23.95" customHeight="1">
      <c r="A43" s="66" t="s">
        <v>86</v>
      </c>
    </row>
    <row r="44" spans="1:10" ht="23.95" customHeight="1">
      <c r="A44" s="66"/>
      <c r="J44" s="117" t="s">
        <v>87</v>
      </c>
    </row>
    <row r="45" spans="1:10" ht="23.95" customHeight="1">
      <c r="A45" s="66"/>
      <c r="B45" s="118"/>
      <c r="C45" s="118"/>
      <c r="D45" s="181" t="s">
        <v>2</v>
      </c>
      <c r="E45" s="181"/>
      <c r="F45" s="181"/>
      <c r="G45" s="66"/>
      <c r="H45" s="182" t="s">
        <v>3</v>
      </c>
      <c r="I45" s="182"/>
      <c r="J45" s="182"/>
    </row>
    <row r="46" spans="1:10" ht="23.95" customHeight="1">
      <c r="A46" s="66"/>
      <c r="B46" s="119" t="s">
        <v>5</v>
      </c>
      <c r="C46" s="118"/>
      <c r="D46" s="120" t="s">
        <v>101</v>
      </c>
      <c r="E46" s="118"/>
      <c r="F46" s="120" t="s">
        <v>102</v>
      </c>
      <c r="H46" s="120" t="s">
        <v>101</v>
      </c>
      <c r="I46" s="118"/>
      <c r="J46" s="120" t="s">
        <v>102</v>
      </c>
    </row>
    <row r="47" spans="1:10" ht="23.95" customHeight="1">
      <c r="A47" s="66"/>
      <c r="B47" s="121"/>
      <c r="C47" s="118"/>
      <c r="D47" s="122" t="s">
        <v>104</v>
      </c>
      <c r="E47" s="118"/>
      <c r="F47" s="122" t="s">
        <v>106</v>
      </c>
      <c r="H47" s="122" t="s">
        <v>104</v>
      </c>
      <c r="I47" s="118"/>
      <c r="J47" s="122" t="s">
        <v>106</v>
      </c>
    </row>
    <row r="48" spans="1:10" ht="23.95" customHeight="1">
      <c r="A48" s="66"/>
      <c r="B48" s="121"/>
      <c r="C48" s="118"/>
      <c r="D48" s="122" t="s">
        <v>105</v>
      </c>
      <c r="E48" s="118"/>
      <c r="F48" s="122"/>
      <c r="H48" s="122" t="s">
        <v>105</v>
      </c>
      <c r="I48" s="118"/>
      <c r="J48" s="122"/>
    </row>
    <row r="49" spans="1:10" ht="23.95" customHeight="1">
      <c r="A49" s="66"/>
      <c r="B49" s="103"/>
      <c r="C49" s="113"/>
      <c r="D49" s="138"/>
      <c r="E49" s="135"/>
      <c r="F49" s="138"/>
      <c r="G49" s="99"/>
      <c r="H49" s="139"/>
      <c r="I49" s="99"/>
      <c r="J49" s="139"/>
    </row>
    <row r="50" spans="1:10" ht="23.95" customHeight="1">
      <c r="A50" s="66" t="s">
        <v>26</v>
      </c>
      <c r="B50" s="140"/>
      <c r="C50" s="140"/>
      <c r="D50" s="180"/>
      <c r="E50" s="180"/>
      <c r="F50" s="180"/>
      <c r="G50" s="180"/>
      <c r="H50" s="180"/>
      <c r="I50" s="180"/>
      <c r="J50" s="180"/>
    </row>
    <row r="51" spans="1:10" ht="23.95" customHeight="1">
      <c r="A51" s="66" t="s">
        <v>27</v>
      </c>
      <c r="E51" s="141"/>
      <c r="F51" s="141"/>
    </row>
    <row r="52" spans="1:10" ht="23.95" customHeight="1">
      <c r="A52" s="103" t="s">
        <v>28</v>
      </c>
      <c r="B52" s="114">
        <v>8</v>
      </c>
      <c r="D52" s="130">
        <v>123505</v>
      </c>
      <c r="E52" s="135"/>
      <c r="F52" s="115">
        <v>68000</v>
      </c>
      <c r="G52" s="99"/>
      <c r="H52" s="99">
        <v>73505</v>
      </c>
      <c r="I52" s="99"/>
      <c r="J52" s="109">
        <v>18000</v>
      </c>
    </row>
    <row r="53" spans="1:10" ht="23.95" customHeight="1">
      <c r="A53" s="103" t="s">
        <v>30</v>
      </c>
      <c r="B53" s="114" t="s">
        <v>183</v>
      </c>
      <c r="D53" s="130">
        <v>125000</v>
      </c>
      <c r="E53" s="135"/>
      <c r="F53" s="115">
        <v>120000</v>
      </c>
      <c r="G53" s="99"/>
      <c r="H53" s="132">
        <v>0</v>
      </c>
      <c r="I53" s="99"/>
      <c r="J53" s="132">
        <v>0</v>
      </c>
    </row>
    <row r="54" spans="1:10" ht="23.95" customHeight="1">
      <c r="A54" s="103" t="s">
        <v>31</v>
      </c>
      <c r="B54" s="114">
        <v>8</v>
      </c>
      <c r="D54" s="130">
        <v>161000</v>
      </c>
      <c r="E54" s="135"/>
      <c r="F54" s="115">
        <v>83000</v>
      </c>
      <c r="G54" s="99"/>
      <c r="H54" s="99">
        <v>36000</v>
      </c>
      <c r="I54" s="99"/>
      <c r="J54" s="109">
        <v>36000</v>
      </c>
    </row>
    <row r="55" spans="1:10" ht="23.95" customHeight="1">
      <c r="A55" s="103" t="s">
        <v>29</v>
      </c>
      <c r="B55" s="114">
        <v>3</v>
      </c>
      <c r="D55" s="130">
        <v>32063</v>
      </c>
      <c r="E55" s="135"/>
      <c r="F55" s="115">
        <v>35485</v>
      </c>
      <c r="G55" s="99"/>
      <c r="H55" s="99">
        <v>37930</v>
      </c>
      <c r="I55" s="99"/>
      <c r="J55" s="109">
        <v>40410</v>
      </c>
    </row>
    <row r="56" spans="1:10" ht="23.95" customHeight="1">
      <c r="A56" s="103" t="s">
        <v>159</v>
      </c>
      <c r="B56" s="103"/>
      <c r="C56" s="103"/>
      <c r="D56" s="99"/>
      <c r="E56" s="99"/>
      <c r="F56" s="103"/>
      <c r="G56" s="99"/>
      <c r="H56" s="99"/>
      <c r="I56" s="99"/>
    </row>
    <row r="57" spans="1:10" ht="23.95" customHeight="1">
      <c r="A57" s="174" t="s">
        <v>155</v>
      </c>
      <c r="B57" s="114">
        <v>8</v>
      </c>
      <c r="D57" s="130">
        <v>195115</v>
      </c>
      <c r="E57" s="135"/>
      <c r="F57" s="115">
        <v>201004</v>
      </c>
      <c r="G57" s="99"/>
      <c r="H57" s="127">
        <v>195115</v>
      </c>
      <c r="I57" s="99"/>
      <c r="J57" s="129">
        <v>201004</v>
      </c>
    </row>
    <row r="58" spans="1:10" ht="23.95" customHeight="1">
      <c r="A58" s="103" t="s">
        <v>160</v>
      </c>
      <c r="D58" s="130"/>
      <c r="E58" s="135"/>
      <c r="F58" s="103"/>
      <c r="G58" s="99"/>
      <c r="H58" s="99"/>
      <c r="I58" s="99"/>
      <c r="J58" s="109"/>
    </row>
    <row r="59" spans="1:10" ht="23.95" customHeight="1">
      <c r="A59" s="174" t="s">
        <v>155</v>
      </c>
      <c r="B59" s="114">
        <v>8</v>
      </c>
      <c r="D59" s="99">
        <v>3783</v>
      </c>
      <c r="E59" s="135"/>
      <c r="F59" s="109">
        <v>3739</v>
      </c>
      <c r="G59" s="99"/>
      <c r="H59" s="99">
        <v>3783</v>
      </c>
      <c r="I59" s="99"/>
      <c r="J59" s="109">
        <v>3739</v>
      </c>
    </row>
    <row r="60" spans="1:10" ht="23.95" customHeight="1">
      <c r="A60" s="103" t="s">
        <v>161</v>
      </c>
      <c r="D60" s="130">
        <v>5172</v>
      </c>
      <c r="E60" s="135"/>
      <c r="F60" s="115">
        <v>4910</v>
      </c>
      <c r="G60" s="99"/>
      <c r="H60" s="99">
        <v>2890</v>
      </c>
      <c r="I60" s="99"/>
      <c r="J60" s="109">
        <v>3881</v>
      </c>
    </row>
    <row r="61" spans="1:10" ht="23.95" customHeight="1">
      <c r="A61" s="103" t="s">
        <v>32</v>
      </c>
      <c r="D61" s="130">
        <v>4465</v>
      </c>
      <c r="E61" s="135"/>
      <c r="F61" s="115">
        <v>1443</v>
      </c>
      <c r="G61" s="99"/>
      <c r="H61" s="99">
        <v>190</v>
      </c>
      <c r="I61" s="99"/>
      <c r="J61" s="142">
        <v>0</v>
      </c>
    </row>
    <row r="62" spans="1:10" ht="23.95" customHeight="1">
      <c r="A62" s="103" t="s">
        <v>33</v>
      </c>
      <c r="B62" s="114">
        <v>3</v>
      </c>
      <c r="D62" s="130">
        <v>2606</v>
      </c>
      <c r="E62" s="135"/>
      <c r="F62" s="115">
        <v>3476</v>
      </c>
      <c r="G62" s="99"/>
      <c r="H62" s="99">
        <v>2221</v>
      </c>
      <c r="I62" s="99"/>
      <c r="J62" s="109">
        <v>2157</v>
      </c>
    </row>
    <row r="63" spans="1:10" ht="23.95" customHeight="1">
      <c r="A63" s="66" t="s">
        <v>34</v>
      </c>
      <c r="D63" s="143">
        <f>SUM(D52:D62)</f>
        <v>652709</v>
      </c>
      <c r="E63" s="135"/>
      <c r="F63" s="143">
        <f>SUM(F52:F62)</f>
        <v>521057</v>
      </c>
      <c r="G63" s="127"/>
      <c r="H63" s="144">
        <f>SUM(H52:H62)</f>
        <v>351634</v>
      </c>
      <c r="I63" s="99"/>
      <c r="J63" s="144">
        <f>SUM(J52:J62)</f>
        <v>305191</v>
      </c>
    </row>
    <row r="64" spans="1:10" ht="23.95" customHeight="1">
      <c r="A64" s="66" t="s">
        <v>35</v>
      </c>
      <c r="D64" s="130"/>
      <c r="E64" s="135"/>
      <c r="F64" s="130"/>
      <c r="G64" s="127"/>
      <c r="H64" s="99"/>
      <c r="I64" s="99"/>
      <c r="J64" s="99"/>
    </row>
    <row r="65" spans="1:10" ht="23.95" customHeight="1">
      <c r="A65" s="103" t="s">
        <v>116</v>
      </c>
      <c r="B65" s="103"/>
      <c r="C65" s="103"/>
      <c r="D65" s="103"/>
      <c r="E65" s="103"/>
      <c r="F65" s="103"/>
      <c r="H65" s="103"/>
    </row>
    <row r="66" spans="1:10" ht="23.95" customHeight="1">
      <c r="A66" s="175" t="s">
        <v>162</v>
      </c>
      <c r="B66" s="114">
        <v>8</v>
      </c>
      <c r="D66" s="99">
        <v>290172</v>
      </c>
      <c r="E66" s="135"/>
      <c r="F66" s="109">
        <v>321456</v>
      </c>
      <c r="G66" s="99"/>
      <c r="H66" s="99">
        <v>290172</v>
      </c>
      <c r="I66" s="99"/>
      <c r="J66" s="109">
        <v>321456</v>
      </c>
    </row>
    <row r="67" spans="1:10" ht="23.95" customHeight="1">
      <c r="A67" s="103" t="s">
        <v>118</v>
      </c>
      <c r="D67" s="99"/>
      <c r="E67" s="135"/>
      <c r="G67" s="99"/>
      <c r="H67" s="99"/>
      <c r="I67" s="99"/>
      <c r="J67" s="109"/>
    </row>
    <row r="68" spans="1:10" ht="23.95" customHeight="1">
      <c r="A68" s="175" t="s">
        <v>162</v>
      </c>
      <c r="B68" s="114">
        <v>8</v>
      </c>
      <c r="D68" s="99">
        <v>1698</v>
      </c>
      <c r="E68" s="135"/>
      <c r="F68" s="109">
        <v>2678</v>
      </c>
      <c r="G68" s="99"/>
      <c r="H68" s="99">
        <v>1698</v>
      </c>
      <c r="I68" s="99"/>
      <c r="J68" s="109">
        <v>2678</v>
      </c>
    </row>
    <row r="69" spans="1:10" ht="23.95" customHeight="1">
      <c r="A69" s="103" t="s">
        <v>117</v>
      </c>
      <c r="B69" s="103"/>
      <c r="C69" s="103"/>
      <c r="D69" s="103"/>
      <c r="E69" s="103"/>
      <c r="F69" s="103"/>
      <c r="H69" s="103"/>
    </row>
    <row r="70" spans="1:10" ht="23.95" customHeight="1">
      <c r="A70" s="175" t="s">
        <v>162</v>
      </c>
      <c r="D70" s="99">
        <v>181</v>
      </c>
      <c r="E70" s="135"/>
      <c r="F70" s="109">
        <v>352</v>
      </c>
      <c r="G70" s="99"/>
      <c r="H70" s="99">
        <v>93</v>
      </c>
      <c r="I70" s="99"/>
      <c r="J70" s="109">
        <v>134</v>
      </c>
    </row>
    <row r="71" spans="1:10" ht="23.95" customHeight="1">
      <c r="A71" s="103" t="s">
        <v>163</v>
      </c>
      <c r="D71" s="99">
        <v>4442</v>
      </c>
      <c r="E71" s="135"/>
      <c r="F71" s="109">
        <v>3934</v>
      </c>
      <c r="G71" s="99"/>
      <c r="H71" s="99">
        <v>2909</v>
      </c>
      <c r="I71" s="99"/>
      <c r="J71" s="109">
        <v>2708</v>
      </c>
    </row>
    <row r="72" spans="1:10" ht="23.95" customHeight="1">
      <c r="A72" s="103" t="s">
        <v>36</v>
      </c>
      <c r="B72" s="114">
        <v>3</v>
      </c>
      <c r="D72" s="99">
        <v>225</v>
      </c>
      <c r="E72" s="135"/>
      <c r="F72" s="109">
        <v>232</v>
      </c>
      <c r="G72" s="99"/>
      <c r="H72" s="99">
        <v>225</v>
      </c>
      <c r="I72" s="99"/>
      <c r="J72" s="109">
        <v>232</v>
      </c>
    </row>
    <row r="73" spans="1:10" ht="23.95" customHeight="1">
      <c r="A73" s="66" t="s">
        <v>37</v>
      </c>
      <c r="D73" s="143">
        <f>SUM(D66:D72)</f>
        <v>296718</v>
      </c>
      <c r="E73" s="135"/>
      <c r="F73" s="143">
        <f>SUM(F66:F72)</f>
        <v>328652</v>
      </c>
      <c r="G73" s="99"/>
      <c r="H73" s="144">
        <f>SUM(H66:H72)</f>
        <v>295097</v>
      </c>
      <c r="I73" s="99"/>
      <c r="J73" s="144">
        <f>SUM(J66:J72)</f>
        <v>327208</v>
      </c>
    </row>
    <row r="74" spans="1:10" ht="23.95" customHeight="1">
      <c r="A74" s="66" t="s">
        <v>38</v>
      </c>
      <c r="D74" s="145">
        <f>+D63+D73</f>
        <v>949427</v>
      </c>
      <c r="E74" s="135"/>
      <c r="F74" s="145">
        <f>+F63+F73</f>
        <v>849709</v>
      </c>
      <c r="G74" s="99"/>
      <c r="H74" s="146">
        <f>+H63+H73</f>
        <v>646731</v>
      </c>
      <c r="I74" s="99"/>
      <c r="J74" s="146">
        <f>+J63+J73</f>
        <v>632399</v>
      </c>
    </row>
    <row r="75" spans="1:10" ht="23.95" customHeight="1">
      <c r="A75" s="66"/>
      <c r="D75" s="147"/>
      <c r="E75" s="141"/>
      <c r="F75" s="147"/>
      <c r="H75" s="148"/>
      <c r="J75" s="148"/>
    </row>
    <row r="76" spans="1:10" ht="23.95" customHeight="1">
      <c r="A76" s="75" t="s">
        <v>88</v>
      </c>
      <c r="D76" s="147"/>
      <c r="E76" s="141"/>
      <c r="F76" s="147"/>
      <c r="H76" s="148"/>
      <c r="J76" s="148"/>
    </row>
    <row r="77" spans="1:10" ht="23.95" customHeight="1">
      <c r="A77" s="75"/>
      <c r="B77" s="178"/>
      <c r="D77" s="147"/>
      <c r="E77" s="141"/>
      <c r="F77" s="147"/>
      <c r="H77" s="148"/>
      <c r="J77" s="148"/>
    </row>
    <row r="78" spans="1:10" ht="23.95" customHeight="1">
      <c r="A78" s="66"/>
      <c r="D78" s="125"/>
      <c r="E78" s="126"/>
      <c r="F78" s="125"/>
      <c r="H78" s="126"/>
      <c r="J78" s="126"/>
    </row>
    <row r="79" spans="1:10" ht="23.95" customHeight="1">
      <c r="A79" s="66" t="s">
        <v>0</v>
      </c>
    </row>
    <row r="80" spans="1:10" ht="23.95" customHeight="1">
      <c r="A80" s="66" t="s">
        <v>89</v>
      </c>
    </row>
    <row r="81" spans="1:10" ht="23.95" customHeight="1">
      <c r="A81" s="66" t="s">
        <v>86</v>
      </c>
    </row>
    <row r="82" spans="1:10" ht="23.95" customHeight="1">
      <c r="A82" s="66"/>
      <c r="J82" s="117" t="s">
        <v>87</v>
      </c>
    </row>
    <row r="83" spans="1:10" ht="23.95" customHeight="1">
      <c r="A83" s="66"/>
      <c r="B83" s="118"/>
      <c r="C83" s="118"/>
      <c r="D83" s="181" t="s">
        <v>2</v>
      </c>
      <c r="E83" s="181"/>
      <c r="F83" s="181"/>
      <c r="G83" s="66"/>
      <c r="H83" s="182" t="s">
        <v>3</v>
      </c>
      <c r="I83" s="182"/>
      <c r="J83" s="182"/>
    </row>
    <row r="84" spans="1:10" ht="23.95" customHeight="1">
      <c r="B84" s="119" t="s">
        <v>5</v>
      </c>
      <c r="C84" s="118"/>
      <c r="D84" s="120" t="s">
        <v>101</v>
      </c>
      <c r="E84" s="118"/>
      <c r="F84" s="120" t="s">
        <v>102</v>
      </c>
      <c r="H84" s="120" t="s">
        <v>101</v>
      </c>
      <c r="I84" s="118"/>
      <c r="J84" s="120" t="s">
        <v>102</v>
      </c>
    </row>
    <row r="85" spans="1:10" ht="23.95" customHeight="1">
      <c r="B85" s="121"/>
      <c r="C85" s="118"/>
      <c r="D85" s="122" t="s">
        <v>104</v>
      </c>
      <c r="E85" s="118"/>
      <c r="F85" s="122" t="s">
        <v>106</v>
      </c>
      <c r="H85" s="122" t="s">
        <v>104</v>
      </c>
      <c r="I85" s="118"/>
      <c r="J85" s="122" t="s">
        <v>106</v>
      </c>
    </row>
    <row r="86" spans="1:10" ht="23.95" customHeight="1">
      <c r="B86" s="121"/>
      <c r="C86" s="118"/>
      <c r="D86" s="122" t="s">
        <v>105</v>
      </c>
      <c r="E86" s="118"/>
      <c r="F86" s="122"/>
      <c r="H86" s="122" t="s">
        <v>105</v>
      </c>
      <c r="I86" s="118"/>
      <c r="J86" s="122"/>
    </row>
    <row r="87" spans="1:10" ht="23.95" customHeight="1">
      <c r="A87" s="66" t="s">
        <v>26</v>
      </c>
      <c r="C87" s="123"/>
      <c r="D87" s="180"/>
      <c r="E87" s="180"/>
      <c r="F87" s="180"/>
      <c r="G87" s="180"/>
      <c r="H87" s="180"/>
      <c r="I87" s="180"/>
      <c r="J87" s="180"/>
    </row>
    <row r="88" spans="1:10" ht="23.95" customHeight="1">
      <c r="A88" s="66" t="s">
        <v>39</v>
      </c>
      <c r="D88" s="149"/>
      <c r="E88" s="141"/>
      <c r="F88" s="141"/>
    </row>
    <row r="89" spans="1:10" ht="23.95" customHeight="1">
      <c r="A89" s="103" t="s">
        <v>40</v>
      </c>
      <c r="D89" s="149"/>
      <c r="E89" s="141"/>
      <c r="F89" s="141"/>
    </row>
    <row r="90" spans="1:10" ht="23.95" customHeight="1">
      <c r="A90" s="174" t="s">
        <v>164</v>
      </c>
      <c r="D90" s="149"/>
      <c r="E90" s="141"/>
      <c r="F90" s="149"/>
      <c r="H90" s="149"/>
      <c r="J90" s="149"/>
    </row>
    <row r="91" spans="1:10" ht="23.95" customHeight="1" thickBot="1">
      <c r="A91" s="176" t="s">
        <v>165</v>
      </c>
      <c r="D91" s="150">
        <v>375187</v>
      </c>
      <c r="E91" s="135"/>
      <c r="F91" s="151">
        <v>375187</v>
      </c>
      <c r="G91" s="99"/>
      <c r="H91" s="150">
        <v>375187</v>
      </c>
      <c r="I91" s="99"/>
      <c r="J91" s="151">
        <v>375187</v>
      </c>
    </row>
    <row r="92" spans="1:10" ht="23.95" customHeight="1" thickTop="1">
      <c r="A92" s="174" t="s">
        <v>166</v>
      </c>
      <c r="D92" s="130"/>
      <c r="E92" s="135"/>
      <c r="F92" s="115"/>
      <c r="G92" s="99"/>
      <c r="H92" s="130"/>
      <c r="I92" s="99"/>
      <c r="J92" s="115"/>
    </row>
    <row r="93" spans="1:10" ht="23.95" customHeight="1">
      <c r="A93" s="176" t="s">
        <v>167</v>
      </c>
      <c r="D93" s="152">
        <f>+D91</f>
        <v>375187</v>
      </c>
      <c r="E93" s="135"/>
      <c r="F93" s="149">
        <v>375187</v>
      </c>
      <c r="G93" s="99"/>
      <c r="H93" s="152">
        <f>+H91</f>
        <v>375187</v>
      </c>
      <c r="I93" s="99"/>
      <c r="J93" s="149">
        <v>375187</v>
      </c>
    </row>
    <row r="94" spans="1:10" ht="23.95" customHeight="1">
      <c r="A94" s="103" t="s">
        <v>41</v>
      </c>
      <c r="D94" s="130">
        <v>317914</v>
      </c>
      <c r="E94" s="135"/>
      <c r="F94" s="115">
        <v>317914</v>
      </c>
      <c r="G94" s="99"/>
      <c r="H94" s="130">
        <v>317914</v>
      </c>
      <c r="I94" s="99"/>
      <c r="J94" s="115">
        <v>317914</v>
      </c>
    </row>
    <row r="95" spans="1:10" ht="23.95" customHeight="1">
      <c r="A95" s="103" t="s">
        <v>42</v>
      </c>
      <c r="D95" s="130">
        <v>2736</v>
      </c>
      <c r="E95" s="135"/>
      <c r="F95" s="115">
        <v>2736</v>
      </c>
      <c r="G95" s="99"/>
      <c r="H95" s="130">
        <v>2736</v>
      </c>
      <c r="I95" s="99"/>
      <c r="J95" s="115">
        <v>2736</v>
      </c>
    </row>
    <row r="96" spans="1:10" ht="23.95" customHeight="1">
      <c r="A96" s="103" t="s">
        <v>43</v>
      </c>
      <c r="D96" s="130"/>
      <c r="E96" s="135"/>
      <c r="F96" s="115"/>
      <c r="G96" s="99"/>
      <c r="H96" s="130"/>
      <c r="I96" s="99"/>
      <c r="J96" s="115"/>
    </row>
    <row r="97" spans="1:12" ht="23.95" customHeight="1">
      <c r="A97" s="174" t="s">
        <v>168</v>
      </c>
      <c r="D97" s="130">
        <v>17622</v>
      </c>
      <c r="E97" s="135"/>
      <c r="F97" s="115">
        <v>17622</v>
      </c>
      <c r="G97" s="99"/>
      <c r="H97" s="130">
        <v>17622</v>
      </c>
      <c r="I97" s="99"/>
      <c r="J97" s="115">
        <v>17622</v>
      </c>
    </row>
    <row r="98" spans="1:12" ht="23.95" customHeight="1">
      <c r="A98" s="174" t="s">
        <v>71</v>
      </c>
      <c r="D98" s="99">
        <v>39675</v>
      </c>
      <c r="E98" s="135"/>
      <c r="F98" s="109">
        <v>25248</v>
      </c>
      <c r="G98" s="99"/>
      <c r="H98" s="99">
        <v>43944</v>
      </c>
      <c r="I98" s="99"/>
      <c r="J98" s="109">
        <v>36650</v>
      </c>
    </row>
    <row r="99" spans="1:12" ht="23.95" customHeight="1">
      <c r="A99" s="66" t="s">
        <v>119</v>
      </c>
      <c r="D99" s="153">
        <f>SUM(D92:D98)</f>
        <v>753134</v>
      </c>
      <c r="E99" s="135"/>
      <c r="F99" s="153">
        <f>SUM(F92:F98)</f>
        <v>738707</v>
      </c>
      <c r="G99" s="99"/>
      <c r="H99" s="153">
        <f>SUM(H92:H98)-H100</f>
        <v>757403</v>
      </c>
      <c r="I99" s="99"/>
      <c r="J99" s="153">
        <f>SUM(J92:J98)-J100</f>
        <v>750109</v>
      </c>
    </row>
    <row r="100" spans="1:12" ht="23.95" customHeight="1">
      <c r="A100" s="103" t="s">
        <v>120</v>
      </c>
      <c r="D100" s="154">
        <v>2</v>
      </c>
      <c r="E100" s="132"/>
      <c r="F100" s="155">
        <v>2</v>
      </c>
      <c r="G100" s="127"/>
      <c r="H100" s="156">
        <v>0</v>
      </c>
      <c r="I100" s="127"/>
      <c r="J100" s="156">
        <v>0</v>
      </c>
    </row>
    <row r="101" spans="1:12" ht="23.95" customHeight="1">
      <c r="A101" s="66" t="s">
        <v>44</v>
      </c>
      <c r="D101" s="143">
        <f>SUM(D99:D100)</f>
        <v>753136</v>
      </c>
      <c r="E101" s="152"/>
      <c r="F101" s="143">
        <f>SUM(F99:F100)</f>
        <v>738709</v>
      </c>
      <c r="G101" s="152"/>
      <c r="H101" s="143">
        <f t="shared" ref="H101" si="0">SUM(H99:H100)</f>
        <v>757403</v>
      </c>
      <c r="I101" s="152"/>
      <c r="J101" s="143">
        <f t="shared" ref="J101" si="1">SUM(J99:J100)</f>
        <v>750109</v>
      </c>
    </row>
    <row r="102" spans="1:12" ht="23.95" customHeight="1" thickBot="1">
      <c r="A102" s="66" t="s">
        <v>45</v>
      </c>
      <c r="D102" s="157">
        <f>+D74+D101</f>
        <v>1702563</v>
      </c>
      <c r="E102" s="152"/>
      <c r="F102" s="157">
        <f>+F74+F101</f>
        <v>1588418</v>
      </c>
      <c r="G102" s="152"/>
      <c r="H102" s="157">
        <f>+H74+H101</f>
        <v>1404134</v>
      </c>
      <c r="I102" s="152"/>
      <c r="J102" s="157">
        <f>+J74+J101</f>
        <v>1382508</v>
      </c>
    </row>
    <row r="103" spans="1:12" ht="23.95" customHeight="1" thickTop="1">
      <c r="A103" s="66"/>
      <c r="D103" s="167">
        <f>+D102-D36</f>
        <v>0</v>
      </c>
      <c r="E103" s="152"/>
      <c r="F103" s="168"/>
      <c r="G103" s="152"/>
      <c r="H103" s="167">
        <f>+H102-H36</f>
        <v>0</v>
      </c>
      <c r="I103" s="152"/>
      <c r="J103" s="168"/>
      <c r="K103" s="99"/>
      <c r="L103" s="99"/>
    </row>
    <row r="104" spans="1:12" ht="23.95" customHeight="1">
      <c r="A104" s="75" t="s">
        <v>88</v>
      </c>
      <c r="D104" s="147"/>
      <c r="E104" s="149"/>
      <c r="F104" s="147"/>
      <c r="G104" s="149"/>
      <c r="H104" s="147"/>
      <c r="I104" s="149"/>
      <c r="J104" s="147"/>
    </row>
    <row r="105" spans="1:12" ht="23.95" customHeight="1">
      <c r="A105" s="75"/>
      <c r="D105" s="147"/>
      <c r="E105" s="149"/>
      <c r="F105" s="147"/>
      <c r="G105" s="149"/>
      <c r="H105" s="147"/>
      <c r="I105" s="149"/>
      <c r="J105" s="147"/>
    </row>
    <row r="106" spans="1:12" ht="23.95" customHeight="1">
      <c r="D106" s="129"/>
      <c r="E106" s="116"/>
      <c r="F106" s="116"/>
      <c r="H106" s="129"/>
    </row>
    <row r="107" spans="1:12" ht="23.95" customHeight="1">
      <c r="A107" s="158"/>
      <c r="J107" s="109"/>
    </row>
    <row r="109" spans="1:12" ht="23.95" customHeight="1">
      <c r="B109" s="97" t="s">
        <v>121</v>
      </c>
      <c r="D109" s="159"/>
      <c r="E109" s="116"/>
      <c r="F109" s="116"/>
    </row>
    <row r="110" spans="1:12" ht="23.95" customHeight="1">
      <c r="A110" s="158"/>
      <c r="E110" s="160"/>
      <c r="F110" s="179"/>
      <c r="G110" s="179"/>
      <c r="H110" s="179"/>
      <c r="I110" s="179"/>
      <c r="J110" s="179"/>
      <c r="K110" s="161"/>
      <c r="L110" s="161"/>
    </row>
    <row r="111" spans="1:12" ht="23.95" customHeight="1">
      <c r="E111" s="160"/>
      <c r="F111" s="160"/>
      <c r="G111" s="161"/>
      <c r="I111" s="161"/>
      <c r="J111" s="161"/>
      <c r="K111" s="161"/>
      <c r="L111" s="161"/>
    </row>
    <row r="112" spans="1:12" ht="23.95" customHeight="1">
      <c r="E112" s="160"/>
      <c r="F112" s="160"/>
      <c r="G112" s="161"/>
      <c r="I112" s="161"/>
      <c r="J112" s="161"/>
      <c r="K112" s="161"/>
      <c r="L112" s="161"/>
    </row>
    <row r="113" spans="5:12" ht="23.95" customHeight="1">
      <c r="E113" s="160"/>
      <c r="F113" s="160"/>
      <c r="G113" s="161"/>
      <c r="I113" s="161"/>
      <c r="J113" s="161"/>
      <c r="K113" s="161"/>
      <c r="L113" s="161"/>
    </row>
    <row r="114" spans="5:12" ht="23.95" customHeight="1">
      <c r="E114" s="160"/>
      <c r="F114" s="160"/>
      <c r="G114" s="161"/>
      <c r="I114" s="161"/>
      <c r="J114" s="161"/>
      <c r="K114" s="161"/>
      <c r="L114" s="161"/>
    </row>
  </sheetData>
  <mergeCells count="9">
    <mergeCell ref="F110:J110"/>
    <mergeCell ref="D87:J87"/>
    <mergeCell ref="D50:J50"/>
    <mergeCell ref="D5:F5"/>
    <mergeCell ref="H5:J5"/>
    <mergeCell ref="D83:F83"/>
    <mergeCell ref="H83:J83"/>
    <mergeCell ref="D45:F45"/>
    <mergeCell ref="H45:J45"/>
  </mergeCells>
  <pageMargins left="0.86614173228346458" right="0.39370078740157483" top="0.9055118110236221" bottom="0" header="0.51181102362204722" footer="0.51181102362204722"/>
  <pageSetup paperSize="9" scale="75" firstPageNumber="3" fitToHeight="0" orientation="portrait" useFirstPageNumber="1" r:id="rId1"/>
  <headerFooter scaleWithDoc="0" alignWithMargins="0"/>
  <rowBreaks count="2" manualBreakCount="2">
    <brk id="40" max="10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4"/>
  <sheetViews>
    <sheetView showGridLines="0" view="pageBreakPreview" topLeftCell="A46" zoomScale="85" zoomScaleNormal="90" zoomScaleSheetLayoutView="85" workbookViewId="0">
      <selection activeCell="S6" sqref="S6"/>
    </sheetView>
  </sheetViews>
  <sheetFormatPr defaultColWidth="9" defaultRowHeight="23.95" customHeight="1"/>
  <cols>
    <col min="1" max="1" width="56.5703125" style="65" customWidth="1"/>
    <col min="2" max="2" width="9.28515625" style="65" bestFit="1" customWidth="1"/>
    <col min="3" max="3" width="1.28515625" style="65" customWidth="1"/>
    <col min="4" max="4" width="15.5703125" style="65" customWidth="1"/>
    <col min="5" max="5" width="1.28515625" style="65" customWidth="1"/>
    <col min="6" max="6" width="15.5703125" style="65" customWidth="1"/>
    <col min="7" max="7" width="1.28515625" style="65" customWidth="1"/>
    <col min="8" max="8" width="15.5703125" style="17" customWidth="1"/>
    <col min="9" max="9" width="1.28515625" style="65" customWidth="1"/>
    <col min="10" max="10" width="15.5703125" style="65" customWidth="1"/>
    <col min="11" max="16384" width="9" style="65"/>
  </cols>
  <sheetData>
    <row r="1" spans="1:10" ht="23.95" customHeight="1">
      <c r="A1" s="64"/>
      <c r="B1" s="93"/>
      <c r="C1" s="93"/>
      <c r="D1" s="93"/>
      <c r="E1" s="93"/>
      <c r="F1" s="93"/>
      <c r="G1" s="93"/>
      <c r="J1" s="67" t="s">
        <v>107</v>
      </c>
    </row>
    <row r="2" spans="1:10" ht="23.95" customHeight="1">
      <c r="A2" s="64" t="s">
        <v>0</v>
      </c>
      <c r="B2" s="93"/>
      <c r="C2" s="93"/>
      <c r="D2" s="93"/>
      <c r="E2" s="93"/>
      <c r="F2" s="93"/>
      <c r="G2" s="93"/>
    </row>
    <row r="3" spans="1:10" ht="23.95" customHeight="1">
      <c r="A3" s="94" t="s">
        <v>91</v>
      </c>
      <c r="B3" s="87"/>
      <c r="C3" s="87"/>
    </row>
    <row r="4" spans="1:10" ht="23.95" customHeight="1">
      <c r="A4" s="94" t="s">
        <v>90</v>
      </c>
      <c r="B4" s="87"/>
      <c r="C4" s="87"/>
      <c r="D4" s="95"/>
      <c r="E4" s="95"/>
      <c r="F4" s="95"/>
      <c r="G4" s="78"/>
      <c r="H4" s="18"/>
      <c r="I4" s="18"/>
      <c r="J4" s="18"/>
    </row>
    <row r="5" spans="1:10" ht="23.95" customHeight="1">
      <c r="A5" s="94"/>
      <c r="B5" s="87"/>
      <c r="C5" s="87"/>
      <c r="D5" s="95"/>
      <c r="E5" s="95"/>
      <c r="F5" s="95"/>
      <c r="G5" s="78"/>
      <c r="H5" s="18"/>
      <c r="I5" s="18"/>
      <c r="J5" s="19" t="s">
        <v>124</v>
      </c>
    </row>
    <row r="6" spans="1:10" ht="23.95" customHeight="1">
      <c r="B6" s="87"/>
      <c r="C6" s="87"/>
      <c r="D6" s="183" t="s">
        <v>2</v>
      </c>
      <c r="E6" s="183"/>
      <c r="F6" s="183"/>
      <c r="G6" s="78"/>
      <c r="H6" s="184" t="s">
        <v>3</v>
      </c>
      <c r="I6" s="184"/>
      <c r="J6" s="184"/>
    </row>
    <row r="7" spans="1:10" ht="23.95" customHeight="1">
      <c r="B7" s="68" t="s">
        <v>5</v>
      </c>
      <c r="C7" s="87"/>
      <c r="D7" s="79" t="s">
        <v>103</v>
      </c>
      <c r="E7" s="70"/>
      <c r="F7" s="79" t="s">
        <v>6</v>
      </c>
      <c r="G7" s="65">
        <f>72457000/10^3</f>
        <v>72457</v>
      </c>
      <c r="H7" s="79" t="s">
        <v>103</v>
      </c>
      <c r="I7" s="70"/>
      <c r="J7" s="79" t="s">
        <v>6</v>
      </c>
    </row>
    <row r="8" spans="1:10" ht="23.95" customHeight="1">
      <c r="A8" s="64" t="s">
        <v>46</v>
      </c>
      <c r="B8" s="96"/>
      <c r="C8" s="96"/>
      <c r="D8" s="92"/>
      <c r="E8" s="92"/>
      <c r="F8" s="92"/>
      <c r="G8" s="92"/>
      <c r="H8" s="92"/>
      <c r="I8" s="92"/>
      <c r="J8" s="92"/>
    </row>
    <row r="9" spans="1:10" ht="23.95" customHeight="1">
      <c r="A9" s="65" t="s">
        <v>47</v>
      </c>
      <c r="B9" s="92"/>
      <c r="C9" s="92"/>
      <c r="D9" s="73">
        <v>111436</v>
      </c>
      <c r="E9" s="73"/>
      <c r="F9" s="73">
        <v>48986</v>
      </c>
      <c r="G9" s="73">
        <v>30967.465</v>
      </c>
      <c r="H9" s="73">
        <v>0</v>
      </c>
      <c r="I9" s="73"/>
      <c r="J9" s="73" t="s">
        <v>48</v>
      </c>
    </row>
    <row r="10" spans="1:10" ht="23.95" customHeight="1">
      <c r="A10" s="65" t="s">
        <v>122</v>
      </c>
      <c r="B10" s="92"/>
      <c r="C10" s="92"/>
      <c r="D10" s="73">
        <v>37240</v>
      </c>
      <c r="E10" s="73"/>
      <c r="F10" s="73">
        <v>39221</v>
      </c>
      <c r="G10" s="73">
        <v>330662.15399999998</v>
      </c>
      <c r="H10" s="73">
        <v>36286</v>
      </c>
      <c r="I10" s="73"/>
      <c r="J10" s="73">
        <v>37835</v>
      </c>
    </row>
    <row r="11" spans="1:10" s="64" customFormat="1" ht="23.95" customHeight="1">
      <c r="A11" s="65" t="s">
        <v>49</v>
      </c>
      <c r="B11" s="92"/>
      <c r="C11" s="92"/>
      <c r="D11" s="52">
        <v>239</v>
      </c>
      <c r="E11" s="71"/>
      <c r="F11" s="52">
        <v>544</v>
      </c>
      <c r="G11" s="71">
        <v>1165.5889999999999</v>
      </c>
      <c r="H11" s="52">
        <v>239</v>
      </c>
      <c r="I11" s="71"/>
      <c r="J11" s="52">
        <v>544</v>
      </c>
    </row>
    <row r="12" spans="1:10" ht="23.95" customHeight="1">
      <c r="A12" s="65" t="s">
        <v>50</v>
      </c>
      <c r="B12" s="92">
        <v>3</v>
      </c>
      <c r="C12" s="92"/>
      <c r="D12" s="71">
        <f>30695</f>
        <v>30695</v>
      </c>
      <c r="E12" s="71"/>
      <c r="F12" s="71">
        <v>19470</v>
      </c>
      <c r="G12" s="71">
        <v>55347.040999999997</v>
      </c>
      <c r="H12" s="71">
        <v>10728</v>
      </c>
      <c r="I12" s="71"/>
      <c r="J12" s="71">
        <v>10235</v>
      </c>
    </row>
    <row r="13" spans="1:10" ht="23.95" customHeight="1">
      <c r="A13" s="64" t="s">
        <v>51</v>
      </c>
      <c r="B13" s="97"/>
      <c r="C13" s="97"/>
      <c r="D13" s="98">
        <f>SUM(D9:D12)</f>
        <v>179610</v>
      </c>
      <c r="E13" s="71"/>
      <c r="F13" s="98">
        <f>SUM(F9:F12)</f>
        <v>108221</v>
      </c>
      <c r="G13" s="71">
        <v>0</v>
      </c>
      <c r="H13" s="98">
        <f>SUM(H9:H12)</f>
        <v>47253</v>
      </c>
      <c r="I13" s="71"/>
      <c r="J13" s="98">
        <f>SUM(J9:J12)</f>
        <v>48614</v>
      </c>
    </row>
    <row r="14" spans="1:10" ht="23.95" customHeight="1">
      <c r="A14" s="64" t="s">
        <v>52</v>
      </c>
      <c r="B14" s="92"/>
      <c r="C14" s="92"/>
      <c r="D14" s="71"/>
      <c r="E14" s="71"/>
      <c r="F14" s="71"/>
      <c r="G14" s="71">
        <f>2070555/10^3</f>
        <v>2070.5549999999998</v>
      </c>
      <c r="H14" s="71"/>
      <c r="I14" s="71"/>
      <c r="J14" s="71"/>
    </row>
    <row r="15" spans="1:10" ht="23.95" customHeight="1">
      <c r="A15" s="65" t="s">
        <v>53</v>
      </c>
      <c r="B15" s="92"/>
      <c r="C15" s="92"/>
      <c r="D15" s="40">
        <v>98034</v>
      </c>
      <c r="E15" s="71"/>
      <c r="F15" s="40">
        <v>50019</v>
      </c>
      <c r="G15" s="71"/>
      <c r="H15" s="73">
        <v>0</v>
      </c>
      <c r="I15" s="71"/>
      <c r="J15" s="73" t="s">
        <v>48</v>
      </c>
    </row>
    <row r="16" spans="1:10" ht="23.95" customHeight="1">
      <c r="A16" s="65" t="s">
        <v>54</v>
      </c>
      <c r="B16" s="92">
        <v>3</v>
      </c>
      <c r="C16" s="92"/>
      <c r="D16" s="40">
        <v>18971</v>
      </c>
      <c r="E16" s="71"/>
      <c r="F16" s="40">
        <v>8048</v>
      </c>
      <c r="G16" s="71"/>
      <c r="H16" s="40">
        <v>3736</v>
      </c>
      <c r="I16" s="71"/>
      <c r="J16" s="40">
        <v>2137</v>
      </c>
    </row>
    <row r="17" spans="1:10" ht="23.95" customHeight="1">
      <c r="A17" s="65" t="s">
        <v>55</v>
      </c>
      <c r="B17" s="92">
        <v>3</v>
      </c>
      <c r="C17" s="92"/>
      <c r="D17" s="40">
        <f>38255-17362</f>
        <v>20893</v>
      </c>
      <c r="E17" s="71"/>
      <c r="F17" s="40">
        <v>19367</v>
      </c>
      <c r="G17" s="71"/>
      <c r="H17" s="40">
        <v>15294</v>
      </c>
      <c r="I17" s="71"/>
      <c r="J17" s="40">
        <v>14011</v>
      </c>
    </row>
    <row r="18" spans="1:10" ht="23.95" customHeight="1">
      <c r="A18" s="65" t="s">
        <v>59</v>
      </c>
      <c r="B18" s="92"/>
      <c r="C18" s="92"/>
      <c r="D18" s="40">
        <v>13453</v>
      </c>
      <c r="E18" s="71"/>
      <c r="F18" s="40">
        <v>24502</v>
      </c>
      <c r="G18" s="71">
        <v>2210.9589999999998</v>
      </c>
      <c r="H18" s="40">
        <v>12764</v>
      </c>
      <c r="I18" s="100"/>
      <c r="J18" s="40">
        <v>23708</v>
      </c>
    </row>
    <row r="19" spans="1:10" ht="23.95" customHeight="1">
      <c r="A19" s="64" t="s">
        <v>56</v>
      </c>
      <c r="B19" s="92"/>
      <c r="C19" s="92"/>
      <c r="D19" s="98">
        <f>SUM(D15:D18)</f>
        <v>151351</v>
      </c>
      <c r="E19" s="99"/>
      <c r="F19" s="98">
        <f>SUM(F15:F18)</f>
        <v>101936</v>
      </c>
      <c r="G19" s="71"/>
      <c r="H19" s="98">
        <f>SUM(H15:H18)</f>
        <v>31794</v>
      </c>
      <c r="I19" s="71"/>
      <c r="J19" s="98">
        <f>SUM(J15:J18)</f>
        <v>39856</v>
      </c>
    </row>
    <row r="20" spans="1:10" ht="23.95" customHeight="1">
      <c r="A20" s="64" t="s">
        <v>57</v>
      </c>
      <c r="B20" s="92"/>
      <c r="C20" s="92"/>
      <c r="D20" s="40">
        <f>SUM(D13-D19)</f>
        <v>28259</v>
      </c>
      <c r="E20" s="71"/>
      <c r="F20" s="40">
        <f>SUM(F13-F19)</f>
        <v>6285</v>
      </c>
      <c r="G20" s="71"/>
      <c r="H20" s="40">
        <f>SUM(H13-H19)</f>
        <v>15459</v>
      </c>
      <c r="I20" s="71"/>
      <c r="J20" s="40">
        <f>SUM(J13-J19)</f>
        <v>8758</v>
      </c>
    </row>
    <row r="21" spans="1:10" ht="23.95" customHeight="1">
      <c r="A21" s="65" t="s">
        <v>58</v>
      </c>
      <c r="B21" s="92">
        <v>3</v>
      </c>
      <c r="C21" s="92"/>
      <c r="D21" s="40">
        <v>-9248</v>
      </c>
      <c r="E21" s="71"/>
      <c r="F21" s="40">
        <v>-8016</v>
      </c>
      <c r="G21" s="71">
        <v>17898.314999999999</v>
      </c>
      <c r="H21" s="40">
        <v>-6235</v>
      </c>
      <c r="I21" s="71"/>
      <c r="J21" s="40">
        <v>-6095</v>
      </c>
    </row>
    <row r="22" spans="1:10" ht="23.95" customHeight="1">
      <c r="A22" s="101" t="s">
        <v>123</v>
      </c>
      <c r="B22" s="92"/>
      <c r="C22" s="92"/>
      <c r="D22" s="40">
        <v>0</v>
      </c>
      <c r="E22" s="71"/>
      <c r="F22" s="40">
        <v>-64</v>
      </c>
      <c r="G22" s="71">
        <v>2210.9589999999998</v>
      </c>
      <c r="H22" s="73">
        <v>0</v>
      </c>
      <c r="I22" s="71"/>
      <c r="J22" s="73" t="s">
        <v>48</v>
      </c>
    </row>
    <row r="23" spans="1:10" ht="23.95" customHeight="1">
      <c r="A23" s="64" t="s">
        <v>108</v>
      </c>
      <c r="B23" s="92"/>
      <c r="C23" s="92"/>
      <c r="D23" s="102">
        <f>SUM(D20:D22)</f>
        <v>19011</v>
      </c>
      <c r="E23" s="71"/>
      <c r="F23" s="102">
        <f>SUM(F20:F22)</f>
        <v>-1795</v>
      </c>
      <c r="G23" s="71">
        <v>2210.9589999999998</v>
      </c>
      <c r="H23" s="102">
        <f>SUM(H20:H22)</f>
        <v>9224</v>
      </c>
      <c r="I23" s="71"/>
      <c r="J23" s="102">
        <f>SUM(J20:J22)</f>
        <v>2663</v>
      </c>
    </row>
    <row r="24" spans="1:10" ht="23.95" customHeight="1">
      <c r="A24" s="65" t="s">
        <v>151</v>
      </c>
      <c r="B24" s="92">
        <v>9</v>
      </c>
      <c r="C24" s="92"/>
      <c r="D24" s="53">
        <v>-4584</v>
      </c>
      <c r="E24" s="71"/>
      <c r="F24" s="53">
        <v>-228</v>
      </c>
      <c r="G24" s="71">
        <v>2210.9589999999998</v>
      </c>
      <c r="H24" s="53">
        <v>-1930</v>
      </c>
      <c r="I24" s="71"/>
      <c r="J24" s="53">
        <v>-593</v>
      </c>
    </row>
    <row r="25" spans="1:10" ht="23.95" customHeight="1">
      <c r="A25" s="66" t="s">
        <v>109</v>
      </c>
      <c r="B25" s="103"/>
      <c r="C25" s="103"/>
      <c r="D25" s="104">
        <f>SUM(D23:D24)</f>
        <v>14427</v>
      </c>
      <c r="E25" s="105"/>
      <c r="F25" s="104">
        <f>SUM(F23:F24)</f>
        <v>-2023</v>
      </c>
      <c r="G25" s="71">
        <v>2210.9589999999998</v>
      </c>
      <c r="H25" s="104">
        <f>SUM(H23:H24)</f>
        <v>7294</v>
      </c>
      <c r="I25" s="71"/>
      <c r="J25" s="104">
        <f>SUM(J23:J24)</f>
        <v>2070</v>
      </c>
    </row>
    <row r="26" spans="1:10" ht="23.95" customHeight="1">
      <c r="A26" s="64" t="s">
        <v>110</v>
      </c>
      <c r="D26" s="106" t="s">
        <v>48</v>
      </c>
      <c r="E26" s="107"/>
      <c r="F26" s="106" t="s">
        <v>48</v>
      </c>
      <c r="G26" s="52"/>
      <c r="H26" s="106" t="s">
        <v>48</v>
      </c>
      <c r="I26" s="71"/>
      <c r="J26" s="106" t="s">
        <v>48</v>
      </c>
    </row>
    <row r="27" spans="1:10" ht="23.95" customHeight="1" thickBot="1">
      <c r="A27" s="64" t="s">
        <v>111</v>
      </c>
      <c r="B27" s="103"/>
      <c r="C27" s="103"/>
      <c r="D27" s="108">
        <f>SUM(D25)</f>
        <v>14427</v>
      </c>
      <c r="E27" s="99"/>
      <c r="F27" s="108">
        <f>SUM(F25)</f>
        <v>-2023</v>
      </c>
      <c r="G27" s="99"/>
      <c r="H27" s="108">
        <f>SUM(H25)</f>
        <v>7294</v>
      </c>
      <c r="I27" s="71"/>
      <c r="J27" s="108">
        <f>SUM(J25)</f>
        <v>2070</v>
      </c>
    </row>
    <row r="28" spans="1:10" ht="23.95" customHeight="1" thickTop="1">
      <c r="A28" s="64"/>
      <c r="B28" s="103"/>
      <c r="C28" s="103"/>
      <c r="D28" s="109"/>
      <c r="E28" s="103"/>
      <c r="F28" s="109"/>
      <c r="G28" s="109"/>
      <c r="H28" s="109"/>
      <c r="J28" s="109"/>
    </row>
    <row r="29" spans="1:10" ht="23.95" customHeight="1">
      <c r="A29" s="75" t="s">
        <v>88</v>
      </c>
      <c r="B29" s="103"/>
      <c r="C29" s="103"/>
      <c r="D29" s="109"/>
      <c r="E29" s="103"/>
      <c r="F29" s="109"/>
      <c r="G29" s="109"/>
      <c r="H29" s="109"/>
      <c r="J29" s="109"/>
    </row>
    <row r="30" spans="1:10" ht="23.95" customHeight="1">
      <c r="A30" s="75"/>
      <c r="B30" s="103"/>
      <c r="C30" s="103"/>
      <c r="D30" s="109"/>
      <c r="E30" s="103"/>
      <c r="F30" s="109"/>
      <c r="G30" s="109"/>
      <c r="H30" s="109"/>
      <c r="J30" s="109"/>
    </row>
    <row r="31" spans="1:10" ht="23.95" customHeight="1">
      <c r="B31" s="92"/>
      <c r="C31" s="92"/>
      <c r="D31" s="23"/>
      <c r="E31" s="110"/>
      <c r="F31" s="111"/>
      <c r="G31" s="111"/>
      <c r="H31" s="23"/>
      <c r="J31" s="111"/>
    </row>
    <row r="32" spans="1:10" ht="23.95" customHeight="1">
      <c r="A32" s="64"/>
      <c r="B32" s="93"/>
      <c r="C32" s="93"/>
      <c r="D32" s="93"/>
      <c r="E32" s="93"/>
      <c r="F32" s="93"/>
      <c r="G32" s="93"/>
      <c r="J32" s="67" t="s">
        <v>107</v>
      </c>
    </row>
    <row r="33" spans="1:10" ht="23.95" customHeight="1">
      <c r="A33" s="64" t="s">
        <v>0</v>
      </c>
      <c r="B33" s="93"/>
      <c r="C33" s="93"/>
      <c r="D33" s="93"/>
      <c r="E33" s="93"/>
      <c r="F33" s="93"/>
      <c r="G33" s="93"/>
    </row>
    <row r="34" spans="1:10" ht="23.95" customHeight="1">
      <c r="A34" s="94" t="s">
        <v>92</v>
      </c>
      <c r="B34" s="87"/>
      <c r="C34" s="87"/>
    </row>
    <row r="35" spans="1:10" ht="23.95" customHeight="1">
      <c r="A35" s="94" t="s">
        <v>90</v>
      </c>
      <c r="B35" s="87"/>
      <c r="C35" s="87"/>
      <c r="D35" s="95"/>
      <c r="E35" s="95">
        <v>2564</v>
      </c>
      <c r="F35" s="95"/>
      <c r="G35" s="78">
        <v>2563</v>
      </c>
      <c r="H35" s="18"/>
      <c r="I35" s="18">
        <v>2564</v>
      </c>
      <c r="J35" s="18"/>
    </row>
    <row r="36" spans="1:10" ht="23.95" customHeight="1">
      <c r="A36" s="94"/>
      <c r="B36" s="87"/>
      <c r="C36" s="87"/>
      <c r="D36" s="95"/>
      <c r="E36" s="95"/>
      <c r="F36" s="95"/>
      <c r="G36" s="78"/>
      <c r="H36" s="18"/>
      <c r="I36" s="18"/>
      <c r="J36" s="19" t="s">
        <v>124</v>
      </c>
    </row>
    <row r="37" spans="1:10" ht="23.95" customHeight="1">
      <c r="A37" s="94"/>
      <c r="B37" s="87"/>
      <c r="C37" s="87"/>
      <c r="D37" s="183" t="s">
        <v>2</v>
      </c>
      <c r="E37" s="183"/>
      <c r="F37" s="183"/>
      <c r="G37" s="78"/>
      <c r="H37" s="184" t="s">
        <v>3</v>
      </c>
      <c r="I37" s="184"/>
      <c r="J37" s="184"/>
    </row>
    <row r="38" spans="1:10" ht="23.95" customHeight="1">
      <c r="A38" s="94"/>
      <c r="B38" s="68" t="s">
        <v>5</v>
      </c>
      <c r="C38" s="87"/>
      <c r="D38" s="79" t="s">
        <v>103</v>
      </c>
      <c r="E38" s="70"/>
      <c r="F38" s="79" t="s">
        <v>6</v>
      </c>
      <c r="G38" s="65">
        <f>72457000/10^3</f>
        <v>72457</v>
      </c>
      <c r="H38" s="79" t="s">
        <v>103</v>
      </c>
      <c r="I38" s="70"/>
      <c r="J38" s="79" t="s">
        <v>6</v>
      </c>
    </row>
    <row r="39" spans="1:10" ht="23.95" customHeight="1">
      <c r="A39" s="84" t="s">
        <v>112</v>
      </c>
      <c r="D39" s="72"/>
      <c r="F39" s="72"/>
      <c r="G39" s="72"/>
      <c r="H39" s="72"/>
      <c r="J39" s="72"/>
    </row>
    <row r="40" spans="1:10" ht="23.95" customHeight="1" thickBot="1">
      <c r="A40" s="83" t="s">
        <v>169</v>
      </c>
      <c r="D40" s="71">
        <f>D27</f>
        <v>14427</v>
      </c>
      <c r="E40" s="71"/>
      <c r="F40" s="71">
        <f>F27</f>
        <v>-2023</v>
      </c>
      <c r="G40" s="100"/>
      <c r="H40" s="74">
        <f>H27</f>
        <v>7294</v>
      </c>
      <c r="I40" s="71"/>
      <c r="J40" s="74">
        <f>J27</f>
        <v>2070</v>
      </c>
    </row>
    <row r="41" spans="1:10" ht="23.95" customHeight="1" thickTop="1">
      <c r="A41" s="83" t="s">
        <v>170</v>
      </c>
      <c r="D41" s="73" t="s">
        <v>48</v>
      </c>
      <c r="E41" s="107"/>
      <c r="F41" s="73" t="s">
        <v>48</v>
      </c>
      <c r="G41" s="100"/>
      <c r="H41" s="73"/>
      <c r="I41" s="71"/>
      <c r="J41" s="73"/>
    </row>
    <row r="42" spans="1:10" ht="23.95" customHeight="1" thickBot="1">
      <c r="A42" s="84"/>
      <c r="D42" s="108">
        <f>SUM(D40:D41)</f>
        <v>14427</v>
      </c>
      <c r="E42" s="99"/>
      <c r="F42" s="108">
        <f>SUM(F40:F41)</f>
        <v>-2023</v>
      </c>
      <c r="G42" s="71"/>
      <c r="H42" s="99"/>
      <c r="I42" s="71"/>
      <c r="J42" s="99"/>
    </row>
    <row r="43" spans="1:10" ht="23.95" customHeight="1" thickTop="1">
      <c r="A43" s="84"/>
      <c r="D43" s="112"/>
      <c r="E43" s="99"/>
      <c r="F43" s="112"/>
      <c r="G43" s="100"/>
      <c r="H43" s="112"/>
      <c r="I43" s="71"/>
      <c r="J43" s="112"/>
    </row>
    <row r="44" spans="1:10" ht="23.95" customHeight="1">
      <c r="A44" s="84" t="s">
        <v>113</v>
      </c>
      <c r="D44" s="100"/>
      <c r="E44" s="71"/>
      <c r="F44" s="100"/>
      <c r="G44" s="100"/>
      <c r="H44" s="100"/>
      <c r="I44" s="71"/>
      <c r="J44" s="100"/>
    </row>
    <row r="45" spans="1:10" ht="23.95" customHeight="1" thickBot="1">
      <c r="A45" s="83" t="s">
        <v>169</v>
      </c>
      <c r="D45" s="71">
        <f>D40</f>
        <v>14427</v>
      </c>
      <c r="E45" s="71"/>
      <c r="F45" s="71">
        <f>F40</f>
        <v>-2023</v>
      </c>
      <c r="G45" s="100"/>
      <c r="H45" s="74">
        <f>H40</f>
        <v>7294</v>
      </c>
      <c r="I45" s="71"/>
      <c r="J45" s="74">
        <f>J40</f>
        <v>2070</v>
      </c>
    </row>
    <row r="46" spans="1:10" ht="23.95" customHeight="1" thickTop="1">
      <c r="A46" s="83" t="s">
        <v>170</v>
      </c>
      <c r="D46" s="73" t="s">
        <v>48</v>
      </c>
      <c r="E46" s="107"/>
      <c r="F46" s="73" t="s">
        <v>48</v>
      </c>
      <c r="G46" s="100"/>
      <c r="H46" s="73"/>
      <c r="I46" s="71"/>
      <c r="J46" s="73"/>
    </row>
    <row r="47" spans="1:10" ht="23.95" customHeight="1" thickBot="1">
      <c r="A47" s="64"/>
      <c r="D47" s="108">
        <f>SUM(D45:D46)</f>
        <v>14427</v>
      </c>
      <c r="E47" s="99"/>
      <c r="F47" s="108">
        <f>SUM(F45:F46)</f>
        <v>-2023</v>
      </c>
      <c r="G47" s="71"/>
      <c r="H47" s="99"/>
      <c r="I47" s="71"/>
      <c r="J47" s="99"/>
    </row>
    <row r="48" spans="1:10" ht="23.95" customHeight="1" thickTop="1">
      <c r="A48" s="64"/>
      <c r="D48" s="113"/>
      <c r="E48" s="103"/>
      <c r="F48" s="113"/>
      <c r="G48" s="72"/>
      <c r="H48" s="113"/>
      <c r="J48" s="113"/>
    </row>
    <row r="49" spans="1:10" ht="23.95" customHeight="1">
      <c r="A49" s="64" t="s">
        <v>114</v>
      </c>
      <c r="B49" s="92">
        <v>11</v>
      </c>
      <c r="C49" s="92"/>
      <c r="D49" s="72"/>
      <c r="F49" s="72"/>
      <c r="G49" s="72"/>
      <c r="H49" s="72"/>
      <c r="J49" s="72"/>
    </row>
    <row r="50" spans="1:10" ht="23.95" customHeight="1" thickBot="1">
      <c r="A50" s="65" t="s">
        <v>125</v>
      </c>
      <c r="D50" s="164">
        <v>1.7999999999999999E-2</v>
      </c>
      <c r="E50" s="165"/>
      <c r="F50" s="164">
        <v>-3.0000000000000001E-3</v>
      </c>
      <c r="G50" s="72"/>
      <c r="H50" s="164">
        <v>8.9999999999999993E-3</v>
      </c>
      <c r="I50" s="166"/>
      <c r="J50" s="164">
        <v>3.0000000000000001E-3</v>
      </c>
    </row>
    <row r="51" spans="1:10" ht="23.95" customHeight="1" thickTop="1">
      <c r="B51" s="92"/>
      <c r="C51" s="92"/>
      <c r="D51" s="23"/>
      <c r="E51" s="110"/>
      <c r="F51" s="111"/>
      <c r="G51" s="72"/>
      <c r="H51" s="23"/>
      <c r="J51" s="111"/>
    </row>
    <row r="52" spans="1:10" ht="23.95" customHeight="1">
      <c r="A52" s="75" t="s">
        <v>88</v>
      </c>
      <c r="B52" s="92"/>
      <c r="C52" s="92"/>
      <c r="D52" s="23"/>
      <c r="E52" s="110"/>
      <c r="F52" s="111"/>
      <c r="G52" s="72"/>
      <c r="H52" s="23"/>
      <c r="J52" s="111"/>
    </row>
    <row r="53" spans="1:10" ht="23.95" customHeight="1">
      <c r="A53" s="75"/>
      <c r="B53" s="92"/>
      <c r="C53" s="92"/>
      <c r="D53" s="23"/>
      <c r="E53" s="110"/>
      <c r="F53" s="111"/>
      <c r="G53" s="72"/>
      <c r="H53" s="23"/>
      <c r="J53" s="111"/>
    </row>
    <row r="54" spans="1:10" ht="23.95" customHeight="1">
      <c r="B54" s="92"/>
      <c r="C54" s="92"/>
      <c r="D54" s="23"/>
      <c r="E54" s="110"/>
      <c r="F54" s="111"/>
      <c r="G54" s="111"/>
      <c r="H54" s="23"/>
      <c r="J54" s="111"/>
    </row>
  </sheetData>
  <mergeCells count="4">
    <mergeCell ref="D6:F6"/>
    <mergeCell ref="H6:J6"/>
    <mergeCell ref="H37:J37"/>
    <mergeCell ref="D37:F37"/>
  </mergeCells>
  <phoneticPr fontId="2" type="noConversion"/>
  <pageMargins left="0.86614173228346458" right="0.47244094488188981" top="0.9055118110236221" bottom="0" header="0.51181102362204722" footer="0.51181102362204722"/>
  <pageSetup paperSize="9" scale="75" firstPageNumber="6" fitToHeight="0" orientation="portrait" useFirstPageNumber="1" r:id="rId1"/>
  <headerFooter scaleWithDoc="0" alignWithMargins="0"/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6CE2F-D557-4BDF-B909-A72CCA72A539}">
  <dimension ref="A1:S23"/>
  <sheetViews>
    <sheetView showGridLines="0" view="pageBreakPreview" zoomScale="85" zoomScaleNormal="80" zoomScaleSheetLayoutView="85" workbookViewId="0">
      <selection activeCell="S6" sqref="S6"/>
    </sheetView>
  </sheetViews>
  <sheetFormatPr defaultColWidth="9" defaultRowHeight="23.95" customHeight="1"/>
  <cols>
    <col min="1" max="1" width="2.140625" style="3" customWidth="1"/>
    <col min="2" max="2" width="44.7109375" style="3" customWidth="1"/>
    <col min="3" max="3" width="17" style="3" customWidth="1"/>
    <col min="4" max="4" width="1" style="3" customWidth="1"/>
    <col min="5" max="5" width="17" style="3" customWidth="1"/>
    <col min="6" max="6" width="1" style="3" customWidth="1"/>
    <col min="7" max="7" width="17" style="3" customWidth="1"/>
    <col min="8" max="8" width="1" style="3" customWidth="1"/>
    <col min="9" max="9" width="17" style="3" customWidth="1"/>
    <col min="10" max="10" width="1" style="3" customWidth="1"/>
    <col min="11" max="11" width="17" style="3" customWidth="1"/>
    <col min="12" max="12" width="1" style="3" customWidth="1"/>
    <col min="13" max="13" width="17" style="3" customWidth="1"/>
    <col min="14" max="14" width="1" style="25" customWidth="1"/>
    <col min="15" max="15" width="17" style="25" customWidth="1"/>
    <col min="16" max="16" width="1" style="25" customWidth="1"/>
    <col min="17" max="17" width="17" style="25" customWidth="1"/>
    <col min="18" max="18" width="9" style="3"/>
    <col min="19" max="19" width="9.42578125" style="3" bestFit="1" customWidth="1"/>
    <col min="20" max="16384" width="9" style="3"/>
  </cols>
  <sheetData>
    <row r="1" spans="1:17" ht="23.95" customHeight="1">
      <c r="A1" s="1"/>
      <c r="B1" s="1"/>
      <c r="K1" s="10"/>
      <c r="L1" s="10"/>
      <c r="Q1" s="26" t="s">
        <v>107</v>
      </c>
    </row>
    <row r="2" spans="1:17" ht="23.95" customHeight="1">
      <c r="A2" s="1" t="s">
        <v>0</v>
      </c>
      <c r="B2" s="1"/>
      <c r="K2" s="10"/>
      <c r="L2" s="10"/>
    </row>
    <row r="3" spans="1:17" ht="23.95" customHeight="1">
      <c r="A3" s="1" t="s">
        <v>93</v>
      </c>
      <c r="B3" s="1"/>
      <c r="K3" s="10"/>
      <c r="L3" s="10"/>
    </row>
    <row r="4" spans="1:17" ht="23.95" customHeight="1">
      <c r="A4" s="5" t="s">
        <v>90</v>
      </c>
      <c r="B4" s="6"/>
      <c r="G4" s="8"/>
      <c r="H4" s="8"/>
      <c r="I4" s="8"/>
      <c r="J4" s="8"/>
      <c r="K4" s="8"/>
    </row>
    <row r="5" spans="1:17" ht="23.95" customHeight="1">
      <c r="A5" s="5"/>
      <c r="B5" s="6"/>
      <c r="G5" s="8"/>
      <c r="H5" s="8"/>
      <c r="I5" s="8"/>
      <c r="J5" s="8"/>
      <c r="K5" s="8"/>
      <c r="Q5" s="26" t="s">
        <v>87</v>
      </c>
    </row>
    <row r="6" spans="1:17" ht="23.95" customHeight="1">
      <c r="A6" s="1"/>
      <c r="B6" s="1"/>
      <c r="C6" s="185" t="s">
        <v>2</v>
      </c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</row>
    <row r="7" spans="1:17" ht="23.95" customHeight="1">
      <c r="A7" s="1"/>
      <c r="B7" s="1"/>
      <c r="C7" s="27"/>
      <c r="D7" s="27"/>
      <c r="E7" s="27"/>
      <c r="F7" s="27"/>
      <c r="G7" s="27"/>
      <c r="H7" s="27"/>
      <c r="I7" s="185" t="s">
        <v>43</v>
      </c>
      <c r="J7" s="185"/>
      <c r="K7" s="185"/>
      <c r="N7" s="3"/>
      <c r="O7" s="32" t="s">
        <v>62</v>
      </c>
      <c r="P7" s="3"/>
      <c r="Q7" s="7"/>
    </row>
    <row r="8" spans="1:17" ht="23.95" customHeight="1">
      <c r="A8" s="1"/>
      <c r="B8" s="1"/>
      <c r="C8" s="7"/>
      <c r="D8" s="7"/>
      <c r="E8" s="7"/>
      <c r="F8" s="7"/>
      <c r="G8" s="7" t="s">
        <v>60</v>
      </c>
      <c r="H8" s="7"/>
      <c r="I8" s="7" t="s">
        <v>127</v>
      </c>
      <c r="J8" s="2"/>
      <c r="M8" s="7" t="s">
        <v>61</v>
      </c>
      <c r="N8" s="7"/>
      <c r="O8" s="32" t="s">
        <v>67</v>
      </c>
      <c r="P8" s="7"/>
      <c r="Q8" s="3"/>
    </row>
    <row r="9" spans="1:17" ht="23.95" customHeight="1">
      <c r="C9" s="7" t="s">
        <v>97</v>
      </c>
      <c r="D9" s="7"/>
      <c r="E9" s="7" t="s">
        <v>63</v>
      </c>
      <c r="F9" s="7"/>
      <c r="G9" s="7" t="s">
        <v>64</v>
      </c>
      <c r="H9" s="7"/>
      <c r="I9" s="7" t="s">
        <v>126</v>
      </c>
      <c r="J9" s="2"/>
      <c r="K9" s="7"/>
      <c r="L9" s="7"/>
      <c r="M9" s="7" t="s">
        <v>66</v>
      </c>
      <c r="N9" s="7"/>
      <c r="O9" s="32" t="s">
        <v>129</v>
      </c>
      <c r="P9" s="7"/>
      <c r="Q9" s="7" t="s">
        <v>61</v>
      </c>
    </row>
    <row r="10" spans="1:17" ht="23.95" customHeight="1">
      <c r="C10" s="11" t="s">
        <v>98</v>
      </c>
      <c r="D10" s="7"/>
      <c r="E10" s="11" t="s">
        <v>68</v>
      </c>
      <c r="F10" s="7"/>
      <c r="G10" s="11" t="s">
        <v>69</v>
      </c>
      <c r="H10" s="7"/>
      <c r="I10" s="11" t="s">
        <v>70</v>
      </c>
      <c r="J10" s="7"/>
      <c r="K10" s="11" t="s">
        <v>71</v>
      </c>
      <c r="L10" s="7"/>
      <c r="M10" s="11" t="s">
        <v>128</v>
      </c>
      <c r="N10" s="7"/>
      <c r="O10" s="33" t="s">
        <v>130</v>
      </c>
      <c r="P10" s="7"/>
      <c r="Q10" s="11" t="s">
        <v>66</v>
      </c>
    </row>
    <row r="11" spans="1:17" ht="23.95" customHeight="1">
      <c r="A11" s="1" t="s">
        <v>73</v>
      </c>
      <c r="C11" s="28">
        <v>375187</v>
      </c>
      <c r="D11" s="28"/>
      <c r="E11" s="28">
        <v>317914</v>
      </c>
      <c r="F11" s="34"/>
      <c r="G11" s="28">
        <v>2736</v>
      </c>
      <c r="H11" s="28"/>
      <c r="I11" s="28">
        <v>17404</v>
      </c>
      <c r="J11" s="35"/>
      <c r="K11" s="35">
        <v>15239</v>
      </c>
      <c r="L11" s="35"/>
      <c r="M11" s="28">
        <f>SUM(C11:K11)</f>
        <v>728480</v>
      </c>
      <c r="N11" s="28">
        <v>1</v>
      </c>
      <c r="O11" s="36">
        <v>1</v>
      </c>
      <c r="P11" s="28">
        <v>729482</v>
      </c>
      <c r="Q11" s="28">
        <f>SUM(M11:O11)-1</f>
        <v>728481</v>
      </c>
    </row>
    <row r="12" spans="1:17" ht="23.95" customHeight="1">
      <c r="A12" s="3" t="s">
        <v>72</v>
      </c>
      <c r="C12" s="28">
        <v>0</v>
      </c>
      <c r="D12" s="28"/>
      <c r="E12" s="28">
        <v>0</v>
      </c>
      <c r="F12" s="35"/>
      <c r="G12" s="28">
        <v>0</v>
      </c>
      <c r="H12" s="28"/>
      <c r="I12" s="28">
        <v>0</v>
      </c>
      <c r="J12" s="37"/>
      <c r="K12" s="88">
        <v>-2023</v>
      </c>
      <c r="L12" s="35"/>
      <c r="M12" s="28">
        <f>SUM(C12:K12)</f>
        <v>-2023</v>
      </c>
      <c r="N12" s="36"/>
      <c r="O12" s="28">
        <v>0</v>
      </c>
      <c r="P12" s="36"/>
      <c r="Q12" s="28">
        <f>SUM(M12:O12)</f>
        <v>-2023</v>
      </c>
    </row>
    <row r="13" spans="1:17" ht="23.95" customHeight="1">
      <c r="A13" s="3" t="s">
        <v>131</v>
      </c>
      <c r="C13" s="35">
        <v>0</v>
      </c>
      <c r="D13" s="35"/>
      <c r="E13" s="35">
        <v>0</v>
      </c>
      <c r="F13" s="36"/>
      <c r="G13" s="35">
        <v>0</v>
      </c>
      <c r="H13" s="35"/>
      <c r="I13" s="35">
        <v>0</v>
      </c>
      <c r="J13" s="36"/>
      <c r="K13" s="35">
        <v>0</v>
      </c>
      <c r="L13" s="38"/>
      <c r="M13" s="28">
        <f>SUM(C13:K13)</f>
        <v>0</v>
      </c>
      <c r="N13" s="36"/>
      <c r="O13" s="36">
        <v>0</v>
      </c>
      <c r="P13" s="36"/>
      <c r="Q13" s="28">
        <f>SUM(M13:O13)</f>
        <v>0</v>
      </c>
    </row>
    <row r="14" spans="1:17" ht="23.95" customHeight="1">
      <c r="A14" s="3" t="s">
        <v>185</v>
      </c>
      <c r="C14" s="30">
        <f>C12</f>
        <v>0</v>
      </c>
      <c r="D14" s="28"/>
      <c r="E14" s="30">
        <f>E12</f>
        <v>0</v>
      </c>
      <c r="F14" s="35"/>
      <c r="G14" s="30">
        <f>G12</f>
        <v>0</v>
      </c>
      <c r="H14" s="28"/>
      <c r="I14" s="30">
        <f>I12</f>
        <v>0</v>
      </c>
      <c r="J14" s="35"/>
      <c r="K14" s="30">
        <f>SUM(K12)</f>
        <v>-2023</v>
      </c>
      <c r="L14" s="35"/>
      <c r="M14" s="30">
        <f>SUM(M12)</f>
        <v>-2023</v>
      </c>
      <c r="N14" s="36"/>
      <c r="O14" s="30">
        <f>O12</f>
        <v>0</v>
      </c>
      <c r="P14" s="36"/>
      <c r="Q14" s="30">
        <f>SUM(Q12)</f>
        <v>-2023</v>
      </c>
    </row>
    <row r="15" spans="1:17" ht="23.95" customHeight="1" thickBot="1">
      <c r="A15" s="1" t="s">
        <v>74</v>
      </c>
      <c r="C15" s="39">
        <f>C11+C14</f>
        <v>375187</v>
      </c>
      <c r="D15" s="35"/>
      <c r="E15" s="39">
        <f>E11+E14</f>
        <v>317914</v>
      </c>
      <c r="F15" s="35"/>
      <c r="G15" s="39">
        <f>G11+G14</f>
        <v>2736</v>
      </c>
      <c r="H15" s="35"/>
      <c r="I15" s="39">
        <f>I11+I14</f>
        <v>17404</v>
      </c>
      <c r="J15" s="35"/>
      <c r="K15" s="39">
        <f>K11+K14</f>
        <v>13216</v>
      </c>
      <c r="L15" s="35"/>
      <c r="M15" s="39">
        <f>M11+M14</f>
        <v>726457</v>
      </c>
      <c r="N15" s="40"/>
      <c r="O15" s="39">
        <f>O11+O14</f>
        <v>1</v>
      </c>
      <c r="P15" s="40"/>
      <c r="Q15" s="39">
        <f>Q11+Q14</f>
        <v>726458</v>
      </c>
    </row>
    <row r="16" spans="1:17" ht="23.95" customHeight="1" thickTop="1">
      <c r="B16" s="24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</row>
    <row r="17" spans="1:19" ht="23.95" customHeight="1">
      <c r="A17" s="1" t="s">
        <v>94</v>
      </c>
      <c r="C17" s="28">
        <v>375187</v>
      </c>
      <c r="D17" s="28"/>
      <c r="E17" s="28">
        <v>317914</v>
      </c>
      <c r="F17" s="34"/>
      <c r="G17" s="28">
        <v>2736</v>
      </c>
      <c r="H17" s="28"/>
      <c r="I17" s="28">
        <v>17622</v>
      </c>
      <c r="J17" s="35"/>
      <c r="K17" s="35">
        <v>25248</v>
      </c>
      <c r="L17" s="35"/>
      <c r="M17" s="28">
        <f>SUM(C17:K17)</f>
        <v>738707</v>
      </c>
      <c r="N17" s="28">
        <v>1</v>
      </c>
      <c r="O17" s="36">
        <v>2</v>
      </c>
      <c r="P17" s="28">
        <v>729482</v>
      </c>
      <c r="Q17" s="28">
        <f>SUM(M17:O17)-1</f>
        <v>738709</v>
      </c>
    </row>
    <row r="18" spans="1:19" ht="23.95" customHeight="1">
      <c r="A18" s="3" t="s">
        <v>171</v>
      </c>
      <c r="C18" s="28" t="s">
        <v>48</v>
      </c>
      <c r="D18" s="28"/>
      <c r="E18" s="28" t="s">
        <v>48</v>
      </c>
      <c r="F18" s="35"/>
      <c r="G18" s="28" t="s">
        <v>48</v>
      </c>
      <c r="H18" s="28"/>
      <c r="I18" s="28" t="s">
        <v>48</v>
      </c>
      <c r="J18" s="37"/>
      <c r="K18" s="88">
        <f>+PL!D27</f>
        <v>14427</v>
      </c>
      <c r="L18" s="35"/>
      <c r="M18" s="28">
        <f>SUM(C18:K18)</f>
        <v>14427</v>
      </c>
      <c r="N18" s="36"/>
      <c r="O18" s="42" t="s">
        <v>48</v>
      </c>
      <c r="P18" s="36"/>
      <c r="Q18" s="28">
        <f>SUM(M18:O18)</f>
        <v>14427</v>
      </c>
      <c r="S18" s="35"/>
    </row>
    <row r="19" spans="1:19" ht="23.95" customHeight="1">
      <c r="A19" s="3" t="s">
        <v>131</v>
      </c>
      <c r="C19" s="35">
        <v>0</v>
      </c>
      <c r="D19" s="35"/>
      <c r="E19" s="35">
        <v>0</v>
      </c>
      <c r="F19" s="36"/>
      <c r="G19" s="35">
        <v>0</v>
      </c>
      <c r="H19" s="35"/>
      <c r="I19" s="35">
        <v>0</v>
      </c>
      <c r="J19" s="36"/>
      <c r="K19" s="35">
        <v>0</v>
      </c>
      <c r="L19" s="38"/>
      <c r="M19" s="28">
        <f>SUM(C19:K19)</f>
        <v>0</v>
      </c>
      <c r="N19" s="36"/>
      <c r="O19" s="42" t="s">
        <v>48</v>
      </c>
      <c r="P19" s="36"/>
      <c r="Q19" s="28">
        <f>SUM(M19:O19)</f>
        <v>0</v>
      </c>
    </row>
    <row r="20" spans="1:19" ht="23.95" customHeight="1">
      <c r="A20" s="3" t="s">
        <v>115</v>
      </c>
      <c r="C20" s="30" t="s">
        <v>48</v>
      </c>
      <c r="D20" s="28"/>
      <c r="E20" s="30" t="s">
        <v>48</v>
      </c>
      <c r="F20" s="35"/>
      <c r="G20" s="30" t="s">
        <v>48</v>
      </c>
      <c r="H20" s="28"/>
      <c r="I20" s="30" t="s">
        <v>48</v>
      </c>
      <c r="J20" s="35"/>
      <c r="K20" s="30">
        <f>SUM(K18)</f>
        <v>14427</v>
      </c>
      <c r="L20" s="35"/>
      <c r="M20" s="30">
        <f>SUM(M18)</f>
        <v>14427</v>
      </c>
      <c r="N20" s="36"/>
      <c r="O20" s="30" t="s">
        <v>48</v>
      </c>
      <c r="P20" s="36"/>
      <c r="Q20" s="30">
        <f>SUM(Q18)</f>
        <v>14427</v>
      </c>
    </row>
    <row r="21" spans="1:19" ht="23.95" customHeight="1" thickBot="1">
      <c r="A21" s="1" t="s">
        <v>95</v>
      </c>
      <c r="B21" s="1"/>
      <c r="C21" s="43">
        <f>SUM(C17)</f>
        <v>375187</v>
      </c>
      <c r="D21" s="35"/>
      <c r="E21" s="43">
        <f>SUM(E17)</f>
        <v>317914</v>
      </c>
      <c r="F21" s="35"/>
      <c r="G21" s="43">
        <f>SUM(G17)</f>
        <v>2736</v>
      </c>
      <c r="H21" s="35"/>
      <c r="I21" s="43">
        <f>SUM(I17)</f>
        <v>17622</v>
      </c>
      <c r="J21" s="35"/>
      <c r="K21" s="43">
        <f>SUM(K17:K19)</f>
        <v>39675</v>
      </c>
      <c r="L21" s="35"/>
      <c r="M21" s="43">
        <f>SUM(M17:M19)</f>
        <v>753134</v>
      </c>
      <c r="N21" s="36"/>
      <c r="O21" s="43">
        <f>SUM(O17:O19)</f>
        <v>2</v>
      </c>
      <c r="P21" s="36"/>
      <c r="Q21" s="43">
        <f>SUM(Q17:Q19)</f>
        <v>753136</v>
      </c>
      <c r="S21" s="35"/>
    </row>
    <row r="22" spans="1:19" ht="23.95" customHeight="1" thickTop="1">
      <c r="A22" s="1"/>
      <c r="B22" s="1"/>
      <c r="C22" s="44"/>
      <c r="D22" s="20"/>
      <c r="E22" s="44"/>
      <c r="F22" s="20"/>
      <c r="G22" s="44"/>
      <c r="H22" s="20"/>
      <c r="I22" s="44"/>
      <c r="J22" s="8"/>
      <c r="K22" s="44"/>
      <c r="L22" s="8"/>
      <c r="M22" s="44"/>
      <c r="O22" s="44"/>
      <c r="Q22" s="44"/>
    </row>
    <row r="23" spans="1:19" ht="23.95" customHeight="1">
      <c r="A23" s="9" t="s">
        <v>88</v>
      </c>
      <c r="K23" s="14"/>
      <c r="M23" s="14"/>
    </row>
  </sheetData>
  <mergeCells count="2">
    <mergeCell ref="C6:Q6"/>
    <mergeCell ref="I7:K7"/>
  </mergeCells>
  <printOptions horizontalCentered="1"/>
  <pageMargins left="0.47244094488188981" right="0.47244094488188981" top="0.9055118110236221" bottom="0" header="0.51181102362204722" footer="0.51181102362204722"/>
  <pageSetup paperSize="9" scale="80" firstPageNumber="8" fitToHeight="0" orientation="landscape" useFirstPageNumber="1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F3FDF-35A9-43C9-B970-AB74998D3349}">
  <dimension ref="A1:O23"/>
  <sheetViews>
    <sheetView showGridLines="0" tabSelected="1" view="pageBreakPreview" topLeftCell="A7" zoomScaleNormal="90" zoomScaleSheetLayoutView="100" workbookViewId="0">
      <selection activeCell="B27" sqref="B27"/>
    </sheetView>
  </sheetViews>
  <sheetFormatPr defaultColWidth="9" defaultRowHeight="23.95" customHeight="1"/>
  <cols>
    <col min="1" max="1" width="2.140625" style="3" customWidth="1"/>
    <col min="2" max="2" width="61.7109375" style="3" customWidth="1"/>
    <col min="3" max="3" width="19" style="3" customWidth="1"/>
    <col min="4" max="4" width="1" style="3" customWidth="1"/>
    <col min="5" max="5" width="19" style="3" customWidth="1"/>
    <col min="6" max="6" width="1" style="3" customWidth="1"/>
    <col min="7" max="7" width="19" style="3" customWidth="1"/>
    <col min="8" max="8" width="1" style="3" customWidth="1"/>
    <col min="9" max="9" width="19" style="3" customWidth="1"/>
    <col min="10" max="10" width="1" style="3" customWidth="1"/>
    <col min="11" max="11" width="19" style="3" customWidth="1"/>
    <col min="12" max="12" width="1" style="3" customWidth="1"/>
    <col min="13" max="13" width="19" style="25" customWidth="1"/>
    <col min="14" max="14" width="12.140625" style="3" bestFit="1" customWidth="1"/>
    <col min="15" max="15" width="9.42578125" style="3" bestFit="1" customWidth="1"/>
    <col min="16" max="16384" width="9" style="3"/>
  </cols>
  <sheetData>
    <row r="1" spans="1:13" ht="23.95" customHeight="1">
      <c r="A1" s="1"/>
      <c r="B1" s="1"/>
      <c r="K1" s="10"/>
      <c r="L1" s="10"/>
      <c r="M1" s="26" t="s">
        <v>107</v>
      </c>
    </row>
    <row r="2" spans="1:13" ht="23.95" customHeight="1">
      <c r="A2" s="1" t="s">
        <v>0</v>
      </c>
      <c r="B2" s="1"/>
      <c r="K2" s="10"/>
      <c r="L2" s="10"/>
    </row>
    <row r="3" spans="1:13" ht="23.95" customHeight="1">
      <c r="A3" s="1" t="s">
        <v>96</v>
      </c>
      <c r="B3" s="1"/>
      <c r="K3" s="10"/>
      <c r="L3" s="10"/>
    </row>
    <row r="4" spans="1:13" ht="23.95" customHeight="1">
      <c r="A4" s="5" t="s">
        <v>90</v>
      </c>
      <c r="B4" s="6"/>
      <c r="G4" s="8"/>
      <c r="H4" s="8"/>
      <c r="I4" s="8"/>
      <c r="J4" s="8"/>
      <c r="K4" s="8"/>
    </row>
    <row r="5" spans="1:13" ht="23.95" customHeight="1">
      <c r="A5" s="5"/>
      <c r="B5" s="6"/>
      <c r="G5" s="8"/>
      <c r="H5" s="8"/>
      <c r="I5" s="8"/>
      <c r="J5" s="8"/>
      <c r="K5" s="8"/>
      <c r="M5" s="26" t="s">
        <v>87</v>
      </c>
    </row>
    <row r="6" spans="1:13" ht="23.95" customHeight="1">
      <c r="A6" s="1"/>
      <c r="B6" s="1"/>
      <c r="C6" s="185" t="s">
        <v>3</v>
      </c>
      <c r="D6" s="185"/>
      <c r="E6" s="185"/>
      <c r="F6" s="185"/>
      <c r="G6" s="185"/>
      <c r="H6" s="185"/>
      <c r="I6" s="185"/>
      <c r="J6" s="185"/>
      <c r="K6" s="185"/>
      <c r="L6" s="185"/>
      <c r="M6" s="185"/>
    </row>
    <row r="7" spans="1:13" ht="23.95" customHeight="1">
      <c r="A7" s="1"/>
      <c r="B7" s="1"/>
      <c r="C7" s="7"/>
      <c r="D7" s="7"/>
      <c r="E7" s="7"/>
      <c r="F7" s="7"/>
      <c r="G7" s="7" t="s">
        <v>60</v>
      </c>
      <c r="H7" s="7"/>
      <c r="I7" s="185" t="s">
        <v>43</v>
      </c>
      <c r="J7" s="185"/>
      <c r="K7" s="185"/>
      <c r="M7" s="3"/>
    </row>
    <row r="8" spans="1:13" ht="23.95" customHeight="1">
      <c r="C8" s="7" t="s">
        <v>97</v>
      </c>
      <c r="D8" s="7"/>
      <c r="E8" s="7" t="s">
        <v>63</v>
      </c>
      <c r="F8" s="7"/>
      <c r="G8" s="7" t="s">
        <v>64</v>
      </c>
      <c r="H8" s="7"/>
      <c r="I8" s="7" t="s">
        <v>65</v>
      </c>
      <c r="J8" s="2"/>
      <c r="K8" s="7" t="s">
        <v>75</v>
      </c>
      <c r="L8" s="7"/>
      <c r="M8" s="7" t="s">
        <v>61</v>
      </c>
    </row>
    <row r="9" spans="1:13" ht="23.95" customHeight="1">
      <c r="C9" s="11" t="s">
        <v>98</v>
      </c>
      <c r="D9" s="7"/>
      <c r="E9" s="11" t="s">
        <v>68</v>
      </c>
      <c r="F9" s="7"/>
      <c r="G9" s="11" t="s">
        <v>69</v>
      </c>
      <c r="H9" s="7"/>
      <c r="I9" s="11" t="s">
        <v>70</v>
      </c>
      <c r="J9" s="7"/>
      <c r="K9" s="11" t="s">
        <v>76</v>
      </c>
      <c r="L9" s="7"/>
      <c r="M9" s="11" t="s">
        <v>66</v>
      </c>
    </row>
    <row r="10" spans="1:13" ht="23.95" customHeight="1">
      <c r="A10" s="1" t="s">
        <v>73</v>
      </c>
      <c r="B10" s="1"/>
      <c r="C10" s="28">
        <v>375187</v>
      </c>
      <c r="D10" s="28"/>
      <c r="E10" s="28">
        <v>317914</v>
      </c>
      <c r="F10" s="34"/>
      <c r="G10" s="28">
        <v>2736</v>
      </c>
      <c r="H10" s="28"/>
      <c r="I10" s="28">
        <v>17404</v>
      </c>
      <c r="J10" s="35"/>
      <c r="K10" s="35">
        <v>43764</v>
      </c>
      <c r="L10" s="35"/>
      <c r="M10" s="28">
        <f>SUM(C10:K10)</f>
        <v>757005</v>
      </c>
    </row>
    <row r="11" spans="1:13" ht="23.95" customHeight="1">
      <c r="A11" s="3" t="s">
        <v>171</v>
      </c>
      <c r="C11" s="28">
        <v>0</v>
      </c>
      <c r="D11" s="28"/>
      <c r="E11" s="28">
        <v>0</v>
      </c>
      <c r="F11" s="35"/>
      <c r="G11" s="28">
        <v>0</v>
      </c>
      <c r="H11" s="28"/>
      <c r="I11" s="28">
        <v>0</v>
      </c>
      <c r="J11" s="37"/>
      <c r="K11" s="45">
        <v>2070</v>
      </c>
      <c r="L11" s="35"/>
      <c r="M11" s="28">
        <f>SUM(C11:K11)</f>
        <v>2070</v>
      </c>
    </row>
    <row r="12" spans="1:13" ht="23.95" customHeight="1">
      <c r="A12" s="3" t="s">
        <v>131</v>
      </c>
      <c r="B12" s="1"/>
      <c r="C12" s="37">
        <v>0</v>
      </c>
      <c r="D12" s="37"/>
      <c r="E12" s="37">
        <v>0</v>
      </c>
      <c r="F12" s="38"/>
      <c r="G12" s="37">
        <v>0</v>
      </c>
      <c r="H12" s="37"/>
      <c r="I12" s="37">
        <v>0</v>
      </c>
      <c r="J12" s="38"/>
      <c r="K12" s="37">
        <v>0</v>
      </c>
      <c r="L12" s="38"/>
      <c r="M12" s="28">
        <f>SUM(C12:K12)</f>
        <v>0</v>
      </c>
    </row>
    <row r="13" spans="1:13" ht="23.95" customHeight="1">
      <c r="A13" s="3" t="s">
        <v>115</v>
      </c>
      <c r="B13" s="1"/>
      <c r="C13" s="30">
        <f>C11</f>
        <v>0</v>
      </c>
      <c r="D13" s="28"/>
      <c r="E13" s="30">
        <f>E11</f>
        <v>0</v>
      </c>
      <c r="F13" s="35"/>
      <c r="G13" s="30">
        <f>G11</f>
        <v>0</v>
      </c>
      <c r="H13" s="28"/>
      <c r="I13" s="30">
        <f>I11</f>
        <v>0</v>
      </c>
      <c r="J13" s="35"/>
      <c r="K13" s="30">
        <f>SUM(K11)</f>
        <v>2070</v>
      </c>
      <c r="L13" s="35"/>
      <c r="M13" s="30">
        <f>SUM(M11)</f>
        <v>2070</v>
      </c>
    </row>
    <row r="14" spans="1:13" ht="23.95" customHeight="1" thickBot="1">
      <c r="A14" s="1" t="s">
        <v>74</v>
      </c>
      <c r="B14" s="1"/>
      <c r="C14" s="43">
        <f>C10+C13</f>
        <v>375187</v>
      </c>
      <c r="D14" s="35"/>
      <c r="E14" s="43">
        <f>E10+E13</f>
        <v>317914</v>
      </c>
      <c r="F14" s="35"/>
      <c r="G14" s="43">
        <f>G10+G13</f>
        <v>2736</v>
      </c>
      <c r="H14" s="35"/>
      <c r="I14" s="43">
        <f>I10+I13</f>
        <v>17404</v>
      </c>
      <c r="J14" s="35"/>
      <c r="K14" s="43">
        <f>K10+K13</f>
        <v>45834</v>
      </c>
      <c r="L14" s="35"/>
      <c r="M14" s="43">
        <f>M10+M13</f>
        <v>759075</v>
      </c>
    </row>
    <row r="15" spans="1:13" ht="23.95" customHeight="1" thickTop="1">
      <c r="A15" s="5"/>
      <c r="B15" s="1"/>
      <c r="C15" s="35"/>
      <c r="D15" s="35"/>
      <c r="E15" s="35"/>
      <c r="F15" s="36"/>
      <c r="G15" s="35"/>
      <c r="H15" s="35"/>
      <c r="I15" s="35"/>
      <c r="J15" s="36"/>
      <c r="K15" s="36"/>
      <c r="L15" s="36"/>
      <c r="M15" s="36"/>
    </row>
    <row r="16" spans="1:13" ht="23.95" customHeight="1">
      <c r="A16" s="1" t="s">
        <v>94</v>
      </c>
      <c r="B16" s="1"/>
      <c r="C16" s="28">
        <v>375187</v>
      </c>
      <c r="D16" s="28"/>
      <c r="E16" s="28">
        <v>317914</v>
      </c>
      <c r="F16" s="34"/>
      <c r="G16" s="28">
        <v>2736</v>
      </c>
      <c r="H16" s="28"/>
      <c r="I16" s="28">
        <v>17622</v>
      </c>
      <c r="J16" s="35"/>
      <c r="K16" s="35">
        <v>36650</v>
      </c>
      <c r="L16" s="35"/>
      <c r="M16" s="28">
        <f>SUM(C16:K16)</f>
        <v>750109</v>
      </c>
    </row>
    <row r="17" spans="1:15" ht="23.95" customHeight="1">
      <c r="A17" s="3" t="s">
        <v>171</v>
      </c>
      <c r="C17" s="28" t="s">
        <v>48</v>
      </c>
      <c r="D17" s="28"/>
      <c r="E17" s="28" t="s">
        <v>48</v>
      </c>
      <c r="F17" s="35"/>
      <c r="G17" s="28" t="s">
        <v>48</v>
      </c>
      <c r="H17" s="28"/>
      <c r="I17" s="28" t="s">
        <v>48</v>
      </c>
      <c r="J17" s="37"/>
      <c r="K17" s="45">
        <f>+PL!H27</f>
        <v>7294</v>
      </c>
      <c r="L17" s="35"/>
      <c r="M17" s="28">
        <f>SUM(C17:K17)</f>
        <v>7294</v>
      </c>
      <c r="O17" s="35"/>
    </row>
    <row r="18" spans="1:15" ht="23.95" customHeight="1">
      <c r="A18" s="3" t="s">
        <v>131</v>
      </c>
      <c r="B18" s="1"/>
      <c r="C18" s="28" t="s">
        <v>48</v>
      </c>
      <c r="D18" s="28"/>
      <c r="E18" s="28" t="s">
        <v>48</v>
      </c>
      <c r="F18" s="35"/>
      <c r="G18" s="28" t="s">
        <v>48</v>
      </c>
      <c r="H18" s="28"/>
      <c r="I18" s="28" t="s">
        <v>48</v>
      </c>
      <c r="J18" s="37"/>
      <c r="K18" s="45">
        <f>+PL!H28</f>
        <v>0</v>
      </c>
      <c r="L18" s="35"/>
      <c r="M18" s="28">
        <f>SUM(C18:K18)</f>
        <v>0</v>
      </c>
    </row>
    <row r="19" spans="1:15" ht="23.95" customHeight="1">
      <c r="A19" s="3" t="s">
        <v>115</v>
      </c>
      <c r="B19" s="1"/>
      <c r="C19" s="30" t="s">
        <v>48</v>
      </c>
      <c r="D19" s="28"/>
      <c r="E19" s="30" t="s">
        <v>48</v>
      </c>
      <c r="F19" s="35"/>
      <c r="G19" s="30" t="s">
        <v>48</v>
      </c>
      <c r="H19" s="28"/>
      <c r="I19" s="30" t="s">
        <v>48</v>
      </c>
      <c r="J19" s="35"/>
      <c r="K19" s="30">
        <f>SUM(K17)</f>
        <v>7294</v>
      </c>
      <c r="L19" s="35"/>
      <c r="M19" s="30">
        <f>SUM(M17)</f>
        <v>7294</v>
      </c>
    </row>
    <row r="20" spans="1:15" ht="23.95" customHeight="1" thickBot="1">
      <c r="A20" s="1" t="s">
        <v>95</v>
      </c>
      <c r="B20" s="1"/>
      <c r="C20" s="43">
        <f>SUM(C16)</f>
        <v>375187</v>
      </c>
      <c r="D20" s="35"/>
      <c r="E20" s="43">
        <f>SUM(E16)</f>
        <v>317914</v>
      </c>
      <c r="F20" s="35"/>
      <c r="G20" s="43">
        <f>SUM(G16)</f>
        <v>2736</v>
      </c>
      <c r="H20" s="35"/>
      <c r="I20" s="43">
        <f>SUM(I16)</f>
        <v>17622</v>
      </c>
      <c r="J20" s="35"/>
      <c r="K20" s="43">
        <f>SUM(K16:K18)</f>
        <v>43944</v>
      </c>
      <c r="L20" s="35"/>
      <c r="M20" s="43">
        <f>SUM(M16:M18)</f>
        <v>757403</v>
      </c>
      <c r="N20" s="91"/>
      <c r="O20" s="35"/>
    </row>
    <row r="21" spans="1:15" ht="23.95" customHeight="1" thickTop="1">
      <c r="A21" s="1"/>
      <c r="B21" s="1"/>
      <c r="C21" s="31"/>
      <c r="D21" s="22"/>
      <c r="E21" s="31"/>
      <c r="F21" s="22"/>
      <c r="G21" s="31"/>
      <c r="H21" s="22"/>
      <c r="I21" s="31"/>
      <c r="J21" s="13"/>
      <c r="K21" s="31"/>
      <c r="L21" s="13"/>
      <c r="M21" s="31"/>
    </row>
    <row r="22" spans="1:15" ht="23.95" customHeight="1">
      <c r="A22" s="9" t="s">
        <v>88</v>
      </c>
      <c r="B22" s="1"/>
      <c r="C22" s="31"/>
      <c r="D22" s="22"/>
      <c r="E22" s="31"/>
      <c r="F22" s="22"/>
      <c r="G22" s="31"/>
      <c r="H22" s="22"/>
      <c r="I22" s="31"/>
      <c r="J22" s="13"/>
      <c r="K22" s="31"/>
      <c r="L22" s="13"/>
      <c r="M22" s="31"/>
    </row>
    <row r="23" spans="1:15" ht="23.95" customHeight="1">
      <c r="A23" s="9"/>
      <c r="K23" s="14"/>
    </row>
  </sheetData>
  <mergeCells count="2">
    <mergeCell ref="C6:M6"/>
    <mergeCell ref="I7:K7"/>
  </mergeCells>
  <pageMargins left="0.78740157480314965" right="0.78740157480314965" top="0.9055118110236221" bottom="0" header="0.51181102362204722" footer="0.51181102362204722"/>
  <pageSetup paperSize="9" scale="80" firstPageNumber="10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6"/>
  <sheetViews>
    <sheetView showGridLines="0" view="pageBreakPreview" topLeftCell="A67" zoomScaleNormal="100" zoomScaleSheetLayoutView="100" workbookViewId="0">
      <selection activeCell="S6" sqref="S6"/>
    </sheetView>
  </sheetViews>
  <sheetFormatPr defaultRowHeight="23.95" customHeight="1"/>
  <cols>
    <col min="1" max="1" width="56.5703125" style="65" customWidth="1"/>
    <col min="2" max="2" width="10.140625" style="92" customWidth="1"/>
    <col min="3" max="3" width="1.140625" style="76" customWidth="1"/>
    <col min="4" max="4" width="15.5703125" style="86" customWidth="1"/>
    <col min="5" max="5" width="1.140625" style="65" customWidth="1"/>
    <col min="6" max="6" width="15.5703125" style="86" customWidth="1"/>
    <col min="7" max="7" width="1.140625" style="65" customWidth="1"/>
    <col min="8" max="8" width="15.5703125" style="21" customWidth="1"/>
    <col min="9" max="9" width="1.140625" style="65" customWidth="1"/>
    <col min="10" max="10" width="15.5703125" style="21" customWidth="1"/>
    <col min="11" max="241" width="9" style="65"/>
    <col min="242" max="242" width="67.140625" style="65" customWidth="1"/>
    <col min="243" max="243" width="13.85546875" style="65" customWidth="1"/>
    <col min="244" max="244" width="2.140625" style="65" customWidth="1"/>
    <col min="245" max="245" width="13.85546875" style="65" customWidth="1"/>
    <col min="246" max="246" width="2.5703125" style="65" customWidth="1"/>
    <col min="247" max="248" width="9" style="65"/>
    <col min="249" max="249" width="9.5703125" style="65" bestFit="1" customWidth="1"/>
    <col min="250" max="497" width="9" style="65"/>
    <col min="498" max="498" width="67.140625" style="65" customWidth="1"/>
    <col min="499" max="499" width="13.85546875" style="65" customWidth="1"/>
    <col min="500" max="500" width="2.140625" style="65" customWidth="1"/>
    <col min="501" max="501" width="13.85546875" style="65" customWidth="1"/>
    <col min="502" max="502" width="2.5703125" style="65" customWidth="1"/>
    <col min="503" max="504" width="9" style="65"/>
    <col min="505" max="505" width="9.5703125" style="65" bestFit="1" customWidth="1"/>
    <col min="506" max="753" width="9" style="65"/>
    <col min="754" max="754" width="67.140625" style="65" customWidth="1"/>
    <col min="755" max="755" width="13.85546875" style="65" customWidth="1"/>
    <col min="756" max="756" width="2.140625" style="65" customWidth="1"/>
    <col min="757" max="757" width="13.85546875" style="65" customWidth="1"/>
    <col min="758" max="758" width="2.5703125" style="65" customWidth="1"/>
    <col min="759" max="760" width="9" style="65"/>
    <col min="761" max="761" width="9.5703125" style="65" bestFit="1" customWidth="1"/>
    <col min="762" max="1009" width="9" style="65"/>
    <col min="1010" max="1010" width="67.140625" style="65" customWidth="1"/>
    <col min="1011" max="1011" width="13.85546875" style="65" customWidth="1"/>
    <col min="1012" max="1012" width="2.140625" style="65" customWidth="1"/>
    <col min="1013" max="1013" width="13.85546875" style="65" customWidth="1"/>
    <col min="1014" max="1014" width="2.5703125" style="65" customWidth="1"/>
    <col min="1015" max="1016" width="9" style="65"/>
    <col min="1017" max="1017" width="9.5703125" style="65" bestFit="1" customWidth="1"/>
    <col min="1018" max="1265" width="9" style="65"/>
    <col min="1266" max="1266" width="67.140625" style="65" customWidth="1"/>
    <col min="1267" max="1267" width="13.85546875" style="65" customWidth="1"/>
    <col min="1268" max="1268" width="2.140625" style="65" customWidth="1"/>
    <col min="1269" max="1269" width="13.85546875" style="65" customWidth="1"/>
    <col min="1270" max="1270" width="2.5703125" style="65" customWidth="1"/>
    <col min="1271" max="1272" width="9" style="65"/>
    <col min="1273" max="1273" width="9.5703125" style="65" bestFit="1" customWidth="1"/>
    <col min="1274" max="1521" width="9" style="65"/>
    <col min="1522" max="1522" width="67.140625" style="65" customWidth="1"/>
    <col min="1523" max="1523" width="13.85546875" style="65" customWidth="1"/>
    <col min="1524" max="1524" width="2.140625" style="65" customWidth="1"/>
    <col min="1525" max="1525" width="13.85546875" style="65" customWidth="1"/>
    <col min="1526" max="1526" width="2.5703125" style="65" customWidth="1"/>
    <col min="1527" max="1528" width="9" style="65"/>
    <col min="1529" max="1529" width="9.5703125" style="65" bestFit="1" customWidth="1"/>
    <col min="1530" max="1777" width="9" style="65"/>
    <col min="1778" max="1778" width="67.140625" style="65" customWidth="1"/>
    <col min="1779" max="1779" width="13.85546875" style="65" customWidth="1"/>
    <col min="1780" max="1780" width="2.140625" style="65" customWidth="1"/>
    <col min="1781" max="1781" width="13.85546875" style="65" customWidth="1"/>
    <col min="1782" max="1782" width="2.5703125" style="65" customWidth="1"/>
    <col min="1783" max="1784" width="9" style="65"/>
    <col min="1785" max="1785" width="9.5703125" style="65" bestFit="1" customWidth="1"/>
    <col min="1786" max="2033" width="9" style="65"/>
    <col min="2034" max="2034" width="67.140625" style="65" customWidth="1"/>
    <col min="2035" max="2035" width="13.85546875" style="65" customWidth="1"/>
    <col min="2036" max="2036" width="2.140625" style="65" customWidth="1"/>
    <col min="2037" max="2037" width="13.85546875" style="65" customWidth="1"/>
    <col min="2038" max="2038" width="2.5703125" style="65" customWidth="1"/>
    <col min="2039" max="2040" width="9" style="65"/>
    <col min="2041" max="2041" width="9.5703125" style="65" bestFit="1" customWidth="1"/>
    <col min="2042" max="2289" width="9" style="65"/>
    <col min="2290" max="2290" width="67.140625" style="65" customWidth="1"/>
    <col min="2291" max="2291" width="13.85546875" style="65" customWidth="1"/>
    <col min="2292" max="2292" width="2.140625" style="65" customWidth="1"/>
    <col min="2293" max="2293" width="13.85546875" style="65" customWidth="1"/>
    <col min="2294" max="2294" width="2.5703125" style="65" customWidth="1"/>
    <col min="2295" max="2296" width="9" style="65"/>
    <col min="2297" max="2297" width="9.5703125" style="65" bestFit="1" customWidth="1"/>
    <col min="2298" max="2545" width="9" style="65"/>
    <col min="2546" max="2546" width="67.140625" style="65" customWidth="1"/>
    <col min="2547" max="2547" width="13.85546875" style="65" customWidth="1"/>
    <col min="2548" max="2548" width="2.140625" style="65" customWidth="1"/>
    <col min="2549" max="2549" width="13.85546875" style="65" customWidth="1"/>
    <col min="2550" max="2550" width="2.5703125" style="65" customWidth="1"/>
    <col min="2551" max="2552" width="9" style="65"/>
    <col min="2553" max="2553" width="9.5703125" style="65" bestFit="1" customWidth="1"/>
    <col min="2554" max="2801" width="9" style="65"/>
    <col min="2802" max="2802" width="67.140625" style="65" customWidth="1"/>
    <col min="2803" max="2803" width="13.85546875" style="65" customWidth="1"/>
    <col min="2804" max="2804" width="2.140625" style="65" customWidth="1"/>
    <col min="2805" max="2805" width="13.85546875" style="65" customWidth="1"/>
    <col min="2806" max="2806" width="2.5703125" style="65" customWidth="1"/>
    <col min="2807" max="2808" width="9" style="65"/>
    <col min="2809" max="2809" width="9.5703125" style="65" bestFit="1" customWidth="1"/>
    <col min="2810" max="3057" width="9" style="65"/>
    <col min="3058" max="3058" width="67.140625" style="65" customWidth="1"/>
    <col min="3059" max="3059" width="13.85546875" style="65" customWidth="1"/>
    <col min="3060" max="3060" width="2.140625" style="65" customWidth="1"/>
    <col min="3061" max="3061" width="13.85546875" style="65" customWidth="1"/>
    <col min="3062" max="3062" width="2.5703125" style="65" customWidth="1"/>
    <col min="3063" max="3064" width="9" style="65"/>
    <col min="3065" max="3065" width="9.5703125" style="65" bestFit="1" customWidth="1"/>
    <col min="3066" max="3313" width="9" style="65"/>
    <col min="3314" max="3314" width="67.140625" style="65" customWidth="1"/>
    <col min="3315" max="3315" width="13.85546875" style="65" customWidth="1"/>
    <col min="3316" max="3316" width="2.140625" style="65" customWidth="1"/>
    <col min="3317" max="3317" width="13.85546875" style="65" customWidth="1"/>
    <col min="3318" max="3318" width="2.5703125" style="65" customWidth="1"/>
    <col min="3319" max="3320" width="9" style="65"/>
    <col min="3321" max="3321" width="9.5703125" style="65" bestFit="1" customWidth="1"/>
    <col min="3322" max="3569" width="9" style="65"/>
    <col min="3570" max="3570" width="67.140625" style="65" customWidth="1"/>
    <col min="3571" max="3571" width="13.85546875" style="65" customWidth="1"/>
    <col min="3572" max="3572" width="2.140625" style="65" customWidth="1"/>
    <col min="3573" max="3573" width="13.85546875" style="65" customWidth="1"/>
    <col min="3574" max="3574" width="2.5703125" style="65" customWidth="1"/>
    <col min="3575" max="3576" width="9" style="65"/>
    <col min="3577" max="3577" width="9.5703125" style="65" bestFit="1" customWidth="1"/>
    <col min="3578" max="3825" width="9" style="65"/>
    <col min="3826" max="3826" width="67.140625" style="65" customWidth="1"/>
    <col min="3827" max="3827" width="13.85546875" style="65" customWidth="1"/>
    <col min="3828" max="3828" width="2.140625" style="65" customWidth="1"/>
    <col min="3829" max="3829" width="13.85546875" style="65" customWidth="1"/>
    <col min="3830" max="3830" width="2.5703125" style="65" customWidth="1"/>
    <col min="3831" max="3832" width="9" style="65"/>
    <col min="3833" max="3833" width="9.5703125" style="65" bestFit="1" customWidth="1"/>
    <col min="3834" max="4081" width="9" style="65"/>
    <col min="4082" max="4082" width="67.140625" style="65" customWidth="1"/>
    <col min="4083" max="4083" width="13.85546875" style="65" customWidth="1"/>
    <col min="4084" max="4084" width="2.140625" style="65" customWidth="1"/>
    <col min="4085" max="4085" width="13.85546875" style="65" customWidth="1"/>
    <col min="4086" max="4086" width="2.5703125" style="65" customWidth="1"/>
    <col min="4087" max="4088" width="9" style="65"/>
    <col min="4089" max="4089" width="9.5703125" style="65" bestFit="1" customWidth="1"/>
    <col min="4090" max="4337" width="9" style="65"/>
    <col min="4338" max="4338" width="67.140625" style="65" customWidth="1"/>
    <col min="4339" max="4339" width="13.85546875" style="65" customWidth="1"/>
    <col min="4340" max="4340" width="2.140625" style="65" customWidth="1"/>
    <col min="4341" max="4341" width="13.85546875" style="65" customWidth="1"/>
    <col min="4342" max="4342" width="2.5703125" style="65" customWidth="1"/>
    <col min="4343" max="4344" width="9" style="65"/>
    <col min="4345" max="4345" width="9.5703125" style="65" bestFit="1" customWidth="1"/>
    <col min="4346" max="4593" width="9" style="65"/>
    <col min="4594" max="4594" width="67.140625" style="65" customWidth="1"/>
    <col min="4595" max="4595" width="13.85546875" style="65" customWidth="1"/>
    <col min="4596" max="4596" width="2.140625" style="65" customWidth="1"/>
    <col min="4597" max="4597" width="13.85546875" style="65" customWidth="1"/>
    <col min="4598" max="4598" width="2.5703125" style="65" customWidth="1"/>
    <col min="4599" max="4600" width="9" style="65"/>
    <col min="4601" max="4601" width="9.5703125" style="65" bestFit="1" customWidth="1"/>
    <col min="4602" max="4849" width="9" style="65"/>
    <col min="4850" max="4850" width="67.140625" style="65" customWidth="1"/>
    <col min="4851" max="4851" width="13.85546875" style="65" customWidth="1"/>
    <col min="4852" max="4852" width="2.140625" style="65" customWidth="1"/>
    <col min="4853" max="4853" width="13.85546875" style="65" customWidth="1"/>
    <col min="4854" max="4854" width="2.5703125" style="65" customWidth="1"/>
    <col min="4855" max="4856" width="9" style="65"/>
    <col min="4857" max="4857" width="9.5703125" style="65" bestFit="1" customWidth="1"/>
    <col min="4858" max="5105" width="9" style="65"/>
    <col min="5106" max="5106" width="67.140625" style="65" customWidth="1"/>
    <col min="5107" max="5107" width="13.85546875" style="65" customWidth="1"/>
    <col min="5108" max="5108" width="2.140625" style="65" customWidth="1"/>
    <col min="5109" max="5109" width="13.85546875" style="65" customWidth="1"/>
    <col min="5110" max="5110" width="2.5703125" style="65" customWidth="1"/>
    <col min="5111" max="5112" width="9" style="65"/>
    <col min="5113" max="5113" width="9.5703125" style="65" bestFit="1" customWidth="1"/>
    <col min="5114" max="5361" width="9" style="65"/>
    <col min="5362" max="5362" width="67.140625" style="65" customWidth="1"/>
    <col min="5363" max="5363" width="13.85546875" style="65" customWidth="1"/>
    <col min="5364" max="5364" width="2.140625" style="65" customWidth="1"/>
    <col min="5365" max="5365" width="13.85546875" style="65" customWidth="1"/>
    <col min="5366" max="5366" width="2.5703125" style="65" customWidth="1"/>
    <col min="5367" max="5368" width="9" style="65"/>
    <col min="5369" max="5369" width="9.5703125" style="65" bestFit="1" customWidth="1"/>
    <col min="5370" max="5617" width="9" style="65"/>
    <col min="5618" max="5618" width="67.140625" style="65" customWidth="1"/>
    <col min="5619" max="5619" width="13.85546875" style="65" customWidth="1"/>
    <col min="5620" max="5620" width="2.140625" style="65" customWidth="1"/>
    <col min="5621" max="5621" width="13.85546875" style="65" customWidth="1"/>
    <col min="5622" max="5622" width="2.5703125" style="65" customWidth="1"/>
    <col min="5623" max="5624" width="9" style="65"/>
    <col min="5625" max="5625" width="9.5703125" style="65" bestFit="1" customWidth="1"/>
    <col min="5626" max="5873" width="9" style="65"/>
    <col min="5874" max="5874" width="67.140625" style="65" customWidth="1"/>
    <col min="5875" max="5875" width="13.85546875" style="65" customWidth="1"/>
    <col min="5876" max="5876" width="2.140625" style="65" customWidth="1"/>
    <col min="5877" max="5877" width="13.85546875" style="65" customWidth="1"/>
    <col min="5878" max="5878" width="2.5703125" style="65" customWidth="1"/>
    <col min="5879" max="5880" width="9" style="65"/>
    <col min="5881" max="5881" width="9.5703125" style="65" bestFit="1" customWidth="1"/>
    <col min="5882" max="6129" width="9" style="65"/>
    <col min="6130" max="6130" width="67.140625" style="65" customWidth="1"/>
    <col min="6131" max="6131" width="13.85546875" style="65" customWidth="1"/>
    <col min="6132" max="6132" width="2.140625" style="65" customWidth="1"/>
    <col min="6133" max="6133" width="13.85546875" style="65" customWidth="1"/>
    <col min="6134" max="6134" width="2.5703125" style="65" customWidth="1"/>
    <col min="6135" max="6136" width="9" style="65"/>
    <col min="6137" max="6137" width="9.5703125" style="65" bestFit="1" customWidth="1"/>
    <col min="6138" max="6385" width="9" style="65"/>
    <col min="6386" max="6386" width="67.140625" style="65" customWidth="1"/>
    <col min="6387" max="6387" width="13.85546875" style="65" customWidth="1"/>
    <col min="6388" max="6388" width="2.140625" style="65" customWidth="1"/>
    <col min="6389" max="6389" width="13.85546875" style="65" customWidth="1"/>
    <col min="6390" max="6390" width="2.5703125" style="65" customWidth="1"/>
    <col min="6391" max="6392" width="9" style="65"/>
    <col min="6393" max="6393" width="9.5703125" style="65" bestFit="1" customWidth="1"/>
    <col min="6394" max="6641" width="9" style="65"/>
    <col min="6642" max="6642" width="67.140625" style="65" customWidth="1"/>
    <col min="6643" max="6643" width="13.85546875" style="65" customWidth="1"/>
    <col min="6644" max="6644" width="2.140625" style="65" customWidth="1"/>
    <col min="6645" max="6645" width="13.85546875" style="65" customWidth="1"/>
    <col min="6646" max="6646" width="2.5703125" style="65" customWidth="1"/>
    <col min="6647" max="6648" width="9" style="65"/>
    <col min="6649" max="6649" width="9.5703125" style="65" bestFit="1" customWidth="1"/>
    <col min="6650" max="6897" width="9" style="65"/>
    <col min="6898" max="6898" width="67.140625" style="65" customWidth="1"/>
    <col min="6899" max="6899" width="13.85546875" style="65" customWidth="1"/>
    <col min="6900" max="6900" width="2.140625" style="65" customWidth="1"/>
    <col min="6901" max="6901" width="13.85546875" style="65" customWidth="1"/>
    <col min="6902" max="6902" width="2.5703125" style="65" customWidth="1"/>
    <col min="6903" max="6904" width="9" style="65"/>
    <col min="6905" max="6905" width="9.5703125" style="65" bestFit="1" customWidth="1"/>
    <col min="6906" max="7153" width="9" style="65"/>
    <col min="7154" max="7154" width="67.140625" style="65" customWidth="1"/>
    <col min="7155" max="7155" width="13.85546875" style="65" customWidth="1"/>
    <col min="7156" max="7156" width="2.140625" style="65" customWidth="1"/>
    <col min="7157" max="7157" width="13.85546875" style="65" customWidth="1"/>
    <col min="7158" max="7158" width="2.5703125" style="65" customWidth="1"/>
    <col min="7159" max="7160" width="9" style="65"/>
    <col min="7161" max="7161" width="9.5703125" style="65" bestFit="1" customWidth="1"/>
    <col min="7162" max="7409" width="9" style="65"/>
    <col min="7410" max="7410" width="67.140625" style="65" customWidth="1"/>
    <col min="7411" max="7411" width="13.85546875" style="65" customWidth="1"/>
    <col min="7412" max="7412" width="2.140625" style="65" customWidth="1"/>
    <col min="7413" max="7413" width="13.85546875" style="65" customWidth="1"/>
    <col min="7414" max="7414" width="2.5703125" style="65" customWidth="1"/>
    <col min="7415" max="7416" width="9" style="65"/>
    <col min="7417" max="7417" width="9.5703125" style="65" bestFit="1" customWidth="1"/>
    <col min="7418" max="7665" width="9" style="65"/>
    <col min="7666" max="7666" width="67.140625" style="65" customWidth="1"/>
    <col min="7667" max="7667" width="13.85546875" style="65" customWidth="1"/>
    <col min="7668" max="7668" width="2.140625" style="65" customWidth="1"/>
    <col min="7669" max="7669" width="13.85546875" style="65" customWidth="1"/>
    <col min="7670" max="7670" width="2.5703125" style="65" customWidth="1"/>
    <col min="7671" max="7672" width="9" style="65"/>
    <col min="7673" max="7673" width="9.5703125" style="65" bestFit="1" customWidth="1"/>
    <col min="7674" max="7921" width="9" style="65"/>
    <col min="7922" max="7922" width="67.140625" style="65" customWidth="1"/>
    <col min="7923" max="7923" width="13.85546875" style="65" customWidth="1"/>
    <col min="7924" max="7924" width="2.140625" style="65" customWidth="1"/>
    <col min="7925" max="7925" width="13.85546875" style="65" customWidth="1"/>
    <col min="7926" max="7926" width="2.5703125" style="65" customWidth="1"/>
    <col min="7927" max="7928" width="9" style="65"/>
    <col min="7929" max="7929" width="9.5703125" style="65" bestFit="1" customWidth="1"/>
    <col min="7930" max="8177" width="9" style="65"/>
    <col min="8178" max="8178" width="67.140625" style="65" customWidth="1"/>
    <col min="8179" max="8179" width="13.85546875" style="65" customWidth="1"/>
    <col min="8180" max="8180" width="2.140625" style="65" customWidth="1"/>
    <col min="8181" max="8181" width="13.85546875" style="65" customWidth="1"/>
    <col min="8182" max="8182" width="2.5703125" style="65" customWidth="1"/>
    <col min="8183" max="8184" width="9" style="65"/>
    <col min="8185" max="8185" width="9.5703125" style="65" bestFit="1" customWidth="1"/>
    <col min="8186" max="8433" width="9" style="65"/>
    <col min="8434" max="8434" width="67.140625" style="65" customWidth="1"/>
    <col min="8435" max="8435" width="13.85546875" style="65" customWidth="1"/>
    <col min="8436" max="8436" width="2.140625" style="65" customWidth="1"/>
    <col min="8437" max="8437" width="13.85546875" style="65" customWidth="1"/>
    <col min="8438" max="8438" width="2.5703125" style="65" customWidth="1"/>
    <col min="8439" max="8440" width="9" style="65"/>
    <col min="8441" max="8441" width="9.5703125" style="65" bestFit="1" customWidth="1"/>
    <col min="8442" max="8689" width="9" style="65"/>
    <col min="8690" max="8690" width="67.140625" style="65" customWidth="1"/>
    <col min="8691" max="8691" width="13.85546875" style="65" customWidth="1"/>
    <col min="8692" max="8692" width="2.140625" style="65" customWidth="1"/>
    <col min="8693" max="8693" width="13.85546875" style="65" customWidth="1"/>
    <col min="8694" max="8694" width="2.5703125" style="65" customWidth="1"/>
    <col min="8695" max="8696" width="9" style="65"/>
    <col min="8697" max="8697" width="9.5703125" style="65" bestFit="1" customWidth="1"/>
    <col min="8698" max="8945" width="9" style="65"/>
    <col min="8946" max="8946" width="67.140625" style="65" customWidth="1"/>
    <col min="8947" max="8947" width="13.85546875" style="65" customWidth="1"/>
    <col min="8948" max="8948" width="2.140625" style="65" customWidth="1"/>
    <col min="8949" max="8949" width="13.85546875" style="65" customWidth="1"/>
    <col min="8950" max="8950" width="2.5703125" style="65" customWidth="1"/>
    <col min="8951" max="8952" width="9" style="65"/>
    <col min="8953" max="8953" width="9.5703125" style="65" bestFit="1" customWidth="1"/>
    <col min="8954" max="9201" width="9" style="65"/>
    <col min="9202" max="9202" width="67.140625" style="65" customWidth="1"/>
    <col min="9203" max="9203" width="13.85546875" style="65" customWidth="1"/>
    <col min="9204" max="9204" width="2.140625" style="65" customWidth="1"/>
    <col min="9205" max="9205" width="13.85546875" style="65" customWidth="1"/>
    <col min="9206" max="9206" width="2.5703125" style="65" customWidth="1"/>
    <col min="9207" max="9208" width="9" style="65"/>
    <col min="9209" max="9209" width="9.5703125" style="65" bestFit="1" customWidth="1"/>
    <col min="9210" max="9457" width="9" style="65"/>
    <col min="9458" max="9458" width="67.140625" style="65" customWidth="1"/>
    <col min="9459" max="9459" width="13.85546875" style="65" customWidth="1"/>
    <col min="9460" max="9460" width="2.140625" style="65" customWidth="1"/>
    <col min="9461" max="9461" width="13.85546875" style="65" customWidth="1"/>
    <col min="9462" max="9462" width="2.5703125" style="65" customWidth="1"/>
    <col min="9463" max="9464" width="9" style="65"/>
    <col min="9465" max="9465" width="9.5703125" style="65" bestFit="1" customWidth="1"/>
    <col min="9466" max="9713" width="9" style="65"/>
    <col min="9714" max="9714" width="67.140625" style="65" customWidth="1"/>
    <col min="9715" max="9715" width="13.85546875" style="65" customWidth="1"/>
    <col min="9716" max="9716" width="2.140625" style="65" customWidth="1"/>
    <col min="9717" max="9717" width="13.85546875" style="65" customWidth="1"/>
    <col min="9718" max="9718" width="2.5703125" style="65" customWidth="1"/>
    <col min="9719" max="9720" width="9" style="65"/>
    <col min="9721" max="9721" width="9.5703125" style="65" bestFit="1" customWidth="1"/>
    <col min="9722" max="9969" width="9" style="65"/>
    <col min="9970" max="9970" width="67.140625" style="65" customWidth="1"/>
    <col min="9971" max="9971" width="13.85546875" style="65" customWidth="1"/>
    <col min="9972" max="9972" width="2.140625" style="65" customWidth="1"/>
    <col min="9973" max="9973" width="13.85546875" style="65" customWidth="1"/>
    <col min="9974" max="9974" width="2.5703125" style="65" customWidth="1"/>
    <col min="9975" max="9976" width="9" style="65"/>
    <col min="9977" max="9977" width="9.5703125" style="65" bestFit="1" customWidth="1"/>
    <col min="9978" max="10225" width="9" style="65"/>
    <col min="10226" max="10226" width="67.140625" style="65" customWidth="1"/>
    <col min="10227" max="10227" width="13.85546875" style="65" customWidth="1"/>
    <col min="10228" max="10228" width="2.140625" style="65" customWidth="1"/>
    <col min="10229" max="10229" width="13.85546875" style="65" customWidth="1"/>
    <col min="10230" max="10230" width="2.5703125" style="65" customWidth="1"/>
    <col min="10231" max="10232" width="9" style="65"/>
    <col min="10233" max="10233" width="9.5703125" style="65" bestFit="1" customWidth="1"/>
    <col min="10234" max="10481" width="9" style="65"/>
    <col min="10482" max="10482" width="67.140625" style="65" customWidth="1"/>
    <col min="10483" max="10483" width="13.85546875" style="65" customWidth="1"/>
    <col min="10484" max="10484" width="2.140625" style="65" customWidth="1"/>
    <col min="10485" max="10485" width="13.85546875" style="65" customWidth="1"/>
    <col min="10486" max="10486" width="2.5703125" style="65" customWidth="1"/>
    <col min="10487" max="10488" width="9" style="65"/>
    <col min="10489" max="10489" width="9.5703125" style="65" bestFit="1" customWidth="1"/>
    <col min="10490" max="10737" width="9" style="65"/>
    <col min="10738" max="10738" width="67.140625" style="65" customWidth="1"/>
    <col min="10739" max="10739" width="13.85546875" style="65" customWidth="1"/>
    <col min="10740" max="10740" width="2.140625" style="65" customWidth="1"/>
    <col min="10741" max="10741" width="13.85546875" style="65" customWidth="1"/>
    <col min="10742" max="10742" width="2.5703125" style="65" customWidth="1"/>
    <col min="10743" max="10744" width="9" style="65"/>
    <col min="10745" max="10745" width="9.5703125" style="65" bestFit="1" customWidth="1"/>
    <col min="10746" max="10993" width="9" style="65"/>
    <col min="10994" max="10994" width="67.140625" style="65" customWidth="1"/>
    <col min="10995" max="10995" width="13.85546875" style="65" customWidth="1"/>
    <col min="10996" max="10996" width="2.140625" style="65" customWidth="1"/>
    <col min="10997" max="10997" width="13.85546875" style="65" customWidth="1"/>
    <col min="10998" max="10998" width="2.5703125" style="65" customWidth="1"/>
    <col min="10999" max="11000" width="9" style="65"/>
    <col min="11001" max="11001" width="9.5703125" style="65" bestFit="1" customWidth="1"/>
    <col min="11002" max="11249" width="9" style="65"/>
    <col min="11250" max="11250" width="67.140625" style="65" customWidth="1"/>
    <col min="11251" max="11251" width="13.85546875" style="65" customWidth="1"/>
    <col min="11252" max="11252" width="2.140625" style="65" customWidth="1"/>
    <col min="11253" max="11253" width="13.85546875" style="65" customWidth="1"/>
    <col min="11254" max="11254" width="2.5703125" style="65" customWidth="1"/>
    <col min="11255" max="11256" width="9" style="65"/>
    <col min="11257" max="11257" width="9.5703125" style="65" bestFit="1" customWidth="1"/>
    <col min="11258" max="11505" width="9" style="65"/>
    <col min="11506" max="11506" width="67.140625" style="65" customWidth="1"/>
    <col min="11507" max="11507" width="13.85546875" style="65" customWidth="1"/>
    <col min="11508" max="11508" width="2.140625" style="65" customWidth="1"/>
    <col min="11509" max="11509" width="13.85546875" style="65" customWidth="1"/>
    <col min="11510" max="11510" width="2.5703125" style="65" customWidth="1"/>
    <col min="11511" max="11512" width="9" style="65"/>
    <col min="11513" max="11513" width="9.5703125" style="65" bestFit="1" customWidth="1"/>
    <col min="11514" max="11761" width="9" style="65"/>
    <col min="11762" max="11762" width="67.140625" style="65" customWidth="1"/>
    <col min="11763" max="11763" width="13.85546875" style="65" customWidth="1"/>
    <col min="11764" max="11764" width="2.140625" style="65" customWidth="1"/>
    <col min="11765" max="11765" width="13.85546875" style="65" customWidth="1"/>
    <col min="11766" max="11766" width="2.5703125" style="65" customWidth="1"/>
    <col min="11767" max="11768" width="9" style="65"/>
    <col min="11769" max="11769" width="9.5703125" style="65" bestFit="1" customWidth="1"/>
    <col min="11770" max="12017" width="9" style="65"/>
    <col min="12018" max="12018" width="67.140625" style="65" customWidth="1"/>
    <col min="12019" max="12019" width="13.85546875" style="65" customWidth="1"/>
    <col min="12020" max="12020" width="2.140625" style="65" customWidth="1"/>
    <col min="12021" max="12021" width="13.85546875" style="65" customWidth="1"/>
    <col min="12022" max="12022" width="2.5703125" style="65" customWidth="1"/>
    <col min="12023" max="12024" width="9" style="65"/>
    <col min="12025" max="12025" width="9.5703125" style="65" bestFit="1" customWidth="1"/>
    <col min="12026" max="12273" width="9" style="65"/>
    <col min="12274" max="12274" width="67.140625" style="65" customWidth="1"/>
    <col min="12275" max="12275" width="13.85546875" style="65" customWidth="1"/>
    <col min="12276" max="12276" width="2.140625" style="65" customWidth="1"/>
    <col min="12277" max="12277" width="13.85546875" style="65" customWidth="1"/>
    <col min="12278" max="12278" width="2.5703125" style="65" customWidth="1"/>
    <col min="12279" max="12280" width="9" style="65"/>
    <col min="12281" max="12281" width="9.5703125" style="65" bestFit="1" customWidth="1"/>
    <col min="12282" max="12529" width="9" style="65"/>
    <col min="12530" max="12530" width="67.140625" style="65" customWidth="1"/>
    <col min="12531" max="12531" width="13.85546875" style="65" customWidth="1"/>
    <col min="12532" max="12532" width="2.140625" style="65" customWidth="1"/>
    <col min="12533" max="12533" width="13.85546875" style="65" customWidth="1"/>
    <col min="12534" max="12534" width="2.5703125" style="65" customWidth="1"/>
    <col min="12535" max="12536" width="9" style="65"/>
    <col min="12537" max="12537" width="9.5703125" style="65" bestFit="1" customWidth="1"/>
    <col min="12538" max="12785" width="9" style="65"/>
    <col min="12786" max="12786" width="67.140625" style="65" customWidth="1"/>
    <col min="12787" max="12787" width="13.85546875" style="65" customWidth="1"/>
    <col min="12788" max="12788" width="2.140625" style="65" customWidth="1"/>
    <col min="12789" max="12789" width="13.85546875" style="65" customWidth="1"/>
    <col min="12790" max="12790" width="2.5703125" style="65" customWidth="1"/>
    <col min="12791" max="12792" width="9" style="65"/>
    <col min="12793" max="12793" width="9.5703125" style="65" bestFit="1" customWidth="1"/>
    <col min="12794" max="13041" width="9" style="65"/>
    <col min="13042" max="13042" width="67.140625" style="65" customWidth="1"/>
    <col min="13043" max="13043" width="13.85546875" style="65" customWidth="1"/>
    <col min="13044" max="13044" width="2.140625" style="65" customWidth="1"/>
    <col min="13045" max="13045" width="13.85546875" style="65" customWidth="1"/>
    <col min="13046" max="13046" width="2.5703125" style="65" customWidth="1"/>
    <col min="13047" max="13048" width="9" style="65"/>
    <col min="13049" max="13049" width="9.5703125" style="65" bestFit="1" customWidth="1"/>
    <col min="13050" max="13297" width="9" style="65"/>
    <col min="13298" max="13298" width="67.140625" style="65" customWidth="1"/>
    <col min="13299" max="13299" width="13.85546875" style="65" customWidth="1"/>
    <col min="13300" max="13300" width="2.140625" style="65" customWidth="1"/>
    <col min="13301" max="13301" width="13.85546875" style="65" customWidth="1"/>
    <col min="13302" max="13302" width="2.5703125" style="65" customWidth="1"/>
    <col min="13303" max="13304" width="9" style="65"/>
    <col min="13305" max="13305" width="9.5703125" style="65" bestFit="1" customWidth="1"/>
    <col min="13306" max="13553" width="9" style="65"/>
    <col min="13554" max="13554" width="67.140625" style="65" customWidth="1"/>
    <col min="13555" max="13555" width="13.85546875" style="65" customWidth="1"/>
    <col min="13556" max="13556" width="2.140625" style="65" customWidth="1"/>
    <col min="13557" max="13557" width="13.85546875" style="65" customWidth="1"/>
    <col min="13558" max="13558" width="2.5703125" style="65" customWidth="1"/>
    <col min="13559" max="13560" width="9" style="65"/>
    <col min="13561" max="13561" width="9.5703125" style="65" bestFit="1" customWidth="1"/>
    <col min="13562" max="13809" width="9" style="65"/>
    <col min="13810" max="13810" width="67.140625" style="65" customWidth="1"/>
    <col min="13811" max="13811" width="13.85546875" style="65" customWidth="1"/>
    <col min="13812" max="13812" width="2.140625" style="65" customWidth="1"/>
    <col min="13813" max="13813" width="13.85546875" style="65" customWidth="1"/>
    <col min="13814" max="13814" width="2.5703125" style="65" customWidth="1"/>
    <col min="13815" max="13816" width="9" style="65"/>
    <col min="13817" max="13817" width="9.5703125" style="65" bestFit="1" customWidth="1"/>
    <col min="13818" max="14065" width="9" style="65"/>
    <col min="14066" max="14066" width="67.140625" style="65" customWidth="1"/>
    <col min="14067" max="14067" width="13.85546875" style="65" customWidth="1"/>
    <col min="14068" max="14068" width="2.140625" style="65" customWidth="1"/>
    <col min="14069" max="14069" width="13.85546875" style="65" customWidth="1"/>
    <col min="14070" max="14070" width="2.5703125" style="65" customWidth="1"/>
    <col min="14071" max="14072" width="9" style="65"/>
    <col min="14073" max="14073" width="9.5703125" style="65" bestFit="1" customWidth="1"/>
    <col min="14074" max="14321" width="9" style="65"/>
    <col min="14322" max="14322" width="67.140625" style="65" customWidth="1"/>
    <col min="14323" max="14323" width="13.85546875" style="65" customWidth="1"/>
    <col min="14324" max="14324" width="2.140625" style="65" customWidth="1"/>
    <col min="14325" max="14325" width="13.85546875" style="65" customWidth="1"/>
    <col min="14326" max="14326" width="2.5703125" style="65" customWidth="1"/>
    <col min="14327" max="14328" width="9" style="65"/>
    <col min="14329" max="14329" width="9.5703125" style="65" bestFit="1" customWidth="1"/>
    <col min="14330" max="14577" width="9" style="65"/>
    <col min="14578" max="14578" width="67.140625" style="65" customWidth="1"/>
    <col min="14579" max="14579" width="13.85546875" style="65" customWidth="1"/>
    <col min="14580" max="14580" width="2.140625" style="65" customWidth="1"/>
    <col min="14581" max="14581" width="13.85546875" style="65" customWidth="1"/>
    <col min="14582" max="14582" width="2.5703125" style="65" customWidth="1"/>
    <col min="14583" max="14584" width="9" style="65"/>
    <col min="14585" max="14585" width="9.5703125" style="65" bestFit="1" customWidth="1"/>
    <col min="14586" max="14833" width="9" style="65"/>
    <col min="14834" max="14834" width="67.140625" style="65" customWidth="1"/>
    <col min="14835" max="14835" width="13.85546875" style="65" customWidth="1"/>
    <col min="14836" max="14836" width="2.140625" style="65" customWidth="1"/>
    <col min="14837" max="14837" width="13.85546875" style="65" customWidth="1"/>
    <col min="14838" max="14838" width="2.5703125" style="65" customWidth="1"/>
    <col min="14839" max="14840" width="9" style="65"/>
    <col min="14841" max="14841" width="9.5703125" style="65" bestFit="1" customWidth="1"/>
    <col min="14842" max="15089" width="9" style="65"/>
    <col min="15090" max="15090" width="67.140625" style="65" customWidth="1"/>
    <col min="15091" max="15091" width="13.85546875" style="65" customWidth="1"/>
    <col min="15092" max="15092" width="2.140625" style="65" customWidth="1"/>
    <col min="15093" max="15093" width="13.85546875" style="65" customWidth="1"/>
    <col min="15094" max="15094" width="2.5703125" style="65" customWidth="1"/>
    <col min="15095" max="15096" width="9" style="65"/>
    <col min="15097" max="15097" width="9.5703125" style="65" bestFit="1" customWidth="1"/>
    <col min="15098" max="15345" width="9" style="65"/>
    <col min="15346" max="15346" width="67.140625" style="65" customWidth="1"/>
    <col min="15347" max="15347" width="13.85546875" style="65" customWidth="1"/>
    <col min="15348" max="15348" width="2.140625" style="65" customWidth="1"/>
    <col min="15349" max="15349" width="13.85546875" style="65" customWidth="1"/>
    <col min="15350" max="15350" width="2.5703125" style="65" customWidth="1"/>
    <col min="15351" max="15352" width="9" style="65"/>
    <col min="15353" max="15353" width="9.5703125" style="65" bestFit="1" customWidth="1"/>
    <col min="15354" max="15601" width="9" style="65"/>
    <col min="15602" max="15602" width="67.140625" style="65" customWidth="1"/>
    <col min="15603" max="15603" width="13.85546875" style="65" customWidth="1"/>
    <col min="15604" max="15604" width="2.140625" style="65" customWidth="1"/>
    <col min="15605" max="15605" width="13.85546875" style="65" customWidth="1"/>
    <col min="15606" max="15606" width="2.5703125" style="65" customWidth="1"/>
    <col min="15607" max="15608" width="9" style="65"/>
    <col min="15609" max="15609" width="9.5703125" style="65" bestFit="1" customWidth="1"/>
    <col min="15610" max="15857" width="9" style="65"/>
    <col min="15858" max="15858" width="67.140625" style="65" customWidth="1"/>
    <col min="15859" max="15859" width="13.85546875" style="65" customWidth="1"/>
    <col min="15860" max="15860" width="2.140625" style="65" customWidth="1"/>
    <col min="15861" max="15861" width="13.85546875" style="65" customWidth="1"/>
    <col min="15862" max="15862" width="2.5703125" style="65" customWidth="1"/>
    <col min="15863" max="15864" width="9" style="65"/>
    <col min="15865" max="15865" width="9.5703125" style="65" bestFit="1" customWidth="1"/>
    <col min="15866" max="16113" width="9" style="65"/>
    <col min="16114" max="16114" width="67.140625" style="65" customWidth="1"/>
    <col min="16115" max="16115" width="13.85546875" style="65" customWidth="1"/>
    <col min="16116" max="16116" width="2.140625" style="65" customWidth="1"/>
    <col min="16117" max="16117" width="13.85546875" style="65" customWidth="1"/>
    <col min="16118" max="16118" width="2.5703125" style="65" customWidth="1"/>
    <col min="16119" max="16120" width="9" style="65"/>
    <col min="16121" max="16121" width="9.5703125" style="65" bestFit="1" customWidth="1"/>
    <col min="16122" max="16367" width="9" style="65"/>
    <col min="16368" max="16384" width="9" style="65" customWidth="1"/>
  </cols>
  <sheetData>
    <row r="1" spans="1:10" ht="23.95" customHeight="1">
      <c r="A1" s="64"/>
      <c r="D1" s="77"/>
      <c r="E1" s="64"/>
      <c r="F1" s="77"/>
      <c r="H1" s="4"/>
      <c r="J1" s="29" t="s">
        <v>107</v>
      </c>
    </row>
    <row r="2" spans="1:10" ht="23.95" customHeight="1">
      <c r="A2" s="64" t="s">
        <v>0</v>
      </c>
      <c r="D2" s="77"/>
      <c r="E2" s="64"/>
      <c r="F2" s="77"/>
      <c r="H2" s="4"/>
      <c r="J2" s="4"/>
    </row>
    <row r="3" spans="1:10" ht="23.95" customHeight="1">
      <c r="A3" s="64" t="s">
        <v>99</v>
      </c>
      <c r="D3" s="77"/>
      <c r="E3" s="64"/>
      <c r="F3" s="77"/>
      <c r="H3" s="4"/>
      <c r="J3" s="4"/>
    </row>
    <row r="4" spans="1:10" ht="23.95" customHeight="1">
      <c r="A4" s="64" t="s">
        <v>90</v>
      </c>
      <c r="D4" s="77"/>
      <c r="E4" s="64"/>
      <c r="F4" s="77"/>
      <c r="H4" s="4"/>
      <c r="J4" s="4"/>
    </row>
    <row r="5" spans="1:10" ht="23.95" customHeight="1">
      <c r="A5" s="64"/>
      <c r="D5" s="77"/>
      <c r="E5" s="64"/>
      <c r="F5" s="77"/>
      <c r="H5" s="4"/>
      <c r="J5" s="29" t="s">
        <v>87</v>
      </c>
    </row>
    <row r="6" spans="1:10" ht="23.95" customHeight="1">
      <c r="D6" s="183" t="s">
        <v>2</v>
      </c>
      <c r="E6" s="183"/>
      <c r="F6" s="183"/>
      <c r="G6" s="78"/>
      <c r="H6" s="184" t="s">
        <v>3</v>
      </c>
      <c r="I6" s="184"/>
      <c r="J6" s="184"/>
    </row>
    <row r="7" spans="1:10" ht="23.95" customHeight="1">
      <c r="C7" s="69"/>
      <c r="D7" s="79" t="s">
        <v>103</v>
      </c>
      <c r="E7" s="70"/>
      <c r="F7" s="79" t="s">
        <v>6</v>
      </c>
      <c r="G7" s="65">
        <f>72457000/10^3</f>
        <v>72457</v>
      </c>
      <c r="H7" s="79" t="s">
        <v>103</v>
      </c>
      <c r="I7" s="70"/>
      <c r="J7" s="79" t="s">
        <v>6</v>
      </c>
    </row>
    <row r="8" spans="1:10" ht="23.95" customHeight="1">
      <c r="A8" s="64" t="s">
        <v>77</v>
      </c>
      <c r="D8" s="80"/>
      <c r="E8" s="81"/>
      <c r="F8" s="80"/>
    </row>
    <row r="9" spans="1:10" ht="23.95" customHeight="1">
      <c r="A9" s="65" t="s">
        <v>108</v>
      </c>
      <c r="D9" s="54">
        <f>SUM(PL!D23)</f>
        <v>19011</v>
      </c>
      <c r="E9" s="55"/>
      <c r="F9" s="54">
        <f>SUM(PL!F23)</f>
        <v>-1795</v>
      </c>
      <c r="G9" s="71"/>
      <c r="H9" s="54">
        <f>SUM(PL!H23)</f>
        <v>9224</v>
      </c>
      <c r="I9" s="71"/>
      <c r="J9" s="54">
        <f>SUM(PL!J23)</f>
        <v>2663</v>
      </c>
    </row>
    <row r="10" spans="1:10" ht="23.95" customHeight="1">
      <c r="A10" s="65" t="s">
        <v>132</v>
      </c>
      <c r="D10" s="54"/>
      <c r="E10" s="55"/>
      <c r="F10" s="54"/>
      <c r="G10" s="71"/>
      <c r="H10" s="45"/>
      <c r="I10" s="71"/>
      <c r="J10" s="45"/>
    </row>
    <row r="11" spans="1:10" ht="23.95" customHeight="1">
      <c r="A11" s="177" t="s">
        <v>173</v>
      </c>
      <c r="D11" s="56"/>
      <c r="E11" s="55"/>
      <c r="F11" s="56"/>
      <c r="G11" s="71"/>
      <c r="H11" s="57"/>
      <c r="I11" s="71"/>
      <c r="J11" s="57"/>
    </row>
    <row r="12" spans="1:10" ht="23.95" customHeight="1">
      <c r="A12" s="177" t="s">
        <v>58</v>
      </c>
      <c r="D12" s="54">
        <v>9248</v>
      </c>
      <c r="E12" s="55"/>
      <c r="F12" s="54">
        <v>8016</v>
      </c>
      <c r="G12" s="71"/>
      <c r="H12" s="40">
        <v>6235</v>
      </c>
      <c r="I12" s="71"/>
      <c r="J12" s="40">
        <v>6095</v>
      </c>
    </row>
    <row r="13" spans="1:10" ht="23.95" customHeight="1">
      <c r="A13" s="177" t="s">
        <v>174</v>
      </c>
      <c r="D13" s="54">
        <v>3021</v>
      </c>
      <c r="E13" s="55"/>
      <c r="F13" s="54">
        <v>3417</v>
      </c>
      <c r="G13" s="71"/>
      <c r="H13" s="45">
        <v>1668</v>
      </c>
      <c r="I13" s="71"/>
      <c r="J13" s="45">
        <v>1933</v>
      </c>
    </row>
    <row r="14" spans="1:10" ht="23.95" customHeight="1">
      <c r="A14" s="177" t="s">
        <v>175</v>
      </c>
      <c r="D14" s="54">
        <v>831</v>
      </c>
      <c r="E14" s="55"/>
      <c r="F14" s="54">
        <v>275</v>
      </c>
      <c r="G14" s="71"/>
      <c r="H14" s="45">
        <v>0</v>
      </c>
      <c r="I14" s="71"/>
      <c r="J14" s="45">
        <v>0</v>
      </c>
    </row>
    <row r="15" spans="1:10" ht="23.95" customHeight="1">
      <c r="A15" s="177" t="s">
        <v>176</v>
      </c>
      <c r="D15" s="54">
        <v>0</v>
      </c>
      <c r="E15" s="55"/>
      <c r="F15" s="54">
        <v>64</v>
      </c>
      <c r="G15" s="71"/>
      <c r="H15" s="12">
        <v>0</v>
      </c>
      <c r="I15" s="71"/>
      <c r="J15" s="12">
        <v>0</v>
      </c>
    </row>
    <row r="16" spans="1:10" ht="23.95" customHeight="1">
      <c r="A16" s="177" t="s">
        <v>59</v>
      </c>
      <c r="D16" s="54">
        <v>13453</v>
      </c>
      <c r="E16" s="55"/>
      <c r="F16" s="54">
        <v>24502</v>
      </c>
      <c r="G16" s="71"/>
      <c r="H16" s="45">
        <v>12764</v>
      </c>
      <c r="I16" s="71"/>
      <c r="J16" s="45">
        <v>23708</v>
      </c>
    </row>
    <row r="17" spans="1:10" ht="23.95" customHeight="1">
      <c r="A17" s="177" t="s">
        <v>177</v>
      </c>
      <c r="D17" s="54">
        <v>12</v>
      </c>
      <c r="E17" s="55"/>
      <c r="F17" s="54">
        <v>377</v>
      </c>
      <c r="G17" s="71"/>
      <c r="H17" s="45">
        <v>-12</v>
      </c>
      <c r="I17" s="71"/>
      <c r="J17" s="45">
        <v>377</v>
      </c>
    </row>
    <row r="18" spans="1:10" ht="23.95" customHeight="1">
      <c r="A18" s="177" t="s">
        <v>180</v>
      </c>
      <c r="D18" s="54">
        <v>508</v>
      </c>
      <c r="E18" s="55"/>
      <c r="F18" s="54">
        <v>297</v>
      </c>
      <c r="G18" s="71"/>
      <c r="H18" s="45">
        <v>201</v>
      </c>
      <c r="I18" s="71"/>
      <c r="J18" s="45">
        <v>210</v>
      </c>
    </row>
    <row r="19" spans="1:10" ht="23.95" customHeight="1">
      <c r="A19" s="177" t="s">
        <v>178</v>
      </c>
      <c r="D19" s="51">
        <v>-50973</v>
      </c>
      <c r="E19" s="16"/>
      <c r="F19" s="51">
        <v>-44423</v>
      </c>
      <c r="G19" s="71"/>
      <c r="H19" s="15">
        <v>-38728</v>
      </c>
      <c r="I19" s="71"/>
      <c r="J19" s="15">
        <v>-35843</v>
      </c>
    </row>
    <row r="20" spans="1:10" ht="23.95" customHeight="1">
      <c r="A20" s="65" t="s">
        <v>133</v>
      </c>
      <c r="D20" s="89"/>
      <c r="E20" s="16"/>
      <c r="F20" s="89"/>
      <c r="G20" s="71"/>
      <c r="H20" s="90"/>
      <c r="I20" s="71"/>
      <c r="J20" s="90"/>
    </row>
    <row r="21" spans="1:10" ht="23.95" customHeight="1">
      <c r="A21" s="177" t="s">
        <v>179</v>
      </c>
      <c r="D21" s="58">
        <f>SUM(D9:D19)</f>
        <v>-4889</v>
      </c>
      <c r="E21" s="55"/>
      <c r="F21" s="58">
        <f>SUM(F9:F19)</f>
        <v>-9270</v>
      </c>
      <c r="G21" s="71"/>
      <c r="H21" s="58">
        <f>SUM(H9:H19)</f>
        <v>-8648</v>
      </c>
      <c r="I21" s="71"/>
      <c r="J21" s="58">
        <f>SUM(J9:J19)</f>
        <v>-857</v>
      </c>
    </row>
    <row r="22" spans="1:10" ht="23.95" customHeight="1">
      <c r="A22" s="65" t="s">
        <v>134</v>
      </c>
      <c r="D22" s="58"/>
      <c r="E22" s="55"/>
      <c r="F22" s="58"/>
      <c r="G22" s="71"/>
      <c r="H22" s="58"/>
      <c r="I22" s="71"/>
      <c r="J22" s="58"/>
    </row>
    <row r="23" spans="1:10" ht="23.95" customHeight="1">
      <c r="A23" s="177" t="s">
        <v>181</v>
      </c>
      <c r="D23" s="54">
        <v>-146856</v>
      </c>
      <c r="E23" s="55"/>
      <c r="F23" s="54">
        <v>-30827</v>
      </c>
      <c r="G23" s="71"/>
      <c r="H23" s="45">
        <v>-149125</v>
      </c>
      <c r="I23" s="71"/>
      <c r="J23" s="45">
        <v>-31742</v>
      </c>
    </row>
    <row r="24" spans="1:10" ht="23.95" customHeight="1">
      <c r="A24" s="177" t="s">
        <v>9</v>
      </c>
      <c r="D24" s="54">
        <v>8085</v>
      </c>
      <c r="E24" s="55"/>
      <c r="F24" s="54">
        <v>2080</v>
      </c>
      <c r="G24" s="71"/>
      <c r="H24" s="45">
        <v>8085</v>
      </c>
      <c r="I24" s="71"/>
      <c r="J24" s="45">
        <v>2080</v>
      </c>
    </row>
    <row r="25" spans="1:10" ht="23.95" customHeight="1">
      <c r="A25" s="177" t="s">
        <v>182</v>
      </c>
      <c r="D25" s="54">
        <v>-32926</v>
      </c>
      <c r="E25" s="55"/>
      <c r="F25" s="54">
        <v>-95979</v>
      </c>
      <c r="G25" s="71"/>
      <c r="H25" s="45">
        <v>50927</v>
      </c>
      <c r="I25" s="71"/>
      <c r="J25" s="45">
        <v>-19394</v>
      </c>
    </row>
    <row r="26" spans="1:10" ht="23.95" customHeight="1">
      <c r="A26" s="177" t="s">
        <v>12</v>
      </c>
      <c r="D26" s="54">
        <v>-4178</v>
      </c>
      <c r="E26" s="55"/>
      <c r="F26" s="54">
        <v>-1696</v>
      </c>
      <c r="G26" s="71"/>
      <c r="H26" s="45">
        <v>0</v>
      </c>
      <c r="I26" s="71"/>
      <c r="J26" s="45">
        <v>0</v>
      </c>
    </row>
    <row r="27" spans="1:10" ht="23.95" customHeight="1">
      <c r="A27" s="177" t="s">
        <v>13</v>
      </c>
      <c r="D27" s="54">
        <v>38426</v>
      </c>
      <c r="E27" s="55"/>
      <c r="F27" s="54">
        <v>45024</v>
      </c>
      <c r="G27" s="71"/>
      <c r="H27" s="45">
        <v>38426</v>
      </c>
      <c r="I27" s="71"/>
      <c r="J27" s="45">
        <v>45024</v>
      </c>
    </row>
    <row r="28" spans="1:10" ht="23.95" customHeight="1">
      <c r="A28" s="177" t="s">
        <v>14</v>
      </c>
      <c r="D28" s="54">
        <v>-3970</v>
      </c>
      <c r="E28" s="55"/>
      <c r="F28" s="54">
        <v>1118</v>
      </c>
      <c r="G28" s="71"/>
      <c r="H28" s="45">
        <v>-1296</v>
      </c>
      <c r="I28" s="71"/>
      <c r="J28" s="45">
        <v>1327</v>
      </c>
    </row>
    <row r="29" spans="1:10" ht="23.95" customHeight="1">
      <c r="A29" s="177" t="s">
        <v>23</v>
      </c>
      <c r="D29" s="54">
        <v>0</v>
      </c>
      <c r="E29" s="55"/>
      <c r="F29" s="54">
        <v>-10</v>
      </c>
      <c r="G29" s="71"/>
      <c r="H29" s="45">
        <v>0</v>
      </c>
      <c r="I29" s="71"/>
      <c r="J29" s="45">
        <v>0</v>
      </c>
    </row>
    <row r="30" spans="1:10" ht="23.95" customHeight="1">
      <c r="A30" s="65" t="s">
        <v>152</v>
      </c>
      <c r="D30" s="54"/>
      <c r="E30" s="55"/>
      <c r="F30" s="54"/>
      <c r="G30" s="71"/>
      <c r="H30" s="45"/>
      <c r="I30" s="71"/>
      <c r="J30" s="45"/>
    </row>
    <row r="31" spans="1:10" ht="23.95" customHeight="1">
      <c r="A31" s="177" t="s">
        <v>29</v>
      </c>
      <c r="D31" s="54">
        <v>-318</v>
      </c>
      <c r="E31" s="55"/>
      <c r="F31" s="54">
        <v>-343</v>
      </c>
      <c r="G31" s="71"/>
      <c r="H31" s="45">
        <v>-2213</v>
      </c>
      <c r="I31" s="71"/>
      <c r="J31" s="45">
        <v>-2803</v>
      </c>
    </row>
    <row r="32" spans="1:10" ht="23.95" customHeight="1">
      <c r="A32" s="177" t="s">
        <v>33</v>
      </c>
      <c r="D32" s="54">
        <v>-870</v>
      </c>
      <c r="E32" s="55"/>
      <c r="F32" s="54">
        <v>-1610</v>
      </c>
      <c r="G32" s="71"/>
      <c r="H32" s="45">
        <v>64</v>
      </c>
      <c r="I32" s="71"/>
      <c r="J32" s="45">
        <v>-1519</v>
      </c>
    </row>
    <row r="33" spans="1:10" ht="23.95" customHeight="1">
      <c r="A33" s="177" t="s">
        <v>36</v>
      </c>
      <c r="D33" s="51">
        <v>-7</v>
      </c>
      <c r="E33" s="16"/>
      <c r="F33" s="51">
        <v>-131</v>
      </c>
      <c r="G33" s="71"/>
      <c r="H33" s="15">
        <v>-7</v>
      </c>
      <c r="I33" s="71"/>
      <c r="J33" s="15">
        <v>-131</v>
      </c>
    </row>
    <row r="34" spans="1:10" ht="23.95" customHeight="1">
      <c r="A34" s="65" t="s">
        <v>135</v>
      </c>
      <c r="D34" s="58">
        <f>SUM(D21:D33)</f>
        <v>-147503</v>
      </c>
      <c r="E34" s="16"/>
      <c r="F34" s="58">
        <f>SUM(F21:F33)</f>
        <v>-91644</v>
      </c>
      <c r="G34" s="71"/>
      <c r="H34" s="12">
        <f>SUM(H21:H33)</f>
        <v>-63787</v>
      </c>
      <c r="I34" s="71"/>
      <c r="J34" s="12">
        <f>SUM(J21:J33)</f>
        <v>-8015</v>
      </c>
    </row>
    <row r="35" spans="1:10" ht="23.95" customHeight="1">
      <c r="A35" s="82" t="s">
        <v>136</v>
      </c>
      <c r="D35" s="54">
        <v>42576</v>
      </c>
      <c r="E35" s="55"/>
      <c r="F35" s="54">
        <v>43268</v>
      </c>
      <c r="G35" s="71"/>
      <c r="H35" s="45">
        <v>32121</v>
      </c>
      <c r="I35" s="71"/>
      <c r="J35" s="45">
        <v>34885</v>
      </c>
    </row>
    <row r="36" spans="1:10" ht="23.95" customHeight="1">
      <c r="A36" s="82" t="s">
        <v>137</v>
      </c>
      <c r="D36" s="54">
        <v>-3841</v>
      </c>
      <c r="E36" s="55"/>
      <c r="F36" s="54">
        <v>-119</v>
      </c>
      <c r="G36" s="71"/>
      <c r="H36" s="45">
        <v>-889</v>
      </c>
      <c r="I36" s="71"/>
      <c r="J36" s="45">
        <v>-119</v>
      </c>
    </row>
    <row r="37" spans="1:10" ht="23.95" customHeight="1">
      <c r="A37" s="64" t="s">
        <v>184</v>
      </c>
      <c r="D37" s="59">
        <f>SUM(D34:D36)</f>
        <v>-108768</v>
      </c>
      <c r="E37" s="55"/>
      <c r="F37" s="59">
        <f>SUM(F34:F36)</f>
        <v>-48495</v>
      </c>
      <c r="G37" s="71"/>
      <c r="H37" s="59">
        <f>SUM(H34:H36)</f>
        <v>-32555</v>
      </c>
      <c r="I37" s="71"/>
      <c r="J37" s="59">
        <f>SUM(J34:J36)</f>
        <v>26751</v>
      </c>
    </row>
    <row r="38" spans="1:10" ht="23.95" customHeight="1">
      <c r="A38" s="64"/>
      <c r="D38" s="46"/>
      <c r="E38" s="4"/>
      <c r="F38" s="46"/>
      <c r="H38" s="46"/>
      <c r="J38" s="46"/>
    </row>
    <row r="39" spans="1:10" ht="23.95" customHeight="1">
      <c r="A39" s="75" t="s">
        <v>88</v>
      </c>
      <c r="D39" s="46"/>
      <c r="E39" s="4"/>
      <c r="F39" s="46"/>
      <c r="H39" s="46"/>
      <c r="J39" s="46"/>
    </row>
    <row r="40" spans="1:10" ht="23.95" customHeight="1">
      <c r="A40" s="75"/>
      <c r="D40" s="46"/>
      <c r="E40" s="4"/>
      <c r="F40" s="46"/>
      <c r="H40" s="46"/>
      <c r="J40" s="46"/>
    </row>
    <row r="41" spans="1:10" ht="23.95" customHeight="1">
      <c r="A41" s="75"/>
      <c r="D41" s="46"/>
      <c r="E41" s="4"/>
      <c r="F41" s="46"/>
      <c r="H41" s="46"/>
      <c r="J41" s="46"/>
    </row>
    <row r="42" spans="1:10" ht="23.95" customHeight="1">
      <c r="A42" s="64"/>
      <c r="D42" s="47"/>
      <c r="E42" s="48"/>
      <c r="F42" s="47"/>
      <c r="J42" s="29" t="s">
        <v>107</v>
      </c>
    </row>
    <row r="43" spans="1:10" ht="23.95" customHeight="1">
      <c r="A43" s="64" t="s">
        <v>0</v>
      </c>
      <c r="D43" s="47"/>
      <c r="E43" s="48"/>
      <c r="F43" s="47"/>
    </row>
    <row r="44" spans="1:10" ht="23.95" customHeight="1">
      <c r="A44" s="64" t="s">
        <v>100</v>
      </c>
      <c r="D44" s="47"/>
      <c r="E44" s="48"/>
      <c r="F44" s="47"/>
    </row>
    <row r="45" spans="1:10" ht="23.95" customHeight="1">
      <c r="A45" s="64" t="s">
        <v>90</v>
      </c>
      <c r="D45" s="47"/>
      <c r="E45" s="48"/>
      <c r="F45" s="47"/>
    </row>
    <row r="46" spans="1:10" ht="23.95" customHeight="1">
      <c r="A46" s="84"/>
      <c r="D46" s="77"/>
      <c r="E46" s="64"/>
      <c r="F46" s="77"/>
      <c r="H46" s="4"/>
      <c r="J46" s="29" t="s">
        <v>87</v>
      </c>
    </row>
    <row r="47" spans="1:10" ht="23.95" customHeight="1">
      <c r="A47" s="64"/>
      <c r="D47" s="183" t="s">
        <v>2</v>
      </c>
      <c r="E47" s="183"/>
      <c r="F47" s="183"/>
      <c r="G47" s="78"/>
      <c r="H47" s="184" t="s">
        <v>3</v>
      </c>
      <c r="I47" s="184"/>
      <c r="J47" s="184"/>
    </row>
    <row r="48" spans="1:10" ht="23.95" customHeight="1">
      <c r="A48" s="64"/>
      <c r="C48" s="69"/>
      <c r="D48" s="79" t="s">
        <v>103</v>
      </c>
      <c r="E48" s="70"/>
      <c r="F48" s="79" t="s">
        <v>6</v>
      </c>
      <c r="G48" s="65">
        <f>72457000/10^3</f>
        <v>72457</v>
      </c>
      <c r="H48" s="79" t="s">
        <v>103</v>
      </c>
      <c r="I48" s="70"/>
      <c r="J48" s="79" t="s">
        <v>6</v>
      </c>
    </row>
    <row r="49" spans="1:11" ht="23.95" customHeight="1">
      <c r="A49" s="64" t="s">
        <v>78</v>
      </c>
      <c r="D49" s="77"/>
      <c r="E49" s="64"/>
      <c r="F49" s="77"/>
    </row>
    <row r="50" spans="1:11" ht="23.95" customHeight="1">
      <c r="A50" s="65" t="s">
        <v>138</v>
      </c>
      <c r="D50" s="40">
        <v>-285</v>
      </c>
      <c r="E50" s="55"/>
      <c r="F50" s="40">
        <v>-1209</v>
      </c>
      <c r="G50" s="71"/>
      <c r="H50" s="40">
        <v>-268</v>
      </c>
      <c r="I50" s="71"/>
      <c r="J50" s="40">
        <v>-954</v>
      </c>
    </row>
    <row r="51" spans="1:11" ht="23.95" customHeight="1">
      <c r="A51" s="65" t="s">
        <v>79</v>
      </c>
      <c r="D51" s="40">
        <v>0</v>
      </c>
      <c r="E51" s="55"/>
      <c r="F51" s="40">
        <v>6</v>
      </c>
      <c r="G51" s="71"/>
      <c r="H51" s="40">
        <v>100</v>
      </c>
      <c r="I51" s="71"/>
      <c r="J51" s="40">
        <v>6</v>
      </c>
    </row>
    <row r="52" spans="1:11" ht="23.95" customHeight="1">
      <c r="A52" s="65" t="s">
        <v>139</v>
      </c>
      <c r="D52" s="40">
        <v>0</v>
      </c>
      <c r="E52" s="55"/>
      <c r="F52" s="40">
        <v>-1961</v>
      </c>
      <c r="G52" s="71"/>
      <c r="H52" s="45">
        <v>0</v>
      </c>
      <c r="I52" s="71"/>
      <c r="J52" s="45">
        <v>-1961</v>
      </c>
    </row>
    <row r="53" spans="1:11" ht="23.95" customHeight="1">
      <c r="A53" s="64" t="s">
        <v>140</v>
      </c>
      <c r="D53" s="60">
        <f>SUM(D50:D52)</f>
        <v>-285</v>
      </c>
      <c r="E53" s="55"/>
      <c r="F53" s="60">
        <f>SUM(F50:F52)</f>
        <v>-3164</v>
      </c>
      <c r="G53" s="71"/>
      <c r="H53" s="61">
        <f>SUM(H50:H52)</f>
        <v>-168</v>
      </c>
      <c r="I53" s="71"/>
      <c r="J53" s="61">
        <f>SUM(J50:J52)</f>
        <v>-2909</v>
      </c>
    </row>
    <row r="54" spans="1:11" ht="23.95" customHeight="1">
      <c r="A54" s="64" t="s">
        <v>80</v>
      </c>
      <c r="D54" s="62"/>
      <c r="E54" s="55"/>
      <c r="F54" s="62"/>
      <c r="G54" s="71"/>
      <c r="H54" s="55"/>
      <c r="I54" s="71"/>
      <c r="J54" s="55"/>
    </row>
    <row r="55" spans="1:11" ht="23.95" customHeight="1">
      <c r="A55" s="65" t="s">
        <v>150</v>
      </c>
      <c r="D55" s="62">
        <v>71505</v>
      </c>
      <c r="E55" s="55"/>
      <c r="F55" s="62">
        <v>0</v>
      </c>
      <c r="G55" s="71"/>
      <c r="H55" s="55">
        <v>71505</v>
      </c>
      <c r="I55" s="71"/>
      <c r="J55" s="55">
        <v>0</v>
      </c>
    </row>
    <row r="56" spans="1:11" ht="23.95" customHeight="1">
      <c r="A56" s="65" t="s">
        <v>81</v>
      </c>
      <c r="D56" s="45">
        <v>-16000</v>
      </c>
      <c r="E56" s="55"/>
      <c r="F56" s="45">
        <v>0</v>
      </c>
      <c r="G56" s="71"/>
      <c r="H56" s="45">
        <v>-16000</v>
      </c>
      <c r="I56" s="71"/>
      <c r="J56" s="45">
        <v>0</v>
      </c>
    </row>
    <row r="57" spans="1:11" ht="23.95" customHeight="1">
      <c r="A57" s="65" t="s">
        <v>82</v>
      </c>
      <c r="D57" s="45">
        <v>18910</v>
      </c>
      <c r="E57" s="55"/>
      <c r="F57" s="45">
        <v>0</v>
      </c>
      <c r="G57" s="71"/>
      <c r="H57" s="45">
        <v>18910</v>
      </c>
      <c r="I57" s="71"/>
      <c r="J57" s="45">
        <v>0</v>
      </c>
      <c r="K57" s="82"/>
    </row>
    <row r="58" spans="1:11" ht="23.95" customHeight="1">
      <c r="A58" s="65" t="s">
        <v>141</v>
      </c>
      <c r="D58" s="40">
        <v>-55255</v>
      </c>
      <c r="E58" s="55"/>
      <c r="F58" s="40">
        <v>-41932</v>
      </c>
      <c r="G58" s="71"/>
      <c r="H58" s="40">
        <v>-55255</v>
      </c>
      <c r="I58" s="71"/>
      <c r="J58" s="40">
        <v>-41932</v>
      </c>
    </row>
    <row r="59" spans="1:11" ht="23.95" customHeight="1">
      <c r="A59" s="65" t="s">
        <v>83</v>
      </c>
      <c r="D59" s="45">
        <v>5000</v>
      </c>
      <c r="E59" s="55"/>
      <c r="F59" s="45">
        <v>25000</v>
      </c>
      <c r="G59" s="71"/>
      <c r="H59" s="12">
        <v>0</v>
      </c>
      <c r="I59" s="71"/>
      <c r="J59" s="12">
        <v>0</v>
      </c>
    </row>
    <row r="60" spans="1:11" ht="23.95" customHeight="1">
      <c r="A60" s="65" t="s">
        <v>142</v>
      </c>
      <c r="D60" s="12">
        <v>0</v>
      </c>
      <c r="E60" s="55"/>
      <c r="F60" s="12">
        <v>-25000</v>
      </c>
      <c r="G60" s="71"/>
      <c r="H60" s="45">
        <v>0</v>
      </c>
      <c r="I60" s="71"/>
      <c r="J60" s="45">
        <v>0</v>
      </c>
    </row>
    <row r="61" spans="1:11" ht="23.95" customHeight="1">
      <c r="A61" s="65" t="s">
        <v>84</v>
      </c>
      <c r="D61" s="45">
        <v>78000</v>
      </c>
      <c r="E61" s="55"/>
      <c r="F61" s="45">
        <v>60000</v>
      </c>
      <c r="G61" s="71"/>
      <c r="H61" s="45">
        <v>0</v>
      </c>
      <c r="I61" s="71"/>
      <c r="J61" s="45">
        <v>0</v>
      </c>
    </row>
    <row r="62" spans="1:11" ht="23.95" customHeight="1">
      <c r="A62" s="65" t="s">
        <v>143</v>
      </c>
      <c r="D62" s="12">
        <v>-1057</v>
      </c>
      <c r="E62" s="55"/>
      <c r="F62" s="12">
        <v>-868</v>
      </c>
      <c r="G62" s="71"/>
      <c r="H62" s="40">
        <v>-1057</v>
      </c>
      <c r="I62" s="71"/>
      <c r="J62" s="40">
        <v>-868</v>
      </c>
    </row>
    <row r="63" spans="1:11" ht="23.95" customHeight="1">
      <c r="A63" s="82" t="s">
        <v>85</v>
      </c>
      <c r="D63" s="54">
        <v>-1926</v>
      </c>
      <c r="E63" s="55"/>
      <c r="F63" s="54">
        <v>-2029</v>
      </c>
      <c r="G63" s="71"/>
      <c r="H63" s="40">
        <v>-993</v>
      </c>
      <c r="I63" s="71"/>
      <c r="J63" s="40">
        <v>-986</v>
      </c>
    </row>
    <row r="64" spans="1:11" ht="23.95" customHeight="1">
      <c r="A64" s="65" t="s">
        <v>144</v>
      </c>
      <c r="D64" s="54">
        <v>-10100</v>
      </c>
      <c r="E64" s="55"/>
      <c r="F64" s="54">
        <v>-9224</v>
      </c>
      <c r="G64" s="71"/>
      <c r="H64" s="45">
        <v>-7057</v>
      </c>
      <c r="I64" s="71"/>
      <c r="J64" s="45">
        <v>-6725</v>
      </c>
    </row>
    <row r="65" spans="1:10" ht="23.95" customHeight="1">
      <c r="A65" s="64" t="s">
        <v>145</v>
      </c>
      <c r="D65" s="61">
        <f>SUM(D55:D64)</f>
        <v>89077</v>
      </c>
      <c r="E65" s="55"/>
      <c r="F65" s="61">
        <f>SUM(F56:F64)</f>
        <v>5947</v>
      </c>
      <c r="G65" s="71"/>
      <c r="H65" s="61">
        <f>SUM(H55:H64)</f>
        <v>10053</v>
      </c>
      <c r="I65" s="71"/>
      <c r="J65" s="61">
        <f>SUM(J56:J64)</f>
        <v>-50511</v>
      </c>
    </row>
    <row r="66" spans="1:10" ht="23.95" customHeight="1">
      <c r="A66" s="64" t="s">
        <v>153</v>
      </c>
      <c r="D66" s="62">
        <f>D37+D53+D65</f>
        <v>-19976</v>
      </c>
      <c r="E66" s="55"/>
      <c r="F66" s="62">
        <f>F37+F53+F65</f>
        <v>-45712</v>
      </c>
      <c r="G66" s="71"/>
      <c r="H66" s="62">
        <f>H37+H53+H65</f>
        <v>-22670</v>
      </c>
      <c r="I66" s="71"/>
      <c r="J66" s="62">
        <f>J37+J53+J65</f>
        <v>-26669</v>
      </c>
    </row>
    <row r="67" spans="1:10" ht="23.95" customHeight="1">
      <c r="A67" s="65" t="s">
        <v>146</v>
      </c>
      <c r="D67" s="63">
        <f>+BS!F11</f>
        <v>31999</v>
      </c>
      <c r="E67" s="55"/>
      <c r="F67" s="63">
        <v>76170</v>
      </c>
      <c r="G67" s="71"/>
      <c r="H67" s="53">
        <f>+BS!J11</f>
        <v>25483</v>
      </c>
      <c r="I67" s="71"/>
      <c r="J67" s="53">
        <v>44914</v>
      </c>
    </row>
    <row r="68" spans="1:10" ht="23.95" customHeight="1" thickBot="1">
      <c r="A68" s="64" t="s">
        <v>147</v>
      </c>
      <c r="D68" s="162">
        <f>SUM(D66:D67)</f>
        <v>12023</v>
      </c>
      <c r="E68" s="55"/>
      <c r="F68" s="162">
        <f>SUM(F66:F67)</f>
        <v>30458</v>
      </c>
      <c r="G68" s="71"/>
      <c r="H68" s="163">
        <f>SUM(H66:H67)</f>
        <v>2813</v>
      </c>
      <c r="I68" s="71"/>
      <c r="J68" s="163">
        <f>SUM(J66:J67)</f>
        <v>18245</v>
      </c>
    </row>
    <row r="69" spans="1:10" ht="23.95" customHeight="1" thickTop="1">
      <c r="A69" s="64"/>
      <c r="D69" s="169">
        <f>+D68-BS!D11</f>
        <v>0</v>
      </c>
      <c r="E69" s="55"/>
      <c r="F69" s="169"/>
      <c r="G69" s="71"/>
      <c r="H69" s="170">
        <f>+H68-BS!H11</f>
        <v>0</v>
      </c>
      <c r="I69" s="71"/>
      <c r="J69" s="170"/>
    </row>
    <row r="70" spans="1:10" ht="23.95" customHeight="1">
      <c r="A70" s="64" t="s">
        <v>148</v>
      </c>
      <c r="D70" s="49"/>
      <c r="E70" s="4"/>
      <c r="F70" s="49"/>
      <c r="H70" s="50"/>
      <c r="J70" s="50"/>
    </row>
    <row r="71" spans="1:10" ht="23.95" customHeight="1">
      <c r="A71" s="65" t="s">
        <v>149</v>
      </c>
      <c r="D71" s="49"/>
      <c r="E71" s="4"/>
      <c r="F71" s="49"/>
      <c r="H71" s="50"/>
      <c r="J71" s="50"/>
    </row>
    <row r="72" spans="1:10" ht="23.95" customHeight="1">
      <c r="A72" s="177" t="s">
        <v>172</v>
      </c>
      <c r="D72" s="171">
        <v>38456</v>
      </c>
      <c r="E72" s="4"/>
      <c r="F72" s="171">
        <v>58393</v>
      </c>
      <c r="H72" s="172">
        <v>38456</v>
      </c>
      <c r="J72" s="172">
        <v>58393</v>
      </c>
    </row>
    <row r="73" spans="1:10" ht="23.95" customHeight="1">
      <c r="A73" s="64"/>
      <c r="D73" s="49"/>
      <c r="E73" s="4"/>
      <c r="F73" s="49"/>
      <c r="H73" s="50"/>
      <c r="J73" s="50"/>
    </row>
    <row r="74" spans="1:10" ht="23.95" customHeight="1">
      <c r="A74" s="75" t="s">
        <v>88</v>
      </c>
      <c r="D74" s="49"/>
      <c r="E74" s="4"/>
      <c r="F74" s="49"/>
      <c r="H74" s="50"/>
      <c r="J74" s="50"/>
    </row>
    <row r="75" spans="1:10" ht="23.95" customHeight="1">
      <c r="A75" s="75"/>
      <c r="D75" s="49"/>
      <c r="E75" s="4"/>
      <c r="F75" s="49"/>
      <c r="H75" s="50"/>
      <c r="J75" s="50"/>
    </row>
    <row r="76" spans="1:10" ht="23.95" customHeight="1">
      <c r="D76" s="85"/>
      <c r="F76" s="85"/>
    </row>
  </sheetData>
  <sortState xmlns:xlrd2="http://schemas.microsoft.com/office/spreadsheetml/2017/richdata2" ref="A52:J52">
    <sortCondition ref="A52"/>
  </sortState>
  <mergeCells count="4">
    <mergeCell ref="H6:J6"/>
    <mergeCell ref="H47:J47"/>
    <mergeCell ref="D47:F47"/>
    <mergeCell ref="D6:F6"/>
  </mergeCells>
  <pageMargins left="0.86614173228346458" right="0.47244094488188981" top="0.9055118110236221" bottom="0" header="0.51181102362204722" footer="0.51181102362204722"/>
  <pageSetup paperSize="9" scale="75" firstPageNumber="12" fitToHeight="0" orientation="portrait" useFirstPageNumber="1" r:id="rId1"/>
  <headerFooter scaleWithDoc="0" alignWithMargins="0"/>
  <rowBreaks count="1" manualBreakCount="1">
    <brk id="41" max="16383" man="1"/>
  </rowBreaks>
  <ignoredErrors>
    <ignoredError sqref="F65:J65" formulaRange="1"/>
    <ignoredError sqref="D48:J48" numberStoredAsText="1"/>
  </ignoredError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50470</vt:lpwstr>
  </property>
  <property fmtid="{D5CDD505-2E9C-101B-9397-08002B2CF9AE}" pid="4" name="OptimizationTime">
    <vt:lpwstr>20230515_1328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Separate</vt:lpstr>
      <vt:lpstr>CF</vt:lpstr>
      <vt:lpstr>BS!Print_Area</vt:lpstr>
      <vt:lpstr>'CE Conso'!Print_Area</vt:lpstr>
      <vt:lpstr>'CE Separate'!Print_Area</vt:lpstr>
      <vt:lpstr>CF!Print_Area</vt:lpstr>
      <vt:lpstr>PL!Print_Area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Suphanee Saktrakul</cp:lastModifiedBy>
  <cp:revision/>
  <cp:lastPrinted>2023-05-12T10:43:06Z</cp:lastPrinted>
  <dcterms:created xsi:type="dcterms:W3CDTF">2011-03-31T02:27:11Z</dcterms:created>
  <dcterms:modified xsi:type="dcterms:W3CDTF">2023-05-15T06:26:41Z</dcterms:modified>
  <cp:category/>
  <cp:contentStatus/>
</cp:coreProperties>
</file>