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3\Q123\2.FS\SET\"/>
    </mc:Choice>
  </mc:AlternateContent>
  <xr:revisionPtr revIDLastSave="0" documentId="13_ncr:1_{15EB0345-11C7-4A7F-8AE2-A5FC6F01A6AE}" xr6:coauthVersionLast="47" xr6:coauthVersionMax="47" xr10:uidLastSave="{00000000-0000-0000-0000-000000000000}"/>
  <bookViews>
    <workbookView xWindow="3290" yWindow="230" windowWidth="14400" windowHeight="932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2" r:id="rId9"/>
    <sheet name="Conso 7" sheetId="24" r:id="rId10"/>
    <sheet name="Company 8" sheetId="27" r:id="rId11"/>
    <sheet name="CF 9-10" sheetId="29" r:id="rId12"/>
    <sheet name="PL Q1" sheetId="34" state="hidden" r:id="rId13"/>
  </sheets>
  <definedNames>
    <definedName name="__123Graph_A" hidden="1">#REF!</definedName>
    <definedName name="_Fill" hidden="1">#REF!</definedName>
    <definedName name="_xlnm._FilterDatabase" localSheetId="9" hidden="1">'Conso 7'!#REF!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12" hidden="1">#REF!</definedName>
    <definedName name="_Sort" hidden="1">#REF!</definedName>
    <definedName name="_Table1_Out" hidden="1">#REF!</definedName>
    <definedName name="a" localSheetId="8" hidden="1">#REF!</definedName>
    <definedName name="a" localSheetId="12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12" hidden="1">#REF!</definedName>
    <definedName name="b" hidden="1">#REF!</definedName>
    <definedName name="bank" hidden="1">#REF!</definedName>
    <definedName name="book" localSheetId="8" hidden="1">#REF!</definedName>
    <definedName name="book" localSheetId="12" hidden="1">#REF!</definedName>
    <definedName name="book" hidden="1">#REF!</definedName>
    <definedName name="dv" hidden="1">#REF!</definedName>
    <definedName name="egre" localSheetId="8" hidden="1">#REF!</definedName>
    <definedName name="egre" localSheetId="12" hidden="1">#REF!</definedName>
    <definedName name="egre" hidden="1">#REF!</definedName>
    <definedName name="ert" localSheetId="8" hidden="1">#REF!</definedName>
    <definedName name="ert" localSheetId="12" hidden="1">#REF!</definedName>
    <definedName name="ert" hidden="1">#REF!</definedName>
    <definedName name="fill" hidden="1">#REF!</definedName>
    <definedName name="h" localSheetId="8" hidden="1">#REF!</definedName>
    <definedName name="h" localSheetId="12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12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1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12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12" hidden="1">#REF!</definedName>
    <definedName name="pae" hidden="1">#REF!</definedName>
    <definedName name="pom" localSheetId="8" hidden="1">#REF!</definedName>
    <definedName name="pom" localSheetId="12" hidden="1">#REF!</definedName>
    <definedName name="pom" hidden="1">#REF!</definedName>
    <definedName name="_xlnm.Print_Area" localSheetId="7">'BS-3-5'!$A$1:$P$99</definedName>
    <definedName name="_xlnm.Print_Area" localSheetId="11">'CF 9-10'!$A$1:$K$91</definedName>
    <definedName name="_xlnm.Print_Area" localSheetId="10">'Company 8'!$A$1:$L$37</definedName>
    <definedName name="_xlnm.Print_Area" localSheetId="9">'Conso 7'!$A$1:$P$38</definedName>
    <definedName name="_xlnm.Print_Area" localSheetId="12">'PL Q1'!$A$1:$L$41</definedName>
    <definedName name="qw" hidden="1">#REF!</definedName>
    <definedName name="rhrt" localSheetId="8" hidden="1">#REF!</definedName>
    <definedName name="rhrt" localSheetId="12" hidden="1">#REF!</definedName>
    <definedName name="rhrt" hidden="1">#REF!</definedName>
    <definedName name="sfsf2" localSheetId="8" hidden="1">#REF!</definedName>
    <definedName name="sfsf2" localSheetId="12" hidden="1">#REF!</definedName>
    <definedName name="sfsf2" hidden="1">#REF!</definedName>
    <definedName name="sfsfs" localSheetId="8" hidden="1">#REF!</definedName>
    <definedName name="sfsfs" localSheetId="12" hidden="1">#REF!</definedName>
    <definedName name="sfsfs" hidden="1">#REF!</definedName>
    <definedName name="sgf" localSheetId="8" hidden="1">#REF!</definedName>
    <definedName name="sgf" localSheetId="12" hidden="1">#REF!</definedName>
    <definedName name="sgf" hidden="1">#REF!</definedName>
    <definedName name="sgr" hidden="1">#REF!</definedName>
    <definedName name="su" hidden="1">#REF!</definedName>
    <definedName name="t" localSheetId="8" hidden="1">#REF!</definedName>
    <definedName name="t" localSheetId="12" hidden="1">#REF!</definedName>
    <definedName name="t" hidden="1">#REF!</definedName>
    <definedName name="TextRefCopyRangeCount" hidden="1">54</definedName>
    <definedName name="tjy" localSheetId="8" hidden="1">#REF!</definedName>
    <definedName name="tjy" localSheetId="12" hidden="1">#REF!</definedName>
    <definedName name="tjy" hidden="1">#REF!</definedName>
    <definedName name="wefwe" localSheetId="8" hidden="1">#REF!</definedName>
    <definedName name="wefwe" localSheetId="12" hidden="1">#REF!</definedName>
    <definedName name="wefwe" hidden="1">#REF!</definedName>
    <definedName name="y" localSheetId="8" hidden="1">#REF!</definedName>
    <definedName name="y" localSheetId="12" hidden="1">#REF!</definedName>
    <definedName name="y" hidden="1">#REF!</definedName>
    <definedName name="เ" localSheetId="8" hidden="1">#REF!</definedName>
    <definedName name="เ" localSheetId="12" hidden="1">#REF!</definedName>
    <definedName name="เ" hidden="1">#REF!</definedName>
    <definedName name="ฆ๋ฒ?ฏธ๋?" hidden="1">#REF!</definedName>
    <definedName name="ด" localSheetId="12" hidden="1">#REF!</definedName>
    <definedName name="ด" hidden="1">#REF!</definedName>
    <definedName name="เท" hidden="1">#REF!</definedName>
    <definedName name="ฟภ์" localSheetId="8" hidden="1">#REF!</definedName>
    <definedName name="ฟภ์" localSheetId="12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24" l="1"/>
  <c r="F26" i="24"/>
  <c r="J16" i="35"/>
  <c r="F17" i="35"/>
  <c r="F32" i="35"/>
  <c r="J56" i="35"/>
  <c r="F56" i="35"/>
  <c r="J68" i="35"/>
  <c r="F68" i="35"/>
  <c r="J88" i="35"/>
  <c r="F88" i="35"/>
  <c r="F96" i="35"/>
  <c r="F25" i="27"/>
  <c r="J17" i="35"/>
  <c r="I81" i="29"/>
  <c r="E81" i="29"/>
  <c r="J25" i="27" l="1"/>
  <c r="J96" i="35" l="1"/>
  <c r="K13" i="29" l="1"/>
  <c r="G13" i="29"/>
  <c r="K12" i="29"/>
  <c r="G12" i="29"/>
  <c r="F33" i="35" l="1"/>
  <c r="J33" i="35"/>
  <c r="F57" i="35" l="1"/>
  <c r="J57" i="35"/>
  <c r="K78" i="29" l="1"/>
  <c r="K69" i="29"/>
  <c r="G78" i="29"/>
  <c r="G69" i="29"/>
  <c r="H35" i="27"/>
  <c r="F35" i="27"/>
  <c r="D35" i="27"/>
  <c r="J30" i="27"/>
  <c r="J31" i="27" s="1"/>
  <c r="H30" i="27"/>
  <c r="H31" i="27" s="1"/>
  <c r="H37" i="27" s="1"/>
  <c r="F30" i="27"/>
  <c r="F31" i="27" s="1"/>
  <c r="F37" i="27" s="1"/>
  <c r="D30" i="27"/>
  <c r="D31" i="27" s="1"/>
  <c r="L29" i="27"/>
  <c r="L36" i="24"/>
  <c r="J36" i="24"/>
  <c r="H36" i="24"/>
  <c r="F36" i="24"/>
  <c r="D36" i="24"/>
  <c r="N31" i="24"/>
  <c r="N32" i="24" s="1"/>
  <c r="L31" i="24"/>
  <c r="L32" i="24" s="1"/>
  <c r="L38" i="24" s="1"/>
  <c r="J31" i="24"/>
  <c r="J32" i="24" s="1"/>
  <c r="J38" i="24" s="1"/>
  <c r="H31" i="24"/>
  <c r="H32" i="24" s="1"/>
  <c r="F31" i="24"/>
  <c r="F32" i="24" s="1"/>
  <c r="D31" i="24"/>
  <c r="D32" i="24" s="1"/>
  <c r="P30" i="24"/>
  <c r="P31" i="24" s="1"/>
  <c r="P32" i="24" s="1"/>
  <c r="F38" i="24" l="1"/>
  <c r="H38" i="24"/>
  <c r="D38" i="24"/>
  <c r="D37" i="27"/>
  <c r="L31" i="27"/>
  <c r="L30" i="27"/>
  <c r="L24" i="32" l="1"/>
  <c r="L15" i="32"/>
  <c r="H24" i="32"/>
  <c r="H15" i="32"/>
  <c r="L25" i="27"/>
  <c r="J69" i="35"/>
  <c r="J70" i="35" s="1"/>
  <c r="F69" i="35"/>
  <c r="F70" i="35" s="1"/>
  <c r="J18" i="35"/>
  <c r="F18" i="35"/>
  <c r="L26" i="32" l="1"/>
  <c r="L28" i="32" s="1"/>
  <c r="L30" i="32" s="1"/>
  <c r="L32" i="32" s="1"/>
  <c r="H26" i="32"/>
  <c r="H28" i="32" s="1"/>
  <c r="H30" i="32" s="1"/>
  <c r="H32" i="32" s="1"/>
  <c r="J35" i="35"/>
  <c r="F35" i="35"/>
  <c r="F97" i="35"/>
  <c r="F99" i="35" s="1"/>
  <c r="J97" i="35"/>
  <c r="J99" i="35" s="1"/>
  <c r="H38" i="32" l="1"/>
  <c r="G10" i="29"/>
  <c r="G28" i="29" s="1"/>
  <c r="G45" i="29" s="1"/>
  <c r="G48" i="29" s="1"/>
  <c r="G80" i="29" s="1"/>
  <c r="G82" i="29" s="1"/>
  <c r="N20" i="24"/>
  <c r="L38" i="32"/>
  <c r="J19" i="27"/>
  <c r="K10" i="29"/>
  <c r="K28" i="29" s="1"/>
  <c r="K45" i="29" s="1"/>
  <c r="K48" i="29" s="1"/>
  <c r="K80" i="29" s="1"/>
  <c r="K82" i="29" s="1"/>
  <c r="L35" i="32"/>
  <c r="L40" i="32" s="1"/>
  <c r="H35" i="32"/>
  <c r="H40" i="32" s="1"/>
  <c r="P26" i="24"/>
  <c r="L14" i="34"/>
  <c r="J14" i="34"/>
  <c r="H14" i="34"/>
  <c r="F14" i="34"/>
  <c r="L24" i="34" l="1"/>
  <c r="J24" i="34"/>
  <c r="H24" i="34"/>
  <c r="F24" i="34"/>
  <c r="L15" i="34"/>
  <c r="J15" i="34"/>
  <c r="H15" i="34"/>
  <c r="F15" i="34"/>
  <c r="L26" i="34" l="1"/>
  <c r="L28" i="34" s="1"/>
  <c r="L30" i="34" s="1"/>
  <c r="F26" i="34"/>
  <c r="F28" i="34" s="1"/>
  <c r="F30" i="34" s="1"/>
  <c r="F32" i="34" s="1"/>
  <c r="F38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L32" i="34"/>
  <c r="L38" i="34" s="1"/>
  <c r="L35" i="34"/>
  <c r="L40" i="34" s="1"/>
  <c r="H32" i="34" l="1"/>
  <c r="H38" i="34" s="1"/>
  <c r="F35" i="34"/>
  <c r="F40" i="34" s="1"/>
  <c r="J35" i="34"/>
  <c r="J40" i="34" s="1"/>
  <c r="J15" i="27"/>
  <c r="J16" i="27" s="1"/>
  <c r="H15" i="27"/>
  <c r="H16" i="27" s="1"/>
  <c r="F15" i="27"/>
  <c r="D15" i="27"/>
  <c r="D16" i="27" s="1"/>
  <c r="L14" i="27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L15" i="27" l="1"/>
  <c r="F16" i="27"/>
  <c r="L16" i="27" l="1"/>
  <c r="P11" i="24" l="1"/>
  <c r="L10" i="27"/>
  <c r="D21" i="24" l="1"/>
  <c r="D23" i="24" s="1"/>
  <c r="L21" i="24" l="1"/>
  <c r="L23" i="24" s="1"/>
  <c r="D20" i="27" l="1"/>
  <c r="D22" i="27" s="1"/>
  <c r="F20" i="27" l="1"/>
  <c r="F22" i="27" s="1"/>
  <c r="J21" i="24"/>
  <c r="J23" i="24" s="1"/>
  <c r="H21" i="24"/>
  <c r="H23" i="24" s="1"/>
  <c r="F21" i="24"/>
  <c r="F23" i="24" s="1"/>
  <c r="H20" i="27" l="1"/>
  <c r="H22" i="27" s="1"/>
  <c r="L19" i="27" l="1"/>
  <c r="L20" i="27" s="1"/>
  <c r="L22" i="27" s="1"/>
  <c r="J20" i="27"/>
  <c r="J22" i="27" s="1"/>
  <c r="N21" i="24" l="1"/>
  <c r="N23" i="24" s="1"/>
  <c r="P20" i="24"/>
  <c r="P21" i="24" s="1"/>
  <c r="P23" i="24" s="1"/>
  <c r="I69" i="29" l="1"/>
  <c r="I78" i="29"/>
  <c r="E69" i="29" l="1"/>
  <c r="E78" i="29" l="1"/>
  <c r="I12" i="29" l="1"/>
  <c r="L35" i="35"/>
  <c r="P35" i="35" s="1"/>
  <c r="R35" i="35" s="1"/>
  <c r="L18" i="35"/>
  <c r="P18" i="35" s="1"/>
  <c r="R18" i="35" s="1"/>
  <c r="L48" i="35"/>
  <c r="O48" i="35" s="1"/>
  <c r="Q48" i="35" s="1"/>
  <c r="I13" i="29"/>
  <c r="L13" i="35"/>
  <c r="P13" i="35" s="1"/>
  <c r="R13" i="35" s="1"/>
  <c r="L11" i="35"/>
  <c r="O11" i="35" s="1"/>
  <c r="Q11" i="35" s="1"/>
  <c r="H18" i="35" l="1"/>
  <c r="H69" i="35"/>
  <c r="J24" i="32" l="1"/>
  <c r="J15" i="32"/>
  <c r="J26" i="32" s="1"/>
  <c r="J28" i="32" s="1"/>
  <c r="J30" i="32" s="1"/>
  <c r="H57" i="35"/>
  <c r="H70" i="35" s="1"/>
  <c r="H33" i="35"/>
  <c r="H35" i="35" s="1"/>
  <c r="J35" i="32" l="1"/>
  <c r="J40" i="32" s="1"/>
  <c r="J32" i="32"/>
  <c r="J38" i="32" l="1"/>
  <c r="I10" i="29"/>
  <c r="I28" i="29" s="1"/>
  <c r="I45" i="29" s="1"/>
  <c r="I48" i="29" s="1"/>
  <c r="I80" i="29" s="1"/>
  <c r="I82" i="29" s="1"/>
  <c r="M83" i="29" s="1"/>
  <c r="J34" i="27"/>
  <c r="H97" i="35"/>
  <c r="H99" i="35" s="1"/>
  <c r="J35" i="27" l="1"/>
  <c r="J37" i="27" s="1"/>
  <c r="L34" i="27"/>
  <c r="L35" i="27" s="1"/>
  <c r="L37" i="27" s="1"/>
  <c r="E12" i="29" l="1"/>
  <c r="L68" i="35" l="1"/>
  <c r="M68" i="35" s="1"/>
  <c r="O68" i="35" s="1"/>
  <c r="E13" i="29"/>
  <c r="F15" i="32" l="1"/>
  <c r="L14" i="35"/>
  <c r="P14" i="35" s="1"/>
  <c r="R14" i="35" s="1"/>
  <c r="L16" i="35" l="1"/>
  <c r="P16" i="35" s="1"/>
  <c r="R16" i="35" s="1"/>
  <c r="L56" i="35"/>
  <c r="M56" i="35" s="1"/>
  <c r="O56" i="35" s="1"/>
  <c r="F24" i="32" l="1"/>
  <c r="F26" i="32" s="1"/>
  <c r="F28" i="32" s="1"/>
  <c r="F30" i="32" s="1"/>
  <c r="F35" i="32" l="1"/>
  <c r="F40" i="32" s="1"/>
  <c r="F32" i="32"/>
  <c r="F38" i="32" l="1"/>
  <c r="E10" i="29"/>
  <c r="E28" i="29" s="1"/>
  <c r="N35" i="24"/>
  <c r="N36" i="24" l="1"/>
  <c r="N38" i="24" s="1"/>
  <c r="P35" i="24"/>
  <c r="P36" i="24" s="1"/>
  <c r="P38" i="24" s="1"/>
  <c r="L50" i="35"/>
  <c r="O50" i="35" s="1"/>
  <c r="Q50" i="35" s="1"/>
  <c r="D57" i="35"/>
  <c r="D69" i="35" l="1"/>
  <c r="D70" i="35" s="1"/>
  <c r="D97" i="35" l="1"/>
  <c r="P39" i="24" s="1"/>
  <c r="L33" i="35" l="1"/>
  <c r="P33" i="35" s="1"/>
  <c r="R33" i="35" s="1"/>
  <c r="D33" i="35"/>
  <c r="D99" i="35"/>
  <c r="D18" i="35"/>
  <c r="D35" i="35" l="1"/>
  <c r="E45" i="29" l="1"/>
  <c r="E48" i="29" s="1"/>
  <c r="E80" i="29" s="1"/>
  <c r="E82" i="29" s="1"/>
</calcChain>
</file>

<file path=xl/sharedStrings.xml><?xml version="1.0" encoding="utf-8"?>
<sst xmlns="http://schemas.openxmlformats.org/spreadsheetml/2006/main" count="425" uniqueCount="234">
  <si>
    <t xml:space="preserve">บริษัท วีรันดา รีสอร์ท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</si>
  <si>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</si>
  <si>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</si>
  <si>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</si>
  <si>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</si>
  <si>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</si>
  <si>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</si>
  <si>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</si>
  <si>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</si>
  <si>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</si>
  <si>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</si>
  <si>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</si>
  <si>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change AR เดี่ยว</t>
  </si>
  <si>
    <t>change of ดอกเบี้ยค้างรับ</t>
  </si>
  <si>
    <t>ค่าเผื่อ ECL</t>
  </si>
  <si>
    <t>To Cash Flow</t>
  </si>
  <si>
    <t>Per CF</t>
  </si>
  <si>
    <t>Diff</t>
  </si>
  <si>
    <t>ลูกหนี้การค้าและลูกหนี้อื่น</t>
  </si>
  <si>
    <t>3, 4</t>
  </si>
  <si>
    <t>สินค้าคงเหลือ</t>
  </si>
  <si>
    <t>change PUD เดี่ยว</t>
  </si>
  <si>
    <t>reverse provision</t>
  </si>
  <si>
    <t>cap int</t>
  </si>
  <si>
    <t>transfer to PPE</t>
  </si>
  <si>
    <t>อสังหาริมทรัพย์พัฒนาเพื่อขาย</t>
  </si>
  <si>
    <t>5</t>
  </si>
  <si>
    <t>ต้นทุนในการได้มาซึ่งสัญญาที่ทำกับลูกค้า</t>
  </si>
  <si>
    <t>change other curr fin assets (conso)</t>
  </si>
  <si>
    <t>ขายหน่วยลงทุน</t>
  </si>
  <si>
    <t>กำไรFV</t>
  </si>
  <si>
    <t>กำไรขายหน่วยลงทุน</t>
  </si>
  <si>
    <t>สินทรัพย์ทางการเงินหมุนเวียนอื่น</t>
  </si>
  <si>
    <t>สินทรัพย์หมุนเวียนอื่น</t>
  </si>
  <si>
    <t>change other curr fin assets (separate)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</si>
  <si>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</si>
  <si>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</si>
  <si>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</si>
  <si>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</si>
  <si>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3</t>
  </si>
  <si>
    <t>อสังหาริมทรัพย์เพื่อการลงทุน</t>
  </si>
  <si>
    <t>ที่ดิน อาคารและอุปกรณ์</t>
  </si>
  <si>
    <t>6</t>
  </si>
  <si>
    <t>สินทรัพย์สิทธิการใช้</t>
  </si>
  <si>
    <t>ค่าความนิยม</t>
  </si>
  <si>
    <t>เงินจ่ายล่วงหน้าค่าก่อสร้างที่ดิน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</si>
  <si>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</si>
  <si>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</si>
  <si>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</si>
  <si>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change other non curr assets</t>
  </si>
  <si>
    <t>Refund WHT</t>
  </si>
  <si>
    <t>Write-off WHT</t>
  </si>
  <si>
    <t>WHT during period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</si>
  <si>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</si>
  <si>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</si>
  <si>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</si>
  <si>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</si>
  <si>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</si>
  <si>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</si>
  <si>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7</t>
  </si>
  <si>
    <t>Change AP เดี่ยว</t>
  </si>
  <si>
    <t>change of ดอกเบี้ยค้างจ่าย</t>
  </si>
  <si>
    <t>chage of AP PPE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</si>
  <si>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</si>
  <si>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</si>
  <si>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Change AP conso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</si>
  <si>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</si>
  <si>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</si>
  <si>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</si>
  <si>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เงินรับล่วงหน้าจากลูกค้า</t>
  </si>
  <si>
    <t>Change other cur liab conso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</si>
  <si>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</si>
  <si>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</si>
  <si>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</si>
  <si>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</si>
  <si>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</si>
  <si>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</si>
  <si>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</si>
  <si>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</si>
  <si>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</si>
  <si>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</si>
  <si>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</si>
  <si>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10</t>
  </si>
  <si>
    <t>หนี้สินทางการเงินไม่หมุนเวียนอื่น</t>
  </si>
  <si>
    <t>Change other non cur liab conso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</si>
  <si>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</si>
  <si>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</si>
  <si>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</si>
  <si>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</si>
  <si>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</si>
  <si>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</si>
  <si>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</si>
  <si>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</t>
  </si>
  <si>
    <t xml:space="preserve">    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</si>
  <si>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</si>
  <si>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</si>
  <si>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</si>
  <si>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</si>
  <si>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</si>
  <si>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</si>
  <si>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</si>
  <si>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</si>
  <si>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</si>
  <si>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</si>
  <si>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</si>
  <si>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</si>
  <si>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</si>
  <si>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</si>
  <si>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</si>
  <si>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</si>
  <si>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</si>
  <si>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รายได้ค่าบริหารจัดการ</t>
  </si>
  <si>
    <t>รายได้จากการขายอสังหาริมทรัพย์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</si>
  <si>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</si>
  <si>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</si>
  <si>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</si>
  <si>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</si>
  <si>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</si>
  <si>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ต้นทุนค่าบริหารจัดการ</t>
  </si>
  <si>
    <t>ต้นทุนจากการขายอสังหาริมทรัพย์</t>
  </si>
  <si>
    <t>ต้นทุนจากการขายอาหารและเครื่องดื่ม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</si>
  <si>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</si>
  <si>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</si>
  <si>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</si>
  <si>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</si>
  <si>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</si>
  <si>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</si>
  <si>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</si>
  <si>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</si>
  <si>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</si>
  <si>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</si>
  <si>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</si>
  <si>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</si>
  <si>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</si>
  <si>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</si>
  <si>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</si>
  <si>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จากการรวม</t>
  </si>
  <si>
    <t>จากการเปลี่ยนแปลง</t>
  </si>
  <si>
    <t>ทุนเรือนหุ้นที่ออก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</si>
  <si>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</si>
  <si>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</si>
  <si>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</si>
  <si>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</si>
  <si>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ยังไม่ได้</t>
  </si>
  <si>
    <t>รวม</t>
  </si>
  <si>
    <t>และเรียกชำระ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</si>
  <si>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</si>
  <si>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</si>
  <si>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</si>
  <si>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</si>
  <si>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จัดสรร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</si>
  <si>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</si>
  <si>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</si>
  <si>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</si>
  <si>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</si>
  <si>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เงินปันผลให้ผู้ถือหุ้นของบริษัท</t>
  </si>
  <si>
    <t xml:space="preserve">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</si>
  <si>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</si>
  <si>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ขาดทุนเบ็ดเสร็จสำหรับงวด</t>
  </si>
  <si>
    <t xml:space="preserve">  ขาดทุนสำหรับงวด</t>
  </si>
  <si>
    <t>รวมขาดทุนเบ็ดเสร็จสำหรับงวด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</si>
  <si>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</si>
  <si>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</si>
  <si>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</si>
  <si>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</si>
  <si>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รวมส่วนของ</t>
  </si>
  <si>
    <t>ผู้ถือหุ้น</t>
  </si>
  <si>
    <t>กำไรเบ็ดเสร็จสำหรับงวด</t>
  </si>
  <si>
    <t xml:space="preserve">  กำไรสำหรับงวด</t>
  </si>
  <si>
    <t>รวมกำไรเบ็ดเสร็จสำหรับงวด</t>
  </si>
  <si>
    <t>ตัดออก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</si>
  <si>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</si>
  <si>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</si>
  <si>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</si>
  <si>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</si>
  <si>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</si>
  <si>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หนี้สูญ</t>
  </si>
  <si>
    <t>ผลต่างการลดค่าเช่า</t>
  </si>
  <si>
    <t>กำไรจากการเปลี่ยนแปลงในมูลค่ายุติธรรมของสินทรัพย์ทางการเงิน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</si>
  <si>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</si>
  <si>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</si>
  <si>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รายได้ดอกเบี้ย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</si>
  <si>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</si>
  <si>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</si>
  <si>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</si>
  <si>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</si>
  <si>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</si>
  <si>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</si>
  <si>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</si>
  <si>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</si>
  <si>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</si>
  <si>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เงินสดรับจากการขายสินทรัพย์ทางการเงิน</t>
  </si>
  <si>
    <t>เงินสดจ่ายซื้อสินทรัพย์ทางการเงิน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</si>
  <si>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</si>
  <si>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</si>
  <si>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</si>
  <si>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</si>
  <si>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</si>
  <si>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</si>
  <si>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</si>
  <si>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</si>
  <si>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</si>
  <si>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</si>
  <si>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</si>
  <si>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</si>
  <si>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</si>
  <si>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</si>
  <si>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</si>
  <si>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</si>
  <si>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หนี้สินตามสัญญาเช่าที่ยังไม่ได้จ่ายชำระ</t>
  </si>
  <si>
    <t>ต้นทุนทางการเงินส่วนที่บันทึกเป็นที่ดิน อาคารและอุปกรณ์</t>
  </si>
  <si>
    <t>การโอนอสังหาริมทรัพย์พัฒนาเพื่อขายเป็นที่ดิน อาคารและอุปกรณ์</t>
  </si>
  <si>
    <t>การโอนที่ดิน อาคารและอุปกรณ์เป็นอสังหาริมทรัพย์พัฒนาเพื่อขาย</t>
  </si>
  <si>
    <t>ส่วนลดค่าเช่าตามสัญญาจากผู้ให้เช่า</t>
  </si>
  <si>
    <t>5, 11</t>
  </si>
  <si>
    <t>เงินฝากสถาบันการเงินที่มีข้อจำกัดการใช้</t>
  </si>
  <si>
    <t>เงินจ่ายล่วงหน้าค่าก่อสร้างอสังหาริมทรัพย์พัฒนาเพื่อขาย</t>
  </si>
  <si>
    <t>เจ้าหนี้อื่นจากการซื้อสินทรัพย์เพิ่มขึ้น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</si>
  <si>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</si>
  <si>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กิจกรรมดำเนินงาน</t>
  </si>
  <si>
    <t>(กลับรายการ) ประมาณการหนี้สินสำหรับผลประโยชน์พนักงาน</t>
  </si>
  <si>
    <t>(กำไร) ขาดทุนจากการจำหน่ายอาคารและอุปกรณ์</t>
  </si>
  <si>
    <t>เงินสดจ่ายซื้ออสังหาริมทรัพย์เพื่อการลงทุน</t>
  </si>
  <si>
    <t>ต้นทุนทางการเงินส่วนที่บันทึกเป็นต้นทุนอสังหาริมทรัพย์พัฒนาเพื่อขาย</t>
  </si>
  <si>
    <t>สินทรัพย์ไม่มีตัวตนอื่น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</si>
  <si>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</si>
  <si>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</si>
  <si>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(กลับรายการ) ค่าเผื่อผลขาดทุนด้านเครดิตที่คาดว่าจะเกิดขึ้น</t>
  </si>
  <si>
    <t>7, 9</t>
  </si>
  <si>
    <t>3, 8</t>
  </si>
  <si>
    <t>กลับรายการค่าเผื่อการด้อยค่าของอาคารและอุปกรณ์</t>
  </si>
  <si>
    <t>6, 10</t>
  </si>
  <si>
    <t>ขาดทุนจากการตัดจำหน่ายอาคารและอุปกรณ์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</si>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</sst>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  <numFmt numFmtId="195" formatCode="_(* #,##0.0000_);_(* \(#,##0.0000\);_(* &quot;-&quot;??_);_(@_)"/>
  </numFmts>
  <fonts count="30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1" fontId="0" fillId="0" borderId="0"/>
    <xf numFmtId="0" fontId="2" fillId="0" borderId="0"/>
    <xf numFmtId="1" fontId="6" fillId="0" borderId="0"/>
    <xf numFmtId="188" fontId="6" fillId="0" borderId="0" applyFont="0" applyFill="0" applyBorder="0" applyAlignment="0" applyProtection="0"/>
    <xf numFmtId="0" fontId="3" fillId="0" borderId="0"/>
    <xf numFmtId="0" fontId="3" fillId="0" borderId="0"/>
    <xf numFmtId="188" fontId="2" fillId="0" borderId="0" applyFont="0" applyFill="0" applyBorder="0" applyAlignment="0" applyProtection="0"/>
    <xf numFmtId="0" fontId="10" fillId="0" borderId="0"/>
    <xf numFmtId="188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" fontId="6" fillId="0" borderId="0"/>
  </cellStyleXfs>
  <cellXfs count="262">
    <xf numFmtId="1" fontId="0" fillId="0" borderId="0" xfId="0"/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89" fontId="8" fillId="0" borderId="0" xfId="6" applyNumberFormat="1" applyFont="1" applyFill="1" applyBorder="1" applyAlignment="1">
      <alignment vertical="center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vertical="center"/>
    </xf>
    <xf numFmtId="37" fontId="12" fillId="0" borderId="0" xfId="1" applyNumberFormat="1" applyFont="1" applyAlignment="1">
      <alignment vertical="center"/>
    </xf>
    <xf numFmtId="189" fontId="12" fillId="0" borderId="0" xfId="14" applyNumberFormat="1" applyFont="1" applyFill="1" applyBorder="1" applyAlignment="1">
      <alignment vertical="center"/>
    </xf>
    <xf numFmtId="189" fontId="12" fillId="0" borderId="0" xfId="14" applyNumberFormat="1" applyFont="1" applyFill="1" applyAlignment="1">
      <alignment horizontal="center" vertical="center"/>
    </xf>
    <xf numFmtId="189" fontId="12" fillId="0" borderId="0" xfId="14" applyNumberFormat="1" applyFont="1" applyFill="1" applyBorder="1" applyAlignment="1">
      <alignment horizontal="right" vertical="center"/>
    </xf>
    <xf numFmtId="189" fontId="12" fillId="0" borderId="1" xfId="14" applyNumberFormat="1" applyFont="1" applyFill="1" applyBorder="1" applyAlignment="1">
      <alignment horizontal="right" vertical="center"/>
    </xf>
    <xf numFmtId="189" fontId="12" fillId="0" borderId="0" xfId="13" applyNumberFormat="1" applyFont="1" applyFill="1" applyAlignment="1">
      <alignment vertical="center"/>
    </xf>
    <xf numFmtId="187" fontId="12" fillId="0" borderId="0" xfId="10" applyNumberFormat="1" applyFont="1" applyAlignment="1">
      <alignment horizontal="center" vertical="center"/>
    </xf>
    <xf numFmtId="187" fontId="12" fillId="0" borderId="1" xfId="10" applyNumberFormat="1" applyFont="1" applyBorder="1" applyAlignment="1">
      <alignment horizontal="center" vertical="center"/>
    </xf>
    <xf numFmtId="189" fontId="12" fillId="0" borderId="1" xfId="13" applyNumberFormat="1" applyFont="1" applyFill="1" applyBorder="1" applyAlignment="1">
      <alignment vertical="center"/>
    </xf>
    <xf numFmtId="187" fontId="12" fillId="0" borderId="2" xfId="10" applyNumberFormat="1" applyFont="1" applyBorder="1" applyAlignment="1">
      <alignment horizontal="center" vertical="center"/>
    </xf>
    <xf numFmtId="187" fontId="12" fillId="0" borderId="0" xfId="10" applyNumberFormat="1" applyFont="1" applyAlignment="1">
      <alignment vertical="center"/>
    </xf>
    <xf numFmtId="187" fontId="22" fillId="0" borderId="3" xfId="10" applyNumberFormat="1" applyFont="1" applyBorder="1" applyAlignment="1">
      <alignment horizontal="right" vertical="top"/>
    </xf>
    <xf numFmtId="189" fontId="12" fillId="0" borderId="3" xfId="10" applyNumberFormat="1" applyFont="1" applyBorder="1" applyAlignment="1">
      <alignment horizontal="right" vertical="top"/>
    </xf>
    <xf numFmtId="191" fontId="22" fillId="0" borderId="0" xfId="10" applyNumberFormat="1" applyFont="1" applyAlignment="1">
      <alignment vertical="top"/>
    </xf>
    <xf numFmtId="39" fontId="12" fillId="0" borderId="0" xfId="10" applyNumberFormat="1" applyFont="1" applyAlignment="1">
      <alignment vertical="top"/>
    </xf>
    <xf numFmtId="0" fontId="12" fillId="0" borderId="0" xfId="10" applyFont="1" applyAlignment="1">
      <alignment vertical="center"/>
    </xf>
    <xf numFmtId="188" fontId="12" fillId="0" borderId="3" xfId="10" applyNumberFormat="1" applyFont="1" applyBorder="1" applyAlignment="1">
      <alignment horizontal="right" vertical="top"/>
    </xf>
    <xf numFmtId="37" fontId="16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189" fontId="13" fillId="0" borderId="2" xfId="14" applyNumberFormat="1" applyFont="1" applyFill="1" applyBorder="1" applyAlignment="1">
      <alignment horizontal="right" vertical="center"/>
    </xf>
    <xf numFmtId="189" fontId="13" fillId="0" borderId="3" xfId="14" applyNumberFormat="1" applyFont="1" applyFill="1" applyBorder="1" applyAlignment="1">
      <alignment horizontal="right" vertical="center"/>
    </xf>
    <xf numFmtId="37" fontId="14" fillId="0" borderId="0" xfId="5" applyNumberFormat="1" applyFont="1" applyAlignment="1">
      <alignment horizontal="center" vertical="center"/>
    </xf>
    <xf numFmtId="189" fontId="12" fillId="0" borderId="0" xfId="14" applyNumberFormat="1" applyFont="1" applyFill="1" applyAlignment="1">
      <alignment vertical="center"/>
    </xf>
    <xf numFmtId="189" fontId="12" fillId="0" borderId="0" xfId="14" applyNumberFormat="1" applyFont="1" applyFill="1" applyAlignment="1">
      <alignment horizontal="right" vertical="center"/>
    </xf>
    <xf numFmtId="1" fontId="13" fillId="0" borderId="0" xfId="0" applyFont="1" applyAlignment="1">
      <alignment horizontal="left"/>
    </xf>
    <xf numFmtId="189" fontId="12" fillId="0" borderId="0" xfId="14" applyNumberFormat="1" applyFont="1" applyFill="1" applyAlignment="1">
      <alignment horizontal="center"/>
    </xf>
    <xf numFmtId="189" fontId="12" fillId="0" borderId="3" xfId="14" applyNumberFormat="1" applyFont="1" applyFill="1" applyBorder="1" applyAlignment="1">
      <alignment horizontal="right"/>
    </xf>
    <xf numFmtId="187" fontId="13" fillId="0" borderId="0" xfId="0" applyNumberFormat="1" applyFont="1" applyAlignment="1">
      <alignment horizontal="center"/>
    </xf>
    <xf numFmtId="0" fontId="13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90" fontId="12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89" fontId="4" fillId="0" borderId="0" xfId="10" applyNumberFormat="1" applyFont="1" applyAlignment="1">
      <alignment vertical="center"/>
    </xf>
    <xf numFmtId="0" fontId="13" fillId="0" borderId="0" xfId="10" quotePrefix="1" applyFont="1" applyAlignment="1">
      <alignment horizontal="left" vertical="center"/>
    </xf>
    <xf numFmtId="49" fontId="22" fillId="0" borderId="0" xfId="10" applyNumberFormat="1" applyFont="1" applyAlignment="1">
      <alignment vertical="top"/>
    </xf>
    <xf numFmtId="49" fontId="23" fillId="0" borderId="0" xfId="10" applyNumberFormat="1" applyFont="1" applyAlignment="1">
      <alignment vertical="top"/>
    </xf>
    <xf numFmtId="187" fontId="22" fillId="0" borderId="0" xfId="10" applyNumberFormat="1" applyFont="1" applyAlignment="1">
      <alignment horizontal="right" vertical="top"/>
    </xf>
    <xf numFmtId="37" fontId="12" fillId="0" borderId="0" xfId="10" applyNumberFormat="1" applyFont="1" applyAlignment="1">
      <alignment vertical="top"/>
    </xf>
    <xf numFmtId="1" fontId="22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7" fontId="12" fillId="0" borderId="0" xfId="10" applyNumberFormat="1" applyFont="1" applyAlignment="1">
      <alignment vertical="top"/>
    </xf>
    <xf numFmtId="189" fontId="12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0" fontId="13" fillId="0" borderId="0" xfId="10" applyFont="1" applyAlignment="1">
      <alignment horizontal="left" vertical="top"/>
    </xf>
    <xf numFmtId="37" fontId="12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187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89" fontId="12" fillId="0" borderId="1" xfId="14" applyNumberFormat="1" applyFont="1" applyFill="1" applyBorder="1" applyAlignment="1">
      <alignment vertical="center"/>
    </xf>
    <xf numFmtId="189" fontId="8" fillId="0" borderId="0" xfId="14" applyNumberFormat="1" applyFont="1" applyFill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1" fontId="15" fillId="0" borderId="0" xfId="0" applyFont="1" applyAlignment="1">
      <alignment horizontal="left"/>
    </xf>
    <xf numFmtId="1" fontId="13" fillId="0" borderId="0" xfId="0" applyFont="1" applyAlignment="1">
      <alignment horizontal="center"/>
    </xf>
    <xf numFmtId="0" fontId="5" fillId="0" borderId="0" xfId="1" applyFont="1" applyAlignment="1">
      <alignment vertical="center"/>
    </xf>
    <xf numFmtId="1" fontId="4" fillId="0" borderId="0" xfId="0" quotePrefix="1" applyFont="1" applyAlignment="1">
      <alignment horizontal="left" vertical="center"/>
    </xf>
    <xf numFmtId="1" fontId="4" fillId="0" borderId="0" xfId="0" quotePrefix="1" applyFont="1" applyAlignment="1">
      <alignment vertical="center"/>
    </xf>
    <xf numFmtId="1" fontId="4" fillId="0" borderId="0" xfId="0" applyFont="1" applyAlignment="1">
      <alignment vertical="center"/>
    </xf>
    <xf numFmtId="189" fontId="4" fillId="0" borderId="0" xfId="14" applyNumberFormat="1" applyFont="1" applyFill="1" applyAlignment="1">
      <alignment vertical="center"/>
    </xf>
    <xf numFmtId="1" fontId="27" fillId="0" borderId="0" xfId="0" applyFont="1" applyAlignment="1">
      <alignment vertical="center"/>
    </xf>
    <xf numFmtId="1" fontId="5" fillId="0" borderId="0" xfId="0" applyFont="1" applyAlignment="1">
      <alignment horizontal="left" vertical="center"/>
    </xf>
    <xf numFmtId="49" fontId="28" fillId="0" borderId="0" xfId="0" quotePrefix="1" applyNumberFormat="1" applyFont="1" applyAlignment="1">
      <alignment horizontal="center" vertical="center"/>
    </xf>
    <xf numFmtId="1" fontId="13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" fontId="12" fillId="0" borderId="0" xfId="0" applyFont="1" applyAlignment="1">
      <alignment horizontal="left" vertical="center"/>
    </xf>
    <xf numFmtId="1" fontId="12" fillId="0" borderId="0" xfId="0" applyFont="1" applyAlignment="1">
      <alignment vertical="center"/>
    </xf>
    <xf numFmtId="1" fontId="6" fillId="0" borderId="0" xfId="0" applyFont="1" applyAlignment="1">
      <alignment vertical="center"/>
    </xf>
    <xf numFmtId="1" fontId="12" fillId="0" borderId="0" xfId="0" quotePrefix="1" applyFont="1" applyAlignment="1">
      <alignment horizontal="left" vertical="center"/>
    </xf>
    <xf numFmtId="49" fontId="14" fillId="0" borderId="0" xfId="0" quotePrefix="1" applyNumberFormat="1" applyFont="1" applyAlignment="1">
      <alignment horizontal="center" vertical="center"/>
    </xf>
    <xf numFmtId="1" fontId="12" fillId="0" borderId="0" xfId="0" applyFont="1" applyAlignment="1">
      <alignment horizontal="center" vertical="center"/>
    </xf>
    <xf numFmtId="1" fontId="13" fillId="0" borderId="0" xfId="0" applyFont="1" applyAlignment="1">
      <alignment horizontal="center" vertical="center"/>
    </xf>
    <xf numFmtId="0" fontId="12" fillId="0" borderId="0" xfId="0" quotePrefix="1" applyNumberFormat="1" applyFont="1" applyAlignment="1">
      <alignment horizontal="center" vertical="center"/>
    </xf>
    <xf numFmtId="192" fontId="12" fillId="0" borderId="0" xfId="0" applyNumberFormat="1" applyFont="1" applyAlignment="1">
      <alignment horizontal="center" vertical="center"/>
    </xf>
    <xf numFmtId="1" fontId="15" fillId="0" borderId="0" xfId="0" applyFont="1" applyAlignment="1">
      <alignment vertical="center"/>
    </xf>
    <xf numFmtId="193" fontId="12" fillId="0" borderId="0" xfId="0" applyNumberFormat="1" applyFont="1" applyAlignment="1">
      <alignment horizontal="center" vertical="center"/>
    </xf>
    <xf numFmtId="193" fontId="12" fillId="0" borderId="0" xfId="0" applyNumberFormat="1" applyFont="1" applyAlignment="1">
      <alignment vertical="center"/>
    </xf>
    <xf numFmtId="189" fontId="13" fillId="0" borderId="0" xfId="14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1" fontId="13" fillId="0" borderId="0" xfId="0" applyFont="1" applyAlignment="1">
      <alignment vertical="center"/>
    </xf>
    <xf numFmtId="1" fontId="4" fillId="0" borderId="0" xfId="0" quotePrefix="1" applyFont="1" applyAlignment="1">
      <alignment horizontal="center" vertical="center"/>
    </xf>
    <xf numFmtId="188" fontId="4" fillId="0" borderId="0" xfId="14" quotePrefix="1" applyFont="1" applyFill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1" fontId="4" fillId="0" borderId="0" xfId="0" applyFont="1" applyAlignment="1">
      <alignment horizontal="center" vertical="center"/>
    </xf>
    <xf numFmtId="193" fontId="12" fillId="0" borderId="0" xfId="0" applyNumberFormat="1" applyFont="1" applyAlignment="1">
      <alignment horizontal="right" vertical="center"/>
    </xf>
    <xf numFmtId="189" fontId="21" fillId="0" borderId="0" xfId="14" applyNumberFormat="1" applyFont="1" applyFill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89" fontId="12" fillId="0" borderId="5" xfId="14" applyNumberFormat="1" applyFont="1" applyFill="1" applyBorder="1" applyAlignment="1">
      <alignment horizontal="center" vertical="center"/>
    </xf>
    <xf numFmtId="189" fontId="12" fillId="0" borderId="5" xfId="14" applyNumberFormat="1" applyFont="1" applyFill="1" applyBorder="1" applyAlignment="1">
      <alignment vertical="center"/>
    </xf>
    <xf numFmtId="1" fontId="15" fillId="0" borderId="0" xfId="0" quotePrefix="1" applyFont="1" applyAlignment="1">
      <alignment horizontal="left" vertical="center"/>
    </xf>
    <xf numFmtId="189" fontId="17" fillId="0" borderId="0" xfId="14" applyNumberFormat="1" applyFont="1" applyFill="1" applyAlignment="1">
      <alignment horizontal="center" vertical="center"/>
    </xf>
    <xf numFmtId="1" fontId="14" fillId="0" borderId="0" xfId="0" applyFont="1" applyAlignment="1">
      <alignment horizontal="left" vertical="center"/>
    </xf>
    <xf numFmtId="189" fontId="12" fillId="0" borderId="3" xfId="14" applyNumberFormat="1" applyFont="1" applyFill="1" applyBorder="1" applyAlignment="1">
      <alignment horizontal="right" vertical="center"/>
    </xf>
    <xf numFmtId="189" fontId="12" fillId="0" borderId="3" xfId="14" applyNumberFormat="1" applyFont="1" applyFill="1" applyBorder="1" applyAlignment="1">
      <alignment vertical="center"/>
    </xf>
    <xf numFmtId="1" fontId="14" fillId="0" borderId="0" xfId="0" applyFont="1" applyAlignment="1">
      <alignment horizontal="center" vertical="center" wrapText="1"/>
    </xf>
    <xf numFmtId="1" fontId="18" fillId="0" borderId="0" xfId="0" applyFont="1" applyAlignment="1">
      <alignment horizontal="center" vertical="center" wrapText="1"/>
    </xf>
    <xf numFmtId="189" fontId="19" fillId="0" borderId="0" xfId="14" applyNumberFormat="1" applyFont="1" applyFill="1" applyAlignment="1">
      <alignment horizontal="right" vertical="center"/>
    </xf>
    <xf numFmtId="189" fontId="19" fillId="0" borderId="0" xfId="14" applyNumberFormat="1" applyFont="1" applyFill="1" applyAlignment="1">
      <alignment vertical="center"/>
    </xf>
    <xf numFmtId="189" fontId="13" fillId="0" borderId="5" xfId="14" applyNumberFormat="1" applyFont="1" applyFill="1" applyBorder="1" applyAlignment="1">
      <alignment horizontal="right" vertical="center"/>
    </xf>
    <xf numFmtId="189" fontId="13" fillId="0" borderId="5" xfId="14" applyNumberFormat="1" applyFont="1" applyFill="1" applyBorder="1" applyAlignment="1">
      <alignment vertical="center"/>
    </xf>
    <xf numFmtId="189" fontId="20" fillId="0" borderId="0" xfId="14" applyNumberFormat="1" applyFont="1" applyFill="1" applyAlignment="1">
      <alignment horizontal="center" vertical="center"/>
    </xf>
    <xf numFmtId="0" fontId="5" fillId="0" borderId="0" xfId="10" applyFont="1"/>
    <xf numFmtId="0" fontId="4" fillId="0" borderId="0" xfId="10" applyFont="1"/>
    <xf numFmtId="1" fontId="27" fillId="0" borderId="0" xfId="0" applyFont="1"/>
    <xf numFmtId="0" fontId="4" fillId="0" borderId="0" xfId="10" applyFont="1" applyAlignment="1">
      <alignment horizontal="center"/>
    </xf>
    <xf numFmtId="0" fontId="15" fillId="0" borderId="0" xfId="10" applyFont="1"/>
    <xf numFmtId="0" fontId="12" fillId="0" borderId="0" xfId="10" applyFont="1"/>
    <xf numFmtId="0" fontId="12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38" fontId="12" fillId="0" borderId="0" xfId="10" applyNumberFormat="1" applyFont="1"/>
    <xf numFmtId="190" fontId="12" fillId="0" borderId="0" xfId="10" applyNumberFormat="1" applyFont="1"/>
    <xf numFmtId="189" fontId="12" fillId="0" borderId="0" xfId="14" applyNumberFormat="1" applyFont="1" applyFill="1" applyAlignment="1"/>
    <xf numFmtId="189" fontId="12" fillId="0" borderId="1" xfId="14" applyNumberFormat="1" applyFont="1" applyFill="1" applyBorder="1" applyAlignment="1">
      <alignment horizontal="center"/>
    </xf>
    <xf numFmtId="0" fontId="13" fillId="0" borderId="0" xfId="10" applyFont="1"/>
    <xf numFmtId="0" fontId="13" fillId="0" borderId="0" xfId="10" applyFont="1" applyAlignment="1">
      <alignment horizontal="left"/>
    </xf>
    <xf numFmtId="0" fontId="12" fillId="0" borderId="0" xfId="10" applyFont="1" applyAlignment="1">
      <alignment horizontal="left"/>
    </xf>
    <xf numFmtId="189" fontId="12" fillId="0" borderId="1" xfId="14" applyNumberFormat="1" applyFont="1" applyFill="1" applyBorder="1" applyAlignment="1"/>
    <xf numFmtId="189" fontId="4" fillId="0" borderId="0" xfId="10" applyNumberFormat="1" applyFont="1"/>
    <xf numFmtId="0" fontId="13" fillId="0" borderId="0" xfId="10" quotePrefix="1" applyFont="1" applyAlignment="1">
      <alignment horizontal="left"/>
    </xf>
    <xf numFmtId="49" fontId="22" fillId="0" borderId="0" xfId="10" applyNumberFormat="1" applyFont="1"/>
    <xf numFmtId="49" fontId="23" fillId="0" borderId="0" xfId="10" applyNumberFormat="1" applyFont="1"/>
    <xf numFmtId="37" fontId="12" fillId="0" borderId="0" xfId="10" applyNumberFormat="1" applyFont="1"/>
    <xf numFmtId="191" fontId="22" fillId="0" borderId="0" xfId="10" applyNumberFormat="1" applyFont="1"/>
    <xf numFmtId="1" fontId="22" fillId="0" borderId="0" xfId="10" applyNumberFormat="1" applyFont="1" applyAlignment="1">
      <alignment horizontal="center"/>
    </xf>
    <xf numFmtId="189" fontId="22" fillId="0" borderId="0" xfId="14" applyNumberFormat="1" applyFont="1" applyFill="1" applyAlignment="1"/>
    <xf numFmtId="189" fontId="12" fillId="0" borderId="0" xfId="10" applyNumberFormat="1" applyFont="1" applyAlignment="1">
      <alignment horizontal="right"/>
    </xf>
    <xf numFmtId="189" fontId="12" fillId="0" borderId="0" xfId="10" applyNumberFormat="1" applyFont="1" applyAlignment="1">
      <alignment horizontal="center"/>
    </xf>
    <xf numFmtId="189" fontId="12" fillId="0" borderId="0" xfId="10" applyNumberFormat="1" applyFont="1"/>
    <xf numFmtId="188" fontId="12" fillId="0" borderId="3" xfId="10" applyNumberFormat="1" applyFont="1" applyBorder="1" applyAlignment="1">
      <alignment horizontal="right"/>
    </xf>
    <xf numFmtId="39" fontId="12" fillId="0" borderId="0" xfId="10" applyNumberFormat="1" applyFont="1"/>
    <xf numFmtId="37" fontId="4" fillId="0" borderId="0" xfId="10" applyNumberFormat="1" applyFont="1"/>
    <xf numFmtId="187" fontId="4" fillId="0" borderId="0" xfId="10" applyNumberFormat="1" applyFont="1"/>
    <xf numFmtId="38" fontId="4" fillId="0" borderId="0" xfId="10" applyNumberFormat="1" applyFont="1"/>
    <xf numFmtId="0" fontId="13" fillId="0" borderId="0" xfId="10" applyFont="1" applyAlignment="1">
      <alignment horizontal="center"/>
    </xf>
    <xf numFmtId="189" fontId="13" fillId="0" borderId="1" xfId="14" applyNumberFormat="1" applyFont="1" applyFill="1" applyBorder="1" applyAlignment="1">
      <alignment horizontal="center"/>
    </xf>
    <xf numFmtId="189" fontId="13" fillId="0" borderId="0" xfId="14" applyNumberFormat="1" applyFont="1" applyFill="1" applyAlignment="1">
      <alignment horizontal="center"/>
    </xf>
    <xf numFmtId="189" fontId="13" fillId="0" borderId="0" xfId="14" applyNumberFormat="1" applyFont="1" applyFill="1" applyAlignment="1"/>
    <xf numFmtId="1" fontId="29" fillId="0" borderId="0" xfId="0" applyFont="1"/>
    <xf numFmtId="189" fontId="23" fillId="0" borderId="3" xfId="14" applyNumberFormat="1" applyFont="1" applyFill="1" applyBorder="1" applyAlignment="1">
      <alignment horizontal="right"/>
    </xf>
    <xf numFmtId="189" fontId="23" fillId="0" borderId="0" xfId="14" applyNumberFormat="1" applyFont="1" applyFill="1" applyAlignment="1">
      <alignment horizontal="right"/>
    </xf>
    <xf numFmtId="0" fontId="15" fillId="0" borderId="0" xfId="10" applyFont="1" applyAlignment="1">
      <alignment horizontal="center"/>
    </xf>
    <xf numFmtId="189" fontId="13" fillId="0" borderId="2" xfId="14" applyNumberFormat="1" applyFont="1" applyFill="1" applyBorder="1" applyAlignment="1">
      <alignment horizontal="center"/>
    </xf>
    <xf numFmtId="38" fontId="5" fillId="0" borderId="0" xfId="0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13" fillId="0" borderId="0" xfId="1" applyNumberFormat="1" applyFont="1"/>
    <xf numFmtId="37" fontId="16" fillId="0" borderId="0" xfId="1" applyNumberFormat="1" applyFont="1"/>
    <xf numFmtId="37" fontId="12" fillId="0" borderId="0" xfId="1" applyNumberFormat="1" applyFont="1"/>
    <xf numFmtId="37" fontId="12" fillId="0" borderId="0" xfId="1" applyNumberFormat="1" applyFont="1" applyAlignment="1">
      <alignment horizontal="right"/>
    </xf>
    <xf numFmtId="37" fontId="13" fillId="0" borderId="0" xfId="1" applyNumberFormat="1" applyFont="1" applyAlignment="1">
      <alignment horizontal="center"/>
    </xf>
    <xf numFmtId="37" fontId="12" fillId="0" borderId="0" xfId="0" applyNumberFormat="1" applyFont="1"/>
    <xf numFmtId="37" fontId="12" fillId="0" borderId="0" xfId="1" applyNumberFormat="1" applyFont="1" applyAlignment="1">
      <alignment horizontal="centerContinuous"/>
    </xf>
    <xf numFmtId="0" fontId="12" fillId="0" borderId="0" xfId="7" applyFont="1" applyAlignment="1">
      <alignment horizontal="center"/>
    </xf>
    <xf numFmtId="37" fontId="14" fillId="0" borderId="0" xfId="4" applyNumberFormat="1" applyFont="1" applyAlignment="1">
      <alignment horizontal="center"/>
    </xf>
    <xf numFmtId="37" fontId="12" fillId="0" borderId="0" xfId="4" applyNumberFormat="1" applyFont="1" applyAlignment="1">
      <alignment horizontal="center"/>
    </xf>
    <xf numFmtId="0" fontId="12" fillId="0" borderId="0" xfId="11" applyFont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37" fontId="12" fillId="0" borderId="0" xfId="1" applyNumberFormat="1" applyFont="1" applyAlignment="1">
      <alignment horizontal="center"/>
    </xf>
    <xf numFmtId="37" fontId="13" fillId="0" borderId="0" xfId="5" applyNumberFormat="1" applyFont="1"/>
    <xf numFmtId="37" fontId="14" fillId="0" borderId="0" xfId="5" applyNumberFormat="1" applyFont="1" applyAlignment="1">
      <alignment horizontal="center"/>
    </xf>
    <xf numFmtId="189" fontId="13" fillId="0" borderId="0" xfId="14" applyNumberFormat="1" applyFont="1" applyFill="1" applyAlignment="1">
      <alignment horizontal="right"/>
    </xf>
    <xf numFmtId="189" fontId="12" fillId="0" borderId="0" xfId="14" applyNumberFormat="1" applyFont="1" applyFill="1" applyAlignment="1">
      <alignment horizontal="right"/>
    </xf>
    <xf numFmtId="37" fontId="12" fillId="0" borderId="0" xfId="5" applyNumberFormat="1" applyFont="1"/>
    <xf numFmtId="189" fontId="12" fillId="0" borderId="1" xfId="14" applyNumberFormat="1" applyFont="1" applyFill="1" applyBorder="1" applyAlignment="1">
      <alignment horizontal="right"/>
    </xf>
    <xf numFmtId="189" fontId="13" fillId="0" borderId="2" xfId="14" applyNumberFormat="1" applyFont="1" applyFill="1" applyBorder="1" applyAlignment="1">
      <alignment horizontal="right"/>
    </xf>
    <xf numFmtId="189" fontId="12" fillId="0" borderId="0" xfId="14" applyNumberFormat="1" applyFont="1" applyFill="1" applyBorder="1" applyAlignment="1">
      <alignment horizontal="right"/>
    </xf>
    <xf numFmtId="189" fontId="13" fillId="0" borderId="3" xfId="14" applyNumberFormat="1" applyFont="1" applyFill="1" applyBorder="1" applyAlignment="1">
      <alignment horizontal="right"/>
    </xf>
    <xf numFmtId="189" fontId="13" fillId="0" borderId="0" xfId="14" applyNumberFormat="1" applyFont="1" applyFill="1" applyBorder="1" applyAlignment="1">
      <alignment horizontal="right"/>
    </xf>
    <xf numFmtId="189" fontId="12" fillId="0" borderId="0" xfId="6" applyNumberFormat="1" applyFont="1" applyFill="1" applyAlignment="1"/>
    <xf numFmtId="38" fontId="5" fillId="0" borderId="0" xfId="0" applyNumberFormat="1" applyFont="1" applyAlignment="1">
      <alignment horizontal="left"/>
    </xf>
    <xf numFmtId="37" fontId="5" fillId="0" borderId="0" xfId="1" applyNumberFormat="1" applyFont="1"/>
    <xf numFmtId="37" fontId="4" fillId="0" borderId="0" xfId="1" applyNumberFormat="1" applyFont="1"/>
    <xf numFmtId="187" fontId="12" fillId="0" borderId="0" xfId="6" applyNumberFormat="1" applyFont="1" applyFill="1" applyAlignment="1">
      <alignment horizontal="right"/>
    </xf>
    <xf numFmtId="0" fontId="5" fillId="0" borderId="0" xfId="1" applyFont="1"/>
    <xf numFmtId="0" fontId="4" fillId="0" borderId="0" xfId="1" applyFont="1"/>
    <xf numFmtId="0" fontId="13" fillId="0" borderId="0" xfId="1" applyFont="1"/>
    <xf numFmtId="0" fontId="12" fillId="0" borderId="0" xfId="1" applyFont="1"/>
    <xf numFmtId="1" fontId="6" fillId="0" borderId="0" xfId="0" applyFont="1"/>
    <xf numFmtId="37" fontId="15" fillId="0" borderId="0" xfId="1" applyNumberFormat="1" applyFont="1"/>
    <xf numFmtId="187" fontId="12" fillId="0" borderId="0" xfId="1" applyNumberFormat="1" applyFont="1"/>
    <xf numFmtId="37" fontId="14" fillId="0" borderId="0" xfId="1" applyNumberFormat="1" applyFont="1"/>
    <xf numFmtId="37" fontId="12" fillId="0" borderId="0" xfId="2" applyNumberFormat="1" applyFont="1"/>
    <xf numFmtId="0" fontId="26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189" fontId="12" fillId="0" borderId="0" xfId="14" applyNumberFormat="1" applyFont="1" applyFill="1" applyBorder="1" applyAlignment="1">
      <alignment horizontal="center"/>
    </xf>
    <xf numFmtId="189" fontId="12" fillId="0" borderId="0" xfId="14" applyNumberFormat="1" applyFont="1" applyFill="1" applyBorder="1" applyAlignment="1"/>
    <xf numFmtId="187" fontId="4" fillId="0" borderId="0" xfId="1" applyNumberFormat="1" applyFont="1"/>
    <xf numFmtId="0" fontId="12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38" fontId="12" fillId="0" borderId="0" xfId="1" applyNumberFormat="1" applyFont="1"/>
    <xf numFmtId="1" fontId="15" fillId="2" borderId="0" xfId="0" applyFont="1" applyFill="1" applyAlignment="1">
      <alignment horizontal="left"/>
    </xf>
    <xf numFmtId="37" fontId="14" fillId="2" borderId="0" xfId="1" applyNumberFormat="1" applyFont="1" applyFill="1" applyAlignment="1">
      <alignment horizontal="center" vertical="center"/>
    </xf>
    <xf numFmtId="37" fontId="12" fillId="2" borderId="0" xfId="1" applyNumberFormat="1" applyFont="1" applyFill="1" applyAlignment="1">
      <alignment vertical="center"/>
    </xf>
    <xf numFmtId="189" fontId="12" fillId="2" borderId="0" xfId="14" applyNumberFormat="1" applyFont="1" applyFill="1" applyAlignment="1">
      <alignment horizontal="right" vertical="center"/>
    </xf>
    <xf numFmtId="189" fontId="8" fillId="2" borderId="0" xfId="6" applyNumberFormat="1" applyFont="1" applyFill="1" applyBorder="1" applyAlignment="1">
      <alignment vertical="center"/>
    </xf>
    <xf numFmtId="37" fontId="8" fillId="2" borderId="0" xfId="1" applyNumberFormat="1" applyFont="1" applyFill="1" applyAlignment="1">
      <alignment vertical="center"/>
    </xf>
    <xf numFmtId="37" fontId="12" fillId="2" borderId="0" xfId="5" applyNumberFormat="1" applyFont="1" applyFill="1" applyAlignment="1">
      <alignment vertical="center"/>
    </xf>
    <xf numFmtId="189" fontId="12" fillId="2" borderId="1" xfId="14" applyNumberFormat="1" applyFont="1" applyFill="1" applyBorder="1" applyAlignment="1">
      <alignment horizontal="right" vertical="center"/>
    </xf>
    <xf numFmtId="189" fontId="13" fillId="2" borderId="2" xfId="14" applyNumberFormat="1" applyFont="1" applyFill="1" applyBorder="1" applyAlignment="1">
      <alignment horizontal="right" vertical="center"/>
    </xf>
    <xf numFmtId="189" fontId="13" fillId="2" borderId="0" xfId="14" applyNumberFormat="1" applyFont="1" applyFill="1" applyAlignment="1">
      <alignment horizontal="right" vertical="center"/>
    </xf>
    <xf numFmtId="37" fontId="14" fillId="2" borderId="0" xfId="5" applyNumberFormat="1" applyFont="1" applyFill="1" applyAlignment="1">
      <alignment horizontal="center"/>
    </xf>
    <xf numFmtId="37" fontId="12" fillId="2" borderId="0" xfId="1" applyNumberFormat="1" applyFont="1" applyFill="1"/>
    <xf numFmtId="189" fontId="12" fillId="2" borderId="0" xfId="14" applyNumberFormat="1" applyFont="1" applyFill="1" applyAlignment="1">
      <alignment horizontal="right"/>
    </xf>
    <xf numFmtId="37" fontId="12" fillId="2" borderId="0" xfId="5" applyNumberFormat="1" applyFont="1" applyFill="1"/>
    <xf numFmtId="189" fontId="12" fillId="2" borderId="1" xfId="14" applyNumberFormat="1" applyFont="1" applyFill="1" applyBorder="1" applyAlignment="1">
      <alignment horizontal="right"/>
    </xf>
    <xf numFmtId="189" fontId="13" fillId="2" borderId="2" xfId="14" applyNumberFormat="1" applyFont="1" applyFill="1" applyBorder="1" applyAlignment="1">
      <alignment horizontal="right"/>
    </xf>
    <xf numFmtId="37" fontId="22" fillId="0" borderId="0" xfId="1" applyNumberFormat="1" applyFont="1"/>
    <xf numFmtId="189" fontId="5" fillId="0" borderId="0" xfId="1" applyNumberFormat="1" applyFont="1"/>
    <xf numFmtId="189" fontId="13" fillId="0" borderId="2" xfId="14" applyNumberFormat="1" applyFont="1" applyFill="1" applyBorder="1" applyAlignment="1"/>
    <xf numFmtId="189" fontId="13" fillId="0" borderId="4" xfId="14" applyNumberFormat="1" applyFont="1" applyFill="1" applyBorder="1" applyAlignment="1"/>
    <xf numFmtId="1" fontId="12" fillId="0" borderId="0" xfId="0" applyFont="1"/>
    <xf numFmtId="189" fontId="12" fillId="0" borderId="0" xfId="14" applyNumberFormat="1" applyFont="1" applyFill="1"/>
    <xf numFmtId="188" fontId="8" fillId="0" borderId="0" xfId="14" applyFont="1" applyAlignment="1">
      <alignment vertical="center"/>
    </xf>
    <xf numFmtId="1" fontId="13" fillId="0" borderId="0" xfId="0" applyFont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49" fontId="14" fillId="0" borderId="0" xfId="0" quotePrefix="1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189" fontId="8" fillId="2" borderId="0" xfId="6" applyNumberFormat="1" applyFont="1" applyFill="1" applyBorder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2" fillId="2" borderId="0" xfId="1" applyNumberFormat="1" applyFont="1" applyFill="1" applyAlignment="1">
      <alignment horizontal="center"/>
    </xf>
    <xf numFmtId="37" fontId="13" fillId="0" borderId="0" xfId="1" applyNumberFormat="1" applyFont="1" applyAlignment="1">
      <alignment horizontal="center"/>
    </xf>
    <xf numFmtId="37" fontId="12" fillId="0" borderId="1" xfId="11" applyNumberFormat="1" applyFont="1" applyBorder="1" applyAlignment="1">
      <alignment horizontal="center"/>
    </xf>
    <xf numFmtId="0" fontId="14" fillId="0" borderId="0" xfId="7" applyFont="1" applyAlignment="1">
      <alignment horizontal="center"/>
    </xf>
    <xf numFmtId="1" fontId="13" fillId="0" borderId="0" xfId="0" applyFont="1" applyAlignment="1">
      <alignment horizontal="center"/>
    </xf>
    <xf numFmtId="187" fontId="14" fillId="0" borderId="0" xfId="0" applyNumberFormat="1" applyFont="1" applyAlignment="1">
      <alignment horizontal="center"/>
    </xf>
    <xf numFmtId="195" fontId="12" fillId="0" borderId="0" xfId="14" applyNumberFormat="1" applyFont="1" applyAlignment="1">
      <alignment horizontal="center" vertical="center"/>
    </xf>
    <xf numFmtId="195" fontId="12" fillId="0" borderId="0" xfId="14" applyNumberFormat="1" applyFont="1" applyAlignment="1">
      <alignment vertical="center"/>
    </xf>
  </cellXfs>
  <cellStyles count="23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F9A3B05-B130-46A1-BB44-0AE9DB2856BE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1736443</xdr:colOff>
      <xdr:row>92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05BD9AD-8134-48BD-ADC7-0235ADE43E0F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72706EA-EF9A-45FB-B9E4-AE23E9FC440A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96</xdr:row>
      <xdr:rowOff>0</xdr:rowOff>
    </xdr:from>
    <xdr:to>
      <xdr:col>0</xdr:col>
      <xdr:colOff>1736443</xdr:colOff>
      <xdr:row>96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81A85CDC-4122-4A5A-93A8-4669A17E003E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92</xdr:row>
      <xdr:rowOff>0</xdr:rowOff>
    </xdr:from>
    <xdr:ext cx="146615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BA40285-8529-407C-BFA6-B8DD62280D3C}"/>
            </a:ext>
          </a:extLst>
        </xdr:cNvPr>
        <xdr:cNvSpPr txBox="1">
          <a:spLocks noChangeArrowheads="1"/>
        </xdr:cNvSpPr>
      </xdr:nvSpPr>
      <xdr:spPr bwMode="auto">
        <a:xfrm>
          <a:off x="7035800" y="265938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92</xdr:row>
      <xdr:rowOff>0</xdr:rowOff>
    </xdr:from>
    <xdr:ext cx="146615" cy="66675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CF9B7543-76B5-4D4E-84F5-62D164FF20BE}"/>
            </a:ext>
          </a:extLst>
        </xdr:cNvPr>
        <xdr:cNvSpPr txBox="1">
          <a:spLocks noChangeArrowheads="1"/>
        </xdr:cNvSpPr>
      </xdr:nvSpPr>
      <xdr:spPr bwMode="auto">
        <a:xfrm>
          <a:off x="7035800" y="265938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146615" cy="66675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86D19BCD-9B9F-40B0-A147-3DAD422C618D}"/>
            </a:ext>
          </a:extLst>
        </xdr:cNvPr>
        <xdr:cNvSpPr txBox="1">
          <a:spLocks noChangeArrowheads="1"/>
        </xdr:cNvSpPr>
      </xdr:nvSpPr>
      <xdr:spPr bwMode="auto">
        <a:xfrm>
          <a:off x="7035800" y="278130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96</xdr:row>
      <xdr:rowOff>0</xdr:rowOff>
    </xdr:from>
    <xdr:ext cx="146615" cy="66675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3BF957C0-41F6-46E6-BACF-AF6A5B900EB2}"/>
            </a:ext>
          </a:extLst>
        </xdr:cNvPr>
        <xdr:cNvSpPr txBox="1">
          <a:spLocks noChangeArrowheads="1"/>
        </xdr:cNvSpPr>
      </xdr:nvSpPr>
      <xdr:spPr bwMode="auto">
        <a:xfrm>
          <a:off x="7035800" y="278130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87</xdr:row>
      <xdr:rowOff>0</xdr:rowOff>
    </xdr:from>
    <xdr:ext cx="79940" cy="304801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10B1AD89-55D0-481A-B587-761F0F230F87}"/>
            </a:ext>
          </a:extLst>
        </xdr:cNvPr>
        <xdr:cNvSpPr txBox="1">
          <a:spLocks noChangeArrowheads="1"/>
        </xdr:cNvSpPr>
      </xdr:nvSpPr>
      <xdr:spPr bwMode="auto">
        <a:xfrm>
          <a:off x="7035800" y="25069800"/>
          <a:ext cx="799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700A-D0D9-46B8-9E5A-07E122BAD882}">
  <dimension ref="A1:AC101"/>
  <sheetViews>
    <sheetView tabSelected="1" zoomScale="80" zoomScaleNormal="80" zoomScaleSheetLayoutView="90" workbookViewId="0">
      <selection activeCell="H52" sqref="H52"/>
    </sheetView>
  </sheetViews>
  <sheetFormatPr defaultColWidth="8.1796875" defaultRowHeight="24" customHeight="1"/>
  <cols>
    <col min="1" max="1" width="40.81640625" style="96" customWidth="1"/>
    <col min="2" max="2" width="8.1796875" style="94"/>
    <col min="3" max="3" width="0.54296875" style="96" customWidth="1"/>
    <col min="4" max="4" width="12.81640625" style="100" customWidth="1"/>
    <col min="5" max="5" width="0.54296875" style="96" customWidth="1"/>
    <col min="6" max="6" width="12.81640625" style="100" customWidth="1"/>
    <col min="7" max="7" width="0.54296875" style="96" customWidth="1"/>
    <col min="8" max="8" width="12.81640625" style="96" customWidth="1"/>
    <col min="9" max="9" width="0.54296875" style="96" customWidth="1"/>
    <col min="10" max="10" width="12.453125" style="96" customWidth="1"/>
    <col min="11" max="11" width="0" style="96" hidden="1" customWidth="1"/>
    <col min="12" max="12" width="18.453125" style="43" hidden="1" customWidth="1"/>
    <col min="13" max="13" width="22.1796875" style="43" hidden="1" customWidth="1"/>
    <col min="14" max="14" width="13.54296875" style="43" hidden="1" customWidth="1"/>
    <col min="15" max="15" width="20.81640625" style="43" hidden="1" customWidth="1"/>
    <col min="16" max="16" width="17.81640625" style="43" hidden="1" customWidth="1"/>
    <col min="17" max="17" width="11.453125" style="43" hidden="1" customWidth="1"/>
    <col min="18" max="18" width="8.54296875" style="43" hidden="1" customWidth="1"/>
    <col min="19" max="29" width="8.1796875" style="97"/>
    <col min="30" max="16384" width="8.1796875" style="96"/>
  </cols>
  <sheetData>
    <row r="1" spans="1:29" s="88" customFormat="1" ht="18" customHeight="1">
      <c r="A1" s="85" t="s">
        <v>0</v>
      </c>
      <c r="B1" s="85"/>
      <c r="C1" s="85"/>
      <c r="D1" s="86"/>
      <c r="E1" s="86"/>
      <c r="F1" s="86"/>
      <c r="G1" s="86"/>
      <c r="H1" s="87"/>
      <c r="I1" s="87"/>
      <c r="J1" s="87"/>
      <c r="L1" s="89"/>
      <c r="M1" s="89"/>
      <c r="N1" s="89"/>
      <c r="O1" s="89"/>
      <c r="P1" s="89"/>
      <c r="Q1" s="89"/>
      <c r="R1" s="89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</row>
    <row r="2" spans="1:29" s="88" customFormat="1" ht="18" customHeight="1">
      <c r="A2" s="91" t="s">
        <v>1</v>
      </c>
      <c r="B2" s="92"/>
      <c r="C2" s="86"/>
      <c r="D2" s="86"/>
      <c r="E2" s="86"/>
      <c r="F2" s="86"/>
      <c r="G2" s="86"/>
      <c r="H2" s="87"/>
      <c r="I2" s="87"/>
      <c r="J2" s="87"/>
      <c r="L2" s="89"/>
      <c r="M2" s="89"/>
      <c r="N2" s="89"/>
      <c r="O2" s="89"/>
      <c r="P2" s="89"/>
      <c r="Q2" s="89"/>
      <c r="R2" s="89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</row>
    <row r="3" spans="1:29" ht="24" customHeight="1">
      <c r="A3" s="93"/>
      <c r="C3" s="95"/>
      <c r="D3" s="95"/>
      <c r="E3" s="95"/>
      <c r="F3" s="95"/>
      <c r="G3" s="95"/>
    </row>
    <row r="4" spans="1:29" ht="24" customHeight="1">
      <c r="A4" s="98"/>
      <c r="B4" s="99"/>
      <c r="D4" s="245" t="s">
        <v>2</v>
      </c>
      <c r="E4" s="245"/>
      <c r="F4" s="245"/>
      <c r="G4" s="245"/>
      <c r="H4" s="245" t="s">
        <v>3</v>
      </c>
      <c r="I4" s="245"/>
      <c r="J4" s="245"/>
    </row>
    <row r="5" spans="1:29" ht="24" customHeight="1">
      <c r="A5" s="98"/>
      <c r="B5" s="99"/>
      <c r="D5" s="100" t="s">
        <v>4</v>
      </c>
      <c r="E5" s="100"/>
      <c r="F5" s="100" t="s">
        <v>5</v>
      </c>
      <c r="G5" s="101"/>
      <c r="H5" s="100" t="s">
        <v>4</v>
      </c>
      <c r="I5" s="100"/>
      <c r="J5" s="100" t="s">
        <v>5</v>
      </c>
    </row>
    <row r="6" spans="1:29" ht="24" customHeight="1">
      <c r="A6" s="93" t="s">
        <v>6</v>
      </c>
      <c r="B6" s="94" t="s">
        <v>7</v>
      </c>
      <c r="D6" s="102">
        <v>2566</v>
      </c>
      <c r="E6" s="103"/>
      <c r="F6" s="102">
        <v>2565</v>
      </c>
      <c r="G6" s="103"/>
      <c r="H6" s="102">
        <v>2566</v>
      </c>
      <c r="I6" s="103"/>
      <c r="J6" s="102">
        <v>2565</v>
      </c>
    </row>
    <row r="7" spans="1:29" ht="24" customHeight="1">
      <c r="A7" s="93"/>
      <c r="D7" s="100" t="s">
        <v>8</v>
      </c>
      <c r="E7" s="103"/>
      <c r="F7" s="102"/>
      <c r="G7" s="103"/>
      <c r="H7" s="100" t="s">
        <v>8</v>
      </c>
      <c r="I7" s="103"/>
      <c r="J7" s="102"/>
    </row>
    <row r="8" spans="1:29" ht="24" customHeight="1">
      <c r="D8" s="246" t="s">
        <v>9</v>
      </c>
      <c r="E8" s="246"/>
      <c r="F8" s="246"/>
      <c r="G8" s="246"/>
      <c r="H8" s="246"/>
      <c r="I8" s="246"/>
      <c r="J8" s="246"/>
    </row>
    <row r="9" spans="1:29" ht="24.65" customHeight="1">
      <c r="A9" s="104" t="s">
        <v>10</v>
      </c>
      <c r="D9" s="105"/>
      <c r="E9" s="106"/>
      <c r="F9" s="105"/>
      <c r="G9" s="106"/>
      <c r="H9" s="106"/>
      <c r="I9" s="106"/>
      <c r="J9" s="106"/>
    </row>
    <row r="10" spans="1:29" ht="24" customHeight="1">
      <c r="A10" s="96" t="s">
        <v>11</v>
      </c>
      <c r="B10" s="94" t="s">
        <v>39</v>
      </c>
      <c r="D10" s="43">
        <v>85096</v>
      </c>
      <c r="E10" s="43"/>
      <c r="F10" s="44">
        <v>234298</v>
      </c>
      <c r="G10" s="43"/>
      <c r="H10" s="43">
        <v>49166</v>
      </c>
      <c r="I10" s="43"/>
      <c r="J10" s="44">
        <v>187696</v>
      </c>
      <c r="L10" s="44" t="s">
        <v>12</v>
      </c>
      <c r="M10" s="12" t="s">
        <v>13</v>
      </c>
      <c r="N10" s="12" t="s">
        <v>14</v>
      </c>
      <c r="O10" s="12" t="s">
        <v>15</v>
      </c>
      <c r="P10" s="12" t="s">
        <v>16</v>
      </c>
      <c r="Q10" s="12" t="s">
        <v>17</v>
      </c>
    </row>
    <row r="11" spans="1:29" ht="24" customHeight="1">
      <c r="A11" s="96" t="s">
        <v>18</v>
      </c>
      <c r="B11" s="94" t="s">
        <v>19</v>
      </c>
      <c r="D11" s="43">
        <v>43357</v>
      </c>
      <c r="E11" s="43"/>
      <c r="F11" s="44">
        <v>52742</v>
      </c>
      <c r="G11" s="43"/>
      <c r="H11" s="43">
        <v>29481</v>
      </c>
      <c r="I11" s="43"/>
      <c r="J11" s="44">
        <v>41111</v>
      </c>
      <c r="L11" s="43">
        <f>J11-H11</f>
        <v>11630</v>
      </c>
      <c r="M11" s="43">
        <v>1777</v>
      </c>
      <c r="N11" s="43">
        <v>-5</v>
      </c>
      <c r="O11" s="43">
        <f>SUM(L11:N11)</f>
        <v>13402</v>
      </c>
      <c r="P11" s="43">
        <v>2607</v>
      </c>
      <c r="Q11" s="43">
        <f>O11-P11</f>
        <v>10795</v>
      </c>
    </row>
    <row r="12" spans="1:29" ht="24" customHeight="1">
      <c r="A12" s="96" t="s">
        <v>20</v>
      </c>
      <c r="D12" s="43">
        <v>18562</v>
      </c>
      <c r="E12" s="43"/>
      <c r="F12" s="44">
        <v>19872</v>
      </c>
      <c r="G12" s="43"/>
      <c r="H12" s="43">
        <v>4464</v>
      </c>
      <c r="I12" s="43"/>
      <c r="J12" s="44">
        <v>5135</v>
      </c>
      <c r="L12" s="44" t="s">
        <v>21</v>
      </c>
      <c r="M12" s="12" t="s">
        <v>22</v>
      </c>
      <c r="N12" s="12" t="s">
        <v>23</v>
      </c>
      <c r="O12" s="43" t="s">
        <v>24</v>
      </c>
      <c r="P12" s="12" t="s">
        <v>15</v>
      </c>
      <c r="Q12" s="12" t="s">
        <v>16</v>
      </c>
      <c r="R12" s="12" t="s">
        <v>17</v>
      </c>
    </row>
    <row r="13" spans="1:29" ht="24" customHeight="1">
      <c r="A13" s="96" t="s">
        <v>25</v>
      </c>
      <c r="B13" s="94" t="s">
        <v>26</v>
      </c>
      <c r="D13" s="43">
        <v>439523</v>
      </c>
      <c r="E13" s="43"/>
      <c r="F13" s="44">
        <v>465024</v>
      </c>
      <c r="G13" s="43"/>
      <c r="H13" s="43">
        <v>407577</v>
      </c>
      <c r="I13" s="43"/>
      <c r="J13" s="44">
        <v>431620</v>
      </c>
      <c r="L13" s="43">
        <f>J13-H13</f>
        <v>24043</v>
      </c>
      <c r="M13" s="43">
        <v>0</v>
      </c>
      <c r="N13" s="43">
        <v>608</v>
      </c>
      <c r="P13" s="43">
        <f>SUM(L13:N13)</f>
        <v>24651</v>
      </c>
      <c r="Q13" s="43">
        <v>68928</v>
      </c>
      <c r="R13" s="43">
        <f>P13-Q13</f>
        <v>-44277</v>
      </c>
    </row>
    <row r="14" spans="1:29" ht="21.5">
      <c r="A14" s="96" t="s">
        <v>216</v>
      </c>
      <c r="D14" s="43">
        <v>9403</v>
      </c>
      <c r="E14" s="43"/>
      <c r="F14" s="44">
        <v>10998</v>
      </c>
      <c r="G14" s="43"/>
      <c r="H14" s="43">
        <v>9078</v>
      </c>
      <c r="I14" s="43"/>
      <c r="J14" s="44">
        <v>10339</v>
      </c>
      <c r="L14" s="43">
        <f>F13-D13</f>
        <v>25501</v>
      </c>
      <c r="M14" s="43">
        <v>0</v>
      </c>
      <c r="N14" s="43">
        <v>608</v>
      </c>
      <c r="O14" s="43">
        <v>-402</v>
      </c>
      <c r="P14" s="43">
        <f>SUM(L14:O14)</f>
        <v>25707</v>
      </c>
      <c r="Q14" s="43">
        <v>50884</v>
      </c>
      <c r="R14" s="43">
        <f>P14-Q14</f>
        <v>-25177</v>
      </c>
    </row>
    <row r="15" spans="1:29" ht="24" customHeight="1">
      <c r="A15" s="96" t="s">
        <v>27</v>
      </c>
      <c r="D15" s="43">
        <v>3627</v>
      </c>
      <c r="E15" s="43"/>
      <c r="F15" s="44">
        <v>3154</v>
      </c>
      <c r="G15" s="43"/>
      <c r="H15" s="43">
        <v>2884</v>
      </c>
      <c r="I15" s="43"/>
      <c r="J15" s="44">
        <v>2805</v>
      </c>
      <c r="L15" s="44" t="s">
        <v>28</v>
      </c>
      <c r="M15" s="12" t="s">
        <v>29</v>
      </c>
      <c r="N15" s="12" t="s">
        <v>30</v>
      </c>
      <c r="O15" s="12" t="s">
        <v>31</v>
      </c>
      <c r="P15" s="12" t="s">
        <v>15</v>
      </c>
      <c r="Q15" s="12" t="s">
        <v>16</v>
      </c>
      <c r="R15" s="12" t="s">
        <v>17</v>
      </c>
    </row>
    <row r="16" spans="1:29" ht="24" customHeight="1">
      <c r="A16" s="96" t="s">
        <v>32</v>
      </c>
      <c r="B16" s="94" t="s">
        <v>233</v>
      </c>
      <c r="D16" s="43">
        <v>71710</v>
      </c>
      <c r="E16" s="43"/>
      <c r="F16" s="44">
        <v>21717</v>
      </c>
      <c r="G16" s="43"/>
      <c r="H16" s="43">
        <v>70159</v>
      </c>
      <c r="I16" s="43"/>
      <c r="J16" s="44">
        <f>20167</f>
        <v>20167</v>
      </c>
      <c r="L16" s="43">
        <f>F16-D16</f>
        <v>-49993</v>
      </c>
      <c r="M16" s="43">
        <v>0</v>
      </c>
      <c r="N16" s="43">
        <v>22</v>
      </c>
      <c r="O16" s="43">
        <v>0</v>
      </c>
      <c r="P16" s="43">
        <f>SUM(L16:O16)</f>
        <v>-49971</v>
      </c>
      <c r="Q16" s="43">
        <v>367</v>
      </c>
      <c r="R16" s="43">
        <f>P16-Q16</f>
        <v>-50338</v>
      </c>
    </row>
    <row r="17" spans="1:29" ht="24" customHeight="1">
      <c r="A17" s="96" t="s">
        <v>33</v>
      </c>
      <c r="D17" s="43">
        <v>15090</v>
      </c>
      <c r="E17" s="43"/>
      <c r="F17" s="44">
        <f>12246</f>
        <v>12246</v>
      </c>
      <c r="G17" s="43"/>
      <c r="H17" s="43">
        <v>8753</v>
      </c>
      <c r="I17" s="43"/>
      <c r="J17" s="44">
        <f>6691</f>
        <v>6691</v>
      </c>
      <c r="L17" s="44" t="s">
        <v>34</v>
      </c>
      <c r="M17" s="12" t="s">
        <v>29</v>
      </c>
      <c r="N17" s="12" t="s">
        <v>30</v>
      </c>
      <c r="O17" s="12" t="s">
        <v>31</v>
      </c>
      <c r="P17" s="12" t="s">
        <v>15</v>
      </c>
      <c r="Q17" s="12" t="s">
        <v>16</v>
      </c>
      <c r="R17" s="12" t="s">
        <v>17</v>
      </c>
    </row>
    <row r="18" spans="1:29" ht="24" customHeight="1">
      <c r="A18" s="93" t="s">
        <v>35</v>
      </c>
      <c r="B18" s="99"/>
      <c r="C18" s="98"/>
      <c r="D18" s="40">
        <f>SUM(D10:D17)</f>
        <v>686368</v>
      </c>
      <c r="E18" s="107"/>
      <c r="F18" s="40">
        <f>SUM(F10:F17)</f>
        <v>820051</v>
      </c>
      <c r="G18" s="107"/>
      <c r="H18" s="40">
        <f>SUM(H10:H17)</f>
        <v>581562</v>
      </c>
      <c r="I18" s="107"/>
      <c r="J18" s="40">
        <f>SUM(J10:J17)</f>
        <v>705564</v>
      </c>
      <c r="L18" s="44">
        <f>J16-H16</f>
        <v>-49992</v>
      </c>
      <c r="M18" s="12">
        <v>0</v>
      </c>
      <c r="N18" s="12">
        <v>22</v>
      </c>
      <c r="O18" s="12">
        <v>0</v>
      </c>
      <c r="P18" s="43">
        <f>SUM(L18:O18)</f>
        <v>-49970</v>
      </c>
      <c r="Q18" s="43">
        <v>0</v>
      </c>
      <c r="R18" s="43">
        <f>P18-Q18</f>
        <v>-49970</v>
      </c>
    </row>
    <row r="19" spans="1:29" ht="24" customHeight="1">
      <c r="A19" s="93"/>
      <c r="B19" s="99"/>
      <c r="C19" s="98"/>
      <c r="D19" s="43"/>
      <c r="E19" s="43"/>
      <c r="F19" s="44"/>
      <c r="G19" s="43"/>
      <c r="H19" s="43"/>
      <c r="I19" s="43"/>
      <c r="J19" s="43"/>
    </row>
    <row r="20" spans="1:29" ht="24" customHeight="1">
      <c r="A20" s="104" t="s">
        <v>36</v>
      </c>
      <c r="D20" s="43"/>
      <c r="E20" s="43"/>
      <c r="F20" s="12"/>
      <c r="G20" s="43"/>
      <c r="I20" s="43"/>
      <c r="J20" s="43"/>
    </row>
    <row r="21" spans="1:29" ht="24" customHeight="1">
      <c r="A21" s="96" t="s">
        <v>215</v>
      </c>
      <c r="D21" s="43">
        <v>260</v>
      </c>
      <c r="E21" s="43"/>
      <c r="F21" s="44">
        <v>260</v>
      </c>
      <c r="G21" s="43"/>
      <c r="H21" s="43">
        <v>60</v>
      </c>
      <c r="I21" s="43"/>
      <c r="J21" s="44">
        <v>60</v>
      </c>
    </row>
    <row r="22" spans="1:29" ht="24" customHeight="1">
      <c r="A22" s="96" t="s">
        <v>37</v>
      </c>
      <c r="D22" s="43">
        <v>0</v>
      </c>
      <c r="E22" s="44"/>
      <c r="F22" s="44">
        <v>0</v>
      </c>
      <c r="G22" s="44"/>
      <c r="H22" s="43">
        <v>1929279</v>
      </c>
      <c r="I22" s="43">
        <v>364</v>
      </c>
      <c r="J22" s="44">
        <v>1929279</v>
      </c>
    </row>
    <row r="23" spans="1:29" ht="24" customHeight="1">
      <c r="A23" s="96" t="s">
        <v>38</v>
      </c>
      <c r="B23" s="94" t="s">
        <v>39</v>
      </c>
      <c r="D23" s="43">
        <v>0</v>
      </c>
      <c r="E23" s="43"/>
      <c r="F23" s="44">
        <v>0</v>
      </c>
      <c r="G23" s="43"/>
      <c r="H23" s="43">
        <v>72050</v>
      </c>
      <c r="I23" s="43"/>
      <c r="J23" s="44">
        <v>102300</v>
      </c>
    </row>
    <row r="24" spans="1:29" ht="24" customHeight="1">
      <c r="A24" s="108" t="s">
        <v>40</v>
      </c>
      <c r="D24" s="43">
        <v>28700</v>
      </c>
      <c r="E24" s="43"/>
      <c r="F24" s="44">
        <v>12500</v>
      </c>
      <c r="G24" s="43"/>
      <c r="H24" s="43">
        <v>12500</v>
      </c>
      <c r="I24" s="43"/>
      <c r="J24" s="44">
        <v>12500</v>
      </c>
    </row>
    <row r="25" spans="1:29" ht="24" customHeight="1">
      <c r="A25" s="108" t="s">
        <v>41</v>
      </c>
      <c r="B25" s="94" t="s">
        <v>231</v>
      </c>
      <c r="D25" s="43">
        <v>3388431</v>
      </c>
      <c r="E25" s="43"/>
      <c r="F25" s="44">
        <v>3366171</v>
      </c>
      <c r="G25" s="43"/>
      <c r="H25" s="43">
        <v>1307773</v>
      </c>
      <c r="I25" s="43"/>
      <c r="J25" s="44">
        <v>1258733</v>
      </c>
    </row>
    <row r="26" spans="1:29" ht="24" customHeight="1">
      <c r="A26" s="108" t="s">
        <v>43</v>
      </c>
      <c r="B26" s="94" t="s">
        <v>42</v>
      </c>
      <c r="D26" s="43">
        <v>250810</v>
      </c>
      <c r="E26" s="43"/>
      <c r="F26" s="44">
        <v>262578</v>
      </c>
      <c r="G26" s="43"/>
      <c r="H26" s="43">
        <v>26850</v>
      </c>
      <c r="I26" s="43"/>
      <c r="J26" s="44">
        <v>29359</v>
      </c>
    </row>
    <row r="27" spans="1:29" ht="24" customHeight="1">
      <c r="A27" s="108" t="s">
        <v>44</v>
      </c>
      <c r="D27" s="43">
        <v>50069</v>
      </c>
      <c r="E27" s="43"/>
      <c r="F27" s="44">
        <v>50069</v>
      </c>
      <c r="G27" s="43"/>
      <c r="H27" s="43">
        <v>0</v>
      </c>
      <c r="I27" s="43"/>
      <c r="J27" s="44">
        <v>0</v>
      </c>
    </row>
    <row r="28" spans="1:29" ht="24" customHeight="1">
      <c r="A28" s="108" t="s">
        <v>224</v>
      </c>
      <c r="D28" s="43">
        <v>81400</v>
      </c>
      <c r="E28" s="43"/>
      <c r="F28" s="44">
        <v>82213</v>
      </c>
      <c r="G28" s="43"/>
      <c r="H28" s="43">
        <v>5135</v>
      </c>
      <c r="I28" s="43"/>
      <c r="J28" s="44">
        <v>4882</v>
      </c>
    </row>
    <row r="29" spans="1:29" s="242" customFormat="1" ht="24" customHeight="1">
      <c r="A29" s="108" t="s">
        <v>45</v>
      </c>
      <c r="B29" s="7"/>
      <c r="D29" s="43">
        <v>79045</v>
      </c>
      <c r="E29" s="243"/>
      <c r="F29" s="243">
        <v>52757</v>
      </c>
      <c r="G29" s="243"/>
      <c r="H29" s="243">
        <v>79045</v>
      </c>
      <c r="I29" s="243"/>
      <c r="J29" s="243">
        <v>52757</v>
      </c>
      <c r="K29" s="243"/>
      <c r="L29" s="193"/>
      <c r="M29" s="243"/>
      <c r="N29" s="46"/>
      <c r="O29" s="46"/>
      <c r="P29" s="46"/>
      <c r="Q29" s="243"/>
      <c r="R29" s="243"/>
      <c r="S29"/>
      <c r="T29"/>
      <c r="U29"/>
      <c r="V29"/>
      <c r="W29"/>
      <c r="X29"/>
      <c r="Y29"/>
      <c r="Z29"/>
      <c r="AA29"/>
      <c r="AB29"/>
      <c r="AC29"/>
    </row>
    <row r="30" spans="1:29" ht="24" customHeight="1">
      <c r="A30" s="108" t="s">
        <v>46</v>
      </c>
      <c r="D30" s="43">
        <v>77670</v>
      </c>
      <c r="E30" s="43"/>
      <c r="F30" s="44">
        <v>80336</v>
      </c>
      <c r="G30" s="43"/>
      <c r="H30" s="243">
        <v>5759</v>
      </c>
      <c r="I30" s="43"/>
      <c r="J30" s="44">
        <v>3677</v>
      </c>
      <c r="L30" s="44"/>
      <c r="N30" s="12"/>
      <c r="O30" s="12"/>
      <c r="P30" s="12"/>
    </row>
    <row r="31" spans="1:29" ht="24" customHeight="1">
      <c r="A31" s="108" t="s">
        <v>47</v>
      </c>
      <c r="D31" s="43">
        <v>4850</v>
      </c>
      <c r="E31" s="43"/>
      <c r="F31" s="44">
        <v>4850</v>
      </c>
      <c r="G31" s="43"/>
      <c r="H31" s="243">
        <v>2500</v>
      </c>
      <c r="I31" s="43"/>
      <c r="J31" s="44">
        <v>2500</v>
      </c>
    </row>
    <row r="32" spans="1:29" ht="24" customHeight="1">
      <c r="A32" s="108" t="s">
        <v>48</v>
      </c>
      <c r="D32" s="43">
        <v>9226</v>
      </c>
      <c r="E32" s="43"/>
      <c r="F32" s="44">
        <f>8918</f>
        <v>8918</v>
      </c>
      <c r="G32" s="43"/>
      <c r="H32" s="43">
        <v>1126</v>
      </c>
      <c r="I32" s="43"/>
      <c r="J32" s="44">
        <v>516</v>
      </c>
      <c r="L32" s="44" t="s">
        <v>49</v>
      </c>
      <c r="M32" s="12" t="s">
        <v>50</v>
      </c>
      <c r="N32" s="12" t="s">
        <v>51</v>
      </c>
      <c r="O32" s="43" t="s">
        <v>52</v>
      </c>
      <c r="P32" s="12" t="s">
        <v>15</v>
      </c>
      <c r="Q32" s="12" t="s">
        <v>16</v>
      </c>
      <c r="R32" s="12" t="s">
        <v>17</v>
      </c>
    </row>
    <row r="33" spans="1:29" ht="24" customHeight="1">
      <c r="A33" s="109" t="s">
        <v>53</v>
      </c>
      <c r="D33" s="40">
        <f>SUM(D21:D32)</f>
        <v>3970461</v>
      </c>
      <c r="E33" s="36">
        <v>0</v>
      </c>
      <c r="F33" s="40">
        <f>SUM(F21:F32)</f>
        <v>3920652</v>
      </c>
      <c r="G33" s="36">
        <v>0</v>
      </c>
      <c r="H33" s="40">
        <f>SUM(H21:H32)</f>
        <v>3442077</v>
      </c>
      <c r="I33" s="36"/>
      <c r="J33" s="40">
        <f>SUM(J21:J32)</f>
        <v>3396563</v>
      </c>
      <c r="L33" s="43">
        <f>F32-D32</f>
        <v>-308</v>
      </c>
      <c r="M33" s="43">
        <v>-1843</v>
      </c>
      <c r="N33" s="43">
        <v>-1358</v>
      </c>
      <c r="O33" s="43">
        <v>395</v>
      </c>
      <c r="P33" s="43">
        <f>SUM(L33:O33)</f>
        <v>-3114</v>
      </c>
      <c r="Q33" s="43">
        <v>4828</v>
      </c>
      <c r="R33" s="43">
        <f>P33-Q33</f>
        <v>-7942</v>
      </c>
    </row>
    <row r="34" spans="1:29" ht="24" customHeight="1">
      <c r="A34" s="109"/>
      <c r="D34" s="36"/>
      <c r="E34" s="107"/>
      <c r="F34" s="36"/>
      <c r="G34" s="107"/>
      <c r="H34" s="107"/>
      <c r="I34" s="107"/>
      <c r="J34" s="107"/>
    </row>
    <row r="35" spans="1:29" ht="24" customHeight="1" thickBot="1">
      <c r="A35" s="93" t="s">
        <v>54</v>
      </c>
      <c r="B35" s="99"/>
      <c r="C35" s="98"/>
      <c r="D35" s="41">
        <f>SUM(D18+D33)</f>
        <v>4656829</v>
      </c>
      <c r="E35" s="107"/>
      <c r="F35" s="41">
        <f>SUM(F18+F33)</f>
        <v>4740703</v>
      </c>
      <c r="G35" s="107"/>
      <c r="H35" s="41">
        <f>SUM(H18+H33)</f>
        <v>4023639</v>
      </c>
      <c r="I35" s="107"/>
      <c r="J35" s="41">
        <f>SUM(J18+J33)</f>
        <v>4102127</v>
      </c>
      <c r="L35" s="43">
        <f>J32-H32</f>
        <v>-610</v>
      </c>
      <c r="N35" s="43">
        <v>-1352</v>
      </c>
      <c r="O35" s="12"/>
      <c r="P35" s="43">
        <f>SUM(L35:O35)</f>
        <v>-1962</v>
      </c>
      <c r="Q35" s="43">
        <v>4614</v>
      </c>
      <c r="R35" s="43">
        <f>P35-Q35</f>
        <v>-6576</v>
      </c>
    </row>
    <row r="36" spans="1:29" ht="24" customHeight="1" thickTop="1">
      <c r="D36" s="105"/>
      <c r="E36" s="106"/>
      <c r="F36" s="105"/>
      <c r="G36" s="106"/>
      <c r="H36" s="106"/>
      <c r="I36" s="106"/>
      <c r="J36" s="106"/>
    </row>
    <row r="37" spans="1:29" s="88" customFormat="1" ht="24" customHeight="1">
      <c r="A37" s="85" t="s">
        <v>0</v>
      </c>
      <c r="B37" s="85"/>
      <c r="C37" s="110"/>
      <c r="D37" s="111"/>
      <c r="E37" s="110"/>
      <c r="F37" s="110"/>
      <c r="G37" s="110"/>
      <c r="H37" s="87"/>
      <c r="I37" s="87">
        <v>643</v>
      </c>
      <c r="J37" s="87"/>
      <c r="L37" s="89"/>
      <c r="M37" s="89"/>
      <c r="N37" s="89"/>
      <c r="O37" s="89"/>
      <c r="P37" s="89"/>
      <c r="Q37" s="89"/>
      <c r="R37" s="89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</row>
    <row r="38" spans="1:29" s="88" customFormat="1" ht="24" customHeight="1">
      <c r="A38" s="91" t="s">
        <v>1</v>
      </c>
      <c r="B38" s="112"/>
      <c r="C38" s="113"/>
      <c r="D38" s="113"/>
      <c r="E38" s="113"/>
      <c r="F38" s="113"/>
      <c r="G38" s="113"/>
      <c r="L38" s="89"/>
      <c r="M38" s="89"/>
      <c r="N38" s="89"/>
      <c r="O38" s="89"/>
      <c r="P38" s="89"/>
      <c r="Q38" s="89"/>
      <c r="R38" s="89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</row>
    <row r="39" spans="1:29" ht="24" customHeight="1">
      <c r="A39" s="100"/>
      <c r="C39" s="100"/>
      <c r="E39" s="100"/>
      <c r="G39" s="100"/>
    </row>
    <row r="40" spans="1:29" ht="24" customHeight="1">
      <c r="B40" s="99"/>
      <c r="D40" s="245" t="s">
        <v>2</v>
      </c>
      <c r="E40" s="245"/>
      <c r="F40" s="245"/>
      <c r="G40" s="245"/>
      <c r="H40" s="245" t="s">
        <v>3</v>
      </c>
      <c r="I40" s="245"/>
      <c r="J40" s="245"/>
    </row>
    <row r="41" spans="1:29" ht="24" customHeight="1">
      <c r="B41" s="99"/>
      <c r="D41" s="100" t="s">
        <v>4</v>
      </c>
      <c r="E41" s="100"/>
      <c r="F41" s="100" t="s">
        <v>5</v>
      </c>
      <c r="G41" s="101"/>
      <c r="H41" s="100" t="s">
        <v>4</v>
      </c>
      <c r="I41" s="100"/>
      <c r="J41" s="100" t="s">
        <v>5</v>
      </c>
    </row>
    <row r="42" spans="1:29" ht="24" customHeight="1">
      <c r="A42" s="93" t="s">
        <v>55</v>
      </c>
      <c r="B42" s="94" t="s">
        <v>7</v>
      </c>
      <c r="D42" s="102">
        <v>2566</v>
      </c>
      <c r="E42" s="103"/>
      <c r="F42" s="102">
        <v>2565</v>
      </c>
      <c r="G42" s="103"/>
      <c r="H42" s="102">
        <v>2566</v>
      </c>
      <c r="I42" s="103"/>
      <c r="J42" s="102">
        <v>2565</v>
      </c>
    </row>
    <row r="43" spans="1:29" ht="24" customHeight="1">
      <c r="A43" s="93"/>
      <c r="D43" s="100" t="s">
        <v>8</v>
      </c>
      <c r="E43" s="103"/>
      <c r="F43" s="102"/>
      <c r="G43" s="103"/>
      <c r="H43" s="100" t="s">
        <v>8</v>
      </c>
      <c r="I43" s="103"/>
      <c r="J43" s="102"/>
    </row>
    <row r="44" spans="1:29" ht="24" customHeight="1">
      <c r="A44" s="93"/>
      <c r="D44" s="246" t="s">
        <v>9</v>
      </c>
      <c r="E44" s="246"/>
      <c r="F44" s="246"/>
      <c r="G44" s="246"/>
      <c r="H44" s="246"/>
      <c r="I44" s="246"/>
      <c r="J44" s="246"/>
    </row>
    <row r="45" spans="1:29" ht="24" customHeight="1">
      <c r="A45" s="104" t="s">
        <v>56</v>
      </c>
      <c r="D45" s="105"/>
      <c r="E45" s="106"/>
      <c r="F45" s="105"/>
      <c r="G45" s="106"/>
      <c r="H45" s="106"/>
      <c r="I45" s="106"/>
      <c r="J45" s="106"/>
    </row>
    <row r="46" spans="1:29" ht="24" customHeight="1">
      <c r="A46" s="108" t="s">
        <v>57</v>
      </c>
      <c r="D46" s="114"/>
      <c r="E46" s="106"/>
      <c r="F46" s="114"/>
      <c r="G46" s="106"/>
      <c r="H46" s="106"/>
      <c r="I46" s="106"/>
      <c r="J46" s="106"/>
    </row>
    <row r="47" spans="1:29" ht="24" customHeight="1">
      <c r="A47" s="108" t="s">
        <v>58</v>
      </c>
      <c r="B47" s="94" t="s">
        <v>59</v>
      </c>
      <c r="D47" s="43">
        <v>73485</v>
      </c>
      <c r="E47" s="43"/>
      <c r="F47" s="44">
        <v>120309</v>
      </c>
      <c r="G47" s="43"/>
      <c r="H47" s="43">
        <v>73485</v>
      </c>
      <c r="I47" s="43"/>
      <c r="J47" s="43">
        <v>105309</v>
      </c>
      <c r="L47" s="44" t="s">
        <v>60</v>
      </c>
      <c r="M47" s="12" t="s">
        <v>61</v>
      </c>
      <c r="N47" s="12" t="s">
        <v>62</v>
      </c>
      <c r="O47" s="12" t="s">
        <v>15</v>
      </c>
      <c r="P47" s="12" t="s">
        <v>16</v>
      </c>
      <c r="Q47" s="12" t="s">
        <v>17</v>
      </c>
      <c r="R47" s="12"/>
    </row>
    <row r="48" spans="1:29" ht="24" customHeight="1">
      <c r="A48" s="108" t="s">
        <v>63</v>
      </c>
      <c r="B48" s="94" t="s">
        <v>39</v>
      </c>
      <c r="D48" s="43">
        <v>185140</v>
      </c>
      <c r="E48" s="43"/>
      <c r="F48" s="44">
        <v>196330</v>
      </c>
      <c r="G48" s="43"/>
      <c r="H48" s="43">
        <v>89544</v>
      </c>
      <c r="I48" s="43">
        <v>-8320</v>
      </c>
      <c r="J48" s="43">
        <v>89038</v>
      </c>
      <c r="L48" s="43">
        <f>H48-J48</f>
        <v>506</v>
      </c>
      <c r="M48" s="43">
        <v>-3030</v>
      </c>
      <c r="N48" s="43">
        <v>-419</v>
      </c>
      <c r="O48" s="43">
        <f>SUM(L48:N48)</f>
        <v>-2943</v>
      </c>
      <c r="P48" s="43">
        <v>-20411</v>
      </c>
      <c r="Q48" s="43">
        <f>O48-P48</f>
        <v>17468</v>
      </c>
    </row>
    <row r="49" spans="1:29" ht="24" customHeight="1">
      <c r="A49" s="108" t="s">
        <v>64</v>
      </c>
      <c r="D49" s="44"/>
      <c r="E49" s="43"/>
      <c r="F49" s="44"/>
      <c r="G49" s="43"/>
      <c r="H49" s="44"/>
      <c r="I49" s="43"/>
      <c r="J49" s="43"/>
      <c r="L49" s="44" t="s">
        <v>65</v>
      </c>
      <c r="M49" s="12" t="s">
        <v>61</v>
      </c>
      <c r="N49" s="12" t="s">
        <v>62</v>
      </c>
      <c r="O49" s="12" t="s">
        <v>15</v>
      </c>
      <c r="P49" s="12" t="s">
        <v>16</v>
      </c>
      <c r="Q49" s="12" t="s">
        <v>17</v>
      </c>
    </row>
    <row r="50" spans="1:29" ht="24" customHeight="1">
      <c r="A50" s="108" t="s">
        <v>66</v>
      </c>
      <c r="B50" s="94" t="s">
        <v>59</v>
      </c>
      <c r="D50" s="43">
        <v>296514</v>
      </c>
      <c r="E50" s="43"/>
      <c r="F50" s="44">
        <v>240131</v>
      </c>
      <c r="G50" s="43"/>
      <c r="H50" s="43">
        <v>151216</v>
      </c>
      <c r="I50" s="43"/>
      <c r="J50" s="43">
        <v>153609</v>
      </c>
      <c r="L50" s="43">
        <f>D48-F48</f>
        <v>-11190</v>
      </c>
      <c r="M50" s="43">
        <v>-4110</v>
      </c>
      <c r="N50" s="43">
        <v>-723</v>
      </c>
      <c r="O50" s="43">
        <f>SUM(L50:N50)</f>
        <v>-16023</v>
      </c>
      <c r="P50" s="43">
        <v>-19448</v>
      </c>
      <c r="Q50" s="43">
        <f>O50-P50</f>
        <v>3425</v>
      </c>
    </row>
    <row r="51" spans="1:29" ht="24" customHeight="1">
      <c r="A51" s="108" t="s">
        <v>67</v>
      </c>
      <c r="B51" s="94" t="s">
        <v>39</v>
      </c>
      <c r="D51" s="43">
        <v>0</v>
      </c>
      <c r="E51" s="43"/>
      <c r="F51" s="44">
        <v>0</v>
      </c>
      <c r="G51" s="43"/>
      <c r="H51" s="43">
        <v>42000</v>
      </c>
      <c r="I51" s="43"/>
      <c r="J51" s="43">
        <v>40500</v>
      </c>
    </row>
    <row r="52" spans="1:29" ht="24" customHeight="1">
      <c r="A52" s="108" t="s">
        <v>68</v>
      </c>
      <c r="D52" s="44"/>
      <c r="E52" s="43"/>
      <c r="F52" s="12"/>
      <c r="G52" s="43"/>
      <c r="H52" s="44"/>
      <c r="I52" s="43"/>
      <c r="J52" s="43"/>
    </row>
    <row r="53" spans="1:29" ht="24" customHeight="1">
      <c r="A53" s="108" t="s">
        <v>66</v>
      </c>
      <c r="D53" s="43">
        <v>27949</v>
      </c>
      <c r="E53" s="43"/>
      <c r="F53" s="44">
        <v>30424</v>
      </c>
      <c r="G53" s="43"/>
      <c r="H53" s="43">
        <v>10029</v>
      </c>
      <c r="I53" s="43"/>
      <c r="J53" s="43">
        <v>9986</v>
      </c>
      <c r="L53" s="115"/>
    </row>
    <row r="54" spans="1:29" ht="24" customHeight="1">
      <c r="A54" s="108" t="s">
        <v>69</v>
      </c>
      <c r="D54" s="43">
        <v>108569</v>
      </c>
      <c r="E54" s="43"/>
      <c r="F54" s="44">
        <v>109978</v>
      </c>
      <c r="G54" s="43"/>
      <c r="H54" s="43">
        <v>69656</v>
      </c>
      <c r="I54" s="43"/>
      <c r="J54" s="43">
        <v>71353</v>
      </c>
      <c r="L54" s="44" t="s">
        <v>70</v>
      </c>
      <c r="M54" s="12" t="s">
        <v>15</v>
      </c>
      <c r="N54" s="12" t="s">
        <v>16</v>
      </c>
      <c r="O54" s="12" t="s">
        <v>17</v>
      </c>
      <c r="Q54" s="12"/>
    </row>
    <row r="55" spans="1:29" ht="21.5">
      <c r="A55" s="108" t="s">
        <v>71</v>
      </c>
      <c r="D55" s="43">
        <v>1669</v>
      </c>
      <c r="E55" s="43"/>
      <c r="F55" s="44">
        <v>1669</v>
      </c>
      <c r="G55" s="43"/>
      <c r="H55" s="43">
        <v>0</v>
      </c>
      <c r="I55" s="43"/>
      <c r="J55" s="44">
        <v>0</v>
      </c>
      <c r="L55" s="44"/>
      <c r="M55" s="12"/>
      <c r="N55" s="12"/>
      <c r="O55" s="12"/>
      <c r="Q55" s="12"/>
    </row>
    <row r="56" spans="1:29" ht="24" customHeight="1">
      <c r="A56" s="116" t="s">
        <v>72</v>
      </c>
      <c r="D56" s="80">
        <v>11111</v>
      </c>
      <c r="E56" s="43"/>
      <c r="F56" s="14">
        <f>12640</f>
        <v>12640</v>
      </c>
      <c r="G56" s="43"/>
      <c r="H56" s="80">
        <v>2120</v>
      </c>
      <c r="I56" s="43"/>
      <c r="J56" s="80">
        <f>5268</f>
        <v>5268</v>
      </c>
      <c r="L56" s="43">
        <f>D56-F56</f>
        <v>-1529</v>
      </c>
      <c r="M56" s="43">
        <f>SUM(K56:L56)</f>
        <v>-1529</v>
      </c>
      <c r="N56" s="43">
        <v>230</v>
      </c>
      <c r="O56" s="43">
        <f>M56-N56</f>
        <v>-1759</v>
      </c>
    </row>
    <row r="57" spans="1:29" ht="24" customHeight="1">
      <c r="A57" s="117" t="s">
        <v>73</v>
      </c>
      <c r="D57" s="36">
        <f>SUM(D47:D56)</f>
        <v>704437</v>
      </c>
      <c r="E57" s="107"/>
      <c r="F57" s="36">
        <f>SUM(F46:F56)</f>
        <v>711481</v>
      </c>
      <c r="G57" s="107"/>
      <c r="H57" s="36">
        <f>SUM(H47:H56)</f>
        <v>438050</v>
      </c>
      <c r="I57" s="107"/>
      <c r="J57" s="36">
        <f>SUM(J46:J56)</f>
        <v>475063</v>
      </c>
    </row>
    <row r="58" spans="1:29" ht="24" customHeight="1">
      <c r="A58" s="104"/>
      <c r="D58" s="118"/>
      <c r="E58" s="43"/>
      <c r="F58" s="118"/>
      <c r="G58" s="43"/>
      <c r="H58" s="119"/>
      <c r="I58" s="43"/>
      <c r="J58" s="119"/>
    </row>
    <row r="59" spans="1:29" ht="24" customHeight="1">
      <c r="A59" s="120" t="s">
        <v>74</v>
      </c>
      <c r="D59" s="12"/>
      <c r="E59" s="43"/>
      <c r="F59" s="12"/>
      <c r="G59" s="43"/>
      <c r="H59" s="43"/>
      <c r="I59" s="43"/>
      <c r="J59" s="43"/>
    </row>
    <row r="60" spans="1:29" ht="24" customHeight="1">
      <c r="A60" s="108" t="s">
        <v>75</v>
      </c>
      <c r="B60" s="94" t="s">
        <v>59</v>
      </c>
      <c r="D60" s="43">
        <v>1446876</v>
      </c>
      <c r="E60" s="43"/>
      <c r="F60" s="44">
        <v>1521079</v>
      </c>
      <c r="G60" s="43"/>
      <c r="H60" s="43">
        <v>588300</v>
      </c>
      <c r="I60" s="43"/>
      <c r="J60" s="43">
        <v>618207</v>
      </c>
    </row>
    <row r="61" spans="1:29" ht="24" customHeight="1">
      <c r="A61" s="108" t="s">
        <v>76</v>
      </c>
      <c r="D61" s="43">
        <v>181483</v>
      </c>
      <c r="E61" s="43"/>
      <c r="F61" s="44">
        <v>191386</v>
      </c>
      <c r="G61" s="43"/>
      <c r="H61" s="43">
        <v>17272</v>
      </c>
      <c r="I61" s="43"/>
      <c r="J61" s="44">
        <v>19787</v>
      </c>
    </row>
    <row r="62" spans="1:29" s="242" customFormat="1" ht="24" customHeight="1">
      <c r="A62" s="108" t="s">
        <v>77</v>
      </c>
      <c r="B62" s="7" t="s">
        <v>228</v>
      </c>
      <c r="D62" s="243">
        <v>296865</v>
      </c>
      <c r="E62" s="243"/>
      <c r="F62" s="243">
        <v>296397</v>
      </c>
      <c r="G62" s="243"/>
      <c r="H62" s="243">
        <v>296865</v>
      </c>
      <c r="I62" s="243"/>
      <c r="J62" s="243">
        <v>296397</v>
      </c>
      <c r="K62" s="243"/>
      <c r="L62" s="243"/>
      <c r="M62" s="243"/>
      <c r="N62" s="243"/>
      <c r="O62" s="243"/>
      <c r="P62" s="243"/>
      <c r="Q62" s="243"/>
      <c r="R62" s="243"/>
      <c r="S62"/>
      <c r="T62"/>
      <c r="U62"/>
      <c r="V62"/>
      <c r="W62"/>
      <c r="X62"/>
      <c r="Y62"/>
      <c r="Z62"/>
      <c r="AA62"/>
      <c r="AB62"/>
      <c r="AC62"/>
    </row>
    <row r="63" spans="1:29" ht="24" customHeight="1">
      <c r="A63" s="108" t="s">
        <v>78</v>
      </c>
      <c r="D63" s="43">
        <v>50872</v>
      </c>
      <c r="E63" s="43"/>
      <c r="F63" s="44">
        <v>48892</v>
      </c>
      <c r="G63" s="43"/>
      <c r="H63" s="43">
        <v>0</v>
      </c>
      <c r="I63" s="43"/>
      <c r="J63" s="44">
        <v>0</v>
      </c>
    </row>
    <row r="64" spans="1:29" ht="24" customHeight="1">
      <c r="A64" s="108" t="s">
        <v>79</v>
      </c>
      <c r="D64" s="44"/>
      <c r="E64" s="43"/>
      <c r="F64" s="44"/>
      <c r="G64" s="43"/>
      <c r="H64" s="44"/>
      <c r="I64" s="43"/>
      <c r="J64" s="121"/>
    </row>
    <row r="65" spans="1:29" ht="24" customHeight="1">
      <c r="A65" s="108" t="s">
        <v>80</v>
      </c>
      <c r="D65" s="43">
        <v>19918</v>
      </c>
      <c r="E65" s="43"/>
      <c r="F65" s="44">
        <v>20622</v>
      </c>
      <c r="G65" s="43"/>
      <c r="H65" s="44">
        <v>12677</v>
      </c>
      <c r="I65" s="43"/>
      <c r="J65" s="44">
        <v>13647</v>
      </c>
    </row>
    <row r="66" spans="1:29" ht="24" customHeight="1">
      <c r="A66" s="108" t="s">
        <v>81</v>
      </c>
      <c r="B66" s="94" t="s">
        <v>82</v>
      </c>
      <c r="D66" s="43">
        <v>5474</v>
      </c>
      <c r="E66" s="43"/>
      <c r="F66" s="44">
        <v>5474</v>
      </c>
      <c r="G66" s="43"/>
      <c r="H66" s="44">
        <v>5474</v>
      </c>
      <c r="I66" s="43"/>
      <c r="J66" s="43">
        <v>5474</v>
      </c>
    </row>
    <row r="67" spans="1:29" ht="24" customHeight="1">
      <c r="A67" s="108" t="s">
        <v>83</v>
      </c>
      <c r="D67" s="43">
        <v>4000</v>
      </c>
      <c r="E67" s="43"/>
      <c r="F67" s="44">
        <v>4000</v>
      </c>
      <c r="G67" s="43"/>
      <c r="H67" s="43">
        <v>0</v>
      </c>
      <c r="I67" s="43"/>
      <c r="J67" s="44">
        <v>0</v>
      </c>
      <c r="L67" s="44" t="s">
        <v>84</v>
      </c>
      <c r="M67" s="12" t="s">
        <v>15</v>
      </c>
      <c r="N67" s="12" t="s">
        <v>16</v>
      </c>
      <c r="O67" s="12" t="s">
        <v>17</v>
      </c>
    </row>
    <row r="68" spans="1:29" ht="24" customHeight="1">
      <c r="A68" s="108" t="s">
        <v>85</v>
      </c>
      <c r="D68" s="43">
        <v>8691</v>
      </c>
      <c r="E68" s="43"/>
      <c r="F68" s="14">
        <f>10231</f>
        <v>10231</v>
      </c>
      <c r="G68" s="43"/>
      <c r="H68" s="14">
        <v>519</v>
      </c>
      <c r="I68" s="43"/>
      <c r="J68" s="80">
        <f>1433</f>
        <v>1433</v>
      </c>
      <c r="L68" s="43">
        <f>D68-F68</f>
        <v>-1540</v>
      </c>
      <c r="M68" s="43">
        <f>SUM(K68:L68)</f>
        <v>-1540</v>
      </c>
      <c r="N68" s="43">
        <v>-2892</v>
      </c>
      <c r="O68" s="43">
        <f>M68-N68</f>
        <v>1352</v>
      </c>
    </row>
    <row r="69" spans="1:29" ht="24" customHeight="1">
      <c r="A69" s="93" t="s">
        <v>86</v>
      </c>
      <c r="B69" s="99"/>
      <c r="C69" s="98"/>
      <c r="D69" s="40">
        <f>SUM(D60:D68)</f>
        <v>2014179</v>
      </c>
      <c r="E69" s="36">
        <v>0</v>
      </c>
      <c r="F69" s="40">
        <f>SUM(F60:F68)</f>
        <v>2098081</v>
      </c>
      <c r="G69" s="36">
        <v>0</v>
      </c>
      <c r="H69" s="40">
        <f>SUM(H60:H68)</f>
        <v>921107</v>
      </c>
      <c r="I69" s="36"/>
      <c r="J69" s="40">
        <f>SUM(J60:J68)</f>
        <v>954945</v>
      </c>
    </row>
    <row r="70" spans="1:29" ht="24" customHeight="1">
      <c r="A70" s="109" t="s">
        <v>87</v>
      </c>
      <c r="D70" s="40">
        <f>SUM(D57+D69)</f>
        <v>2718616</v>
      </c>
      <c r="E70" s="36">
        <v>0</v>
      </c>
      <c r="F70" s="40">
        <f>SUM(F57+F69)</f>
        <v>2809562</v>
      </c>
      <c r="G70" s="36">
        <v>0</v>
      </c>
      <c r="H70" s="40">
        <f>SUM(H57+H69)</f>
        <v>1359157</v>
      </c>
      <c r="I70" s="36"/>
      <c r="J70" s="40">
        <f>SUM(J57+J69)</f>
        <v>1430008</v>
      </c>
    </row>
    <row r="71" spans="1:29" ht="24" customHeight="1">
      <c r="D71" s="12"/>
      <c r="E71" s="43"/>
      <c r="F71" s="12"/>
      <c r="G71" s="43"/>
      <c r="H71" s="43"/>
      <c r="I71" s="43"/>
      <c r="J71" s="43"/>
    </row>
    <row r="72" spans="1:29" s="88" customFormat="1" ht="24" customHeight="1">
      <c r="A72" s="85" t="s">
        <v>0</v>
      </c>
      <c r="B72" s="85"/>
      <c r="C72" s="110"/>
      <c r="D72" s="110"/>
      <c r="E72" s="110"/>
      <c r="F72" s="110"/>
      <c r="G72" s="110"/>
      <c r="H72" s="87"/>
      <c r="I72" s="87"/>
      <c r="J72" s="87"/>
      <c r="L72" s="89"/>
      <c r="M72" s="89"/>
      <c r="N72" s="89"/>
      <c r="O72" s="89"/>
      <c r="P72" s="89"/>
      <c r="Q72" s="89"/>
      <c r="R72" s="89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</row>
    <row r="73" spans="1:29" s="88" customFormat="1" ht="24" customHeight="1">
      <c r="A73" s="91" t="s">
        <v>1</v>
      </c>
      <c r="B73" s="92"/>
      <c r="C73" s="110"/>
      <c r="D73" s="110"/>
      <c r="E73" s="110"/>
      <c r="F73" s="110"/>
      <c r="G73" s="110"/>
      <c r="H73" s="87"/>
      <c r="I73" s="87"/>
      <c r="J73" s="87"/>
      <c r="L73" s="89"/>
      <c r="M73" s="89"/>
      <c r="N73" s="89"/>
      <c r="O73" s="89"/>
      <c r="P73" s="89"/>
      <c r="Q73" s="89"/>
      <c r="R73" s="89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</row>
    <row r="75" spans="1:29" ht="24" customHeight="1">
      <c r="B75" s="99"/>
      <c r="D75" s="245" t="s">
        <v>2</v>
      </c>
      <c r="E75" s="245"/>
      <c r="F75" s="245"/>
      <c r="G75" s="245"/>
      <c r="H75" s="245" t="s">
        <v>3</v>
      </c>
      <c r="I75" s="245"/>
      <c r="J75" s="245"/>
    </row>
    <row r="76" spans="1:29" ht="24" customHeight="1">
      <c r="B76" s="99"/>
      <c r="D76" s="100" t="s">
        <v>4</v>
      </c>
      <c r="E76" s="100"/>
      <c r="F76" s="100" t="s">
        <v>5</v>
      </c>
      <c r="G76" s="101"/>
      <c r="H76" s="100" t="s">
        <v>4</v>
      </c>
      <c r="I76" s="100"/>
      <c r="J76" s="100" t="s">
        <v>5</v>
      </c>
    </row>
    <row r="77" spans="1:29" ht="24" customHeight="1">
      <c r="A77" s="93" t="s">
        <v>88</v>
      </c>
      <c r="D77" s="102">
        <v>2566</v>
      </c>
      <c r="E77" s="103"/>
      <c r="F77" s="102">
        <v>2565</v>
      </c>
      <c r="G77" s="103"/>
      <c r="H77" s="102">
        <v>2566</v>
      </c>
      <c r="I77" s="103"/>
      <c r="J77" s="102">
        <v>2565</v>
      </c>
    </row>
    <row r="78" spans="1:29" ht="24" customHeight="1">
      <c r="A78" s="93"/>
      <c r="D78" s="100" t="s">
        <v>8</v>
      </c>
      <c r="E78" s="103"/>
      <c r="F78" s="102"/>
      <c r="G78" s="103"/>
      <c r="H78" s="100" t="s">
        <v>8</v>
      </c>
      <c r="I78" s="103"/>
      <c r="J78" s="102"/>
    </row>
    <row r="79" spans="1:29" ht="24" customHeight="1">
      <c r="A79" s="93"/>
      <c r="D79" s="246" t="s">
        <v>9</v>
      </c>
      <c r="E79" s="246"/>
      <c r="F79" s="246"/>
      <c r="G79" s="246"/>
      <c r="H79" s="246"/>
      <c r="I79" s="246"/>
      <c r="J79" s="246"/>
    </row>
    <row r="80" spans="1:29" ht="24" customHeight="1">
      <c r="A80" s="104" t="s">
        <v>89</v>
      </c>
      <c r="D80" s="114"/>
      <c r="E80" s="106"/>
      <c r="F80" s="114"/>
      <c r="G80" s="106"/>
      <c r="H80" s="106"/>
      <c r="I80" s="106"/>
      <c r="J80" s="106"/>
    </row>
    <row r="81" spans="1:10" ht="24" customHeight="1">
      <c r="A81" s="95" t="s">
        <v>90</v>
      </c>
      <c r="C81" s="98"/>
      <c r="D81" s="114"/>
      <c r="E81" s="106"/>
      <c r="F81" s="114"/>
      <c r="G81" s="106"/>
      <c r="H81" s="106"/>
      <c r="I81" s="106"/>
      <c r="J81" s="106"/>
    </row>
    <row r="82" spans="1:10" ht="24" customHeight="1">
      <c r="A82" s="95" t="s">
        <v>91</v>
      </c>
      <c r="C82" s="98"/>
      <c r="D82" s="114"/>
      <c r="E82" s="106"/>
      <c r="F82" s="114"/>
      <c r="G82" s="106"/>
      <c r="H82" s="106"/>
      <c r="I82" s="106"/>
      <c r="J82" s="106"/>
    </row>
    <row r="83" spans="1:10" ht="24" customHeight="1">
      <c r="A83" s="122" t="s">
        <v>92</v>
      </c>
      <c r="C83" s="98"/>
      <c r="D83" s="114"/>
      <c r="E83" s="106"/>
      <c r="F83" s="114"/>
      <c r="G83" s="106"/>
      <c r="H83" s="106"/>
      <c r="I83" s="106"/>
      <c r="J83" s="106"/>
    </row>
    <row r="84" spans="1:10" ht="24" customHeight="1" thickBot="1">
      <c r="A84" s="122" t="s">
        <v>93</v>
      </c>
      <c r="C84" s="95"/>
      <c r="D84" s="123">
        <v>1750000</v>
      </c>
      <c r="E84" s="43"/>
      <c r="F84" s="123">
        <v>1750000</v>
      </c>
      <c r="G84" s="43"/>
      <c r="H84" s="123">
        <v>1750000</v>
      </c>
      <c r="I84" s="43"/>
      <c r="J84" s="124">
        <v>1750000</v>
      </c>
    </row>
    <row r="85" spans="1:10" ht="24" customHeight="1" thickTop="1">
      <c r="A85" s="96" t="s">
        <v>94</v>
      </c>
      <c r="C85" s="95"/>
      <c r="D85" s="44"/>
      <c r="E85" s="43"/>
      <c r="F85" s="13"/>
      <c r="G85" s="43"/>
      <c r="H85" s="43"/>
      <c r="I85" s="43"/>
      <c r="J85" s="11"/>
    </row>
    <row r="86" spans="1:10" ht="24" customHeight="1">
      <c r="A86" s="122" t="s">
        <v>95</v>
      </c>
      <c r="C86" s="95"/>
      <c r="D86" s="44"/>
      <c r="E86" s="43"/>
      <c r="F86" s="13"/>
      <c r="G86" s="43"/>
      <c r="H86" s="43"/>
      <c r="I86" s="43"/>
      <c r="J86" s="11"/>
    </row>
    <row r="87" spans="1:10" ht="24" customHeight="1">
      <c r="A87" s="122" t="s">
        <v>93</v>
      </c>
      <c r="B87" s="125"/>
      <c r="C87" s="126"/>
      <c r="D87" s="44">
        <v>1598408</v>
      </c>
      <c r="E87" s="127"/>
      <c r="F87" s="44">
        <v>1598408</v>
      </c>
      <c r="G87" s="127"/>
      <c r="H87" s="44">
        <v>1598408</v>
      </c>
      <c r="I87" s="128"/>
      <c r="J87" s="43">
        <v>1598408</v>
      </c>
    </row>
    <row r="88" spans="1:10" ht="24" customHeight="1">
      <c r="A88" s="96" t="s">
        <v>96</v>
      </c>
      <c r="D88" s="44">
        <v>819969</v>
      </c>
      <c r="E88" s="127">
        <v>358142539</v>
      </c>
      <c r="F88" s="44">
        <f>819969</f>
        <v>819969</v>
      </c>
      <c r="G88" s="127"/>
      <c r="H88" s="44">
        <v>819969</v>
      </c>
      <c r="I88" s="128"/>
      <c r="J88" s="43">
        <f>819969</f>
        <v>819969</v>
      </c>
    </row>
    <row r="89" spans="1:10" ht="24" customHeight="1">
      <c r="A89" s="96" t="s">
        <v>97</v>
      </c>
      <c r="D89" s="44"/>
      <c r="E89" s="43"/>
      <c r="F89" s="44"/>
      <c r="G89" s="43"/>
      <c r="H89" s="43"/>
      <c r="I89" s="43"/>
      <c r="J89" s="43"/>
    </row>
    <row r="90" spans="1:10" ht="24" customHeight="1">
      <c r="A90" s="96" t="s">
        <v>98</v>
      </c>
      <c r="D90" s="44">
        <v>-120630</v>
      </c>
      <c r="E90" s="43"/>
      <c r="F90" s="44">
        <v>-120630</v>
      </c>
      <c r="G90" s="43"/>
      <c r="H90" s="44">
        <v>0</v>
      </c>
      <c r="I90" s="43"/>
      <c r="J90" s="44">
        <v>0</v>
      </c>
    </row>
    <row r="91" spans="1:10" ht="24" customHeight="1">
      <c r="A91" s="96" t="s">
        <v>99</v>
      </c>
      <c r="D91" s="44"/>
      <c r="E91" s="43"/>
      <c r="F91" s="44"/>
      <c r="G91" s="43"/>
      <c r="H91" s="43"/>
      <c r="I91" s="43"/>
      <c r="J91" s="43"/>
    </row>
    <row r="92" spans="1:10" ht="24" customHeight="1">
      <c r="A92" s="96" t="s">
        <v>100</v>
      </c>
      <c r="D92" s="44">
        <v>-471468</v>
      </c>
      <c r="E92" s="43"/>
      <c r="F92" s="44">
        <v>-471468</v>
      </c>
      <c r="G92" s="43"/>
      <c r="H92" s="44">
        <v>0</v>
      </c>
      <c r="I92" s="43"/>
      <c r="J92" s="44">
        <v>0</v>
      </c>
    </row>
    <row r="93" spans="1:10" ht="24" customHeight="1">
      <c r="A93" s="96" t="s">
        <v>101</v>
      </c>
      <c r="D93" s="44"/>
      <c r="E93" s="43"/>
      <c r="F93" s="44"/>
      <c r="G93" s="43"/>
      <c r="H93" s="43"/>
      <c r="I93" s="43"/>
      <c r="J93" s="43"/>
    </row>
    <row r="94" spans="1:10" ht="24" customHeight="1">
      <c r="A94" s="96" t="s">
        <v>102</v>
      </c>
      <c r="D94" s="12"/>
      <c r="E94" s="43"/>
      <c r="F94" s="12"/>
      <c r="G94" s="43"/>
      <c r="H94" s="43"/>
      <c r="I94" s="43"/>
      <c r="J94" s="43"/>
    </row>
    <row r="95" spans="1:10" ht="24" customHeight="1">
      <c r="A95" s="96" t="s">
        <v>103</v>
      </c>
      <c r="D95" s="44">
        <v>23610</v>
      </c>
      <c r="E95" s="43"/>
      <c r="F95" s="44">
        <v>23610</v>
      </c>
      <c r="G95" s="43"/>
      <c r="H95" s="44">
        <v>23610</v>
      </c>
      <c r="I95" s="43"/>
      <c r="J95" s="43">
        <v>23610</v>
      </c>
    </row>
    <row r="96" spans="1:10" ht="24" customHeight="1">
      <c r="A96" s="96" t="s">
        <v>104</v>
      </c>
      <c r="D96" s="44">
        <v>88324</v>
      </c>
      <c r="E96" s="43"/>
      <c r="F96" s="44">
        <f>81252</f>
        <v>81252</v>
      </c>
      <c r="G96" s="43"/>
      <c r="H96" s="44">
        <v>222495</v>
      </c>
      <c r="I96" s="43"/>
      <c r="J96" s="43">
        <f>230132</f>
        <v>230132</v>
      </c>
    </row>
    <row r="97" spans="1:10" ht="24" customHeight="1">
      <c r="A97" s="93" t="s">
        <v>105</v>
      </c>
      <c r="D97" s="40">
        <f>SUM(D87:D96)</f>
        <v>1938213</v>
      </c>
      <c r="E97" s="36"/>
      <c r="F97" s="40">
        <f>SUM(F87:F96)</f>
        <v>1931141</v>
      </c>
      <c r="G97" s="36"/>
      <c r="H97" s="40">
        <f>SUM(H87:H96)</f>
        <v>2664482</v>
      </c>
      <c r="I97" s="107"/>
      <c r="J97" s="40">
        <f>SUM(J87:J96)</f>
        <v>2672119</v>
      </c>
    </row>
    <row r="98" spans="1:10" ht="13.5" customHeight="1">
      <c r="A98" s="109"/>
      <c r="D98" s="129"/>
      <c r="E98" s="36"/>
      <c r="F98" s="129"/>
      <c r="G98" s="36"/>
      <c r="H98" s="130"/>
      <c r="I98" s="107"/>
      <c r="J98" s="130"/>
    </row>
    <row r="99" spans="1:10" ht="24" customHeight="1" thickBot="1">
      <c r="A99" s="109" t="s">
        <v>106</v>
      </c>
      <c r="D99" s="41">
        <f>SUM(D70+D97)</f>
        <v>4656829</v>
      </c>
      <c r="E99" s="107"/>
      <c r="F99" s="41">
        <f>SUM(F70+F97)</f>
        <v>4740703</v>
      </c>
      <c r="G99" s="107"/>
      <c r="H99" s="41">
        <f>SUM(H70+H97)</f>
        <v>4023639</v>
      </c>
      <c r="I99" s="107"/>
      <c r="J99" s="41">
        <f>SUM(J70+J97)</f>
        <v>4102127</v>
      </c>
    </row>
    <row r="100" spans="1:10" ht="24" customHeight="1" thickTop="1">
      <c r="D100" s="131">
        <v>0</v>
      </c>
      <c r="E100" s="131"/>
      <c r="F100" s="131">
        <v>0</v>
      </c>
      <c r="G100" s="131"/>
      <c r="H100" s="131">
        <v>0</v>
      </c>
      <c r="I100" s="131"/>
      <c r="J100" s="131">
        <v>0</v>
      </c>
    </row>
    <row r="101" spans="1:10" ht="24" customHeight="1">
      <c r="D101" s="260"/>
      <c r="E101" s="261"/>
      <c r="F101" s="260"/>
      <c r="G101" s="261"/>
      <c r="H101" s="260"/>
      <c r="I101" s="261"/>
      <c r="J101" s="260"/>
    </row>
  </sheetData>
  <mergeCells count="9">
    <mergeCell ref="D75:G75"/>
    <mergeCell ref="H75:J75"/>
    <mergeCell ref="D79:J79"/>
    <mergeCell ref="D4:G4"/>
    <mergeCell ref="H4:J4"/>
    <mergeCell ref="D8:J8"/>
    <mergeCell ref="D40:G40"/>
    <mergeCell ref="H40:J40"/>
    <mergeCell ref="D44:J44"/>
  </mergeCells>
  <pageMargins left="0.7" right="0.7" top="0.48" bottom="0.5" header="0.5" footer="0.5"/>
  <pageSetup paperSize="9" scale="88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6" max="15" man="1"/>
    <brk id="71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dimension ref="A1:S44"/>
  <sheetViews>
    <sheetView zoomScale="80" zoomScaleNormal="80" zoomScaleSheetLayoutView="90" workbookViewId="0">
      <selection activeCell="F10" sqref="F10"/>
    </sheetView>
  </sheetViews>
  <sheetFormatPr defaultColWidth="8" defaultRowHeight="24" customHeight="1"/>
  <cols>
    <col min="1" max="1" width="9.54296875" style="133" customWidth="1"/>
    <col min="2" max="2" width="10.453125" style="133" customWidth="1"/>
    <col min="3" max="3" width="21" style="133" customWidth="1"/>
    <col min="4" max="4" width="9.81640625" style="133" customWidth="1"/>
    <col min="5" max="5" width="1.81640625" style="133" customWidth="1"/>
    <col min="6" max="6" width="12.54296875" style="163" customWidth="1"/>
    <col min="7" max="7" width="1.453125" style="163" customWidth="1"/>
    <col min="8" max="8" width="12.54296875" style="163" customWidth="1"/>
    <col min="9" max="9" width="1.453125" style="133" customWidth="1"/>
    <col min="10" max="10" width="12.54296875" style="163" customWidth="1"/>
    <col min="11" max="11" width="1.453125" style="163" customWidth="1"/>
    <col min="12" max="12" width="12.54296875" style="163" customWidth="1"/>
    <col min="13" max="13" width="1.453125" style="133" customWidth="1"/>
    <col min="20" max="16384" width="8" style="133"/>
  </cols>
  <sheetData>
    <row r="1" spans="1:19" ht="24" customHeight="1">
      <c r="A1" s="132" t="s">
        <v>0</v>
      </c>
      <c r="B1" s="132"/>
      <c r="C1" s="132"/>
      <c r="D1" s="132"/>
      <c r="E1" s="132"/>
      <c r="F1" s="132"/>
      <c r="G1" s="132"/>
      <c r="H1" s="132"/>
      <c r="J1" s="132"/>
      <c r="K1" s="132"/>
      <c r="L1" s="132"/>
      <c r="N1" s="134"/>
      <c r="O1" s="134"/>
      <c r="P1" s="134"/>
      <c r="Q1" s="134"/>
      <c r="R1" s="134"/>
      <c r="S1" s="134"/>
    </row>
    <row r="2" spans="1:19" ht="24" customHeight="1">
      <c r="A2" s="132" t="s">
        <v>107</v>
      </c>
      <c r="B2" s="132"/>
      <c r="C2" s="132"/>
      <c r="D2" s="132"/>
      <c r="E2" s="132"/>
      <c r="F2" s="132"/>
      <c r="G2" s="132"/>
      <c r="H2" s="132"/>
      <c r="J2" s="132"/>
      <c r="K2" s="132"/>
      <c r="L2" s="132"/>
      <c r="N2" s="134"/>
      <c r="O2" s="134"/>
      <c r="P2" s="134"/>
      <c r="Q2" s="134"/>
      <c r="R2" s="134"/>
      <c r="S2" s="134"/>
    </row>
    <row r="3" spans="1:19" ht="24" customHeight="1">
      <c r="A3" s="132"/>
      <c r="B3" s="132"/>
      <c r="C3" s="132"/>
      <c r="D3" s="132"/>
      <c r="E3" s="132"/>
      <c r="F3" s="132"/>
      <c r="G3" s="132"/>
      <c r="H3" s="132"/>
      <c r="J3" s="132"/>
      <c r="K3" s="132"/>
      <c r="L3" s="132"/>
    </row>
    <row r="4" spans="1:19" ht="24" customHeight="1">
      <c r="A4" s="132"/>
      <c r="B4" s="132"/>
      <c r="C4" s="132"/>
      <c r="D4" s="132"/>
      <c r="E4" s="7"/>
      <c r="F4" s="248" t="s">
        <v>2</v>
      </c>
      <c r="G4" s="248"/>
      <c r="H4" s="248"/>
      <c r="I4" s="48"/>
      <c r="J4" s="248" t="s">
        <v>3</v>
      </c>
      <c r="K4" s="248"/>
      <c r="L4" s="248"/>
    </row>
    <row r="5" spans="1:19" ht="24" customHeight="1">
      <c r="E5" s="7"/>
      <c r="F5" s="249" t="s">
        <v>108</v>
      </c>
      <c r="G5" s="249"/>
      <c r="H5" s="249"/>
      <c r="I5" s="48"/>
      <c r="J5" s="249" t="s">
        <v>108</v>
      </c>
      <c r="K5" s="249"/>
      <c r="L5" s="249"/>
    </row>
    <row r="6" spans="1:19" ht="24" customHeight="1">
      <c r="C6" s="135"/>
      <c r="D6" s="135"/>
      <c r="E6" s="7"/>
      <c r="F6" s="249" t="s">
        <v>4</v>
      </c>
      <c r="G6" s="249"/>
      <c r="H6" s="249"/>
      <c r="I6" s="48"/>
      <c r="J6" s="249" t="s">
        <v>4</v>
      </c>
      <c r="K6" s="249"/>
      <c r="L6" s="249"/>
    </row>
    <row r="7" spans="1:19" ht="24" customHeight="1">
      <c r="C7" s="135"/>
      <c r="D7" s="94" t="s">
        <v>7</v>
      </c>
      <c r="E7" s="7"/>
      <c r="F7" s="6">
        <v>2566</v>
      </c>
      <c r="G7" s="8"/>
      <c r="H7" s="6">
        <v>2565</v>
      </c>
      <c r="I7" s="8"/>
      <c r="J7" s="6">
        <v>2566</v>
      </c>
      <c r="K7" s="8"/>
      <c r="L7" s="6">
        <v>2565</v>
      </c>
    </row>
    <row r="8" spans="1:19" ht="24" customHeight="1">
      <c r="C8" s="135"/>
      <c r="D8" s="135"/>
      <c r="E8" s="7"/>
      <c r="F8" s="247" t="s">
        <v>9</v>
      </c>
      <c r="G8" s="247"/>
      <c r="H8" s="247"/>
      <c r="I8" s="247"/>
      <c r="J8" s="247"/>
      <c r="K8" s="247"/>
      <c r="L8" s="247"/>
    </row>
    <row r="9" spans="1:19" ht="24" customHeight="1">
      <c r="A9" s="136" t="s">
        <v>109</v>
      </c>
      <c r="B9" s="137"/>
      <c r="C9" s="137"/>
      <c r="D9" s="138"/>
      <c r="E9" s="139"/>
      <c r="F9" s="140"/>
      <c r="G9" s="140"/>
      <c r="H9" s="140"/>
      <c r="I9" s="137"/>
      <c r="J9" s="140"/>
      <c r="K9" s="140"/>
      <c r="L9" s="140"/>
    </row>
    <row r="10" spans="1:19" ht="24" customHeight="1">
      <c r="A10" s="141" t="s">
        <v>110</v>
      </c>
      <c r="B10" s="137"/>
      <c r="C10" s="137"/>
      <c r="D10" s="139">
        <v>8</v>
      </c>
      <c r="E10" s="139"/>
      <c r="F10" s="142">
        <v>301630</v>
      </c>
      <c r="G10" s="46"/>
      <c r="H10" s="142">
        <v>150106</v>
      </c>
      <c r="I10" s="46"/>
      <c r="J10" s="142">
        <v>72155</v>
      </c>
      <c r="K10" s="46"/>
      <c r="L10" s="142">
        <v>57921</v>
      </c>
    </row>
    <row r="11" spans="1:19" ht="24" customHeight="1">
      <c r="A11" s="141" t="s">
        <v>111</v>
      </c>
      <c r="B11" s="137"/>
      <c r="C11" s="137"/>
      <c r="D11" s="139" t="s">
        <v>229</v>
      </c>
      <c r="E11" s="139"/>
      <c r="F11" s="142">
        <v>7922</v>
      </c>
      <c r="G11" s="46"/>
      <c r="H11" s="142">
        <v>3700</v>
      </c>
      <c r="I11" s="46"/>
      <c r="J11" s="142">
        <v>8871</v>
      </c>
      <c r="K11" s="46"/>
      <c r="L11" s="142">
        <v>6060</v>
      </c>
    </row>
    <row r="12" spans="1:19" ht="24" customHeight="1">
      <c r="A12" s="141" t="s">
        <v>112</v>
      </c>
      <c r="B12" s="137"/>
      <c r="C12" s="137"/>
      <c r="D12" s="139">
        <v>8</v>
      </c>
      <c r="E12" s="139"/>
      <c r="F12" s="142">
        <v>38411</v>
      </c>
      <c r="G12" s="46"/>
      <c r="H12" s="142">
        <v>109156</v>
      </c>
      <c r="I12" s="46"/>
      <c r="J12" s="142">
        <v>38411</v>
      </c>
      <c r="K12" s="46"/>
      <c r="L12" s="142">
        <v>97199</v>
      </c>
    </row>
    <row r="13" spans="1:19" ht="24" customHeight="1">
      <c r="A13" s="141" t="s">
        <v>113</v>
      </c>
      <c r="B13" s="137"/>
      <c r="C13" s="137"/>
      <c r="D13" s="139">
        <v>8</v>
      </c>
      <c r="E13" s="139"/>
      <c r="F13" s="142">
        <v>25366</v>
      </c>
      <c r="G13" s="46"/>
      <c r="H13" s="142">
        <v>27934</v>
      </c>
      <c r="I13" s="46"/>
      <c r="J13" s="142">
        <v>1326</v>
      </c>
      <c r="K13" s="46"/>
      <c r="L13" s="142">
        <v>1807</v>
      </c>
    </row>
    <row r="14" spans="1:19" ht="24" customHeight="1">
      <c r="A14" s="137" t="s">
        <v>114</v>
      </c>
      <c r="B14" s="137"/>
      <c r="C14" s="137"/>
      <c r="D14" s="139" t="s">
        <v>229</v>
      </c>
      <c r="E14" s="137"/>
      <c r="F14" s="143">
        <v>9340</v>
      </c>
      <c r="G14" s="46"/>
      <c r="H14" s="143">
        <v>15989</v>
      </c>
      <c r="I14" s="46"/>
      <c r="J14" s="143">
        <v>6895</v>
      </c>
      <c r="K14" s="46"/>
      <c r="L14" s="143">
        <v>13029</v>
      </c>
    </row>
    <row r="15" spans="1:19" s="132" customFormat="1" ht="24" customHeight="1">
      <c r="A15" s="144" t="s">
        <v>115</v>
      </c>
      <c r="B15" s="144"/>
      <c r="C15" s="144"/>
      <c r="D15" s="164"/>
      <c r="E15" s="144"/>
      <c r="F15" s="165">
        <f>SUM(F10:F14)</f>
        <v>382669</v>
      </c>
      <c r="G15" s="166"/>
      <c r="H15" s="165">
        <f>SUM(H10:H14)</f>
        <v>306885</v>
      </c>
      <c r="I15" s="166"/>
      <c r="J15" s="165">
        <f>SUM(J10:J14)</f>
        <v>127658</v>
      </c>
      <c r="K15" s="167"/>
      <c r="L15" s="165">
        <f>SUM(L10:L14)</f>
        <v>176016</v>
      </c>
      <c r="N15" s="168"/>
      <c r="O15" s="168"/>
      <c r="P15" s="168"/>
      <c r="Q15" s="168"/>
      <c r="R15" s="168"/>
      <c r="S15" s="168"/>
    </row>
    <row r="16" spans="1:19" ht="14.75" customHeight="1">
      <c r="A16" s="144"/>
      <c r="B16" s="137"/>
      <c r="C16" s="137"/>
      <c r="D16" s="138"/>
      <c r="E16" s="137"/>
      <c r="F16" s="46"/>
      <c r="G16" s="46"/>
      <c r="H16" s="46"/>
      <c r="I16" s="46"/>
      <c r="J16" s="46"/>
      <c r="K16" s="142"/>
      <c r="L16" s="46"/>
    </row>
    <row r="17" spans="1:19" ht="24" customHeight="1">
      <c r="A17" s="136" t="s">
        <v>116</v>
      </c>
      <c r="B17" s="137"/>
      <c r="C17" s="137"/>
      <c r="D17" s="138"/>
      <c r="E17" s="137"/>
      <c r="F17" s="46"/>
      <c r="G17" s="46"/>
      <c r="H17" s="46"/>
      <c r="I17" s="46"/>
      <c r="J17" s="46"/>
      <c r="K17" s="142"/>
      <c r="L17" s="46"/>
    </row>
    <row r="18" spans="1:19" ht="24" customHeight="1">
      <c r="A18" s="137" t="s">
        <v>117</v>
      </c>
      <c r="B18" s="137"/>
      <c r="C18" s="137"/>
      <c r="D18" s="138"/>
      <c r="E18" s="137"/>
      <c r="F18" s="142">
        <v>180764</v>
      </c>
      <c r="G18" s="46"/>
      <c r="H18" s="142">
        <v>130674</v>
      </c>
      <c r="I18" s="46"/>
      <c r="J18" s="142">
        <v>47054</v>
      </c>
      <c r="K18" s="46"/>
      <c r="L18" s="142">
        <v>40916</v>
      </c>
    </row>
    <row r="19" spans="1:19" ht="24" customHeight="1">
      <c r="A19" s="137" t="s">
        <v>118</v>
      </c>
      <c r="B19" s="137"/>
      <c r="C19" s="137"/>
      <c r="D19" s="138"/>
      <c r="E19" s="137"/>
      <c r="F19" s="142">
        <v>4189</v>
      </c>
      <c r="G19" s="46"/>
      <c r="H19" s="142">
        <v>2291</v>
      </c>
      <c r="I19" s="46"/>
      <c r="J19" s="142">
        <v>915</v>
      </c>
      <c r="K19" s="46"/>
      <c r="L19" s="46">
        <v>661</v>
      </c>
    </row>
    <row r="20" spans="1:19" ht="24" customHeight="1">
      <c r="A20" s="137" t="s">
        <v>119</v>
      </c>
      <c r="B20" s="137"/>
      <c r="C20" s="137"/>
      <c r="D20" s="138"/>
      <c r="E20" s="137"/>
      <c r="F20" s="142">
        <v>32091</v>
      </c>
      <c r="G20" s="46"/>
      <c r="H20" s="142">
        <v>80860</v>
      </c>
      <c r="I20" s="46"/>
      <c r="J20" s="142">
        <v>32091</v>
      </c>
      <c r="K20" s="46"/>
      <c r="L20" s="46">
        <v>71949</v>
      </c>
    </row>
    <row r="21" spans="1:19" ht="24" customHeight="1">
      <c r="A21" s="137" t="s">
        <v>120</v>
      </c>
      <c r="B21" s="137"/>
      <c r="C21" s="137"/>
      <c r="D21" s="139">
        <v>3</v>
      </c>
      <c r="E21" s="137"/>
      <c r="F21" s="142">
        <v>25843</v>
      </c>
      <c r="G21" s="46"/>
      <c r="H21" s="142">
        <v>24478</v>
      </c>
      <c r="I21" s="46"/>
      <c r="J21" s="142">
        <v>1002</v>
      </c>
      <c r="K21" s="46"/>
      <c r="L21" s="46">
        <v>1237</v>
      </c>
    </row>
    <row r="22" spans="1:19" ht="24" customHeight="1">
      <c r="A22" s="137" t="s">
        <v>121</v>
      </c>
      <c r="B22" s="137"/>
      <c r="C22" s="137"/>
      <c r="D22" s="139" t="s">
        <v>229</v>
      </c>
      <c r="E22" s="137"/>
      <c r="F22" s="142">
        <v>46152</v>
      </c>
      <c r="G22" s="46"/>
      <c r="H22" s="46">
        <v>33247</v>
      </c>
      <c r="I22" s="46"/>
      <c r="J22" s="142">
        <v>18342</v>
      </c>
      <c r="K22" s="46"/>
      <c r="L22" s="46">
        <v>18850</v>
      </c>
    </row>
    <row r="23" spans="1:19" ht="24" customHeight="1">
      <c r="A23" s="137" t="s">
        <v>122</v>
      </c>
      <c r="B23" s="137"/>
      <c r="C23" s="137"/>
      <c r="D23" s="139" t="s">
        <v>229</v>
      </c>
      <c r="E23" s="137"/>
      <c r="F23" s="147">
        <v>57533</v>
      </c>
      <c r="G23" s="46"/>
      <c r="H23" s="143">
        <v>45644</v>
      </c>
      <c r="I23" s="46"/>
      <c r="J23" s="143">
        <v>26031</v>
      </c>
      <c r="K23" s="46"/>
      <c r="L23" s="143">
        <v>25314</v>
      </c>
    </row>
    <row r="24" spans="1:19" s="132" customFormat="1" ht="24" customHeight="1">
      <c r="A24" s="144" t="s">
        <v>123</v>
      </c>
      <c r="B24" s="144"/>
      <c r="C24" s="144"/>
      <c r="D24" s="164"/>
      <c r="E24" s="144"/>
      <c r="F24" s="165">
        <f>SUM(F18:F23)</f>
        <v>346572</v>
      </c>
      <c r="G24" s="166"/>
      <c r="H24" s="165">
        <f>SUM(H18:H23)</f>
        <v>317194</v>
      </c>
      <c r="I24" s="166"/>
      <c r="J24" s="165">
        <f>SUM(J18:J23)</f>
        <v>125435</v>
      </c>
      <c r="K24" s="167"/>
      <c r="L24" s="165">
        <f>SUM(L18:L23)</f>
        <v>158927</v>
      </c>
      <c r="N24" s="168"/>
      <c r="O24" s="168"/>
      <c r="P24" s="168"/>
      <c r="Q24" s="168"/>
      <c r="R24" s="168"/>
      <c r="S24" s="168"/>
    </row>
    <row r="25" spans="1:19" ht="14.75" customHeight="1">
      <c r="A25" s="144"/>
      <c r="B25" s="137"/>
      <c r="C25" s="137"/>
      <c r="D25" s="138"/>
      <c r="E25" s="137"/>
      <c r="F25" s="46"/>
      <c r="G25" s="46"/>
      <c r="H25" s="46"/>
      <c r="I25" s="46"/>
      <c r="J25" s="46"/>
      <c r="K25" s="142"/>
      <c r="L25" s="46"/>
    </row>
    <row r="26" spans="1:19" s="132" customFormat="1" ht="24" customHeight="1">
      <c r="A26" s="145" t="s">
        <v>124</v>
      </c>
      <c r="B26" s="144"/>
      <c r="C26" s="144"/>
      <c r="D26" s="164"/>
      <c r="E26" s="144"/>
      <c r="F26" s="166">
        <f>F15-F24</f>
        <v>36097</v>
      </c>
      <c r="G26" s="166"/>
      <c r="H26" s="166">
        <f>H15-H24</f>
        <v>-10309</v>
      </c>
      <c r="I26" s="166"/>
      <c r="J26" s="166">
        <f>J15-J24</f>
        <v>2223</v>
      </c>
      <c r="K26" s="167"/>
      <c r="L26" s="166">
        <f>L15-L24</f>
        <v>17089</v>
      </c>
      <c r="N26" s="168"/>
      <c r="O26" s="168"/>
      <c r="P26" s="168"/>
      <c r="Q26" s="168"/>
      <c r="R26" s="168"/>
      <c r="S26" s="168"/>
    </row>
    <row r="27" spans="1:19" ht="24" customHeight="1">
      <c r="A27" s="146" t="s">
        <v>125</v>
      </c>
      <c r="B27" s="137"/>
      <c r="C27" s="137"/>
      <c r="D27" s="139" t="s">
        <v>229</v>
      </c>
      <c r="E27" s="139"/>
      <c r="F27" s="143">
        <v>-24379</v>
      </c>
      <c r="G27" s="46"/>
      <c r="H27" s="143">
        <v>-16980</v>
      </c>
      <c r="I27" s="46"/>
      <c r="J27" s="143">
        <v>-11942</v>
      </c>
      <c r="K27" s="46"/>
      <c r="L27" s="143">
        <v>-6735</v>
      </c>
    </row>
    <row r="28" spans="1:19" s="132" customFormat="1" ht="24" customHeight="1">
      <c r="A28" s="145" t="s">
        <v>126</v>
      </c>
      <c r="B28" s="144"/>
      <c r="C28" s="144"/>
      <c r="D28" s="164"/>
      <c r="E28" s="144"/>
      <c r="F28" s="166">
        <f>SUM(F26:F27)</f>
        <v>11718</v>
      </c>
      <c r="G28" s="166"/>
      <c r="H28" s="166">
        <f>SUM(H26:H27)</f>
        <v>-27289</v>
      </c>
      <c r="I28" s="166"/>
      <c r="J28" s="166">
        <f>SUM(J26:J27)</f>
        <v>-9719</v>
      </c>
      <c r="K28" s="167"/>
      <c r="L28" s="166">
        <f>SUM(L26:L27)</f>
        <v>10354</v>
      </c>
      <c r="N28" s="168"/>
      <c r="O28" s="168"/>
      <c r="P28" s="168"/>
      <c r="Q28" s="168"/>
      <c r="R28" s="168"/>
      <c r="S28" s="168"/>
    </row>
    <row r="29" spans="1:19" ht="24" customHeight="1">
      <c r="A29" s="137" t="s">
        <v>127</v>
      </c>
      <c r="B29" s="137"/>
      <c r="C29" s="137"/>
      <c r="D29" s="139">
        <v>8</v>
      </c>
      <c r="E29" s="139"/>
      <c r="F29" s="147">
        <v>-4646</v>
      </c>
      <c r="G29" s="46"/>
      <c r="H29" s="147">
        <v>5930</v>
      </c>
      <c r="I29" s="46"/>
      <c r="J29" s="147">
        <v>2082</v>
      </c>
      <c r="K29" s="46"/>
      <c r="L29" s="147">
        <v>-1604</v>
      </c>
      <c r="M29" s="148"/>
    </row>
    <row r="30" spans="1:19" s="132" customFormat="1" ht="24" customHeight="1">
      <c r="A30" s="149" t="s">
        <v>128</v>
      </c>
      <c r="B30" s="144"/>
      <c r="C30" s="144"/>
      <c r="D30" s="164"/>
      <c r="E30" s="171"/>
      <c r="F30" s="172">
        <f>F28+F29</f>
        <v>7072</v>
      </c>
      <c r="G30" s="166"/>
      <c r="H30" s="172">
        <f>H28+H29</f>
        <v>-21359</v>
      </c>
      <c r="I30" s="166"/>
      <c r="J30" s="172">
        <f>J28+J29</f>
        <v>-7637</v>
      </c>
      <c r="K30" s="167"/>
      <c r="L30" s="172">
        <f>L28+L29</f>
        <v>8750</v>
      </c>
      <c r="N30" s="168"/>
      <c r="O30" s="168"/>
      <c r="P30" s="168"/>
      <c r="Q30" s="168"/>
      <c r="R30" s="168"/>
      <c r="S30" s="168"/>
    </row>
    <row r="31" spans="1:19" ht="14.75" customHeight="1">
      <c r="A31" s="150"/>
      <c r="B31" s="137"/>
      <c r="C31" s="137"/>
      <c r="D31" s="138"/>
      <c r="E31" s="137"/>
      <c r="F31" s="142"/>
      <c r="G31" s="142"/>
      <c r="H31" s="142"/>
      <c r="I31" s="142"/>
      <c r="J31" s="142"/>
      <c r="K31" s="142"/>
      <c r="L31" s="142"/>
    </row>
    <row r="32" spans="1:19" s="132" customFormat="1" ht="24" customHeight="1" thickBot="1">
      <c r="A32" s="151" t="s">
        <v>129</v>
      </c>
      <c r="B32" s="144"/>
      <c r="C32" s="144"/>
      <c r="D32" s="164"/>
      <c r="E32" s="144"/>
      <c r="F32" s="169">
        <f>F30</f>
        <v>7072</v>
      </c>
      <c r="G32" s="170"/>
      <c r="H32" s="169">
        <f>H30</f>
        <v>-21359</v>
      </c>
      <c r="I32" s="170"/>
      <c r="J32" s="169">
        <f>J30</f>
        <v>-7637</v>
      </c>
      <c r="K32" s="167"/>
      <c r="L32" s="169">
        <f>L30</f>
        <v>8750</v>
      </c>
      <c r="N32" s="168"/>
      <c r="O32" s="168"/>
      <c r="P32" s="168"/>
      <c r="Q32" s="168"/>
      <c r="R32" s="168"/>
      <c r="S32" s="168"/>
    </row>
    <row r="33" spans="1:12" ht="14.75" customHeight="1" thickTop="1">
      <c r="A33" s="150"/>
      <c r="B33" s="137"/>
      <c r="C33" s="137"/>
      <c r="D33" s="138"/>
      <c r="E33" s="137"/>
      <c r="F33" s="142"/>
      <c r="G33" s="142"/>
      <c r="H33" s="142"/>
      <c r="I33" s="142"/>
      <c r="J33" s="142"/>
      <c r="K33" s="142"/>
      <c r="L33" s="142"/>
    </row>
    <row r="34" spans="1:12" ht="24" customHeight="1">
      <c r="A34" s="151" t="s">
        <v>130</v>
      </c>
      <c r="B34" s="152"/>
      <c r="C34" s="153"/>
      <c r="D34" s="154"/>
      <c r="E34" s="153"/>
      <c r="F34" s="155"/>
      <c r="G34" s="155"/>
      <c r="H34" s="155"/>
      <c r="I34" s="142"/>
      <c r="J34" s="142"/>
      <c r="K34" s="142"/>
      <c r="L34" s="142"/>
    </row>
    <row r="35" spans="1:12" ht="24" customHeight="1" thickBot="1">
      <c r="A35" s="137" t="s">
        <v>131</v>
      </c>
      <c r="B35" s="152"/>
      <c r="C35" s="153"/>
      <c r="D35" s="154"/>
      <c r="E35" s="156"/>
      <c r="F35" s="47">
        <f>F30</f>
        <v>7072</v>
      </c>
      <c r="G35" s="142"/>
      <c r="H35" s="47">
        <f>H30</f>
        <v>-21359</v>
      </c>
      <c r="I35" s="142"/>
      <c r="J35" s="47">
        <f>J30</f>
        <v>-7637</v>
      </c>
      <c r="K35" s="142"/>
      <c r="L35" s="47">
        <f>L30</f>
        <v>8750</v>
      </c>
    </row>
    <row r="36" spans="1:12" ht="14.75" customHeight="1" thickTop="1">
      <c r="A36" s="150"/>
      <c r="B36" s="152"/>
      <c r="C36" s="153"/>
      <c r="D36" s="154"/>
      <c r="E36" s="157"/>
      <c r="F36" s="155"/>
      <c r="G36" s="155"/>
      <c r="H36" s="155"/>
      <c r="I36" s="142"/>
      <c r="J36" s="142"/>
      <c r="K36" s="142"/>
      <c r="L36" s="142"/>
    </row>
    <row r="37" spans="1:12" ht="24" customHeight="1">
      <c r="A37" s="144" t="s">
        <v>132</v>
      </c>
      <c r="B37" s="158"/>
      <c r="C37" s="139"/>
      <c r="D37" s="158"/>
      <c r="E37" s="156"/>
      <c r="F37" s="155"/>
      <c r="G37" s="155"/>
      <c r="H37" s="155"/>
      <c r="I37" s="142"/>
      <c r="J37" s="142"/>
      <c r="K37" s="142"/>
      <c r="L37" s="142"/>
    </row>
    <row r="38" spans="1:12" ht="24" customHeight="1" thickBot="1">
      <c r="A38" s="137" t="s">
        <v>131</v>
      </c>
      <c r="B38" s="158"/>
      <c r="C38" s="139"/>
      <c r="D38" s="158"/>
      <c r="E38" s="156"/>
      <c r="F38" s="47">
        <f>F32</f>
        <v>7072</v>
      </c>
      <c r="G38" s="142"/>
      <c r="H38" s="47">
        <f>H32</f>
        <v>-21359</v>
      </c>
      <c r="I38" s="142"/>
      <c r="J38" s="47">
        <f>J32</f>
        <v>-7637</v>
      </c>
      <c r="K38" s="142"/>
      <c r="L38" s="47">
        <f>L32</f>
        <v>8750</v>
      </c>
    </row>
    <row r="39" spans="1:12" ht="12.5" customHeight="1" thickTop="1">
      <c r="A39" s="137"/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</row>
    <row r="40" spans="1:12" ht="26" customHeight="1" thickBot="1">
      <c r="A40" s="145" t="s">
        <v>133</v>
      </c>
      <c r="B40" s="158"/>
      <c r="C40" s="139"/>
      <c r="D40" s="158"/>
      <c r="E40" s="139"/>
      <c r="F40" s="159">
        <f>F35/319682</f>
        <v>2.2121983721323065E-2</v>
      </c>
      <c r="G40" s="160"/>
      <c r="H40" s="159">
        <f>H35/319682</f>
        <v>-6.6813270687745951E-2</v>
      </c>
      <c r="I40" s="160"/>
      <c r="J40" s="159">
        <f>J35/319682</f>
        <v>-2.3889365056524923E-2</v>
      </c>
      <c r="K40" s="160"/>
      <c r="L40" s="159">
        <f>L35/319682</f>
        <v>2.7370949881444687E-2</v>
      </c>
    </row>
    <row r="41" spans="1:12" ht="10.4" customHeight="1" thickTop="1">
      <c r="A41" s="137"/>
      <c r="B41" s="137"/>
      <c r="C41" s="137"/>
      <c r="D41" s="138"/>
      <c r="E41" s="137"/>
      <c r="F41" s="152"/>
      <c r="G41" s="152"/>
      <c r="H41" s="152"/>
      <c r="I41" s="137"/>
      <c r="J41" s="152"/>
      <c r="K41" s="152"/>
      <c r="L41" s="152"/>
    </row>
    <row r="42" spans="1:12" ht="24" customHeight="1">
      <c r="A42" s="161"/>
      <c r="F42" s="162"/>
      <c r="G42" s="162"/>
      <c r="H42" s="162"/>
      <c r="J42" s="162"/>
      <c r="K42" s="162"/>
      <c r="L42" s="162"/>
    </row>
    <row r="43" spans="1:12" ht="24" customHeight="1">
      <c r="F43" s="162"/>
      <c r="G43" s="162"/>
      <c r="H43" s="162"/>
      <c r="J43" s="162"/>
      <c r="K43" s="162"/>
      <c r="L43" s="162"/>
    </row>
    <row r="44" spans="1:12" ht="24" customHeight="1">
      <c r="F44" s="162"/>
      <c r="G44" s="162"/>
      <c r="H44" s="162"/>
      <c r="J44" s="162"/>
      <c r="K44" s="162"/>
      <c r="L44" s="162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3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9"/>
  <sheetViews>
    <sheetView topLeftCell="B1" zoomScale="85" zoomScaleNormal="85" workbookViewId="0">
      <selection activeCell="N26" sqref="N26"/>
    </sheetView>
  </sheetViews>
  <sheetFormatPr defaultColWidth="9.453125" defaultRowHeight="20.9" customHeight="1"/>
  <cols>
    <col min="1" max="1" width="48.81640625" style="2" customWidth="1"/>
    <col min="2" max="2" width="7.81640625" style="2" customWidth="1"/>
    <col min="3" max="3" width="1.1796875" style="2" customWidth="1"/>
    <col min="4" max="4" width="15.54296875" style="2" customWidth="1"/>
    <col min="5" max="5" width="1.1796875" style="2" customWidth="1"/>
    <col min="6" max="6" width="16.1796875" style="2" customWidth="1"/>
    <col min="7" max="7" width="1.1796875" style="2" customWidth="1"/>
    <col min="8" max="8" width="15.54296875" style="2" customWidth="1"/>
    <col min="9" max="9" width="1.1796875" style="2" customWidth="1"/>
    <col min="10" max="10" width="15.54296875" style="2" customWidth="1"/>
    <col min="11" max="11" width="1.1796875" style="2" customWidth="1"/>
    <col min="12" max="12" width="15.54296875" style="2" customWidth="1"/>
    <col min="13" max="13" width="1.1796875" style="2" customWidth="1"/>
    <col min="14" max="14" width="15.54296875" style="2" customWidth="1"/>
    <col min="15" max="15" width="1.1796875" style="2" customWidth="1"/>
    <col min="16" max="16" width="15.54296875" style="2" customWidth="1"/>
    <col min="17" max="17" width="9.453125" style="2" customWidth="1"/>
    <col min="18" max="16384" width="9.453125" style="2"/>
  </cols>
  <sheetData>
    <row r="1" spans="1:18" s="175" customFormat="1" ht="22.5" customHeight="1">
      <c r="A1" s="173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8" s="175" customFormat="1" ht="22.5" customHeight="1">
      <c r="A2" s="173" t="s">
        <v>134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8" s="3" customFormat="1" ht="22.5" customHeight="1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28"/>
    </row>
    <row r="4" spans="1:18" s="3" customFormat="1" ht="22.5" customHeight="1">
      <c r="A4" s="27"/>
      <c r="B4" s="10"/>
      <c r="C4" s="10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8" s="3" customFormat="1" ht="22.5" customHeight="1">
      <c r="A5" s="27"/>
      <c r="B5" s="10"/>
      <c r="C5" s="10"/>
      <c r="D5" s="82"/>
      <c r="E5" s="82"/>
      <c r="F5" s="82"/>
      <c r="G5" s="82"/>
      <c r="H5" s="29" t="s">
        <v>135</v>
      </c>
      <c r="I5" s="82"/>
      <c r="J5" s="29" t="s">
        <v>135</v>
      </c>
      <c r="K5" s="29"/>
      <c r="L5" s="29"/>
      <c r="M5" s="82"/>
      <c r="N5" s="82"/>
      <c r="O5" s="82"/>
      <c r="P5" s="82"/>
    </row>
    <row r="6" spans="1:18" s="3" customFormat="1" ht="22.5" customHeight="1">
      <c r="A6" s="27"/>
      <c r="B6" s="10"/>
      <c r="C6" s="10"/>
      <c r="D6" s="10"/>
      <c r="E6" s="10"/>
      <c r="F6" s="10"/>
      <c r="G6" s="10"/>
      <c r="H6" s="29" t="s">
        <v>136</v>
      </c>
      <c r="I6" s="30"/>
      <c r="J6" s="30" t="s">
        <v>137</v>
      </c>
      <c r="K6" s="29"/>
      <c r="L6" s="252" t="s">
        <v>101</v>
      </c>
      <c r="M6" s="252"/>
      <c r="N6" s="252"/>
      <c r="O6" s="30"/>
      <c r="P6" s="28"/>
    </row>
    <row r="7" spans="1:18" ht="22.5" customHeight="1">
      <c r="A7" s="31"/>
      <c r="B7" s="31"/>
      <c r="C7" s="31"/>
      <c r="D7" s="30" t="s">
        <v>138</v>
      </c>
      <c r="E7" s="32"/>
      <c r="F7" s="30" t="s">
        <v>139</v>
      </c>
      <c r="G7" s="30"/>
      <c r="H7" s="30" t="s">
        <v>140</v>
      </c>
      <c r="I7" s="33"/>
      <c r="J7" s="33" t="s">
        <v>141</v>
      </c>
      <c r="K7" s="30"/>
      <c r="L7" s="34" t="s">
        <v>142</v>
      </c>
      <c r="M7" s="32"/>
      <c r="N7" s="30" t="s">
        <v>143</v>
      </c>
      <c r="O7" s="33"/>
      <c r="P7" s="31" t="s">
        <v>144</v>
      </c>
    </row>
    <row r="8" spans="1:18" s="4" customFormat="1" ht="22.5" customHeight="1">
      <c r="A8" s="29"/>
      <c r="B8" s="7"/>
      <c r="C8" s="29"/>
      <c r="D8" s="33" t="s">
        <v>145</v>
      </c>
      <c r="E8" s="30"/>
      <c r="F8" s="33" t="s">
        <v>146</v>
      </c>
      <c r="G8" s="33"/>
      <c r="H8" s="33" t="s">
        <v>147</v>
      </c>
      <c r="I8" s="30"/>
      <c r="J8" s="33" t="s">
        <v>148</v>
      </c>
      <c r="K8" s="33"/>
      <c r="L8" s="34" t="s">
        <v>149</v>
      </c>
      <c r="M8" s="30"/>
      <c r="N8" s="30" t="s">
        <v>150</v>
      </c>
      <c r="O8" s="30"/>
      <c r="P8" s="29" t="s">
        <v>89</v>
      </c>
    </row>
    <row r="9" spans="1:18" s="4" customFormat="1" ht="22.5" customHeight="1">
      <c r="A9" s="29"/>
      <c r="B9" s="29"/>
      <c r="C9" s="29"/>
      <c r="D9" s="253" t="s">
        <v>9</v>
      </c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</row>
    <row r="10" spans="1:18" ht="22.5" customHeight="1">
      <c r="A10" s="35" t="s">
        <v>151</v>
      </c>
      <c r="B10" s="10"/>
      <c r="C10" s="10"/>
      <c r="D10" s="13"/>
      <c r="E10" s="44"/>
      <c r="F10" s="13"/>
      <c r="G10" s="13"/>
      <c r="H10" s="13"/>
      <c r="I10" s="13"/>
      <c r="J10" s="13"/>
      <c r="K10" s="13"/>
      <c r="L10" s="13"/>
      <c r="M10" s="44"/>
      <c r="N10" s="13"/>
      <c r="O10" s="13"/>
      <c r="P10" s="13"/>
    </row>
    <row r="11" spans="1:18" ht="22.5" customHeight="1">
      <c r="A11" s="35" t="s">
        <v>152</v>
      </c>
      <c r="B11" s="10"/>
      <c r="C11" s="10"/>
      <c r="D11" s="36">
        <v>1598408</v>
      </c>
      <c r="E11" s="36"/>
      <c r="F11" s="36">
        <v>819969</v>
      </c>
      <c r="G11" s="36"/>
      <c r="H11" s="36">
        <v>-120630</v>
      </c>
      <c r="I11" s="36"/>
      <c r="J11" s="36">
        <v>-471468</v>
      </c>
      <c r="K11" s="36"/>
      <c r="L11" s="36">
        <v>23180</v>
      </c>
      <c r="M11" s="36"/>
      <c r="N11" s="36">
        <v>80569</v>
      </c>
      <c r="O11" s="36"/>
      <c r="P11" s="36">
        <f>SUM(D11:N11)</f>
        <v>1930028</v>
      </c>
    </row>
    <row r="12" spans="1:18" ht="12.65" customHeight="1">
      <c r="A12" s="35"/>
      <c r="B12" s="39"/>
      <c r="C12" s="10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5"/>
      <c r="R12" s="5"/>
    </row>
    <row r="13" spans="1:18" ht="22.5" hidden="1" customHeight="1">
      <c r="A13" s="45" t="s">
        <v>153</v>
      </c>
      <c r="B13" s="39"/>
      <c r="C13" s="10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5"/>
      <c r="R13" s="5"/>
    </row>
    <row r="14" spans="1:18" ht="22.5" hidden="1" customHeight="1">
      <c r="A14" s="83" t="s">
        <v>154</v>
      </c>
      <c r="B14" s="39"/>
      <c r="C14" s="10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5"/>
      <c r="R14" s="5"/>
    </row>
    <row r="15" spans="1:18" ht="22.5" hidden="1" customHeight="1">
      <c r="A15" s="38" t="s">
        <v>155</v>
      </c>
      <c r="B15" s="39"/>
      <c r="C15" s="10"/>
      <c r="D15" s="14">
        <v>0</v>
      </c>
      <c r="E15" s="44"/>
      <c r="F15" s="14">
        <v>0</v>
      </c>
      <c r="G15" s="44"/>
      <c r="H15" s="14">
        <v>0</v>
      </c>
      <c r="I15" s="44"/>
      <c r="J15" s="14">
        <v>0</v>
      </c>
      <c r="K15" s="44"/>
      <c r="L15" s="14">
        <v>0</v>
      </c>
      <c r="M15" s="44"/>
      <c r="N15" s="14"/>
      <c r="O15" s="44"/>
      <c r="P15" s="14">
        <f>SUM(D15:N15)</f>
        <v>0</v>
      </c>
      <c r="Q15" s="5"/>
      <c r="R15" s="5"/>
    </row>
    <row r="16" spans="1:18" ht="22.5" hidden="1" customHeight="1">
      <c r="A16" s="83" t="s">
        <v>156</v>
      </c>
      <c r="B16" s="39"/>
      <c r="C16" s="10"/>
      <c r="D16" s="40">
        <f>SUM(D15)</f>
        <v>0</v>
      </c>
      <c r="E16" s="36"/>
      <c r="F16" s="40">
        <f>SUM(F15)</f>
        <v>0</v>
      </c>
      <c r="G16" s="36"/>
      <c r="H16" s="40">
        <f>SUM(H15)</f>
        <v>0</v>
      </c>
      <c r="I16" s="36"/>
      <c r="J16" s="40">
        <f>SUM(J15)</f>
        <v>0</v>
      </c>
      <c r="K16" s="36"/>
      <c r="L16" s="40">
        <f>SUM(L15)</f>
        <v>0</v>
      </c>
      <c r="M16" s="36"/>
      <c r="N16" s="40">
        <f>SUM(N15)</f>
        <v>0</v>
      </c>
      <c r="O16" s="36"/>
      <c r="P16" s="40">
        <f>SUM(P15)</f>
        <v>0</v>
      </c>
      <c r="Q16" s="5"/>
      <c r="R16" s="5"/>
    </row>
    <row r="17" spans="1:18" ht="22.5" hidden="1" customHeight="1">
      <c r="A17" s="45" t="s">
        <v>157</v>
      </c>
      <c r="B17" s="39"/>
      <c r="C17" s="10"/>
      <c r="D17" s="40">
        <f>SUM(D16)</f>
        <v>0</v>
      </c>
      <c r="E17" s="36"/>
      <c r="F17" s="40">
        <f>SUM(F16)</f>
        <v>0</v>
      </c>
      <c r="G17" s="36"/>
      <c r="H17" s="40">
        <f>SUM(H16)</f>
        <v>0</v>
      </c>
      <c r="I17" s="36"/>
      <c r="J17" s="40">
        <f>SUM(J16)</f>
        <v>0</v>
      </c>
      <c r="K17" s="36"/>
      <c r="L17" s="40">
        <f>SUM(L16)</f>
        <v>0</v>
      </c>
      <c r="M17" s="36"/>
      <c r="N17" s="40">
        <f>SUM(N16)</f>
        <v>0</v>
      </c>
      <c r="O17" s="36"/>
      <c r="P17" s="40">
        <f>SUM(P16)</f>
        <v>0</v>
      </c>
      <c r="Q17" s="5"/>
      <c r="R17" s="5"/>
    </row>
    <row r="18" spans="1:18" ht="12.65" hidden="1" customHeight="1">
      <c r="A18" s="35"/>
      <c r="B18" s="39"/>
      <c r="C18" s="10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5"/>
      <c r="R18" s="5"/>
    </row>
    <row r="19" spans="1:18" ht="22.5" customHeight="1">
      <c r="A19" s="35" t="s">
        <v>158</v>
      </c>
      <c r="B19" s="39"/>
      <c r="C19" s="10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8" ht="22.5" customHeight="1">
      <c r="A20" s="38" t="s">
        <v>159</v>
      </c>
      <c r="B20" s="10"/>
      <c r="C20" s="10"/>
      <c r="D20" s="14">
        <v>0</v>
      </c>
      <c r="E20" s="44"/>
      <c r="F20" s="14">
        <v>0</v>
      </c>
      <c r="G20" s="44"/>
      <c r="H20" s="14">
        <v>0</v>
      </c>
      <c r="I20" s="44"/>
      <c r="J20" s="14">
        <v>0</v>
      </c>
      <c r="K20" s="44"/>
      <c r="L20" s="14">
        <v>0</v>
      </c>
      <c r="M20" s="44"/>
      <c r="N20" s="14">
        <f>'PL (3mths) 6'!H32</f>
        <v>-21359</v>
      </c>
      <c r="O20" s="44"/>
      <c r="P20" s="14">
        <f>SUM(D20:N20)</f>
        <v>-21359</v>
      </c>
    </row>
    <row r="21" spans="1:18" s="1" customFormat="1" ht="22.5" customHeight="1">
      <c r="A21" s="35" t="s">
        <v>160</v>
      </c>
      <c r="B21" s="9"/>
      <c r="C21" s="9"/>
      <c r="D21" s="40">
        <f>SUM(D20:D20)</f>
        <v>0</v>
      </c>
      <c r="E21" s="36"/>
      <c r="F21" s="40">
        <f>SUM(F20:F20)</f>
        <v>0</v>
      </c>
      <c r="G21" s="36"/>
      <c r="H21" s="40">
        <f>SUM(H20:H20)</f>
        <v>0</v>
      </c>
      <c r="I21" s="36"/>
      <c r="J21" s="40">
        <f>SUM(J20:J20)</f>
        <v>0</v>
      </c>
      <c r="K21" s="36"/>
      <c r="L21" s="40">
        <f>SUM(L20:L20)</f>
        <v>0</v>
      </c>
      <c r="M21" s="36"/>
      <c r="N21" s="40">
        <f>SUM(N20:N20)</f>
        <v>-21359</v>
      </c>
      <c r="O21" s="36"/>
      <c r="P21" s="40">
        <f>SUM(P20:P20)</f>
        <v>-21359</v>
      </c>
    </row>
    <row r="22" spans="1:18" ht="14.75" customHeight="1">
      <c r="A22" s="35"/>
      <c r="B22" s="42"/>
      <c r="C22" s="10"/>
      <c r="D22" s="13"/>
      <c r="E22" s="13"/>
      <c r="F22" s="13"/>
      <c r="G22" s="13"/>
      <c r="H22" s="13"/>
      <c r="I22" s="13"/>
      <c r="J22" s="13"/>
      <c r="K22" s="13"/>
      <c r="L22" s="13"/>
      <c r="M22" s="81"/>
      <c r="N22" s="81"/>
      <c r="O22" s="81"/>
      <c r="P22" s="81"/>
    </row>
    <row r="23" spans="1:18" ht="22.5" customHeight="1" thickBot="1">
      <c r="A23" s="9" t="s">
        <v>161</v>
      </c>
      <c r="B23" s="10"/>
      <c r="C23" s="10"/>
      <c r="D23" s="41">
        <f>SUM(D11,D17,D21)</f>
        <v>1598408</v>
      </c>
      <c r="E23" s="36"/>
      <c r="F23" s="41">
        <f>SUM(F11,F17,F21)</f>
        <v>819969</v>
      </c>
      <c r="G23" s="37"/>
      <c r="H23" s="41">
        <f>SUM(H11,H17,H21)</f>
        <v>-120630</v>
      </c>
      <c r="I23" s="37"/>
      <c r="J23" s="41">
        <f>SUM(J11,J17,J21)</f>
        <v>-471468</v>
      </c>
      <c r="K23" s="37"/>
      <c r="L23" s="41">
        <f>SUM(L11,L17,L21)</f>
        <v>23180</v>
      </c>
      <c r="M23" s="36"/>
      <c r="N23" s="41">
        <f>SUM(N11,N17,N21)</f>
        <v>59210</v>
      </c>
      <c r="O23" s="37"/>
      <c r="P23" s="41">
        <f>SUM(P11,P17,P21)</f>
        <v>1908669</v>
      </c>
    </row>
    <row r="24" spans="1:18" ht="20.9" customHeight="1" thickTop="1"/>
    <row r="25" spans="1:18" ht="22.5" customHeight="1">
      <c r="A25" s="35" t="s">
        <v>162</v>
      </c>
      <c r="B25" s="10"/>
      <c r="C25" s="10"/>
      <c r="D25" s="13"/>
      <c r="E25" s="44"/>
      <c r="F25" s="13"/>
      <c r="G25" s="13"/>
      <c r="H25" s="13"/>
      <c r="I25" s="13"/>
      <c r="J25" s="13"/>
      <c r="K25" s="13"/>
      <c r="L25" s="13"/>
      <c r="M25" s="44"/>
      <c r="N25" s="13"/>
      <c r="O25" s="13"/>
      <c r="P25" s="13"/>
    </row>
    <row r="26" spans="1:18" ht="22.5" customHeight="1">
      <c r="A26" s="35" t="s">
        <v>163</v>
      </c>
      <c r="B26" s="10"/>
      <c r="C26" s="10"/>
      <c r="D26" s="36">
        <v>1598408</v>
      </c>
      <c r="E26" s="36"/>
      <c r="F26" s="36">
        <f>819969</f>
        <v>819969</v>
      </c>
      <c r="G26" s="36"/>
      <c r="H26" s="36">
        <v>-120630</v>
      </c>
      <c r="I26" s="36"/>
      <c r="J26" s="36">
        <v>-471468</v>
      </c>
      <c r="K26" s="36"/>
      <c r="L26" s="36">
        <v>23610</v>
      </c>
      <c r="M26" s="36"/>
      <c r="N26" s="36">
        <f>81252</f>
        <v>81252</v>
      </c>
      <c r="O26" s="36"/>
      <c r="P26" s="36">
        <f>SUM(D26:N26)</f>
        <v>1931141</v>
      </c>
    </row>
    <row r="27" spans="1:18" ht="12.65" customHeight="1">
      <c r="A27" s="35"/>
      <c r="B27" s="39"/>
      <c r="C27" s="10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5"/>
      <c r="R27" s="5"/>
    </row>
    <row r="28" spans="1:18" ht="22.5" hidden="1" customHeight="1">
      <c r="A28" s="45" t="s">
        <v>153</v>
      </c>
      <c r="B28" s="39"/>
      <c r="C28" s="10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5"/>
      <c r="R28" s="5"/>
    </row>
    <row r="29" spans="1:18" s="227" customFormat="1" ht="22.5" hidden="1" customHeight="1">
      <c r="A29" s="222" t="s">
        <v>154</v>
      </c>
      <c r="B29" s="223"/>
      <c r="C29" s="224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50"/>
      <c r="R29" s="226"/>
    </row>
    <row r="30" spans="1:18" s="227" customFormat="1" ht="22.5" hidden="1" customHeight="1">
      <c r="A30" s="228" t="s">
        <v>155</v>
      </c>
      <c r="B30" s="223"/>
      <c r="C30" s="224"/>
      <c r="D30" s="229">
        <v>0</v>
      </c>
      <c r="E30" s="225"/>
      <c r="F30" s="229">
        <v>0</v>
      </c>
      <c r="G30" s="225"/>
      <c r="H30" s="229">
        <v>0</v>
      </c>
      <c r="I30" s="225"/>
      <c r="J30" s="229">
        <v>0</v>
      </c>
      <c r="K30" s="225"/>
      <c r="L30" s="229">
        <v>0</v>
      </c>
      <c r="M30" s="225"/>
      <c r="N30" s="229">
        <v>0</v>
      </c>
      <c r="O30" s="225"/>
      <c r="P30" s="229">
        <f>SUM(D30:N30)</f>
        <v>0</v>
      </c>
      <c r="Q30" s="250"/>
      <c r="R30" s="226"/>
    </row>
    <row r="31" spans="1:18" s="227" customFormat="1" ht="22.5" hidden="1" customHeight="1">
      <c r="A31" s="222" t="s">
        <v>156</v>
      </c>
      <c r="B31" s="223"/>
      <c r="C31" s="224"/>
      <c r="D31" s="230">
        <f>SUM(D30)</f>
        <v>0</v>
      </c>
      <c r="E31" s="231"/>
      <c r="F31" s="230">
        <f>SUM(F30)</f>
        <v>0</v>
      </c>
      <c r="G31" s="231"/>
      <c r="H31" s="230">
        <f>SUM(H30)</f>
        <v>0</v>
      </c>
      <c r="I31" s="231"/>
      <c r="J31" s="230">
        <f>SUM(J30)</f>
        <v>0</v>
      </c>
      <c r="K31" s="231"/>
      <c r="L31" s="230">
        <f>SUM(L30)</f>
        <v>0</v>
      </c>
      <c r="M31" s="231"/>
      <c r="N31" s="230">
        <f>SUM(N30)</f>
        <v>0</v>
      </c>
      <c r="O31" s="231"/>
      <c r="P31" s="230">
        <f>SUM(P30)</f>
        <v>0</v>
      </c>
      <c r="Q31" s="250"/>
      <c r="R31" s="226"/>
    </row>
    <row r="32" spans="1:18" ht="22" hidden="1">
      <c r="A32" s="45" t="s">
        <v>157</v>
      </c>
      <c r="B32" s="39"/>
      <c r="C32" s="10"/>
      <c r="D32" s="40">
        <f>SUM(D31)</f>
        <v>0</v>
      </c>
      <c r="E32" s="36"/>
      <c r="F32" s="40">
        <f>SUM(F31)</f>
        <v>0</v>
      </c>
      <c r="G32" s="36"/>
      <c r="H32" s="40">
        <f>SUM(H31)</f>
        <v>0</v>
      </c>
      <c r="I32" s="36"/>
      <c r="J32" s="40">
        <f>SUM(J31)</f>
        <v>0</v>
      </c>
      <c r="K32" s="36"/>
      <c r="L32" s="40">
        <f>SUM(L31)</f>
        <v>0</v>
      </c>
      <c r="M32" s="36"/>
      <c r="N32" s="40">
        <f>SUM(N31)</f>
        <v>0</v>
      </c>
      <c r="O32" s="36"/>
      <c r="P32" s="40">
        <f>SUM(P31)</f>
        <v>0</v>
      </c>
      <c r="Q32" s="250"/>
      <c r="R32" s="5"/>
    </row>
    <row r="33" spans="1:18" ht="12.65" customHeight="1">
      <c r="A33" s="35"/>
      <c r="B33" s="39"/>
      <c r="C33" s="10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5"/>
      <c r="R33" s="5"/>
    </row>
    <row r="34" spans="1:18" ht="22.5" customHeight="1">
      <c r="A34" s="35" t="s">
        <v>167</v>
      </c>
      <c r="B34" s="39"/>
      <c r="C34" s="10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8" ht="22.5" customHeight="1">
      <c r="A35" s="38" t="s">
        <v>168</v>
      </c>
      <c r="B35" s="10"/>
      <c r="C35" s="10"/>
      <c r="D35" s="14">
        <v>0</v>
      </c>
      <c r="E35" s="44"/>
      <c r="F35" s="14">
        <v>0</v>
      </c>
      <c r="G35" s="44"/>
      <c r="H35" s="14">
        <v>0</v>
      </c>
      <c r="I35" s="44"/>
      <c r="J35" s="14">
        <v>0</v>
      </c>
      <c r="K35" s="44"/>
      <c r="L35" s="14">
        <v>0</v>
      </c>
      <c r="M35" s="44"/>
      <c r="N35" s="14">
        <f>'PL (3mths) 6'!F32</f>
        <v>7072</v>
      </c>
      <c r="O35" s="44"/>
      <c r="P35" s="14">
        <f>SUM(D35:N35)</f>
        <v>7072</v>
      </c>
    </row>
    <row r="36" spans="1:18" s="1" customFormat="1" ht="22.5" customHeight="1">
      <c r="A36" s="35" t="s">
        <v>169</v>
      </c>
      <c r="B36" s="9"/>
      <c r="C36" s="9"/>
      <c r="D36" s="40">
        <f>SUM(D35:D35)</f>
        <v>0</v>
      </c>
      <c r="E36" s="36"/>
      <c r="F36" s="40">
        <f>SUM(F35:F35)</f>
        <v>0</v>
      </c>
      <c r="G36" s="36"/>
      <c r="H36" s="40">
        <f>SUM(H35:H35)</f>
        <v>0</v>
      </c>
      <c r="I36" s="36"/>
      <c r="J36" s="40">
        <f>SUM(J35:J35)</f>
        <v>0</v>
      </c>
      <c r="K36" s="36"/>
      <c r="L36" s="40">
        <f>SUM(L35:L35)</f>
        <v>0</v>
      </c>
      <c r="M36" s="36"/>
      <c r="N36" s="40">
        <f>SUM(N35:N35)</f>
        <v>7072</v>
      </c>
      <c r="O36" s="36"/>
      <c r="P36" s="40">
        <f>SUM(P35:P35)</f>
        <v>7072</v>
      </c>
    </row>
    <row r="37" spans="1:18" ht="14.75" customHeight="1">
      <c r="A37" s="35"/>
      <c r="B37" s="42"/>
      <c r="C37" s="10"/>
      <c r="D37" s="13"/>
      <c r="E37" s="13"/>
      <c r="F37" s="13"/>
      <c r="G37" s="13"/>
      <c r="H37" s="13"/>
      <c r="I37" s="13"/>
      <c r="J37" s="13"/>
      <c r="K37" s="13"/>
      <c r="L37" s="13"/>
      <c r="M37" s="81"/>
      <c r="N37" s="81"/>
      <c r="O37" s="81"/>
      <c r="P37" s="81"/>
    </row>
    <row r="38" spans="1:18" ht="22.5" customHeight="1" thickBot="1">
      <c r="A38" s="9" t="s">
        <v>164</v>
      </c>
      <c r="B38" s="10"/>
      <c r="C38" s="10"/>
      <c r="D38" s="41">
        <f>SUM(D26,D32,D36)</f>
        <v>1598408</v>
      </c>
      <c r="E38" s="36"/>
      <c r="F38" s="41">
        <f>SUM(F26,F32,F36)</f>
        <v>819969</v>
      </c>
      <c r="G38" s="37"/>
      <c r="H38" s="41">
        <f>SUM(H26,H32,H36)</f>
        <v>-120630</v>
      </c>
      <c r="I38" s="37"/>
      <c r="J38" s="41">
        <f>SUM(J26,J32,J36)</f>
        <v>-471468</v>
      </c>
      <c r="K38" s="37"/>
      <c r="L38" s="41">
        <f>SUM(L26,L32,L36)</f>
        <v>23610</v>
      </c>
      <c r="M38" s="36"/>
      <c r="N38" s="41">
        <f>SUM(N26,N32,N36)</f>
        <v>88324</v>
      </c>
      <c r="O38" s="37"/>
      <c r="P38" s="41">
        <f>SUM(P26,P32,P36)</f>
        <v>1938213</v>
      </c>
    </row>
    <row r="39" spans="1:18" ht="20.9" customHeight="1" thickTop="1">
      <c r="P39" s="244">
        <f>+P38-'BS-3-5'!D97</f>
        <v>0</v>
      </c>
    </row>
  </sheetData>
  <mergeCells count="4">
    <mergeCell ref="Q29:Q32"/>
    <mergeCell ref="D4:P4"/>
    <mergeCell ref="L6:N6"/>
    <mergeCell ref="D9:P9"/>
  </mergeCells>
  <pageMargins left="0.7" right="0.7" top="0.48" bottom="0.5" header="0.5" footer="0.5"/>
  <pageSetup paperSize="9" scale="76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8"/>
  <sheetViews>
    <sheetView showGridLines="0" zoomScale="70" zoomScaleNormal="70" zoomScaleSheetLayoutView="85" workbookViewId="0">
      <selection activeCell="J25" sqref="J25"/>
    </sheetView>
  </sheetViews>
  <sheetFormatPr defaultColWidth="9.453125" defaultRowHeight="24" customHeight="1"/>
  <cols>
    <col min="1" max="1" width="43.1796875" style="178" customWidth="1"/>
    <col min="2" max="2" width="7.54296875" style="178" customWidth="1"/>
    <col min="3" max="3" width="9.453125" style="178" customWidth="1"/>
    <col min="4" max="4" width="17.453125" style="178" customWidth="1"/>
    <col min="5" max="5" width="1.54296875" style="178" customWidth="1"/>
    <col min="6" max="6" width="17.453125" style="189" customWidth="1"/>
    <col min="7" max="7" width="1.54296875" style="189" customWidth="1"/>
    <col min="8" max="8" width="17.453125" style="189" customWidth="1"/>
    <col min="9" max="9" width="1.54296875" style="178" customWidth="1"/>
    <col min="10" max="10" width="17.453125" style="189" customWidth="1"/>
    <col min="11" max="11" width="1.54296875" style="189" customWidth="1"/>
    <col min="12" max="12" width="17.453125" style="178" customWidth="1"/>
    <col min="13" max="16384" width="9.453125" style="178"/>
  </cols>
  <sheetData>
    <row r="1" spans="1:12" s="203" customFormat="1" ht="24" customHeight="1">
      <c r="A1" s="201" t="s">
        <v>0</v>
      </c>
      <c r="B1" s="201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s="203" customFormat="1" ht="24" customHeight="1">
      <c r="A2" s="202" t="s">
        <v>134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s="177" customFormat="1" ht="24" customHeight="1">
      <c r="C3" s="178"/>
      <c r="D3" s="178"/>
      <c r="E3" s="178"/>
      <c r="F3" s="178"/>
      <c r="G3" s="178"/>
      <c r="H3" s="178"/>
      <c r="I3" s="178"/>
      <c r="J3" s="178"/>
      <c r="K3" s="178"/>
      <c r="L3" s="179"/>
    </row>
    <row r="4" spans="1:12" s="177" customFormat="1" ht="24" customHeight="1">
      <c r="C4" s="178"/>
      <c r="D4" s="255" t="s">
        <v>3</v>
      </c>
      <c r="E4" s="255"/>
      <c r="F4" s="255"/>
      <c r="G4" s="255"/>
      <c r="H4" s="255"/>
      <c r="I4" s="255"/>
      <c r="J4" s="255"/>
      <c r="K4" s="255"/>
      <c r="L4" s="255"/>
    </row>
    <row r="5" spans="1:12" s="177" customFormat="1" ht="24" customHeight="1">
      <c r="C5" s="178"/>
      <c r="D5" s="180"/>
      <c r="E5" s="180"/>
      <c r="F5" s="180"/>
      <c r="G5" s="180"/>
      <c r="H5" s="256" t="s">
        <v>101</v>
      </c>
      <c r="I5" s="256"/>
      <c r="J5" s="256"/>
      <c r="K5" s="180"/>
      <c r="L5" s="181"/>
    </row>
    <row r="6" spans="1:12" ht="24" customHeight="1">
      <c r="A6" s="182"/>
      <c r="B6" s="182"/>
      <c r="C6" s="182"/>
      <c r="D6" s="183" t="s">
        <v>138</v>
      </c>
      <c r="E6" s="184"/>
      <c r="F6" s="185" t="s">
        <v>139</v>
      </c>
      <c r="G6" s="185"/>
      <c r="H6" s="186" t="s">
        <v>142</v>
      </c>
      <c r="I6" s="187"/>
      <c r="J6" s="188" t="s">
        <v>143</v>
      </c>
      <c r="K6" s="185"/>
      <c r="L6" s="182" t="s">
        <v>165</v>
      </c>
    </row>
    <row r="7" spans="1:12" s="189" customFormat="1" ht="24" customHeight="1">
      <c r="B7" s="7"/>
      <c r="D7" s="183" t="s">
        <v>145</v>
      </c>
      <c r="E7" s="188"/>
      <c r="F7" s="188" t="s">
        <v>146</v>
      </c>
      <c r="G7" s="188"/>
      <c r="H7" s="186" t="s">
        <v>149</v>
      </c>
      <c r="I7" s="188"/>
      <c r="J7" s="188" t="s">
        <v>150</v>
      </c>
      <c r="K7" s="188"/>
      <c r="L7" s="189" t="s">
        <v>166</v>
      </c>
    </row>
    <row r="8" spans="1:12" s="189" customFormat="1" ht="24" customHeight="1">
      <c r="D8" s="257" t="s">
        <v>9</v>
      </c>
      <c r="E8" s="257"/>
      <c r="F8" s="257"/>
      <c r="G8" s="257"/>
      <c r="H8" s="257"/>
      <c r="I8" s="257"/>
      <c r="J8" s="257"/>
      <c r="K8" s="257"/>
      <c r="L8" s="257"/>
    </row>
    <row r="9" spans="1:12" ht="24" customHeight="1">
      <c r="A9" s="190" t="s">
        <v>151</v>
      </c>
      <c r="B9" s="176"/>
      <c r="C9" s="200"/>
      <c r="D9" s="197"/>
      <c r="E9" s="193"/>
      <c r="F9" s="197"/>
      <c r="G9" s="197"/>
      <c r="H9" s="197"/>
      <c r="I9" s="193"/>
      <c r="J9" s="197"/>
      <c r="K9" s="197"/>
      <c r="L9" s="197"/>
    </row>
    <row r="10" spans="1:12" ht="24" customHeight="1">
      <c r="A10" s="176" t="s">
        <v>152</v>
      </c>
      <c r="B10" s="190"/>
      <c r="D10" s="192">
        <v>1598408</v>
      </c>
      <c r="E10" s="192"/>
      <c r="F10" s="192">
        <v>819969</v>
      </c>
      <c r="G10" s="192"/>
      <c r="H10" s="192">
        <v>23180</v>
      </c>
      <c r="I10" s="192"/>
      <c r="J10" s="192">
        <v>222099</v>
      </c>
      <c r="K10" s="192"/>
      <c r="L10" s="192">
        <f>SUM(D10:J10)</f>
        <v>2663656</v>
      </c>
    </row>
    <row r="11" spans="1:12" ht="12.65" customHeight="1">
      <c r="A11" s="176"/>
      <c r="B11" s="191"/>
      <c r="D11" s="192"/>
      <c r="E11" s="192"/>
      <c r="F11" s="192"/>
      <c r="G11" s="192"/>
      <c r="H11" s="192"/>
      <c r="I11" s="192"/>
      <c r="J11" s="192"/>
      <c r="K11" s="192"/>
      <c r="L11" s="192"/>
    </row>
    <row r="12" spans="1:12" ht="24" hidden="1" customHeight="1">
      <c r="A12" s="45" t="s">
        <v>153</v>
      </c>
      <c r="B12" s="191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12" ht="24" hidden="1" customHeight="1">
      <c r="A13" s="83" t="s">
        <v>154</v>
      </c>
      <c r="B13" s="191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12" ht="24" hidden="1" customHeight="1">
      <c r="A14" s="194" t="s">
        <v>155</v>
      </c>
      <c r="B14" s="191"/>
      <c r="D14" s="195">
        <v>0</v>
      </c>
      <c r="E14" s="193"/>
      <c r="F14" s="195">
        <v>0</v>
      </c>
      <c r="G14" s="193"/>
      <c r="H14" s="195">
        <v>0</v>
      </c>
      <c r="I14" s="193"/>
      <c r="J14" s="195"/>
      <c r="K14" s="193"/>
      <c r="L14" s="195">
        <f>SUM(D14:J14)</f>
        <v>0</v>
      </c>
    </row>
    <row r="15" spans="1:12" ht="24" hidden="1" customHeight="1">
      <c r="A15" s="83" t="s">
        <v>156</v>
      </c>
      <c r="B15" s="191"/>
      <c r="D15" s="196">
        <f>SUM(D14)</f>
        <v>0</v>
      </c>
      <c r="E15" s="193"/>
      <c r="F15" s="196">
        <f>SUM(F14)</f>
        <v>0</v>
      </c>
      <c r="G15" s="193"/>
      <c r="H15" s="196">
        <f>SUM(H14)</f>
        <v>0</v>
      </c>
      <c r="I15" s="193"/>
      <c r="J15" s="196">
        <f>SUM(J14)</f>
        <v>0</v>
      </c>
      <c r="K15" s="193"/>
      <c r="L15" s="196">
        <f t="shared" ref="L15:L16" si="0">SUM(D15:J15)</f>
        <v>0</v>
      </c>
    </row>
    <row r="16" spans="1:12" ht="24" hidden="1" customHeight="1">
      <c r="A16" s="45" t="s">
        <v>157</v>
      </c>
      <c r="B16" s="191"/>
      <c r="D16" s="196">
        <f>SUM(D15)</f>
        <v>0</v>
      </c>
      <c r="E16" s="193"/>
      <c r="F16" s="196">
        <f>SUM(F15)</f>
        <v>0</v>
      </c>
      <c r="G16" s="193"/>
      <c r="H16" s="196">
        <f>SUM(H15)</f>
        <v>0</v>
      </c>
      <c r="I16" s="193"/>
      <c r="J16" s="196">
        <f>SUM(J15)</f>
        <v>0</v>
      </c>
      <c r="K16" s="193"/>
      <c r="L16" s="196">
        <f t="shared" si="0"/>
        <v>0</v>
      </c>
    </row>
    <row r="17" spans="1:13" ht="12.65" hidden="1" customHeight="1">
      <c r="A17" s="176"/>
      <c r="B17" s="191"/>
      <c r="D17" s="193"/>
      <c r="E17" s="193"/>
      <c r="F17" s="193"/>
      <c r="G17" s="193"/>
      <c r="H17" s="193"/>
      <c r="I17" s="193"/>
      <c r="J17" s="193"/>
      <c r="K17" s="193"/>
      <c r="L17" s="193"/>
    </row>
    <row r="18" spans="1:13" ht="24" customHeight="1">
      <c r="A18" s="190" t="s">
        <v>167</v>
      </c>
      <c r="B18" s="191"/>
      <c r="D18" s="197"/>
      <c r="E18" s="197"/>
      <c r="F18" s="197"/>
      <c r="G18" s="197"/>
      <c r="H18" s="197"/>
      <c r="I18" s="197"/>
      <c r="J18" s="197"/>
      <c r="K18" s="197"/>
      <c r="L18" s="197"/>
    </row>
    <row r="19" spans="1:13" ht="24" customHeight="1">
      <c r="A19" s="194" t="s">
        <v>168</v>
      </c>
      <c r="B19" s="194"/>
      <c r="D19" s="195">
        <v>0</v>
      </c>
      <c r="E19" s="197"/>
      <c r="F19" s="195">
        <v>0</v>
      </c>
      <c r="G19" s="197"/>
      <c r="H19" s="195">
        <v>0</v>
      </c>
      <c r="I19" s="197"/>
      <c r="J19" s="195">
        <f>'PL (3mths) 6'!L32</f>
        <v>8750</v>
      </c>
      <c r="K19" s="197"/>
      <c r="L19" s="195">
        <f>SUM(D19:J19)</f>
        <v>8750</v>
      </c>
    </row>
    <row r="20" spans="1:13" s="176" customFormat="1" ht="24" customHeight="1">
      <c r="A20" s="190" t="s">
        <v>169</v>
      </c>
      <c r="B20" s="190"/>
      <c r="D20" s="196">
        <f>SUM(D19)</f>
        <v>0</v>
      </c>
      <c r="E20" s="192"/>
      <c r="F20" s="196">
        <f>SUM(F19)</f>
        <v>0</v>
      </c>
      <c r="G20" s="192"/>
      <c r="H20" s="196">
        <f>SUM(H19)</f>
        <v>0</v>
      </c>
      <c r="I20" s="192"/>
      <c r="J20" s="196">
        <f>SUM(J19)</f>
        <v>8750</v>
      </c>
      <c r="K20" s="192"/>
      <c r="L20" s="196">
        <f>SUM(L19)</f>
        <v>8750</v>
      </c>
    </row>
    <row r="21" spans="1:13" ht="14.75" customHeight="1">
      <c r="A21" s="190"/>
      <c r="B21" s="191"/>
      <c r="D21" s="197"/>
      <c r="E21" s="197"/>
      <c r="F21" s="197"/>
      <c r="G21" s="197"/>
      <c r="H21" s="197"/>
      <c r="I21" s="197"/>
      <c r="J21" s="197"/>
      <c r="K21" s="197"/>
      <c r="L21" s="197"/>
    </row>
    <row r="22" spans="1:13" ht="24" customHeight="1" thickBot="1">
      <c r="A22" s="176" t="s">
        <v>161</v>
      </c>
      <c r="B22" s="176"/>
      <c r="D22" s="198">
        <f>SUM(D10,D16,D20)</f>
        <v>1598408</v>
      </c>
      <c r="E22" s="192"/>
      <c r="F22" s="198">
        <f>SUM(F10,F16,F20)</f>
        <v>819969</v>
      </c>
      <c r="G22" s="199"/>
      <c r="H22" s="198">
        <f>SUM(H10,H16,H20)</f>
        <v>23180</v>
      </c>
      <c r="I22" s="192"/>
      <c r="J22" s="198">
        <f>SUM(J10,J16,J20)</f>
        <v>230849</v>
      </c>
      <c r="K22" s="199"/>
      <c r="L22" s="198">
        <f>SUM(L10,L16,L20)</f>
        <v>2672406</v>
      </c>
    </row>
    <row r="23" spans="1:13" ht="24" customHeight="1" thickTop="1">
      <c r="F23" s="178"/>
      <c r="H23" s="178"/>
      <c r="J23" s="178"/>
      <c r="L23" s="204"/>
    </row>
    <row r="24" spans="1:13" ht="24" customHeight="1">
      <c r="A24" s="190" t="s">
        <v>162</v>
      </c>
      <c r="B24" s="176"/>
      <c r="C24" s="200"/>
      <c r="D24" s="197"/>
      <c r="E24" s="193"/>
      <c r="F24" s="197"/>
      <c r="G24" s="197"/>
      <c r="H24" s="197"/>
      <c r="I24" s="193"/>
      <c r="J24" s="197"/>
      <c r="K24" s="197"/>
      <c r="L24" s="197"/>
    </row>
    <row r="25" spans="1:13" ht="24" customHeight="1">
      <c r="A25" s="176" t="s">
        <v>163</v>
      </c>
      <c r="B25" s="190"/>
      <c r="D25" s="192">
        <v>1598408</v>
      </c>
      <c r="E25" s="192"/>
      <c r="F25" s="192">
        <f>819969</f>
        <v>819969</v>
      </c>
      <c r="G25" s="192"/>
      <c r="H25" s="192">
        <v>23610</v>
      </c>
      <c r="I25" s="192"/>
      <c r="J25" s="192">
        <f>230132</f>
        <v>230132</v>
      </c>
      <c r="K25" s="192"/>
      <c r="L25" s="192">
        <f>SUM(D25:J25)</f>
        <v>2672119</v>
      </c>
    </row>
    <row r="26" spans="1:13" ht="12.65" customHeight="1">
      <c r="A26" s="176"/>
      <c r="B26" s="191"/>
      <c r="D26" s="192"/>
      <c r="E26" s="192"/>
      <c r="F26" s="192"/>
      <c r="G26" s="192"/>
      <c r="H26" s="192"/>
      <c r="I26" s="192"/>
      <c r="J26" s="192"/>
      <c r="K26" s="192"/>
      <c r="L26" s="192"/>
    </row>
    <row r="27" spans="1:13" ht="24" hidden="1" customHeight="1">
      <c r="A27" s="45" t="s">
        <v>153</v>
      </c>
      <c r="B27" s="191"/>
      <c r="D27" s="193"/>
      <c r="E27" s="193"/>
      <c r="F27" s="193"/>
      <c r="G27" s="193"/>
      <c r="H27" s="193"/>
      <c r="I27" s="193"/>
      <c r="J27" s="193"/>
      <c r="K27" s="193"/>
      <c r="L27" s="193"/>
    </row>
    <row r="28" spans="1:13" s="233" customFormat="1" ht="24" hidden="1" customHeight="1">
      <c r="A28" s="222" t="s">
        <v>154</v>
      </c>
      <c r="B28" s="232"/>
      <c r="D28" s="234"/>
      <c r="E28" s="234"/>
      <c r="F28" s="234"/>
      <c r="G28" s="234"/>
      <c r="H28" s="234"/>
      <c r="I28" s="234"/>
      <c r="J28" s="234"/>
      <c r="K28" s="234"/>
      <c r="L28" s="234"/>
      <c r="M28" s="254" t="s">
        <v>170</v>
      </c>
    </row>
    <row r="29" spans="1:13" s="233" customFormat="1" ht="24" hidden="1" customHeight="1">
      <c r="A29" s="235" t="s">
        <v>155</v>
      </c>
      <c r="B29" s="232"/>
      <c r="D29" s="236">
        <v>0</v>
      </c>
      <c r="E29" s="234"/>
      <c r="F29" s="236">
        <v>0</v>
      </c>
      <c r="G29" s="234"/>
      <c r="H29" s="236">
        <v>0</v>
      </c>
      <c r="I29" s="234"/>
      <c r="J29" s="236"/>
      <c r="K29" s="234"/>
      <c r="L29" s="236">
        <f>SUM(D29:J29)</f>
        <v>0</v>
      </c>
      <c r="M29" s="254"/>
    </row>
    <row r="30" spans="1:13" s="233" customFormat="1" ht="24" hidden="1" customHeight="1">
      <c r="A30" s="222" t="s">
        <v>156</v>
      </c>
      <c r="B30" s="232"/>
      <c r="D30" s="237">
        <f>SUM(D29)</f>
        <v>0</v>
      </c>
      <c r="E30" s="234"/>
      <c r="F30" s="237">
        <f>SUM(F29)</f>
        <v>0</v>
      </c>
      <c r="G30" s="234"/>
      <c r="H30" s="237">
        <f>SUM(H29)</f>
        <v>0</v>
      </c>
      <c r="I30" s="234"/>
      <c r="J30" s="237">
        <f>SUM(J29)</f>
        <v>0</v>
      </c>
      <c r="K30" s="234"/>
      <c r="L30" s="237">
        <f t="shared" ref="L30:L31" si="1">SUM(D30:J30)</f>
        <v>0</v>
      </c>
      <c r="M30" s="254"/>
    </row>
    <row r="31" spans="1:13" ht="24" hidden="1" customHeight="1">
      <c r="A31" s="45" t="s">
        <v>157</v>
      </c>
      <c r="B31" s="191"/>
      <c r="D31" s="196">
        <f>SUM(D30)</f>
        <v>0</v>
      </c>
      <c r="E31" s="193"/>
      <c r="F31" s="196">
        <f>SUM(F30)</f>
        <v>0</v>
      </c>
      <c r="G31" s="193"/>
      <c r="H31" s="196">
        <f>SUM(H30)</f>
        <v>0</v>
      </c>
      <c r="I31" s="193"/>
      <c r="J31" s="196">
        <f>SUM(J30)</f>
        <v>0</v>
      </c>
      <c r="K31" s="193"/>
      <c r="L31" s="196">
        <f t="shared" si="1"/>
        <v>0</v>
      </c>
    </row>
    <row r="32" spans="1:13" ht="12.65" hidden="1" customHeight="1">
      <c r="A32" s="176"/>
      <c r="B32" s="191"/>
      <c r="D32" s="193"/>
      <c r="E32" s="193"/>
      <c r="F32" s="193"/>
      <c r="G32" s="193"/>
      <c r="H32" s="193"/>
      <c r="I32" s="193"/>
      <c r="J32" s="193"/>
      <c r="K32" s="193"/>
      <c r="L32" s="193"/>
    </row>
    <row r="33" spans="1:12" ht="24" customHeight="1">
      <c r="A33" s="190" t="s">
        <v>158</v>
      </c>
      <c r="B33" s="191"/>
      <c r="D33" s="197"/>
      <c r="E33" s="197"/>
      <c r="F33" s="197"/>
      <c r="G33" s="197"/>
      <c r="H33" s="197"/>
      <c r="I33" s="197"/>
      <c r="J33" s="197"/>
      <c r="K33" s="197"/>
      <c r="L33" s="197"/>
    </row>
    <row r="34" spans="1:12" ht="24" customHeight="1">
      <c r="A34" s="194" t="s">
        <v>159</v>
      </c>
      <c r="B34" s="194"/>
      <c r="D34" s="195">
        <v>0</v>
      </c>
      <c r="E34" s="197"/>
      <c r="F34" s="195">
        <v>0</v>
      </c>
      <c r="G34" s="197"/>
      <c r="H34" s="195">
        <v>0</v>
      </c>
      <c r="I34" s="197"/>
      <c r="J34" s="195">
        <f>'PL (3mths) 6'!J32</f>
        <v>-7637</v>
      </c>
      <c r="K34" s="197"/>
      <c r="L34" s="195">
        <f>SUM(D34:J34)</f>
        <v>-7637</v>
      </c>
    </row>
    <row r="35" spans="1:12" s="176" customFormat="1" ht="24" customHeight="1">
      <c r="A35" s="190" t="s">
        <v>160</v>
      </c>
      <c r="B35" s="190"/>
      <c r="D35" s="196">
        <f>SUM(D34)</f>
        <v>0</v>
      </c>
      <c r="E35" s="192"/>
      <c r="F35" s="196">
        <f>SUM(F34)</f>
        <v>0</v>
      </c>
      <c r="G35" s="192"/>
      <c r="H35" s="196">
        <f>SUM(H34)</f>
        <v>0</v>
      </c>
      <c r="I35" s="192"/>
      <c r="J35" s="196">
        <f>SUM(J34)</f>
        <v>-7637</v>
      </c>
      <c r="K35" s="192"/>
      <c r="L35" s="196">
        <f>SUM(L34)</f>
        <v>-7637</v>
      </c>
    </row>
    <row r="36" spans="1:12" ht="14.75" customHeight="1">
      <c r="A36" s="190"/>
      <c r="B36" s="191"/>
      <c r="D36" s="197"/>
      <c r="E36" s="197"/>
      <c r="F36" s="197"/>
      <c r="G36" s="197"/>
      <c r="H36" s="197"/>
      <c r="I36" s="197"/>
      <c r="J36" s="197"/>
      <c r="K36" s="197"/>
      <c r="L36" s="197"/>
    </row>
    <row r="37" spans="1:12" ht="24" customHeight="1" thickBot="1">
      <c r="A37" s="176" t="s">
        <v>164</v>
      </c>
      <c r="B37" s="176"/>
      <c r="D37" s="198">
        <f>SUM(D25,D31,D35)</f>
        <v>1598408</v>
      </c>
      <c r="E37" s="192"/>
      <c r="F37" s="198">
        <f>SUM(F25,F31,F35)</f>
        <v>819969</v>
      </c>
      <c r="G37" s="199"/>
      <c r="H37" s="198">
        <f>SUM(H25,H31,H35)</f>
        <v>23610</v>
      </c>
      <c r="I37" s="192"/>
      <c r="J37" s="198">
        <f>SUM(J25,J31,J35)</f>
        <v>222495</v>
      </c>
      <c r="K37" s="199"/>
      <c r="L37" s="198">
        <f>SUM(L25,L31,L35)</f>
        <v>2664482</v>
      </c>
    </row>
    <row r="38" spans="1:12" ht="24" customHeight="1" thickTop="1"/>
  </sheetData>
  <mergeCells count="4">
    <mergeCell ref="M28:M30"/>
    <mergeCell ref="D4:L4"/>
    <mergeCell ref="H5:J5"/>
    <mergeCell ref="D8:L8"/>
  </mergeCells>
  <pageMargins left="0.7" right="0.7" top="0.48" bottom="0.5" header="0.5" footer="0.5"/>
  <pageSetup paperSize="9" scale="88" firstPageNumber="8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91"/>
  <sheetViews>
    <sheetView zoomScaleNormal="100" zoomScaleSheetLayoutView="70" workbookViewId="0">
      <selection activeCell="E17" sqref="E17"/>
    </sheetView>
  </sheetViews>
  <sheetFormatPr defaultColWidth="9.453125" defaultRowHeight="21.75" customHeight="1"/>
  <cols>
    <col min="1" max="1" width="11" style="208" customWidth="1"/>
    <col min="2" max="2" width="11.54296875" style="208" customWidth="1"/>
    <col min="3" max="3" width="20.1796875" style="208" customWidth="1"/>
    <col min="4" max="4" width="15.81640625" style="208" customWidth="1"/>
    <col min="5" max="5" width="12.81640625" style="221" customWidth="1"/>
    <col min="6" max="6" width="1.54296875" style="221" customWidth="1"/>
    <col min="7" max="7" width="12.81640625" style="221" customWidth="1"/>
    <col min="8" max="8" width="1.54296875" style="208" customWidth="1"/>
    <col min="9" max="9" width="12.81640625" style="221" customWidth="1"/>
    <col min="10" max="10" width="1.54296875" style="221" customWidth="1"/>
    <col min="11" max="11" width="12.81640625" style="221" customWidth="1"/>
    <col min="12" max="12" width="14.54296875" style="208" customWidth="1"/>
    <col min="13" max="38" width="9.453125" style="209"/>
    <col min="39" max="16384" width="9.453125" style="208"/>
  </cols>
  <sheetData>
    <row r="1" spans="1:38" s="206" customFormat="1" ht="21.75" customHeight="1">
      <c r="A1" s="205" t="s">
        <v>0</v>
      </c>
      <c r="B1" s="205"/>
      <c r="C1" s="205"/>
      <c r="D1" s="205"/>
      <c r="E1" s="239"/>
      <c r="F1" s="205"/>
      <c r="G1" s="205"/>
      <c r="I1" s="239"/>
      <c r="J1" s="205"/>
      <c r="K1" s="205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</row>
    <row r="2" spans="1:38" s="206" customFormat="1" ht="21.75" customHeight="1">
      <c r="A2" s="205" t="s">
        <v>171</v>
      </c>
      <c r="B2" s="205"/>
      <c r="C2" s="205"/>
      <c r="D2" s="205"/>
      <c r="E2" s="205"/>
      <c r="F2" s="205"/>
      <c r="G2" s="205"/>
      <c r="I2" s="205"/>
      <c r="J2" s="205"/>
      <c r="K2" s="205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</row>
    <row r="3" spans="1:38" ht="15.5" customHeight="1">
      <c r="A3" s="207"/>
      <c r="B3" s="207"/>
      <c r="C3" s="207"/>
      <c r="D3" s="207"/>
      <c r="E3" s="207"/>
      <c r="F3" s="207"/>
      <c r="G3" s="207"/>
      <c r="I3" s="207"/>
      <c r="J3" s="207"/>
      <c r="K3" s="207"/>
    </row>
    <row r="4" spans="1:38" ht="21" customHeight="1">
      <c r="A4" s="207"/>
      <c r="B4" s="207"/>
      <c r="C4" s="207"/>
      <c r="D4" s="207"/>
      <c r="E4" s="258" t="s">
        <v>2</v>
      </c>
      <c r="F4" s="258"/>
      <c r="G4" s="258"/>
      <c r="H4" s="84"/>
      <c r="I4" s="258" t="s">
        <v>3</v>
      </c>
      <c r="J4" s="258"/>
      <c r="K4" s="258"/>
    </row>
    <row r="5" spans="1:38" ht="21.75" customHeight="1">
      <c r="A5" s="207"/>
      <c r="B5" s="207"/>
      <c r="C5" s="207"/>
      <c r="D5" s="207"/>
      <c r="E5" s="249" t="s">
        <v>108</v>
      </c>
      <c r="F5" s="249"/>
      <c r="G5" s="249"/>
      <c r="H5" s="48"/>
      <c r="I5" s="249" t="s">
        <v>108</v>
      </c>
      <c r="J5" s="249"/>
      <c r="K5" s="249"/>
    </row>
    <row r="6" spans="1:38" ht="19.5" customHeight="1">
      <c r="A6" s="207"/>
      <c r="B6" s="207"/>
      <c r="C6" s="207"/>
      <c r="D6" s="207"/>
      <c r="E6" s="249" t="s">
        <v>4</v>
      </c>
      <c r="F6" s="249"/>
      <c r="G6" s="249"/>
      <c r="H6" s="48"/>
      <c r="I6" s="249" t="s">
        <v>4</v>
      </c>
      <c r="J6" s="249"/>
      <c r="K6" s="249"/>
    </row>
    <row r="7" spans="1:38" ht="19.5" customHeight="1">
      <c r="E7" s="6">
        <v>2566</v>
      </c>
      <c r="F7" s="8"/>
      <c r="G7" s="6">
        <v>2565</v>
      </c>
      <c r="H7" s="8"/>
      <c r="I7" s="6">
        <v>2566</v>
      </c>
      <c r="J7" s="8"/>
      <c r="K7" s="6">
        <v>2565</v>
      </c>
    </row>
    <row r="8" spans="1:38" ht="19.5" customHeight="1">
      <c r="E8" s="259" t="s">
        <v>9</v>
      </c>
      <c r="F8" s="259"/>
      <c r="G8" s="259"/>
      <c r="H8" s="259"/>
      <c r="I8" s="259"/>
      <c r="J8" s="259"/>
      <c r="K8" s="259"/>
    </row>
    <row r="9" spans="1:38" ht="21" customHeight="1">
      <c r="A9" s="210" t="s">
        <v>172</v>
      </c>
      <c r="E9" s="211"/>
      <c r="F9" s="211"/>
      <c r="G9" s="211"/>
      <c r="I9" s="211"/>
      <c r="J9" s="211"/>
      <c r="K9" s="211"/>
    </row>
    <row r="10" spans="1:38" ht="21.75" customHeight="1">
      <c r="A10" s="178" t="s">
        <v>128</v>
      </c>
      <c r="E10" s="142">
        <f>'PL (3mths) 6'!F32</f>
        <v>7072</v>
      </c>
      <c r="F10" s="142"/>
      <c r="G10" s="142">
        <f>'PL (3mths) 6'!H32</f>
        <v>-21359</v>
      </c>
      <c r="H10" s="142"/>
      <c r="I10" s="142">
        <f>'PL (3mths) 6'!J32</f>
        <v>-7637</v>
      </c>
      <c r="J10" s="142"/>
      <c r="K10" s="142">
        <f>'PL (3mths) 6'!L32</f>
        <v>8750</v>
      </c>
      <c r="L10" s="211"/>
    </row>
    <row r="11" spans="1:38" ht="21" customHeight="1">
      <c r="A11" s="212" t="s">
        <v>173</v>
      </c>
      <c r="E11" s="142"/>
      <c r="F11" s="142"/>
      <c r="G11" s="142"/>
      <c r="H11" s="142"/>
      <c r="I11" s="142"/>
      <c r="J11" s="142"/>
      <c r="K11" s="142"/>
      <c r="L11" s="211"/>
    </row>
    <row r="12" spans="1:38" ht="21" customHeight="1">
      <c r="A12" s="178" t="s">
        <v>174</v>
      </c>
      <c r="E12" s="142">
        <f>-'PL (3mths) 6'!F29</f>
        <v>4646</v>
      </c>
      <c r="F12" s="142"/>
      <c r="G12" s="142">
        <f>-'PL (3mths) 6'!H29</f>
        <v>-5930</v>
      </c>
      <c r="H12" s="142"/>
      <c r="I12" s="142">
        <f>-'PL (3mths) 6'!J29</f>
        <v>-2082</v>
      </c>
      <c r="J12" s="142"/>
      <c r="K12" s="142">
        <f>-'PL (3mths) 6'!L29</f>
        <v>1604</v>
      </c>
      <c r="L12" s="211"/>
    </row>
    <row r="13" spans="1:38" ht="21" customHeight="1">
      <c r="A13" s="178" t="s">
        <v>125</v>
      </c>
      <c r="E13" s="142">
        <f>-'PL (3mths) 6'!F27</f>
        <v>24379</v>
      </c>
      <c r="F13" s="142"/>
      <c r="G13" s="142">
        <f>-'PL (3mths) 6'!H27</f>
        <v>16980</v>
      </c>
      <c r="H13" s="142"/>
      <c r="I13" s="142">
        <f>-'PL (3mths) 6'!J27</f>
        <v>11942</v>
      </c>
      <c r="J13" s="142"/>
      <c r="K13" s="142">
        <f>-'PL (3mths) 6'!L27</f>
        <v>6735</v>
      </c>
      <c r="L13" s="211"/>
    </row>
    <row r="14" spans="1:38" ht="21" customHeight="1">
      <c r="A14" s="178" t="s">
        <v>175</v>
      </c>
      <c r="E14" s="193">
        <v>57384</v>
      </c>
      <c r="F14" s="142"/>
      <c r="G14" s="193">
        <v>56752</v>
      </c>
      <c r="H14" s="142"/>
      <c r="I14" s="193">
        <v>14693</v>
      </c>
      <c r="J14" s="142"/>
      <c r="K14" s="193">
        <v>15983</v>
      </c>
      <c r="L14" s="178"/>
    </row>
    <row r="15" spans="1:38" ht="21" customHeight="1">
      <c r="A15" s="178" t="s">
        <v>227</v>
      </c>
      <c r="E15" s="193">
        <v>-6</v>
      </c>
      <c r="F15" s="142"/>
      <c r="G15" s="193">
        <v>6</v>
      </c>
      <c r="H15" s="142"/>
      <c r="I15" s="193">
        <v>-6</v>
      </c>
      <c r="J15" s="142"/>
      <c r="K15" s="193">
        <v>5</v>
      </c>
      <c r="L15" s="211"/>
    </row>
    <row r="16" spans="1:38" ht="21.75" customHeight="1">
      <c r="A16" s="178" t="s">
        <v>176</v>
      </c>
      <c r="E16" s="193">
        <v>0</v>
      </c>
      <c r="F16" s="142"/>
      <c r="G16" s="193">
        <v>1</v>
      </c>
      <c r="H16" s="142"/>
      <c r="I16" s="193">
        <v>0</v>
      </c>
      <c r="J16" s="142"/>
      <c r="K16" s="193">
        <v>0</v>
      </c>
      <c r="L16" s="211"/>
    </row>
    <row r="17" spans="1:12" ht="21" customHeight="1">
      <c r="A17" s="178" t="s">
        <v>230</v>
      </c>
      <c r="E17" s="193">
        <v>-1284</v>
      </c>
      <c r="F17" s="142"/>
      <c r="G17" s="193">
        <v>0</v>
      </c>
      <c r="H17" s="142"/>
      <c r="I17" s="193">
        <v>0</v>
      </c>
      <c r="J17" s="142"/>
      <c r="K17" s="193">
        <v>0</v>
      </c>
      <c r="L17" s="211"/>
    </row>
    <row r="18" spans="1:12" ht="21" customHeight="1">
      <c r="A18" s="178" t="s">
        <v>177</v>
      </c>
      <c r="E18" s="193">
        <v>21</v>
      </c>
      <c r="F18" s="142"/>
      <c r="G18" s="193">
        <v>444</v>
      </c>
      <c r="H18" s="142"/>
      <c r="I18" s="193">
        <v>0</v>
      </c>
      <c r="J18" s="142"/>
      <c r="K18" s="193">
        <v>0</v>
      </c>
      <c r="L18" s="211"/>
    </row>
    <row r="19" spans="1:12" ht="21" customHeight="1">
      <c r="A19" s="178" t="s">
        <v>220</v>
      </c>
      <c r="E19" s="193">
        <v>23</v>
      </c>
      <c r="F19" s="142"/>
      <c r="G19" s="193">
        <v>666</v>
      </c>
      <c r="H19" s="142"/>
      <c r="I19" s="193">
        <v>-243</v>
      </c>
      <c r="J19" s="142"/>
      <c r="K19" s="193">
        <v>364</v>
      </c>
      <c r="L19" s="211"/>
    </row>
    <row r="20" spans="1:12" ht="21" customHeight="1">
      <c r="A20" s="238" t="s">
        <v>178</v>
      </c>
      <c r="E20" s="193">
        <v>-159</v>
      </c>
      <c r="F20" s="142"/>
      <c r="G20" s="193">
        <v>-22</v>
      </c>
      <c r="H20" s="142"/>
      <c r="I20" s="193">
        <v>-159</v>
      </c>
      <c r="J20" s="193"/>
      <c r="K20" s="193">
        <v>-22</v>
      </c>
      <c r="L20" s="211"/>
    </row>
    <row r="21" spans="1:12" ht="21" customHeight="1">
      <c r="A21" s="213" t="s">
        <v>221</v>
      </c>
      <c r="E21" s="193">
        <v>11</v>
      </c>
      <c r="F21" s="142"/>
      <c r="G21" s="193">
        <v>-18</v>
      </c>
      <c r="H21" s="142"/>
      <c r="I21" s="193">
        <v>27</v>
      </c>
      <c r="J21" s="142"/>
      <c r="K21" s="193">
        <v>-25</v>
      </c>
      <c r="L21" s="211"/>
    </row>
    <row r="22" spans="1:12" ht="21" customHeight="1">
      <c r="A22" s="213" t="s">
        <v>225</v>
      </c>
      <c r="E22" s="193"/>
      <c r="F22" s="142"/>
      <c r="G22" s="193"/>
      <c r="H22" s="142"/>
      <c r="I22" s="193"/>
      <c r="J22" s="142"/>
      <c r="K22" s="193"/>
      <c r="L22" s="211"/>
    </row>
    <row r="23" spans="1:12" ht="21" customHeight="1">
      <c r="A23" s="178" t="s">
        <v>226</v>
      </c>
      <c r="E23" s="193">
        <v>-241</v>
      </c>
      <c r="F23" s="142"/>
      <c r="G23" s="193">
        <v>0</v>
      </c>
      <c r="H23" s="142"/>
      <c r="I23" s="193">
        <v>0</v>
      </c>
      <c r="J23" s="142"/>
      <c r="K23" s="193">
        <v>0</v>
      </c>
      <c r="L23" s="211"/>
    </row>
    <row r="24" spans="1:12" ht="21" customHeight="1">
      <c r="A24" s="178" t="s">
        <v>232</v>
      </c>
      <c r="E24" s="193">
        <v>1499</v>
      </c>
      <c r="F24" s="142"/>
      <c r="G24" s="193">
        <v>103</v>
      </c>
      <c r="H24" s="142"/>
      <c r="I24" s="193">
        <v>60</v>
      </c>
      <c r="J24" s="142"/>
      <c r="K24" s="193">
        <v>1</v>
      </c>
      <c r="L24" s="211"/>
    </row>
    <row r="25" spans="1:12" ht="21" customHeight="1">
      <c r="A25" s="178" t="s">
        <v>179</v>
      </c>
      <c r="E25" s="193">
        <v>-22</v>
      </c>
      <c r="F25" s="142"/>
      <c r="G25" s="193">
        <v>0</v>
      </c>
      <c r="H25" s="142"/>
      <c r="I25" s="193">
        <v>-22</v>
      </c>
      <c r="J25" s="142"/>
      <c r="K25" s="193">
        <v>0</v>
      </c>
      <c r="L25" s="211"/>
    </row>
    <row r="26" spans="1:12" ht="21" customHeight="1">
      <c r="A26" s="178" t="s">
        <v>180</v>
      </c>
      <c r="E26" s="193">
        <v>25</v>
      </c>
      <c r="F26" s="142"/>
      <c r="G26" s="193">
        <v>0</v>
      </c>
      <c r="H26" s="142"/>
      <c r="I26" s="142">
        <v>0</v>
      </c>
      <c r="J26" s="142"/>
      <c r="K26" s="142">
        <v>0</v>
      </c>
      <c r="L26" s="211"/>
    </row>
    <row r="27" spans="1:12" ht="21" customHeight="1">
      <c r="A27" s="141" t="s">
        <v>181</v>
      </c>
      <c r="E27" s="195">
        <v>-2</v>
      </c>
      <c r="F27" s="142"/>
      <c r="G27" s="195">
        <v>0</v>
      </c>
      <c r="H27" s="142"/>
      <c r="I27" s="195">
        <v>-812</v>
      </c>
      <c r="J27" s="142"/>
      <c r="K27" s="195">
        <v>-1272</v>
      </c>
      <c r="L27" s="211"/>
    </row>
    <row r="28" spans="1:12" ht="21" customHeight="1">
      <c r="A28" s="178"/>
      <c r="E28" s="216">
        <f>SUM(E10:E27)</f>
        <v>93346</v>
      </c>
      <c r="F28" s="217"/>
      <c r="G28" s="216">
        <f>SUM(G10:G27)</f>
        <v>47623</v>
      </c>
      <c r="H28" s="142"/>
      <c r="I28" s="216">
        <f>SUM(I10:I27)</f>
        <v>15761</v>
      </c>
      <c r="J28" s="217"/>
      <c r="K28" s="216">
        <f>SUM(K10:K27)</f>
        <v>32123</v>
      </c>
      <c r="L28" s="211"/>
    </row>
    <row r="29" spans="1:12" ht="21" customHeight="1">
      <c r="A29" s="212" t="s">
        <v>182</v>
      </c>
      <c r="E29" s="142"/>
      <c r="F29" s="142"/>
      <c r="G29" s="142"/>
      <c r="H29" s="142"/>
      <c r="I29" s="142"/>
      <c r="J29" s="142"/>
      <c r="K29" s="142"/>
      <c r="L29" s="211"/>
    </row>
    <row r="30" spans="1:12" ht="21.75" customHeight="1">
      <c r="A30" s="178" t="s">
        <v>18</v>
      </c>
      <c r="E30" s="193">
        <v>9391</v>
      </c>
      <c r="F30" s="142"/>
      <c r="G30" s="193">
        <v>6233</v>
      </c>
      <c r="H30" s="142"/>
      <c r="I30" s="193">
        <v>12446</v>
      </c>
      <c r="J30" s="142"/>
      <c r="K30" s="193">
        <v>2607</v>
      </c>
    </row>
    <row r="31" spans="1:12" ht="21" customHeight="1">
      <c r="A31" s="178" t="s">
        <v>20</v>
      </c>
      <c r="E31" s="193">
        <v>1310</v>
      </c>
      <c r="F31" s="142"/>
      <c r="G31" s="193">
        <v>1360</v>
      </c>
      <c r="H31" s="142"/>
      <c r="I31" s="193">
        <v>671</v>
      </c>
      <c r="J31" s="142"/>
      <c r="K31" s="193">
        <v>536</v>
      </c>
    </row>
    <row r="32" spans="1:12" ht="21" customHeight="1">
      <c r="A32" s="178" t="s">
        <v>25</v>
      </c>
      <c r="E32" s="193">
        <v>24018.331999999995</v>
      </c>
      <c r="F32" s="142"/>
      <c r="G32" s="193">
        <v>50884</v>
      </c>
      <c r="H32" s="142"/>
      <c r="I32" s="193">
        <v>25323</v>
      </c>
      <c r="J32" s="142"/>
      <c r="K32" s="193">
        <v>68928</v>
      </c>
    </row>
    <row r="33" spans="1:38" ht="21" customHeight="1">
      <c r="A33" s="178" t="s">
        <v>216</v>
      </c>
      <c r="E33" s="193">
        <v>1595</v>
      </c>
      <c r="F33" s="142"/>
      <c r="G33" s="193">
        <v>0</v>
      </c>
      <c r="H33" s="142"/>
      <c r="I33" s="193">
        <v>1261</v>
      </c>
      <c r="J33" s="142"/>
      <c r="K33" s="193">
        <v>0</v>
      </c>
    </row>
    <row r="34" spans="1:38" ht="21" customHeight="1">
      <c r="A34" s="178" t="s">
        <v>27</v>
      </c>
      <c r="E34" s="193">
        <v>-473</v>
      </c>
      <c r="F34" s="142"/>
      <c r="G34" s="193">
        <v>1563</v>
      </c>
      <c r="H34" s="142"/>
      <c r="I34" s="193">
        <v>-79</v>
      </c>
      <c r="J34" s="142"/>
      <c r="K34" s="193">
        <v>1436</v>
      </c>
    </row>
    <row r="35" spans="1:38" ht="21" customHeight="1">
      <c r="A35" s="178" t="s">
        <v>32</v>
      </c>
      <c r="E35" s="193">
        <v>0</v>
      </c>
      <c r="F35" s="142"/>
      <c r="G35" s="193">
        <v>3109</v>
      </c>
      <c r="H35" s="142"/>
      <c r="I35" s="193">
        <v>0</v>
      </c>
      <c r="J35" s="142"/>
      <c r="K35" s="193">
        <v>643</v>
      </c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</row>
    <row r="36" spans="1:38" ht="21" customHeight="1">
      <c r="A36" s="178" t="s">
        <v>33</v>
      </c>
      <c r="E36" s="193">
        <v>-1862.011</v>
      </c>
      <c r="F36" s="142"/>
      <c r="G36" s="193">
        <v>367</v>
      </c>
      <c r="H36" s="142"/>
      <c r="I36" s="193">
        <v>-1123</v>
      </c>
      <c r="J36" s="142"/>
      <c r="K36" s="193">
        <v>0</v>
      </c>
    </row>
    <row r="37" spans="1:38" ht="21" customHeight="1">
      <c r="A37" s="178" t="s">
        <v>45</v>
      </c>
      <c r="E37" s="193">
        <v>-26288</v>
      </c>
      <c r="F37" s="142"/>
      <c r="G37" s="193"/>
      <c r="H37" s="142"/>
      <c r="I37" s="193">
        <v>-26288</v>
      </c>
      <c r="J37" s="142"/>
      <c r="K37" s="193"/>
    </row>
    <row r="38" spans="1:38" ht="21" customHeight="1">
      <c r="A38" s="178" t="s">
        <v>47</v>
      </c>
      <c r="E38" s="193">
        <v>0</v>
      </c>
      <c r="F38" s="142"/>
      <c r="G38" s="193">
        <v>-367</v>
      </c>
      <c r="H38" s="142"/>
      <c r="I38" s="193">
        <v>0</v>
      </c>
      <c r="J38" s="142"/>
      <c r="K38" s="193">
        <v>0</v>
      </c>
    </row>
    <row r="39" spans="1:38" ht="21" customHeight="1">
      <c r="A39" s="178" t="s">
        <v>48</v>
      </c>
      <c r="E39" s="193">
        <v>65</v>
      </c>
      <c r="F39" s="142"/>
      <c r="G39" s="193">
        <v>4828</v>
      </c>
      <c r="H39" s="142"/>
      <c r="I39" s="193">
        <v>-610</v>
      </c>
      <c r="J39" s="142"/>
      <c r="K39" s="193">
        <v>4614</v>
      </c>
    </row>
    <row r="40" spans="1:38" ht="21" customHeight="1">
      <c r="A40" s="178" t="s">
        <v>63</v>
      </c>
      <c r="E40" s="193">
        <v>-29307</v>
      </c>
      <c r="F40" s="142"/>
      <c r="G40" s="193">
        <v>-19448</v>
      </c>
      <c r="H40" s="142"/>
      <c r="I40" s="193">
        <v>-16182</v>
      </c>
      <c r="J40" s="142"/>
      <c r="K40" s="193">
        <v>-20411</v>
      </c>
      <c r="L40" s="214"/>
    </row>
    <row r="41" spans="1:38" ht="21" customHeight="1">
      <c r="A41" s="215" t="s">
        <v>69</v>
      </c>
      <c r="E41" s="193">
        <v>-1409</v>
      </c>
      <c r="F41" s="142"/>
      <c r="G41" s="193">
        <v>-30660</v>
      </c>
      <c r="H41" s="142"/>
      <c r="I41" s="193">
        <v>-1697</v>
      </c>
      <c r="J41" s="142"/>
      <c r="K41" s="193">
        <v>-27511</v>
      </c>
    </row>
    <row r="42" spans="1:38" ht="21" customHeight="1">
      <c r="A42" s="178" t="s">
        <v>183</v>
      </c>
      <c r="E42" s="193">
        <v>-727</v>
      </c>
      <c r="F42" s="142"/>
      <c r="G42" s="193">
        <v>0</v>
      </c>
      <c r="H42" s="142"/>
      <c r="I42" s="193">
        <v>-727</v>
      </c>
      <c r="J42" s="142"/>
      <c r="K42" s="193">
        <v>0</v>
      </c>
    </row>
    <row r="43" spans="1:38" ht="21" customHeight="1">
      <c r="A43" s="178" t="s">
        <v>72</v>
      </c>
      <c r="E43" s="193">
        <v>-1530</v>
      </c>
      <c r="F43" s="142"/>
      <c r="G43" s="193">
        <v>230</v>
      </c>
      <c r="H43" s="142"/>
      <c r="I43" s="193">
        <v>-3149</v>
      </c>
      <c r="J43" s="142"/>
      <c r="K43" s="193">
        <v>-775</v>
      </c>
    </row>
    <row r="44" spans="1:38" ht="21" customHeight="1">
      <c r="A44" s="178" t="s">
        <v>184</v>
      </c>
      <c r="E44" s="195">
        <v>-1539</v>
      </c>
      <c r="F44" s="142"/>
      <c r="G44" s="195">
        <v>-2892</v>
      </c>
      <c r="H44" s="142"/>
      <c r="I44" s="195">
        <v>-915</v>
      </c>
      <c r="J44" s="142"/>
      <c r="K44" s="195">
        <v>-2562</v>
      </c>
    </row>
    <row r="45" spans="1:38" ht="21" customHeight="1">
      <c r="A45" s="178" t="s">
        <v>185</v>
      </c>
      <c r="E45" s="216">
        <f>SUM(E28:E44)</f>
        <v>66590.320999999996</v>
      </c>
      <c r="F45" s="217"/>
      <c r="G45" s="216">
        <f>SUM(G28:G44)</f>
        <v>62830</v>
      </c>
      <c r="H45" s="142"/>
      <c r="I45" s="216">
        <f>SUM(I28:I44)</f>
        <v>4692</v>
      </c>
      <c r="J45" s="217"/>
      <c r="K45" s="216">
        <f>SUM(K28:K44)</f>
        <v>59628</v>
      </c>
      <c r="L45" s="211"/>
    </row>
    <row r="46" spans="1:38" ht="21" customHeight="1">
      <c r="A46" s="178" t="s">
        <v>186</v>
      </c>
      <c r="E46" s="197">
        <v>-24713</v>
      </c>
      <c r="F46" s="142"/>
      <c r="G46" s="197">
        <v>-20719</v>
      </c>
      <c r="H46" s="142"/>
      <c r="I46" s="197">
        <v>-16384</v>
      </c>
      <c r="J46" s="142"/>
      <c r="K46" s="197">
        <v>-8321</v>
      </c>
      <c r="L46" s="211"/>
    </row>
    <row r="47" spans="1:38" ht="21" customHeight="1">
      <c r="A47" s="178" t="s">
        <v>187</v>
      </c>
      <c r="E47" s="197">
        <v>-1382</v>
      </c>
      <c r="F47" s="142"/>
      <c r="G47" s="197">
        <v>-1795</v>
      </c>
      <c r="H47" s="142"/>
      <c r="I47" s="197">
        <v>-939</v>
      </c>
      <c r="J47" s="142"/>
      <c r="K47" s="197">
        <v>-1225</v>
      </c>
      <c r="L47" s="211"/>
    </row>
    <row r="48" spans="1:38" ht="21" customHeight="1">
      <c r="A48" s="176" t="s">
        <v>219</v>
      </c>
      <c r="E48" s="240">
        <f>SUM(E45:E47)</f>
        <v>40495.320999999996</v>
      </c>
      <c r="F48" s="142"/>
      <c r="G48" s="240">
        <f>SUM(G45:G47)</f>
        <v>40316</v>
      </c>
      <c r="H48" s="142"/>
      <c r="I48" s="240">
        <f>SUM(I45:I47)</f>
        <v>-12631</v>
      </c>
      <c r="J48" s="142"/>
      <c r="K48" s="240">
        <f>SUM(K45:K47)</f>
        <v>50082</v>
      </c>
      <c r="L48" s="211"/>
    </row>
    <row r="49" spans="1:38" ht="21" customHeight="1">
      <c r="A49" s="176"/>
      <c r="E49" s="217"/>
      <c r="F49" s="142"/>
      <c r="G49" s="217"/>
      <c r="H49" s="142"/>
      <c r="I49" s="217"/>
      <c r="J49" s="142"/>
      <c r="K49" s="217"/>
      <c r="L49" s="211"/>
    </row>
    <row r="50" spans="1:38" ht="21" customHeight="1">
      <c r="A50" s="176"/>
      <c r="E50" s="217"/>
      <c r="F50" s="142"/>
      <c r="G50" s="217"/>
      <c r="H50" s="142"/>
      <c r="I50" s="217"/>
      <c r="J50" s="142"/>
      <c r="K50" s="217"/>
      <c r="L50" s="211"/>
    </row>
    <row r="51" spans="1:38" s="206" customFormat="1" ht="21.75" customHeight="1">
      <c r="A51" s="205" t="s">
        <v>0</v>
      </c>
      <c r="B51" s="205"/>
      <c r="C51" s="205"/>
      <c r="D51" s="205"/>
      <c r="E51" s="205"/>
      <c r="F51" s="205"/>
      <c r="G51" s="205"/>
      <c r="I51" s="205"/>
      <c r="J51" s="205"/>
      <c r="K51" s="205"/>
      <c r="L51" s="218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</row>
    <row r="52" spans="1:38" s="206" customFormat="1" ht="21.75" customHeight="1">
      <c r="A52" s="205" t="s">
        <v>171</v>
      </c>
      <c r="B52" s="205"/>
      <c r="C52" s="205"/>
      <c r="D52" s="205"/>
      <c r="E52" s="205"/>
      <c r="F52" s="205"/>
      <c r="G52" s="205"/>
      <c r="I52" s="205"/>
      <c r="J52" s="205"/>
      <c r="K52" s="205"/>
      <c r="L52" s="218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</row>
    <row r="53" spans="1:38" s="206" customFormat="1" ht="21.75" customHeight="1">
      <c r="A53" s="205"/>
      <c r="B53" s="205"/>
      <c r="C53" s="205"/>
      <c r="D53" s="205"/>
      <c r="E53" s="205"/>
      <c r="F53" s="205"/>
      <c r="G53" s="205"/>
      <c r="I53" s="205"/>
      <c r="J53" s="205"/>
      <c r="K53" s="205"/>
      <c r="L53" s="218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</row>
    <row r="54" spans="1:38" ht="21.75" customHeight="1">
      <c r="A54" s="207"/>
      <c r="B54" s="207"/>
      <c r="C54" s="207"/>
      <c r="D54" s="207"/>
      <c r="E54" s="258" t="s">
        <v>2</v>
      </c>
      <c r="F54" s="258"/>
      <c r="G54" s="258"/>
      <c r="H54" s="84"/>
      <c r="I54" s="258" t="s">
        <v>3</v>
      </c>
      <c r="J54" s="258"/>
      <c r="K54" s="258"/>
      <c r="L54" s="211"/>
    </row>
    <row r="55" spans="1:38" ht="21.75" customHeight="1">
      <c r="A55" s="207"/>
      <c r="B55" s="207"/>
      <c r="C55" s="207"/>
      <c r="D55" s="207"/>
      <c r="E55" s="249" t="s">
        <v>108</v>
      </c>
      <c r="F55" s="249"/>
      <c r="G55" s="249"/>
      <c r="H55" s="48"/>
      <c r="I55" s="249" t="s">
        <v>108</v>
      </c>
      <c r="J55" s="249"/>
      <c r="K55" s="249"/>
      <c r="L55" s="211"/>
    </row>
    <row r="56" spans="1:38" ht="21.75" customHeight="1">
      <c r="E56" s="249" t="s">
        <v>4</v>
      </c>
      <c r="F56" s="249"/>
      <c r="G56" s="249"/>
      <c r="H56" s="48"/>
      <c r="I56" s="249" t="s">
        <v>4</v>
      </c>
      <c r="J56" s="249"/>
      <c r="K56" s="249"/>
      <c r="L56" s="211"/>
    </row>
    <row r="57" spans="1:38" ht="21.75" customHeight="1">
      <c r="E57" s="6">
        <v>2566</v>
      </c>
      <c r="F57" s="8"/>
      <c r="G57" s="6">
        <v>2565</v>
      </c>
      <c r="H57" s="8"/>
      <c r="I57" s="6">
        <v>2566</v>
      </c>
      <c r="J57" s="8"/>
      <c r="K57" s="6">
        <v>2565</v>
      </c>
      <c r="L57" s="211"/>
    </row>
    <row r="58" spans="1:38" ht="21.75" customHeight="1">
      <c r="A58" s="178"/>
      <c r="C58" s="219"/>
      <c r="D58" s="220"/>
      <c r="E58" s="259" t="s">
        <v>9</v>
      </c>
      <c r="F58" s="259"/>
      <c r="G58" s="259"/>
      <c r="H58" s="259"/>
      <c r="I58" s="259"/>
      <c r="J58" s="259"/>
      <c r="K58" s="259"/>
      <c r="L58" s="211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</row>
    <row r="59" spans="1:38" ht="21.75" customHeight="1">
      <c r="A59" s="210" t="s">
        <v>188</v>
      </c>
      <c r="E59" s="211"/>
      <c r="F59" s="211"/>
      <c r="G59" s="211"/>
      <c r="I59" s="211"/>
      <c r="J59" s="211"/>
      <c r="K59" s="211"/>
      <c r="L59" s="211"/>
    </row>
    <row r="60" spans="1:38" ht="21.75" customHeight="1">
      <c r="A60" s="178" t="s">
        <v>189</v>
      </c>
      <c r="E60" s="193">
        <v>0</v>
      </c>
      <c r="F60" s="217"/>
      <c r="G60" s="193">
        <v>0</v>
      </c>
      <c r="H60" s="217"/>
      <c r="I60" s="193">
        <v>-35900</v>
      </c>
      <c r="J60" s="217"/>
      <c r="K60" s="193">
        <v>-37750</v>
      </c>
      <c r="L60" s="211"/>
    </row>
    <row r="61" spans="1:38" ht="21.75" customHeight="1">
      <c r="A61" s="178" t="s">
        <v>190</v>
      </c>
      <c r="E61" s="193">
        <v>0</v>
      </c>
      <c r="F61" s="217"/>
      <c r="G61" s="193">
        <v>0</v>
      </c>
      <c r="H61" s="217"/>
      <c r="I61" s="193">
        <v>66150</v>
      </c>
      <c r="J61" s="217"/>
      <c r="K61" s="193">
        <v>27800</v>
      </c>
      <c r="L61" s="211"/>
    </row>
    <row r="62" spans="1:38" ht="21.75" customHeight="1">
      <c r="A62" s="178" t="s">
        <v>191</v>
      </c>
      <c r="E62" s="193">
        <v>20189</v>
      </c>
      <c r="F62" s="217"/>
      <c r="G62" s="193">
        <v>0</v>
      </c>
      <c r="H62" s="217"/>
      <c r="I62" s="193">
        <v>20189</v>
      </c>
      <c r="J62" s="217"/>
      <c r="K62" s="193">
        <v>0</v>
      </c>
      <c r="L62" s="211"/>
    </row>
    <row r="63" spans="1:38" ht="21.75" customHeight="1">
      <c r="A63" s="178" t="s">
        <v>222</v>
      </c>
      <c r="E63" s="193">
        <v>-16200</v>
      </c>
      <c r="F63" s="217"/>
      <c r="G63" s="193">
        <v>0</v>
      </c>
      <c r="H63" s="217"/>
      <c r="I63" s="193">
        <v>0</v>
      </c>
      <c r="J63" s="217"/>
      <c r="K63" s="193">
        <v>0</v>
      </c>
      <c r="L63" s="211"/>
    </row>
    <row r="64" spans="1:38" ht="21.75" customHeight="1">
      <c r="A64" s="178" t="s">
        <v>192</v>
      </c>
      <c r="E64" s="193">
        <v>-70000</v>
      </c>
      <c r="F64" s="217"/>
      <c r="G64" s="193">
        <v>-20000</v>
      </c>
      <c r="H64" s="217"/>
      <c r="I64" s="193">
        <v>-70000</v>
      </c>
      <c r="J64" s="217"/>
      <c r="K64" s="193">
        <v>-20000</v>
      </c>
      <c r="L64" s="211"/>
    </row>
    <row r="65" spans="1:38" ht="21.75" customHeight="1">
      <c r="A65" s="178" t="s">
        <v>193</v>
      </c>
      <c r="E65" s="193">
        <v>-46300</v>
      </c>
      <c r="F65" s="217"/>
      <c r="G65" s="193">
        <v>-10854</v>
      </c>
      <c r="H65" s="217"/>
      <c r="I65" s="193">
        <v>-39991</v>
      </c>
      <c r="J65" s="217"/>
      <c r="K65" s="193">
        <v>-5943</v>
      </c>
      <c r="L65" s="211"/>
    </row>
    <row r="66" spans="1:38" ht="21.75" customHeight="1">
      <c r="A66" s="178" t="s">
        <v>194</v>
      </c>
      <c r="E66" s="193">
        <v>-1125</v>
      </c>
      <c r="F66" s="217"/>
      <c r="G66" s="193">
        <v>-438</v>
      </c>
      <c r="H66" s="217"/>
      <c r="I66" s="193">
        <v>-497</v>
      </c>
      <c r="J66" s="217"/>
      <c r="K66" s="193">
        <v>-42</v>
      </c>
      <c r="L66" s="211"/>
    </row>
    <row r="67" spans="1:38" ht="21.75" customHeight="1">
      <c r="A67" s="178" t="s">
        <v>195</v>
      </c>
      <c r="E67" s="193">
        <v>85</v>
      </c>
      <c r="F67" s="142"/>
      <c r="G67" s="217">
        <v>206</v>
      </c>
      <c r="H67" s="142"/>
      <c r="I67" s="193">
        <v>32</v>
      </c>
      <c r="J67" s="142"/>
      <c r="K67" s="217">
        <v>148</v>
      </c>
      <c r="L67" s="211"/>
    </row>
    <row r="68" spans="1:38" ht="21.75" customHeight="1">
      <c r="A68" s="178" t="s">
        <v>196</v>
      </c>
      <c r="E68" s="193">
        <v>2</v>
      </c>
      <c r="F68" s="46"/>
      <c r="G68" s="193">
        <v>0</v>
      </c>
      <c r="H68" s="46"/>
      <c r="I68" s="193">
        <v>2</v>
      </c>
      <c r="J68" s="46"/>
      <c r="K68" s="193">
        <v>0</v>
      </c>
      <c r="L68" s="211"/>
    </row>
    <row r="69" spans="1:38" ht="21.75" customHeight="1">
      <c r="A69" s="176" t="s">
        <v>218</v>
      </c>
      <c r="E69" s="240">
        <f>SUM(E60:E68)</f>
        <v>-113349</v>
      </c>
      <c r="F69" s="142"/>
      <c r="G69" s="240">
        <f>SUM(G60:G68)</f>
        <v>-31086</v>
      </c>
      <c r="H69" s="142"/>
      <c r="I69" s="240">
        <f>SUM(I60:I68)</f>
        <v>-60015</v>
      </c>
      <c r="J69" s="142"/>
      <c r="K69" s="240">
        <f>SUM(K60:K68)</f>
        <v>-35787</v>
      </c>
      <c r="L69" s="211"/>
    </row>
    <row r="70" spans="1:38" ht="21.75" customHeight="1">
      <c r="A70" s="176"/>
      <c r="E70" s="217"/>
      <c r="F70" s="142"/>
      <c r="G70" s="217"/>
      <c r="H70" s="142"/>
      <c r="I70" s="217"/>
      <c r="J70" s="142"/>
      <c r="K70" s="217"/>
      <c r="L70" s="211"/>
    </row>
    <row r="71" spans="1:38" ht="21.75" customHeight="1">
      <c r="A71" s="210" t="s">
        <v>197</v>
      </c>
      <c r="E71" s="217"/>
      <c r="F71" s="142"/>
      <c r="G71" s="217"/>
      <c r="H71" s="142"/>
      <c r="I71" s="217"/>
      <c r="J71" s="142"/>
      <c r="K71" s="217"/>
      <c r="L71" s="211"/>
    </row>
    <row r="72" spans="1:38" ht="21.75" customHeight="1">
      <c r="A72" s="178" t="s">
        <v>198</v>
      </c>
      <c r="E72" s="193">
        <v>-46823</v>
      </c>
      <c r="F72" s="217"/>
      <c r="G72" s="193">
        <v>16381</v>
      </c>
      <c r="H72" s="217"/>
      <c r="I72" s="193">
        <v>-31824</v>
      </c>
      <c r="J72" s="217"/>
      <c r="K72" s="193">
        <v>16380</v>
      </c>
      <c r="L72" s="211"/>
    </row>
    <row r="73" spans="1:38" ht="21.75" customHeight="1">
      <c r="A73" s="178" t="s">
        <v>199</v>
      </c>
      <c r="E73" s="193">
        <v>0</v>
      </c>
      <c r="F73" s="217"/>
      <c r="G73" s="193">
        <v>0</v>
      </c>
      <c r="H73" s="217"/>
      <c r="I73" s="193">
        <v>11000</v>
      </c>
      <c r="J73" s="217"/>
      <c r="K73" s="193">
        <v>5000</v>
      </c>
      <c r="L73" s="211"/>
    </row>
    <row r="74" spans="1:38" ht="21.75" customHeight="1">
      <c r="A74" s="178" t="s">
        <v>200</v>
      </c>
      <c r="E74" s="193">
        <v>0</v>
      </c>
      <c r="F74" s="217"/>
      <c r="G74" s="193">
        <v>0</v>
      </c>
      <c r="H74" s="217"/>
      <c r="I74" s="193">
        <v>-9500</v>
      </c>
      <c r="J74" s="217"/>
      <c r="K74" s="193">
        <v>-6000</v>
      </c>
      <c r="L74" s="211"/>
    </row>
    <row r="75" spans="1:38" ht="21.5" customHeight="1">
      <c r="A75" s="178" t="s">
        <v>201</v>
      </c>
      <c r="E75" s="193">
        <v>319950</v>
      </c>
      <c r="F75" s="217"/>
      <c r="G75" s="193">
        <v>0</v>
      </c>
      <c r="H75" s="217"/>
      <c r="I75" s="193">
        <v>300000</v>
      </c>
      <c r="J75" s="217"/>
      <c r="K75" s="193">
        <v>0</v>
      </c>
      <c r="L75" s="211"/>
    </row>
    <row r="76" spans="1:38" ht="21.75" customHeight="1">
      <c r="A76" s="178" t="s">
        <v>202</v>
      </c>
      <c r="E76" s="193">
        <v>-338280</v>
      </c>
      <c r="F76" s="217"/>
      <c r="G76" s="193">
        <v>-22311</v>
      </c>
      <c r="H76" s="217"/>
      <c r="I76" s="193">
        <v>-332790</v>
      </c>
      <c r="J76" s="217"/>
      <c r="K76" s="193">
        <v>-21959</v>
      </c>
      <c r="L76" s="211"/>
    </row>
    <row r="77" spans="1:38" ht="21.75" customHeight="1">
      <c r="A77" s="178" t="s">
        <v>203</v>
      </c>
      <c r="E77" s="217">
        <v>-11195</v>
      </c>
      <c r="F77" s="217"/>
      <c r="G77" s="217">
        <v>-6175</v>
      </c>
      <c r="H77" s="217"/>
      <c r="I77" s="193">
        <v>-2770</v>
      </c>
      <c r="J77" s="217"/>
      <c r="K77" s="217">
        <v>-2458</v>
      </c>
      <c r="L77" s="211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</row>
    <row r="78" spans="1:38" ht="21.75" customHeight="1">
      <c r="A78" s="176" t="s">
        <v>204</v>
      </c>
      <c r="E78" s="240">
        <f>SUM(E72:E77)</f>
        <v>-76348</v>
      </c>
      <c r="F78" s="142"/>
      <c r="G78" s="240">
        <f>SUM(G72:G77)</f>
        <v>-12105</v>
      </c>
      <c r="H78" s="142"/>
      <c r="I78" s="240">
        <f>SUM(I72:I77)</f>
        <v>-65884</v>
      </c>
      <c r="J78" s="142"/>
      <c r="K78" s="240">
        <f>SUM(K72:K77)</f>
        <v>-9037</v>
      </c>
      <c r="L78" s="211"/>
    </row>
    <row r="79" spans="1:38" ht="21.75" customHeight="1">
      <c r="A79" s="176"/>
      <c r="E79" s="217"/>
      <c r="F79" s="142"/>
      <c r="G79" s="217"/>
      <c r="H79" s="142"/>
      <c r="I79" s="217"/>
      <c r="J79" s="142"/>
      <c r="K79" s="217"/>
      <c r="L79" s="211"/>
    </row>
    <row r="80" spans="1:38" ht="21.75" customHeight="1">
      <c r="A80" s="176" t="s">
        <v>205</v>
      </c>
      <c r="E80" s="167">
        <f>SUM(E48,E69,E78)</f>
        <v>-149201.679</v>
      </c>
      <c r="F80" s="142"/>
      <c r="G80" s="167">
        <f>SUM(G48,G69,G78)</f>
        <v>-2875</v>
      </c>
      <c r="H80" s="142"/>
      <c r="I80" s="167">
        <f>SUM(I48,I69,I78)</f>
        <v>-138530</v>
      </c>
      <c r="J80" s="142"/>
      <c r="K80" s="167">
        <f>SUM(K48,K69,K78)</f>
        <v>5258</v>
      </c>
      <c r="L80" s="211"/>
    </row>
    <row r="81" spans="1:38" ht="21.75" customHeight="1">
      <c r="A81" s="178" t="s">
        <v>206</v>
      </c>
      <c r="E81" s="142">
        <f>'BS-3-5'!F10</f>
        <v>234298</v>
      </c>
      <c r="F81" s="142"/>
      <c r="G81" s="142">
        <v>85737</v>
      </c>
      <c r="H81" s="142"/>
      <c r="I81" s="142">
        <f>'BS-3-5'!J10</f>
        <v>187696</v>
      </c>
      <c r="J81" s="142"/>
      <c r="K81" s="142">
        <v>40439</v>
      </c>
      <c r="L81" s="211"/>
    </row>
    <row r="82" spans="1:38" ht="21.75" customHeight="1" thickBot="1">
      <c r="A82" s="176" t="s">
        <v>207</v>
      </c>
      <c r="E82" s="241">
        <f>SUM(E80:E81)</f>
        <v>85096.320999999996</v>
      </c>
      <c r="F82" s="142"/>
      <c r="G82" s="241">
        <f>SUM(G80:G81)</f>
        <v>82862</v>
      </c>
      <c r="H82" s="142"/>
      <c r="I82" s="241">
        <f>SUM(I80:I81)</f>
        <v>49166</v>
      </c>
      <c r="J82" s="142"/>
      <c r="K82" s="241">
        <f>SUM(K80:K81)</f>
        <v>45697</v>
      </c>
      <c r="L82" s="211"/>
    </row>
    <row r="83" spans="1:38" ht="21.75" customHeight="1" thickTop="1">
      <c r="A83" s="178"/>
      <c r="F83" s="142"/>
      <c r="G83" s="142"/>
      <c r="H83" s="142"/>
      <c r="J83" s="142"/>
      <c r="K83" s="142"/>
      <c r="L83" s="142"/>
      <c r="M83" s="142">
        <f>'BS-3-5'!H10-I82</f>
        <v>0</v>
      </c>
    </row>
    <row r="84" spans="1:38" ht="21.75" customHeight="1">
      <c r="A84" s="210" t="s">
        <v>208</v>
      </c>
      <c r="E84" s="142"/>
      <c r="F84" s="142"/>
      <c r="G84" s="142"/>
      <c r="H84" s="142"/>
      <c r="I84" s="142"/>
      <c r="J84" s="142"/>
      <c r="K84" s="142"/>
      <c r="L84" s="211"/>
    </row>
    <row r="85" spans="1:38" ht="24.75" customHeight="1">
      <c r="A85" s="178" t="s">
        <v>217</v>
      </c>
      <c r="E85" s="193">
        <v>14402</v>
      </c>
      <c r="F85" s="142"/>
      <c r="G85" s="193">
        <v>723</v>
      </c>
      <c r="H85" s="142"/>
      <c r="I85" s="193">
        <v>15294</v>
      </c>
      <c r="J85" s="142"/>
      <c r="K85" s="193">
        <v>419</v>
      </c>
      <c r="L85" s="211"/>
    </row>
    <row r="86" spans="1:38" ht="21.75" hidden="1" customHeight="1">
      <c r="A86" s="178" t="s">
        <v>209</v>
      </c>
      <c r="E86" s="193"/>
      <c r="F86" s="142"/>
      <c r="G86" s="193">
        <v>0</v>
      </c>
      <c r="H86" s="142"/>
      <c r="I86" s="193"/>
      <c r="J86" s="142"/>
      <c r="K86" s="193">
        <v>0</v>
      </c>
      <c r="L86" s="211"/>
    </row>
    <row r="87" spans="1:38" ht="21.75" customHeight="1">
      <c r="A87" s="178" t="s">
        <v>210</v>
      </c>
      <c r="E87" s="193">
        <v>5813</v>
      </c>
      <c r="F87" s="142"/>
      <c r="G87" s="193">
        <v>2430</v>
      </c>
      <c r="H87" s="142"/>
      <c r="I87" s="193">
        <v>5813</v>
      </c>
      <c r="J87" s="142"/>
      <c r="K87" s="193">
        <v>2430</v>
      </c>
      <c r="L87" s="211"/>
    </row>
    <row r="88" spans="1:38" ht="21.75" customHeight="1">
      <c r="A88" s="178" t="s">
        <v>223</v>
      </c>
      <c r="E88" s="193">
        <v>1280</v>
      </c>
      <c r="F88" s="142"/>
      <c r="G88" s="193">
        <v>608</v>
      </c>
      <c r="H88" s="142"/>
      <c r="I88" s="193">
        <v>1280</v>
      </c>
      <c r="J88" s="142"/>
      <c r="K88" s="193">
        <v>608</v>
      </c>
      <c r="L88" s="211"/>
    </row>
    <row r="89" spans="1:38" ht="21.75" customHeight="1">
      <c r="A89" s="178" t="s">
        <v>211</v>
      </c>
      <c r="E89" s="193">
        <v>2763</v>
      </c>
      <c r="F89" s="142"/>
      <c r="G89" s="193">
        <v>0</v>
      </c>
      <c r="H89" s="142"/>
      <c r="I89" s="193">
        <v>0</v>
      </c>
      <c r="J89" s="142"/>
      <c r="K89" s="193">
        <v>0</v>
      </c>
      <c r="L89" s="211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</row>
    <row r="90" spans="1:38" ht="21.75" customHeight="1">
      <c r="A90" s="178" t="s">
        <v>212</v>
      </c>
      <c r="E90" s="193">
        <v>0</v>
      </c>
      <c r="F90" s="193"/>
      <c r="G90" s="193">
        <v>-22082</v>
      </c>
      <c r="H90" s="142"/>
      <c r="I90" s="193">
        <v>0</v>
      </c>
      <c r="J90" s="142"/>
      <c r="K90" s="193">
        <v>-22082</v>
      </c>
      <c r="L90" s="211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</row>
    <row r="91" spans="1:38" ht="21.75" customHeight="1">
      <c r="A91" s="178" t="s">
        <v>213</v>
      </c>
      <c r="E91" s="193">
        <v>153</v>
      </c>
      <c r="F91" s="142"/>
      <c r="G91" s="193">
        <v>2132</v>
      </c>
      <c r="H91" s="142"/>
      <c r="I91" s="193">
        <v>0</v>
      </c>
      <c r="J91" s="142"/>
      <c r="K91" s="193">
        <v>0</v>
      </c>
      <c r="L91" s="211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</row>
  </sheetData>
  <mergeCells count="14">
    <mergeCell ref="E56:G56"/>
    <mergeCell ref="I56:K56"/>
    <mergeCell ref="E58:K58"/>
    <mergeCell ref="E8:K8"/>
    <mergeCell ref="E54:G54"/>
    <mergeCell ref="I54:K54"/>
    <mergeCell ref="E55:G55"/>
    <mergeCell ref="I55:K55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7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New,Regular"หมายเหตุประกอบงบการเงินเป็นส่วนหนึ่งของงบการเงินระหว่างกาลนี้&amp;"BrowalliaUPC,Regular"
&amp;C&amp;"Angsana New,Regular"&amp;P</oddFooter>
  </headerFooter>
  <rowBreaks count="1" manualBreakCount="1">
    <brk id="50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4296875" style="51" customWidth="1"/>
    <col min="2" max="2" width="10.453125" style="51" customWidth="1"/>
    <col min="3" max="3" width="21" style="51" customWidth="1"/>
    <col min="4" max="4" width="3.81640625" style="51" customWidth="1"/>
    <col min="5" max="5" width="9.54296875" style="51" customWidth="1"/>
    <col min="6" max="6" width="14" style="79" bestFit="1" customWidth="1"/>
    <col min="7" max="7" width="1.453125" style="79" customWidth="1"/>
    <col min="8" max="8" width="12.54296875" style="79" customWidth="1"/>
    <col min="9" max="9" width="1.453125" style="51" customWidth="1"/>
    <col min="10" max="10" width="12.54296875" style="79" customWidth="1"/>
    <col min="11" max="11" width="1.453125" style="79" customWidth="1"/>
    <col min="12" max="12" width="12.54296875" style="79" customWidth="1"/>
    <col min="13" max="13" width="1.453125" style="51" customWidth="1"/>
    <col min="20" max="16384" width="8" style="51"/>
  </cols>
  <sheetData>
    <row r="1" spans="1:12" ht="24" customHeight="1">
      <c r="A1" s="49" t="s">
        <v>0</v>
      </c>
      <c r="B1" s="50"/>
      <c r="C1" s="50"/>
      <c r="D1" s="50"/>
      <c r="E1" s="50"/>
      <c r="F1" s="50"/>
      <c r="G1" s="50"/>
      <c r="H1" s="50"/>
      <c r="J1" s="50"/>
      <c r="K1" s="50"/>
      <c r="L1" s="52"/>
    </row>
    <row r="2" spans="1:12" ht="24" customHeight="1">
      <c r="A2" s="49" t="s">
        <v>107</v>
      </c>
      <c r="B2" s="50"/>
      <c r="C2" s="50"/>
      <c r="D2" s="50"/>
      <c r="E2" s="50"/>
      <c r="F2" s="50"/>
      <c r="G2" s="50"/>
      <c r="H2" s="50"/>
      <c r="J2" s="50"/>
      <c r="K2" s="50"/>
      <c r="L2" s="50"/>
    </row>
    <row r="3" spans="1:12" ht="24" customHeight="1">
      <c r="A3" s="50"/>
      <c r="B3" s="50"/>
      <c r="C3" s="50"/>
      <c r="D3" s="50"/>
      <c r="E3" s="50"/>
      <c r="F3" s="50"/>
      <c r="G3" s="50"/>
      <c r="H3" s="50"/>
      <c r="J3" s="50"/>
      <c r="K3" s="50"/>
      <c r="L3" s="50"/>
    </row>
    <row r="4" spans="1:12" ht="24" customHeight="1">
      <c r="A4" s="50"/>
      <c r="B4" s="50"/>
      <c r="C4" s="50"/>
      <c r="D4" s="50"/>
      <c r="E4" s="7"/>
      <c r="F4" s="248" t="s">
        <v>2</v>
      </c>
      <c r="G4" s="248"/>
      <c r="H4" s="248"/>
      <c r="I4" s="48"/>
      <c r="J4" s="248" t="s">
        <v>3</v>
      </c>
      <c r="K4" s="248"/>
      <c r="L4" s="248"/>
    </row>
    <row r="5" spans="1:12" ht="24" customHeight="1">
      <c r="E5" s="7"/>
      <c r="F5" s="249" t="s">
        <v>108</v>
      </c>
      <c r="G5" s="249"/>
      <c r="H5" s="249"/>
      <c r="I5" s="48"/>
      <c r="J5" s="249" t="s">
        <v>108</v>
      </c>
      <c r="K5" s="249"/>
      <c r="L5" s="249"/>
    </row>
    <row r="6" spans="1:12" ht="24" customHeight="1">
      <c r="C6" s="53"/>
      <c r="D6" s="53"/>
      <c r="E6" s="7"/>
      <c r="F6" s="249" t="s">
        <v>4</v>
      </c>
      <c r="G6" s="249"/>
      <c r="H6" s="249"/>
      <c r="I6" s="48"/>
      <c r="J6" s="249" t="s">
        <v>4</v>
      </c>
      <c r="K6" s="249"/>
      <c r="L6" s="249"/>
    </row>
    <row r="7" spans="1:12" ht="24" customHeight="1">
      <c r="C7" s="53"/>
      <c r="D7" s="53"/>
      <c r="E7" s="7" t="s">
        <v>7</v>
      </c>
      <c r="F7" s="6">
        <v>2564</v>
      </c>
      <c r="G7" s="8"/>
      <c r="H7" s="6">
        <v>2563</v>
      </c>
      <c r="I7" s="8"/>
      <c r="J7" s="6">
        <v>2564</v>
      </c>
      <c r="K7" s="8"/>
      <c r="L7" s="6">
        <v>2563</v>
      </c>
    </row>
    <row r="8" spans="1:12" ht="24" customHeight="1">
      <c r="C8" s="53"/>
      <c r="D8" s="53"/>
      <c r="E8" s="7"/>
      <c r="F8" s="247" t="s">
        <v>9</v>
      </c>
      <c r="G8" s="247"/>
      <c r="H8" s="247"/>
      <c r="I8" s="247"/>
      <c r="J8" s="247"/>
      <c r="K8" s="247"/>
      <c r="L8" s="247"/>
    </row>
    <row r="9" spans="1:12" ht="24" customHeight="1">
      <c r="A9" s="54" t="s">
        <v>109</v>
      </c>
      <c r="B9" s="25"/>
      <c r="C9" s="25"/>
      <c r="D9" s="55"/>
      <c r="E9" s="56"/>
      <c r="F9" s="57"/>
      <c r="G9" s="57"/>
      <c r="H9" s="57"/>
      <c r="I9" s="25"/>
      <c r="J9" s="57"/>
      <c r="K9" s="57"/>
      <c r="L9" s="57"/>
    </row>
    <row r="10" spans="1:12" ht="24" customHeight="1">
      <c r="A10" s="58" t="s">
        <v>110</v>
      </c>
      <c r="B10" s="25"/>
      <c r="C10" s="25"/>
      <c r="D10" s="55"/>
      <c r="E10" s="56" t="s">
        <v>214</v>
      </c>
      <c r="F10" s="15">
        <v>78382</v>
      </c>
      <c r="G10" s="16"/>
      <c r="H10" s="15">
        <v>231734</v>
      </c>
      <c r="I10" s="16"/>
      <c r="J10" s="15">
        <v>32461</v>
      </c>
      <c r="K10" s="16"/>
      <c r="L10" s="15">
        <v>59533</v>
      </c>
    </row>
    <row r="11" spans="1:12" ht="24" customHeight="1">
      <c r="A11" s="58" t="s">
        <v>111</v>
      </c>
      <c r="B11" s="25"/>
      <c r="C11" s="25"/>
      <c r="D11" s="55"/>
      <c r="E11" s="56" t="s">
        <v>214</v>
      </c>
      <c r="F11" s="15">
        <v>2791</v>
      </c>
      <c r="G11" s="16"/>
      <c r="H11" s="15">
        <v>5615</v>
      </c>
      <c r="I11" s="16"/>
      <c r="J11" s="15">
        <v>3669</v>
      </c>
      <c r="K11" s="16"/>
      <c r="L11" s="15">
        <v>5347</v>
      </c>
    </row>
    <row r="12" spans="1:12" ht="24" customHeight="1">
      <c r="A12" s="58" t="s">
        <v>112</v>
      </c>
      <c r="B12" s="25"/>
      <c r="C12" s="25"/>
      <c r="D12" s="55"/>
      <c r="E12" s="56" t="s">
        <v>214</v>
      </c>
      <c r="F12" s="15">
        <v>232556</v>
      </c>
      <c r="G12" s="16"/>
      <c r="H12" s="15">
        <v>237530</v>
      </c>
      <c r="I12" s="16"/>
      <c r="J12" s="15">
        <v>229388</v>
      </c>
      <c r="K12" s="16"/>
      <c r="L12" s="15">
        <v>192277</v>
      </c>
    </row>
    <row r="13" spans="1:12" ht="24" customHeight="1">
      <c r="A13" s="58" t="s">
        <v>113</v>
      </c>
      <c r="B13" s="25"/>
      <c r="C13" s="25"/>
      <c r="D13" s="55"/>
      <c r="E13" s="56"/>
      <c r="F13" s="15">
        <v>25075</v>
      </c>
      <c r="G13" s="16"/>
      <c r="H13" s="15">
        <v>31081</v>
      </c>
      <c r="I13" s="16"/>
      <c r="J13" s="15">
        <v>1673</v>
      </c>
      <c r="K13" s="16"/>
      <c r="L13" s="16">
        <v>1198</v>
      </c>
    </row>
    <row r="14" spans="1:12" ht="24" customHeight="1">
      <c r="A14" s="25" t="s">
        <v>114</v>
      </c>
      <c r="B14" s="25"/>
      <c r="C14" s="25"/>
      <c r="D14" s="55"/>
      <c r="E14" s="56">
        <v>5</v>
      </c>
      <c r="F14" s="17">
        <f>51+17274</f>
        <v>17325</v>
      </c>
      <c r="G14" s="16"/>
      <c r="H14" s="17">
        <f>43+5984</f>
        <v>6027</v>
      </c>
      <c r="I14" s="16"/>
      <c r="J14" s="17">
        <f>907+10205</f>
        <v>11112</v>
      </c>
      <c r="K14" s="16"/>
      <c r="L14" s="17">
        <f>6016+3047</f>
        <v>9063</v>
      </c>
    </row>
    <row r="15" spans="1:12" ht="24" customHeight="1">
      <c r="A15" s="49" t="s">
        <v>115</v>
      </c>
      <c r="B15" s="25"/>
      <c r="C15" s="25"/>
      <c r="D15" s="55"/>
      <c r="E15" s="25"/>
      <c r="F15" s="17">
        <f>SUM(F10:F14)</f>
        <v>356129</v>
      </c>
      <c r="G15" s="16"/>
      <c r="H15" s="17">
        <f>SUM(H10:H14)</f>
        <v>511987</v>
      </c>
      <c r="I15" s="16"/>
      <c r="J15" s="17">
        <f>SUM(J10:J14)</f>
        <v>278303</v>
      </c>
      <c r="K15" s="25"/>
      <c r="L15" s="17">
        <f>SUM(L10:L14)</f>
        <v>267418</v>
      </c>
    </row>
    <row r="16" spans="1:12" ht="24" customHeight="1">
      <c r="A16" s="49"/>
      <c r="B16" s="25"/>
      <c r="C16" s="25"/>
      <c r="D16" s="55"/>
      <c r="E16" s="25"/>
      <c r="F16" s="16"/>
      <c r="G16" s="16"/>
      <c r="H16" s="16"/>
      <c r="I16" s="16"/>
      <c r="J16" s="16"/>
      <c r="K16" s="25"/>
      <c r="L16" s="16"/>
    </row>
    <row r="17" spans="1:13" ht="24" customHeight="1">
      <c r="A17" s="54" t="s">
        <v>116</v>
      </c>
      <c r="B17" s="25"/>
      <c r="C17" s="25"/>
      <c r="D17" s="55"/>
      <c r="E17" s="56"/>
      <c r="F17" s="16"/>
      <c r="G17" s="16"/>
      <c r="H17" s="16"/>
      <c r="I17" s="16"/>
      <c r="J17" s="16"/>
      <c r="K17" s="25"/>
      <c r="L17" s="16"/>
    </row>
    <row r="18" spans="1:13" ht="24" customHeight="1">
      <c r="A18" s="25" t="s">
        <v>117</v>
      </c>
      <c r="B18" s="25"/>
      <c r="C18" s="25"/>
      <c r="D18" s="55"/>
      <c r="E18" s="56"/>
      <c r="F18" s="15">
        <v>111345</v>
      </c>
      <c r="G18" s="16"/>
      <c r="H18" s="15">
        <v>170721</v>
      </c>
      <c r="I18" s="16"/>
      <c r="J18" s="15">
        <v>33576</v>
      </c>
      <c r="K18" s="16"/>
      <c r="L18" s="15">
        <v>39744</v>
      </c>
    </row>
    <row r="19" spans="1:13" ht="24" customHeight="1">
      <c r="A19" s="25" t="s">
        <v>118</v>
      </c>
      <c r="B19" s="25"/>
      <c r="C19" s="25"/>
      <c r="D19" s="55"/>
      <c r="E19" s="56">
        <v>5</v>
      </c>
      <c r="F19" s="15">
        <v>1735</v>
      </c>
      <c r="G19" s="16"/>
      <c r="H19" s="15">
        <v>2499</v>
      </c>
      <c r="I19" s="16"/>
      <c r="J19" s="16">
        <v>397</v>
      </c>
      <c r="K19" s="16"/>
      <c r="L19" s="16">
        <v>991</v>
      </c>
    </row>
    <row r="20" spans="1:13" ht="24" customHeight="1">
      <c r="A20" s="25" t="s">
        <v>119</v>
      </c>
      <c r="B20" s="25"/>
      <c r="C20" s="25"/>
      <c r="D20" s="55"/>
      <c r="E20" s="56"/>
      <c r="F20" s="15">
        <v>166834</v>
      </c>
      <c r="G20" s="16"/>
      <c r="H20" s="15">
        <v>147023</v>
      </c>
      <c r="I20" s="16"/>
      <c r="J20" s="16">
        <v>163971</v>
      </c>
      <c r="K20" s="16"/>
      <c r="L20" s="16">
        <v>114260</v>
      </c>
    </row>
    <row r="21" spans="1:13" ht="24" customHeight="1">
      <c r="A21" s="25" t="s">
        <v>120</v>
      </c>
      <c r="B21" s="25"/>
      <c r="C21" s="25"/>
      <c r="D21" s="55"/>
      <c r="E21" s="56">
        <v>5</v>
      </c>
      <c r="F21" s="15">
        <v>21787</v>
      </c>
      <c r="G21" s="16"/>
      <c r="H21" s="15">
        <v>27144</v>
      </c>
      <c r="I21" s="16"/>
      <c r="J21" s="16">
        <v>1115</v>
      </c>
      <c r="K21" s="16"/>
      <c r="L21" s="16">
        <v>961</v>
      </c>
    </row>
    <row r="22" spans="1:13" ht="24" customHeight="1">
      <c r="A22" s="25" t="s">
        <v>121</v>
      </c>
      <c r="B22" s="25"/>
      <c r="C22" s="25"/>
      <c r="D22" s="55"/>
      <c r="E22" s="56"/>
      <c r="F22" s="16">
        <v>37482</v>
      </c>
      <c r="G22" s="16"/>
      <c r="H22" s="15">
        <v>56379</v>
      </c>
      <c r="I22" s="16"/>
      <c r="J22" s="16">
        <v>26219</v>
      </c>
      <c r="K22" s="16"/>
      <c r="L22" s="16">
        <v>27565</v>
      </c>
    </row>
    <row r="23" spans="1:13" ht="24" customHeight="1">
      <c r="A23" s="25" t="s">
        <v>122</v>
      </c>
      <c r="B23" s="25"/>
      <c r="C23" s="25"/>
      <c r="D23" s="55"/>
      <c r="E23" s="56">
        <v>5</v>
      </c>
      <c r="F23" s="17">
        <v>39424</v>
      </c>
      <c r="G23" s="16"/>
      <c r="H23" s="17">
        <v>64671</v>
      </c>
      <c r="I23" s="16"/>
      <c r="J23" s="17">
        <v>23930</v>
      </c>
      <c r="K23" s="16"/>
      <c r="L23" s="17">
        <v>32440</v>
      </c>
    </row>
    <row r="24" spans="1:13" ht="24" customHeight="1">
      <c r="A24" s="49" t="s">
        <v>123</v>
      </c>
      <c r="B24" s="25"/>
      <c r="C24" s="25"/>
      <c r="D24" s="55"/>
      <c r="E24" s="25"/>
      <c r="F24" s="17">
        <f>SUM(F18:F23)</f>
        <v>378607</v>
      </c>
      <c r="G24" s="16"/>
      <c r="H24" s="17">
        <f>SUM(H18:H23)</f>
        <v>468437</v>
      </c>
      <c r="I24" s="16"/>
      <c r="J24" s="17">
        <f>SUM(J18:J23)</f>
        <v>249208</v>
      </c>
      <c r="K24" s="25"/>
      <c r="L24" s="17">
        <f>SUM(L18:L23)</f>
        <v>215961</v>
      </c>
    </row>
    <row r="25" spans="1:13" ht="24" customHeight="1">
      <c r="A25" s="49"/>
      <c r="B25" s="25"/>
      <c r="C25" s="25"/>
      <c r="D25" s="55"/>
      <c r="E25" s="25"/>
      <c r="F25" s="16"/>
      <c r="G25" s="16"/>
      <c r="H25" s="16"/>
      <c r="I25" s="16"/>
      <c r="J25" s="16"/>
      <c r="K25" s="25"/>
      <c r="L25" s="16"/>
    </row>
    <row r="26" spans="1:13" ht="24" customHeight="1">
      <c r="A26" s="59" t="s">
        <v>124</v>
      </c>
      <c r="B26" s="25"/>
      <c r="C26" s="25"/>
      <c r="D26" s="55"/>
      <c r="E26" s="25"/>
      <c r="F26" s="16">
        <f>F15-F24</f>
        <v>-22478</v>
      </c>
      <c r="G26" s="16"/>
      <c r="H26" s="16">
        <f>H15-H24</f>
        <v>43550</v>
      </c>
      <c r="I26" s="16"/>
      <c r="J26" s="16">
        <f>J15-J24</f>
        <v>29095</v>
      </c>
      <c r="K26" s="25"/>
      <c r="L26" s="16">
        <f>L15-L24</f>
        <v>51457</v>
      </c>
    </row>
    <row r="27" spans="1:13" ht="24" customHeight="1">
      <c r="A27" s="60" t="s">
        <v>125</v>
      </c>
      <c r="B27" s="25"/>
      <c r="C27" s="25"/>
      <c r="D27" s="55"/>
      <c r="E27" s="56">
        <v>5</v>
      </c>
      <c r="F27" s="17">
        <v>-20371</v>
      </c>
      <c r="G27" s="16"/>
      <c r="H27" s="17">
        <v>-16945</v>
      </c>
      <c r="I27" s="16"/>
      <c r="J27" s="17">
        <v>-10170</v>
      </c>
      <c r="K27" s="16"/>
      <c r="L27" s="17">
        <v>-5646</v>
      </c>
    </row>
    <row r="28" spans="1:13" ht="24" customHeight="1">
      <c r="A28" s="59" t="s">
        <v>126</v>
      </c>
      <c r="B28" s="25"/>
      <c r="C28" s="25"/>
      <c r="D28" s="55"/>
      <c r="E28" s="25"/>
      <c r="F28" s="16">
        <f>SUM(F26:F27)</f>
        <v>-42849</v>
      </c>
      <c r="G28" s="16"/>
      <c r="H28" s="16">
        <f>SUM(H26:H27)</f>
        <v>26605</v>
      </c>
      <c r="I28" s="16"/>
      <c r="J28" s="16">
        <f>SUM(J26:J27)</f>
        <v>18925</v>
      </c>
      <c r="K28" s="25"/>
      <c r="L28" s="16">
        <f>SUM(L26:L27)</f>
        <v>45811</v>
      </c>
    </row>
    <row r="29" spans="1:13" ht="24" customHeight="1">
      <c r="A29" s="25" t="s">
        <v>127</v>
      </c>
      <c r="B29" s="25"/>
      <c r="C29" s="25"/>
      <c r="D29" s="55"/>
      <c r="E29" s="56">
        <v>12</v>
      </c>
      <c r="F29" s="18">
        <v>8176</v>
      </c>
      <c r="G29" s="16"/>
      <c r="H29" s="18">
        <v>-7843</v>
      </c>
      <c r="I29" s="16"/>
      <c r="J29" s="18">
        <v>-3543</v>
      </c>
      <c r="K29" s="16"/>
      <c r="L29" s="18">
        <v>-8808</v>
      </c>
      <c r="M29" s="61"/>
    </row>
    <row r="30" spans="1:13" ht="24" customHeight="1">
      <c r="A30" s="62" t="s">
        <v>128</v>
      </c>
      <c r="B30" s="25"/>
      <c r="C30" s="25"/>
      <c r="D30" s="55"/>
      <c r="E30" s="56"/>
      <c r="F30" s="19">
        <f>F28+F29</f>
        <v>-34673</v>
      </c>
      <c r="G30" s="16"/>
      <c r="H30" s="19">
        <f>H28+H29</f>
        <v>18762</v>
      </c>
      <c r="I30" s="16"/>
      <c r="J30" s="19">
        <f>J28+J29</f>
        <v>15382</v>
      </c>
      <c r="K30" s="25"/>
      <c r="L30" s="19">
        <f>L28+L29</f>
        <v>37003</v>
      </c>
    </row>
    <row r="31" spans="1:13" ht="10.5" customHeight="1">
      <c r="A31" s="63"/>
      <c r="B31" s="25"/>
      <c r="C31" s="25"/>
      <c r="D31" s="55"/>
      <c r="E31" s="25"/>
      <c r="F31" s="20"/>
      <c r="G31" s="20"/>
      <c r="H31" s="20"/>
      <c r="I31" s="20"/>
      <c r="J31" s="20"/>
      <c r="K31" s="25"/>
      <c r="L31" s="20"/>
    </row>
    <row r="32" spans="1:13" ht="24" customHeight="1" thickBot="1">
      <c r="A32" s="64" t="s">
        <v>129</v>
      </c>
      <c r="B32" s="25"/>
      <c r="C32" s="25"/>
      <c r="D32" s="55"/>
      <c r="E32" s="25"/>
      <c r="F32" s="21">
        <f>F30</f>
        <v>-34673</v>
      </c>
      <c r="G32" s="65"/>
      <c r="H32" s="21">
        <f>H30</f>
        <v>18762</v>
      </c>
      <c r="I32" s="65"/>
      <c r="J32" s="21">
        <f>J30</f>
        <v>15382</v>
      </c>
      <c r="K32" s="25"/>
      <c r="L32" s="21">
        <f>L30</f>
        <v>37003</v>
      </c>
    </row>
    <row r="33" spans="1:12" ht="18" customHeight="1" thickTop="1">
      <c r="A33" s="63"/>
      <c r="B33" s="25"/>
      <c r="C33" s="25"/>
      <c r="D33" s="55"/>
      <c r="E33" s="25"/>
      <c r="F33" s="20"/>
      <c r="G33" s="20"/>
      <c r="H33" s="20"/>
      <c r="I33" s="25"/>
      <c r="J33" s="20"/>
      <c r="K33" s="20"/>
      <c r="L33" s="20"/>
    </row>
    <row r="34" spans="1:12" ht="24" customHeight="1">
      <c r="A34" s="64" t="s">
        <v>130</v>
      </c>
      <c r="B34" s="66"/>
      <c r="C34" s="23"/>
      <c r="D34" s="67"/>
      <c r="E34" s="23"/>
      <c r="F34" s="23"/>
      <c r="G34" s="23"/>
      <c r="H34" s="23"/>
      <c r="I34" s="25"/>
      <c r="J34" s="20"/>
      <c r="K34" s="20"/>
      <c r="L34" s="20"/>
    </row>
    <row r="35" spans="1:12" ht="24" customHeight="1" thickBot="1">
      <c r="A35" s="68" t="s">
        <v>131</v>
      </c>
      <c r="B35" s="66"/>
      <c r="C35" s="23"/>
      <c r="D35" s="67"/>
      <c r="E35" s="69"/>
      <c r="F35" s="22">
        <f>F30</f>
        <v>-34673</v>
      </c>
      <c r="G35" s="70"/>
      <c r="H35" s="22">
        <f>H30</f>
        <v>18762</v>
      </c>
      <c r="I35" s="25"/>
      <c r="J35" s="22">
        <f>J30</f>
        <v>15382</v>
      </c>
      <c r="K35" s="66"/>
      <c r="L35" s="22">
        <f>L30</f>
        <v>37003</v>
      </c>
    </row>
    <row r="36" spans="1:12" ht="24" customHeight="1" thickTop="1">
      <c r="A36" s="63"/>
      <c r="B36" s="66"/>
      <c r="C36" s="23"/>
      <c r="D36" s="67"/>
      <c r="E36" s="71"/>
      <c r="F36" s="23"/>
      <c r="G36" s="23"/>
      <c r="H36" s="23"/>
      <c r="I36" s="25"/>
      <c r="J36" s="24"/>
      <c r="K36" s="24"/>
      <c r="L36" s="24"/>
    </row>
    <row r="37" spans="1:12" ht="24" customHeight="1">
      <c r="A37" s="72" t="s">
        <v>132</v>
      </c>
      <c r="B37" s="73"/>
      <c r="C37" s="74"/>
      <c r="D37" s="73"/>
      <c r="E37" s="69"/>
      <c r="F37" s="23"/>
      <c r="G37" s="23"/>
      <c r="H37" s="23"/>
      <c r="I37" s="25"/>
      <c r="J37" s="24"/>
      <c r="K37" s="24"/>
      <c r="L37" s="24"/>
    </row>
    <row r="38" spans="1:12" ht="24" customHeight="1" thickBot="1">
      <c r="A38" s="68" t="s">
        <v>131</v>
      </c>
      <c r="B38" s="73"/>
      <c r="C38" s="74"/>
      <c r="D38" s="73"/>
      <c r="E38" s="69"/>
      <c r="F38" s="22">
        <f>F32</f>
        <v>-34673</v>
      </c>
      <c r="G38" s="70"/>
      <c r="H38" s="22">
        <f>H32</f>
        <v>18762</v>
      </c>
      <c r="I38" s="25"/>
      <c r="J38" s="22">
        <f>J32</f>
        <v>15382</v>
      </c>
      <c r="K38" s="66"/>
      <c r="L38" s="22">
        <f>L32</f>
        <v>37003</v>
      </c>
    </row>
    <row r="39" spans="1:12" ht="24" customHeight="1" thickTop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1:12" ht="24" customHeight="1" thickBot="1">
      <c r="A40" s="75" t="s">
        <v>133</v>
      </c>
      <c r="B40" s="73"/>
      <c r="C40" s="74"/>
      <c r="D40" s="73"/>
      <c r="E40" s="56"/>
      <c r="F40" s="26">
        <f>F35/319682</f>
        <v>-0.10846090802735218</v>
      </c>
      <c r="G40" s="24"/>
      <c r="H40" s="26">
        <f>H35/319682</f>
        <v>5.8689572762933163E-2</v>
      </c>
      <c r="I40" s="24"/>
      <c r="J40" s="26">
        <f>J35/319682</f>
        <v>4.8116565837300819E-2</v>
      </c>
      <c r="K40" s="24"/>
      <c r="L40" s="26">
        <f>L35/319682</f>
        <v>0.11574940096721116</v>
      </c>
    </row>
    <row r="41" spans="1:12" ht="10.4" customHeight="1" thickTop="1">
      <c r="A41" s="25"/>
      <c r="B41" s="25"/>
      <c r="C41" s="25"/>
      <c r="D41" s="55"/>
      <c r="E41" s="25"/>
      <c r="F41" s="76"/>
      <c r="G41" s="76"/>
      <c r="H41" s="76"/>
      <c r="I41" s="25"/>
      <c r="J41" s="76"/>
      <c r="K41" s="76"/>
      <c r="L41" s="76"/>
    </row>
    <row r="42" spans="1:12" ht="24" customHeight="1">
      <c r="A42" s="77"/>
      <c r="F42" s="78"/>
      <c r="G42" s="78"/>
      <c r="H42" s="78"/>
      <c r="J42" s="78"/>
      <c r="K42" s="78"/>
      <c r="L42" s="78"/>
    </row>
    <row r="43" spans="1:12" ht="24" customHeight="1">
      <c r="F43" s="78"/>
      <c r="G43" s="78"/>
      <c r="H43" s="78"/>
      <c r="J43" s="78"/>
      <c r="K43" s="78"/>
      <c r="L43" s="78"/>
    </row>
    <row r="44" spans="1:12" ht="24" customHeight="1">
      <c r="F44" s="78"/>
      <c r="G44" s="78"/>
      <c r="H44" s="78"/>
      <c r="J44" s="78"/>
      <c r="K44" s="78"/>
      <c r="L44" s="78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906A0E-BF84-440F-89B8-5BF86095E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5C8BC9-41B7-4353-BEF7-53A6FAC53A7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BS-3-5</vt:lpstr>
      <vt:lpstr>PL (3mths) 6</vt:lpstr>
      <vt:lpstr>Conso 7</vt:lpstr>
      <vt:lpstr>Company 8</vt:lpstr>
      <vt:lpstr>CF 9-10</vt:lpstr>
      <vt:lpstr>PL Q1</vt:lpstr>
      <vt:lpstr>'BS-3-5'!Print_Area</vt:lpstr>
      <vt:lpstr>'CF 9-10'!Print_Area</vt:lpstr>
      <vt:lpstr>'Company 8'!Print_Area</vt:lpstr>
      <vt:lpstr>'Conso 7'!Print_Area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Namfon Detcha</cp:lastModifiedBy>
  <cp:revision/>
  <cp:lastPrinted>2023-05-12T01:23:14Z</cp:lastPrinted>
  <dcterms:created xsi:type="dcterms:W3CDTF">1998-02-25T03:57:14Z</dcterms:created>
  <dcterms:modified xsi:type="dcterms:W3CDTF">2023-05-12T10:54:11Z</dcterms:modified>
  <cp:category/>
  <cp:contentStatus/>
</cp:coreProperties>
</file>