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S:\3.Accounting\3.6 Consolidated\2023\Q123\2.FS\SET\"/>
    </mc:Choice>
  </mc:AlternateContent>
  <xr:revisionPtr revIDLastSave="0" documentId="13_ncr:1_{8597ABBE-DD21-4A0A-8C6D-E4B7F4ACFA24}" xr6:coauthVersionLast="47" xr6:coauthVersionMax="47" xr10:uidLastSave="{00000000-0000-0000-0000-000000000000}"/>
  <bookViews>
    <workbookView xWindow="720" yWindow="720" windowWidth="14400" windowHeight="7270" tabRatio="866" xr2:uid="{00000000-000D-0000-FFFF-FFFF00000000}"/>
  </bookViews>
  <sheets>
    <sheet name="bs-2-4" sheetId="13" r:id="rId1"/>
    <sheet name="pl (3mths) 5" sheetId="12" r:id="rId2"/>
    <sheet name="conso 6" sheetId="10" r:id="rId3"/>
    <sheet name="company 7" sheetId="11" r:id="rId4"/>
    <sheet name="cash flow 8-9" sheetId="9" r:id="rId5"/>
  </sheets>
  <definedNames>
    <definedName name="_Order1" hidden="1">255</definedName>
    <definedName name="_xlnm.Print_Area" localSheetId="0">'bs-2-4'!$A$1:$M$104</definedName>
    <definedName name="_xlnm.Print_Area" localSheetId="4">'cash flow 8-9'!$A$1:$I$95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M19" i="13" l="1"/>
  <c r="G85" i="9"/>
  <c r="C85" i="9"/>
  <c r="N27" i="10"/>
  <c r="F27" i="10"/>
  <c r="G60" i="13" l="1"/>
  <c r="I82" i="9"/>
  <c r="I71" i="9"/>
  <c r="I30" i="9"/>
  <c r="I47" i="9" s="1"/>
  <c r="I50" i="9" s="1"/>
  <c r="E82" i="9"/>
  <c r="E71" i="9"/>
  <c r="E30" i="9"/>
  <c r="E47" i="9" s="1"/>
  <c r="E50" i="9" s="1"/>
  <c r="L10" i="11"/>
  <c r="H35" i="11"/>
  <c r="F35" i="11"/>
  <c r="D35" i="11"/>
  <c r="J30" i="11"/>
  <c r="J31" i="11" s="1"/>
  <c r="H30" i="11"/>
  <c r="H31" i="11" s="1"/>
  <c r="F30" i="11"/>
  <c r="F31" i="11" s="1"/>
  <c r="F37" i="11" s="1"/>
  <c r="D30" i="11"/>
  <c r="D31" i="11" s="1"/>
  <c r="D37" i="11" s="1"/>
  <c r="L29" i="11"/>
  <c r="P12" i="10"/>
  <c r="L37" i="10"/>
  <c r="J37" i="10"/>
  <c r="H37" i="10"/>
  <c r="F37" i="10"/>
  <c r="D37" i="10"/>
  <c r="N32" i="10"/>
  <c r="N33" i="10" s="1"/>
  <c r="L32" i="10"/>
  <c r="L33" i="10" s="1"/>
  <c r="J32" i="10"/>
  <c r="J33" i="10" s="1"/>
  <c r="H32" i="10"/>
  <c r="H33" i="10" s="1"/>
  <c r="F32" i="10"/>
  <c r="F33" i="10" s="1"/>
  <c r="D32" i="10"/>
  <c r="D33" i="10" s="1"/>
  <c r="P31" i="10"/>
  <c r="H37" i="11" l="1"/>
  <c r="E84" i="9"/>
  <c r="E86" i="9" s="1"/>
  <c r="I84" i="9"/>
  <c r="I86" i="9" s="1"/>
  <c r="L30" i="11"/>
  <c r="L31" i="11"/>
  <c r="L39" i="10"/>
  <c r="F39" i="10"/>
  <c r="H39" i="10"/>
  <c r="J39" i="10"/>
  <c r="P32" i="10"/>
  <c r="P33" i="10"/>
  <c r="D39" i="10"/>
  <c r="J24" i="12" l="1"/>
  <c r="J15" i="12"/>
  <c r="F24" i="12"/>
  <c r="F15" i="12"/>
  <c r="K101" i="13"/>
  <c r="G101" i="13"/>
  <c r="M72" i="13"/>
  <c r="K72" i="13"/>
  <c r="I72" i="13"/>
  <c r="G72" i="13"/>
  <c r="M60" i="13"/>
  <c r="I60" i="13"/>
  <c r="M36" i="13"/>
  <c r="I36" i="13"/>
  <c r="M20" i="13"/>
  <c r="I20" i="13"/>
  <c r="F26" i="12" l="1"/>
  <c r="F28" i="12" s="1"/>
  <c r="F30" i="12" s="1"/>
  <c r="F32" i="12" s="1"/>
  <c r="N21" i="10" s="1"/>
  <c r="M38" i="13"/>
  <c r="I38" i="13"/>
  <c r="I101" i="13"/>
  <c r="P27" i="10"/>
  <c r="M101" i="13"/>
  <c r="L25" i="11"/>
  <c r="I73" i="13"/>
  <c r="M73" i="13"/>
  <c r="J26" i="12"/>
  <c r="J28" i="12" s="1"/>
  <c r="J30" i="12" s="1"/>
  <c r="J32" i="12" s="1"/>
  <c r="J19" i="11" s="1"/>
  <c r="F35" i="12" l="1"/>
  <c r="M103" i="13"/>
  <c r="I103" i="13"/>
  <c r="J35" i="12"/>
  <c r="J40" i="12"/>
  <c r="J38" i="12"/>
  <c r="F38" i="12"/>
  <c r="F40" i="12"/>
  <c r="I104" i="13" l="1"/>
  <c r="M104" i="13"/>
  <c r="J15" i="11"/>
  <c r="H15" i="11"/>
  <c r="H16" i="11" s="1"/>
  <c r="F15" i="11"/>
  <c r="F16" i="11" s="1"/>
  <c r="D15" i="11"/>
  <c r="D16" i="11" s="1"/>
  <c r="L14" i="11"/>
  <c r="N17" i="10"/>
  <c r="N18" i="10" s="1"/>
  <c r="L17" i="10"/>
  <c r="L18" i="10" s="1"/>
  <c r="J17" i="10"/>
  <c r="J18" i="10" s="1"/>
  <c r="H17" i="10"/>
  <c r="H18" i="10" s="1"/>
  <c r="F17" i="10"/>
  <c r="F18" i="10" s="1"/>
  <c r="D17" i="10"/>
  <c r="D18" i="10" s="1"/>
  <c r="P16" i="10"/>
  <c r="L15" i="11" l="1"/>
  <c r="P17" i="10"/>
  <c r="J16" i="11"/>
  <c r="L16" i="11" s="1"/>
  <c r="P18" i="10"/>
  <c r="L22" i="10" l="1"/>
  <c r="L24" i="10" s="1"/>
  <c r="J22" i="10"/>
  <c r="J24" i="10" s="1"/>
  <c r="H22" i="10"/>
  <c r="H24" i="10" s="1"/>
  <c r="F22" i="10"/>
  <c r="F24" i="10" s="1"/>
  <c r="D22" i="10"/>
  <c r="D24" i="10" s="1"/>
  <c r="H20" i="11" l="1"/>
  <c r="H22" i="11" s="1"/>
  <c r="F20" i="11"/>
  <c r="F22" i="11" s="1"/>
  <c r="D20" i="11"/>
  <c r="D22" i="11" s="1"/>
  <c r="H24" i="12" l="1"/>
  <c r="H15" i="12" l="1"/>
  <c r="H26" i="12" s="1"/>
  <c r="H28" i="12" s="1"/>
  <c r="H30" i="12" l="1"/>
  <c r="G11" i="9" s="1"/>
  <c r="G30" i="9" s="1"/>
  <c r="L19" i="11" l="1"/>
  <c r="L20" i="11" s="1"/>
  <c r="L22" i="11" s="1"/>
  <c r="J20" i="11"/>
  <c r="J22" i="11" s="1"/>
  <c r="H35" i="12"/>
  <c r="H32" i="12"/>
  <c r="J34" i="11" s="1"/>
  <c r="J35" i="11" l="1"/>
  <c r="J37" i="11" s="1"/>
  <c r="L34" i="11"/>
  <c r="L35" i="11" s="1"/>
  <c r="L37" i="11" s="1"/>
  <c r="H38" i="12"/>
  <c r="H40" i="12"/>
  <c r="D24" i="12" l="1"/>
  <c r="D15" i="12" l="1"/>
  <c r="D26" i="12" s="1"/>
  <c r="D28" i="12" s="1"/>
  <c r="D30" i="12" s="1"/>
  <c r="C11" i="9" s="1"/>
  <c r="C30" i="9" s="1"/>
  <c r="D35" i="12" l="1"/>
  <c r="D32" i="12"/>
  <c r="N36" i="10" s="1"/>
  <c r="P36" i="10" s="1"/>
  <c r="P37" i="10" s="1"/>
  <c r="P39" i="10" s="1"/>
  <c r="N37" i="10" l="1"/>
  <c r="N39" i="10" s="1"/>
  <c r="P21" i="10"/>
  <c r="P22" i="10" s="1"/>
  <c r="P24" i="10" s="1"/>
  <c r="N22" i="10"/>
  <c r="N24" i="10" s="1"/>
  <c r="D40" i="12"/>
  <c r="D38" i="12"/>
  <c r="C71" i="9"/>
  <c r="C82" i="9" l="1"/>
  <c r="G47" i="9"/>
  <c r="G50" i="9" s="1"/>
  <c r="C47" i="9"/>
  <c r="C50" i="9" s="1"/>
  <c r="G71" i="9"/>
  <c r="G82" i="9"/>
  <c r="C84" i="9" l="1"/>
  <c r="C86" i="9" s="1"/>
  <c r="G84" i="9"/>
  <c r="G86" i="9" s="1"/>
  <c r="K36" i="13"/>
  <c r="K20" i="13" l="1"/>
  <c r="K38" i="13" s="1"/>
  <c r="G36" i="13"/>
  <c r="G20" i="13"/>
  <c r="K60" i="13"/>
  <c r="K73" i="13" s="1"/>
  <c r="K103" i="13" s="1"/>
  <c r="G73" i="13"/>
  <c r="G103" i="13" s="1"/>
  <c r="G38" i="13" l="1"/>
  <c r="K104" i="13"/>
  <c r="G104" i="13" l="1"/>
</calcChain>
</file>

<file path=xl/sharedStrings.xml><?xml version="1.0" encoding="utf-8"?>
<sst xmlns="http://schemas.openxmlformats.org/spreadsheetml/2006/main" count="343" uniqueCount="215">
  <si>
    <t>Consolidated financial statements</t>
  </si>
  <si>
    <t>Separate financial statements</t>
  </si>
  <si>
    <t>Note</t>
  </si>
  <si>
    <t>Assets</t>
  </si>
  <si>
    <t>Current assets</t>
  </si>
  <si>
    <t>Cash and cash equivalents</t>
  </si>
  <si>
    <t>Other current assets</t>
  </si>
  <si>
    <t>Total current assets</t>
  </si>
  <si>
    <t>Non-current assets</t>
  </si>
  <si>
    <t>Investments in subsidiaries</t>
  </si>
  <si>
    <t>Goodwill</t>
  </si>
  <si>
    <t>Other non-current assets</t>
  </si>
  <si>
    <t>Total non-current assets</t>
  </si>
  <si>
    <t>Total assets</t>
  </si>
  <si>
    <t>Current liabilities</t>
  </si>
  <si>
    <t>Total non-current liabilities</t>
  </si>
  <si>
    <t>Total liabilities</t>
  </si>
  <si>
    <t>Share capital</t>
  </si>
  <si>
    <t>Share premium</t>
  </si>
  <si>
    <t>Retained earnings</t>
  </si>
  <si>
    <t>Other income</t>
  </si>
  <si>
    <t>Expenses</t>
  </si>
  <si>
    <t>Administrative expenses</t>
  </si>
  <si>
    <t>Total expenses</t>
  </si>
  <si>
    <t>Cash flows from investing activities</t>
  </si>
  <si>
    <t>Cash flows from financing activities</t>
  </si>
  <si>
    <t>paid-up</t>
  </si>
  <si>
    <t>share capital</t>
  </si>
  <si>
    <t>Unappropriated</t>
  </si>
  <si>
    <t>Total</t>
  </si>
  <si>
    <t>Trade and other receivables</t>
  </si>
  <si>
    <t xml:space="preserve">Inventories </t>
  </si>
  <si>
    <t xml:space="preserve">Property, plant and equipment </t>
  </si>
  <si>
    <t>equity</t>
  </si>
  <si>
    <t>Revenue</t>
  </si>
  <si>
    <t>Revenue from hotel operations</t>
  </si>
  <si>
    <t>Total revenue</t>
  </si>
  <si>
    <t>Statement of financial position</t>
  </si>
  <si>
    <t>Cash flows from operating activities</t>
  </si>
  <si>
    <t>Deferred tax assets</t>
  </si>
  <si>
    <t>Advance payment for construction</t>
  </si>
  <si>
    <t>Interest income</t>
  </si>
  <si>
    <t>combination under</t>
  </si>
  <si>
    <t>common control</t>
  </si>
  <si>
    <t>Restricted deposit at financial institution</t>
  </si>
  <si>
    <t>Share discount on business combination</t>
  </si>
  <si>
    <t>Share discount</t>
  </si>
  <si>
    <t>in subsidiaries</t>
  </si>
  <si>
    <t xml:space="preserve">Total comprehensive income for the period </t>
  </si>
  <si>
    <t>Selling expenses</t>
  </si>
  <si>
    <t>Finance costs</t>
  </si>
  <si>
    <t xml:space="preserve">   Unappropriated</t>
  </si>
  <si>
    <t>Veranda Resort Public Company Limited and its subsidiaries</t>
  </si>
  <si>
    <t>Revenue from sales of food and beverage</t>
  </si>
  <si>
    <t>Revenue from management service</t>
  </si>
  <si>
    <t>Cost to obtain contracts</t>
  </si>
  <si>
    <t>on business</t>
  </si>
  <si>
    <t>Right-of-use assets</t>
  </si>
  <si>
    <t>Revenue from sales of real estate</t>
  </si>
  <si>
    <t>Other current financial assets</t>
  </si>
  <si>
    <t>Other non-current financial assets</t>
  </si>
  <si>
    <t>Consolidated</t>
  </si>
  <si>
    <t>Separate</t>
  </si>
  <si>
    <t>financial statements</t>
  </si>
  <si>
    <t>31 December</t>
  </si>
  <si>
    <t>Liabilities and equity</t>
  </si>
  <si>
    <t>Equity</t>
  </si>
  <si>
    <t xml:space="preserve">   Authorised share capital </t>
  </si>
  <si>
    <t xml:space="preserve">   Issued and paid-up share capital</t>
  </si>
  <si>
    <t>Shares premium on ordinary shares</t>
  </si>
  <si>
    <t xml:space="preserve">   Appropriated</t>
  </si>
  <si>
    <t xml:space="preserve">  Legal reserve </t>
  </si>
  <si>
    <t>Total equity</t>
  </si>
  <si>
    <t>Total liabilities and equity</t>
  </si>
  <si>
    <t>(in thousand Baht)</t>
  </si>
  <si>
    <t>Real estate development for sale</t>
  </si>
  <si>
    <t xml:space="preserve">   from financial institutions</t>
  </si>
  <si>
    <t>Trade and other payables</t>
  </si>
  <si>
    <t xml:space="preserve">Current portion of leases liabilities </t>
  </si>
  <si>
    <t>Advance received from customers</t>
  </si>
  <si>
    <t>Other current liabilities</t>
  </si>
  <si>
    <t>Bank overdrafts and short-term borrowings</t>
  </si>
  <si>
    <t>Current portion of long-term borrowings</t>
  </si>
  <si>
    <t xml:space="preserve">Total current liabilities </t>
  </si>
  <si>
    <t xml:space="preserve">Non-current liabilities </t>
  </si>
  <si>
    <t>Deferred tax liabilities</t>
  </si>
  <si>
    <t>Other non-current financial liabilities</t>
  </si>
  <si>
    <t>Other non-current liabilities</t>
  </si>
  <si>
    <t>Long-term borrowings from</t>
  </si>
  <si>
    <t xml:space="preserve">   financial institutions</t>
  </si>
  <si>
    <t>Lease liabilities</t>
  </si>
  <si>
    <t>Other non-current provisions</t>
  </si>
  <si>
    <t xml:space="preserve">   (350,000,000 ordinary shares, par value</t>
  </si>
  <si>
    <t xml:space="preserve">    at Baht 5 per share)</t>
  </si>
  <si>
    <t xml:space="preserve">   (319,681,672 ordinary shares, par value</t>
  </si>
  <si>
    <t xml:space="preserve">    under common control</t>
  </si>
  <si>
    <t xml:space="preserve">    in subsidiaries</t>
  </si>
  <si>
    <t>Legal</t>
  </si>
  <si>
    <t>reserve</t>
  </si>
  <si>
    <t>Comprehensive income for the period</t>
  </si>
  <si>
    <t>Profit (loss) for the period</t>
  </si>
  <si>
    <t>Adjustments to reconcile profit (loss) to cash receipts (payments)</t>
  </si>
  <si>
    <t>Depreciation and amortisation</t>
  </si>
  <si>
    <t>Loss on write-off plant and equipment</t>
  </si>
  <si>
    <t>Changes in operating assets and liabilities</t>
  </si>
  <si>
    <t>Inventories</t>
  </si>
  <si>
    <t xml:space="preserve">Interest received  </t>
  </si>
  <si>
    <t>Repayment of long-term borrowings from financial institutions</t>
  </si>
  <si>
    <t>Net increase (decrease) in cash and cash equivalents</t>
  </si>
  <si>
    <t>Cash and cash equivalents at 1 January</t>
  </si>
  <si>
    <t>Non-cash transactions</t>
  </si>
  <si>
    <t>Finance cost recorded as property, plant and equipment</t>
  </si>
  <si>
    <t>(Unaudited)</t>
  </si>
  <si>
    <t>Statement of comprehensive income (Unaudited)</t>
  </si>
  <si>
    <t>Three-month period ended</t>
  </si>
  <si>
    <t xml:space="preserve">Costs of hotel operations </t>
  </si>
  <si>
    <t>Costs of management service</t>
  </si>
  <si>
    <t>Costs of sales of real estate</t>
  </si>
  <si>
    <t>Costs of sales of food and beverage</t>
  </si>
  <si>
    <t>Profit (loss) from operating activities</t>
  </si>
  <si>
    <t>Profit (loss) before income tax expense</t>
  </si>
  <si>
    <t>Total comprehensive income (expense) for the period</t>
  </si>
  <si>
    <t>Profit (loss) attributable to:</t>
  </si>
  <si>
    <t xml:space="preserve">   Owners of parent</t>
  </si>
  <si>
    <t>Total comprehensive income (expense) attributable to:</t>
  </si>
  <si>
    <t>Statement of changes in equity (Unaudited)</t>
  </si>
  <si>
    <t>Issued and</t>
  </si>
  <si>
    <t>Statement of cash flows (Unaudited)</t>
  </si>
  <si>
    <t>Long-term loans to related parties</t>
  </si>
  <si>
    <t>Short-term borrowings from related parties</t>
  </si>
  <si>
    <r>
      <t>Basic earnings (loss) per share</t>
    </r>
    <r>
      <rPr>
        <b/>
        <i/>
        <sz val="11"/>
        <color theme="1"/>
        <rFont val="Times New Roman"/>
        <family val="1"/>
      </rPr>
      <t xml:space="preserve"> (in Baht)  </t>
    </r>
  </si>
  <si>
    <t>Total comprehensive expense for the period</t>
  </si>
  <si>
    <t xml:space="preserve">  Profit for the period</t>
  </si>
  <si>
    <t xml:space="preserve">  Loss for the period</t>
  </si>
  <si>
    <t xml:space="preserve">Taxes paid </t>
  </si>
  <si>
    <t xml:space="preserve">  to related parties</t>
  </si>
  <si>
    <t xml:space="preserve">  from financial institutions</t>
  </si>
  <si>
    <t>Tax income (expense)</t>
  </si>
  <si>
    <t>Investment property</t>
  </si>
  <si>
    <t>shareholding</t>
  </si>
  <si>
    <t>from change in</t>
  </si>
  <si>
    <t>Employee benefits paid</t>
  </si>
  <si>
    <t>Loss on non-refundable withholding tax deducted at source</t>
  </si>
  <si>
    <t>Difference from reduction of lease payment</t>
  </si>
  <si>
    <t>Interest paid</t>
  </si>
  <si>
    <t>Acquisition of financial assets</t>
  </si>
  <si>
    <t>Proceeds from sales of financial assets</t>
  </si>
  <si>
    <t>Acquisition of property, plant and equipment</t>
  </si>
  <si>
    <t>Acquisition of intangible assets</t>
  </si>
  <si>
    <t>Proceeds from sales of property, plant and equipment</t>
  </si>
  <si>
    <t>Proceeds from borrowings from related parties</t>
  </si>
  <si>
    <t>Repayment of borrowings from related parties</t>
  </si>
  <si>
    <t>Proceeds from long-term borrowings</t>
  </si>
  <si>
    <t>Payment of lease liabilities</t>
  </si>
  <si>
    <t>Finance cost recorded as real estate development for sale</t>
  </si>
  <si>
    <t xml:space="preserve">Reduction of lease payments from lessors </t>
  </si>
  <si>
    <t>Non-current provisions for employee benefits</t>
  </si>
  <si>
    <t>Proceeds from repayment of long-term loans</t>
  </si>
  <si>
    <t>Share discount from change in shareholding</t>
  </si>
  <si>
    <t>Comprehensive expense for the period</t>
  </si>
  <si>
    <t xml:space="preserve">  real estate development for sale</t>
  </si>
  <si>
    <t>Payments for long-term loans to related parties</t>
  </si>
  <si>
    <t xml:space="preserve">  Dividends</t>
  </si>
  <si>
    <t xml:space="preserve"> Contributions by and distributions to owners</t>
  </si>
  <si>
    <t xml:space="preserve"> Total contributions by and distributions to owners</t>
  </si>
  <si>
    <t>Total transactions  with owners, recorded directly in equity</t>
  </si>
  <si>
    <t>6</t>
  </si>
  <si>
    <t>7</t>
  </si>
  <si>
    <t xml:space="preserve">Net cash generated from operating </t>
  </si>
  <si>
    <t>Tax income</t>
  </si>
  <si>
    <t>Other current financial liabilities</t>
  </si>
  <si>
    <t xml:space="preserve">Net cash used in financing activities  </t>
  </si>
  <si>
    <t>Bad debt</t>
  </si>
  <si>
    <t xml:space="preserve">Transfer property, plant and equipment to real estate development for sale </t>
  </si>
  <si>
    <t>3, 4</t>
  </si>
  <si>
    <t>3</t>
  </si>
  <si>
    <t>Balance at 1 January 2022</t>
  </si>
  <si>
    <t>10</t>
  </si>
  <si>
    <t>Transactions with owners, recorded directly in equity</t>
  </si>
  <si>
    <t>Total transactions with owners, recorded directly in equity</t>
  </si>
  <si>
    <t>Gain on change in fair value of financial assets</t>
  </si>
  <si>
    <t>Gain on sales of financial assets</t>
  </si>
  <si>
    <t>Increase (decrease) in bank overdraft and short-term borrowings</t>
  </si>
  <si>
    <t>(Reversal of) allowance for expected credit loss</t>
  </si>
  <si>
    <t>Transfer real estate development for sale to property, plant and equipment</t>
  </si>
  <si>
    <t>31 March</t>
  </si>
  <si>
    <t xml:space="preserve">Advance payment for construction </t>
  </si>
  <si>
    <t xml:space="preserve">   property, plant and equipment </t>
  </si>
  <si>
    <t>Debentures</t>
  </si>
  <si>
    <t>Three-month period ended 31 March 2022</t>
  </si>
  <si>
    <t>Balance at 31 March 2022</t>
  </si>
  <si>
    <t>Three-month period ended 31 March 2023</t>
  </si>
  <si>
    <t>Balance at 1 January 2023</t>
  </si>
  <si>
    <t>Balance at 31 March 2023</t>
  </si>
  <si>
    <t>Cash and cash equivalents at 31 March</t>
  </si>
  <si>
    <t>Total comprehensive income for the period</t>
  </si>
  <si>
    <t xml:space="preserve">Total comprehensive expense for the period </t>
  </si>
  <si>
    <t>Advance payment for construction real estate development for sale</t>
  </si>
  <si>
    <t xml:space="preserve">Advance payment for construction property, plant and equipment </t>
  </si>
  <si>
    <t xml:space="preserve">Net cash from (used in) operating activities </t>
  </si>
  <si>
    <t xml:space="preserve">Net cash used in investing activities  </t>
  </si>
  <si>
    <t>Increase in other payables from purchase of assets</t>
  </si>
  <si>
    <t>Net difference of right-of-use assets and lease liabilities</t>
  </si>
  <si>
    <t xml:space="preserve"> </t>
  </si>
  <si>
    <t xml:space="preserve">  from termination of contracts             </t>
  </si>
  <si>
    <t>(Gain) loss on disposal of plant and equipment</t>
  </si>
  <si>
    <t>Reversal of allowance for impairment loss on</t>
  </si>
  <si>
    <t xml:space="preserve">  plant and equipment</t>
  </si>
  <si>
    <t>(Reversal of) provisions for employee benefits</t>
  </si>
  <si>
    <t>Acquisition of investment property</t>
  </si>
  <si>
    <t>6, 10</t>
  </si>
  <si>
    <t>7, 9</t>
  </si>
  <si>
    <t>3, 8</t>
  </si>
  <si>
    <t>Other intangible assets</t>
  </si>
  <si>
    <t>3, 9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</si>
</sst>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87" formatCode="_(* #,##0_);_(* \(#,##0\);_(* &quot;-&quot;_);_(@_)"/>
    <numFmt numFmtId="188" formatCode="_(* #,##0.00_);_(* \(#,##0.00\);_(* &quot;-&quot;??_);_(@_)"/>
    <numFmt numFmtId="189" formatCode="_(* #,##0_);_(* \(#,##0\);_(* &quot;-&quot;??_);_(@_)"/>
    <numFmt numFmtId="190" formatCode="#,##0_);[Red]\(#,##0\);"/>
    <numFmt numFmtId="191" formatCode="_([$€-2]* #,##0.00_);_([$€-2]* \(#,##0.00\);_([$€-2]* &quot;-&quot;??_)"/>
    <numFmt numFmtId="192" formatCode="#,##0\ ;\(#,##0\)"/>
    <numFmt numFmtId="193" formatCode="d\ \ด\ด\ด\ด\ \b\b\b\b"/>
    <numFmt numFmtId="194" formatCode="_(* #,##0.000_);_(* \(#,##0.000\);_(* &quot;-&quot;??_);_(@_)"/>
  </numFmts>
  <fonts count="27">
    <font>
      <sz val="10"/>
      <color theme="1"/>
      <name val="Arial"/>
      <family val="2"/>
    </font>
    <font>
      <sz val="10"/>
      <color indexed="8"/>
      <name val="Arial"/>
      <family val="2"/>
    </font>
    <font>
      <sz val="14"/>
      <name val="CordiaUPC"/>
      <family val="2"/>
      <charset val="222"/>
    </font>
    <font>
      <sz val="14"/>
      <name val="CordiaUPC"/>
      <family val="2"/>
      <charset val="222"/>
    </font>
    <font>
      <b/>
      <sz val="7"/>
      <name val="Helv"/>
    </font>
    <font>
      <sz val="10"/>
      <name val="Arial"/>
      <family val="2"/>
    </font>
    <font>
      <sz val="7"/>
      <name val="Small Fonts"/>
      <family val="2"/>
    </font>
    <font>
      <sz val="12"/>
      <name val="Times New Roman"/>
      <family val="1"/>
    </font>
    <font>
      <u/>
      <sz val="10"/>
      <color indexed="12"/>
      <name val="Geneva"/>
    </font>
    <font>
      <u/>
      <sz val="10"/>
      <color indexed="36"/>
      <name val="Geneva"/>
    </font>
    <font>
      <sz val="10"/>
      <color theme="1"/>
      <name val="Arial"/>
      <family val="2"/>
    </font>
    <font>
      <sz val="10"/>
      <name val="ApFont"/>
    </font>
    <font>
      <sz val="14"/>
      <name val="Cordia New"/>
      <family val="2"/>
      <charset val="222"/>
    </font>
    <font>
      <sz val="11"/>
      <color theme="1"/>
      <name val="Tahoma"/>
      <family val="2"/>
      <charset val="22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u/>
      <sz val="11"/>
      <name val="Times New Roman"/>
      <family val="1"/>
    </font>
    <font>
      <i/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b/>
      <i/>
      <sz val="11"/>
      <name val="Times New Roman"/>
      <family val="1"/>
    </font>
    <font>
      <sz val="11"/>
      <color theme="0"/>
      <name val="Times New Roman"/>
      <family val="1"/>
    </font>
    <font>
      <i/>
      <sz val="11"/>
      <color theme="0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  <font>
      <b/>
      <i/>
      <sz val="11"/>
      <color theme="1"/>
      <name val="Times New Roman"/>
      <family val="1"/>
    </font>
    <font>
      <sz val="8"/>
      <name val="Arial"/>
      <family val="2"/>
    </font>
  </fonts>
  <fills count="6">
    <fill>
      <patternFill patternType="none"/>
    </fill>
    <fill>
      <patternFill patternType="gray125"/>
    </fill>
    <fill>
      <patternFill patternType="solid">
        <fgColor indexed="3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4.9989318521683403E-2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5">
    <xf numFmtId="0" fontId="0" fillId="0" borderId="0"/>
    <xf numFmtId="188" fontId="1" fillId="0" borderId="0" applyFont="0" applyFill="0" applyBorder="0" applyAlignment="0" applyProtection="0"/>
    <xf numFmtId="188" fontId="3" fillId="0" borderId="0" applyFont="0" applyFill="0" applyBorder="0" applyAlignment="0" applyProtection="0"/>
    <xf numFmtId="190" fontId="4" fillId="2" borderId="0">
      <protection hidden="1"/>
    </xf>
    <xf numFmtId="191" fontId="5" fillId="0" borderId="0" applyFont="0" applyFill="0" applyBorder="0" applyAlignment="0" applyProtection="0"/>
    <xf numFmtId="37" fontId="6" fillId="0" borderId="0"/>
    <xf numFmtId="0" fontId="2" fillId="0" borderId="0"/>
    <xf numFmtId="37" fontId="7" fillId="0" borderId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>
      <alignment vertical="top"/>
      <protection locked="0"/>
    </xf>
    <xf numFmtId="0" fontId="2" fillId="0" borderId="0"/>
    <xf numFmtId="188" fontId="10" fillId="0" borderId="0" applyFont="0" applyFill="0" applyBorder="0" applyAlignment="0" applyProtection="0"/>
    <xf numFmtId="0" fontId="11" fillId="0" borderId="0"/>
    <xf numFmtId="0" fontId="11" fillId="0" borderId="0"/>
    <xf numFmtId="0" fontId="12" fillId="0" borderId="0"/>
    <xf numFmtId="188" fontId="10" fillId="0" borderId="0" applyFont="0" applyFill="0" applyBorder="0" applyAlignment="0" applyProtection="0"/>
    <xf numFmtId="0" fontId="10" fillId="0" borderId="0"/>
    <xf numFmtId="188" fontId="10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159">
    <xf numFmtId="0" fontId="0" fillId="0" borderId="0" xfId="0"/>
    <xf numFmtId="49" fontId="15" fillId="3" borderId="0" xfId="0" quotePrefix="1" applyNumberFormat="1" applyFont="1" applyFill="1" applyAlignment="1">
      <alignment horizontal="center"/>
    </xf>
    <xf numFmtId="49" fontId="17" fillId="3" borderId="0" xfId="0" quotePrefix="1" applyNumberFormat="1" applyFont="1" applyFill="1" applyAlignment="1">
      <alignment horizontal="center"/>
    </xf>
    <xf numFmtId="0" fontId="15" fillId="3" borderId="0" xfId="0" quotePrefix="1" applyFont="1" applyFill="1" applyAlignment="1">
      <alignment horizontal="center"/>
    </xf>
    <xf numFmtId="0" fontId="15" fillId="3" borderId="0" xfId="0" applyFont="1" applyFill="1" applyAlignment="1">
      <alignment horizontal="centerContinuous"/>
    </xf>
    <xf numFmtId="192" fontId="15" fillId="3" borderId="0" xfId="0" applyNumberFormat="1" applyFont="1" applyFill="1" applyAlignment="1">
      <alignment horizontal="centerContinuous"/>
    </xf>
    <xf numFmtId="49" fontId="19" fillId="3" borderId="0" xfId="0" applyNumberFormat="1" applyFont="1" applyFill="1" applyAlignment="1">
      <alignment horizontal="left"/>
    </xf>
    <xf numFmtId="49" fontId="7" fillId="3" borderId="0" xfId="0" quotePrefix="1" applyNumberFormat="1" applyFont="1" applyFill="1" applyAlignment="1">
      <alignment horizontal="center"/>
    </xf>
    <xf numFmtId="49" fontId="15" fillId="3" borderId="0" xfId="0" applyNumberFormat="1" applyFont="1" applyFill="1" applyAlignment="1">
      <alignment horizontal="center"/>
    </xf>
    <xf numFmtId="49" fontId="17" fillId="3" borderId="0" xfId="0" applyNumberFormat="1" applyFont="1" applyFill="1" applyAlignment="1">
      <alignment horizontal="center"/>
    </xf>
    <xf numFmtId="0" fontId="15" fillId="3" borderId="0" xfId="0" applyFont="1" applyFill="1" applyAlignment="1">
      <alignment horizontal="center"/>
    </xf>
    <xf numFmtId="49" fontId="15" fillId="3" borderId="0" xfId="0" quotePrefix="1" applyNumberFormat="1" applyFont="1" applyFill="1" applyAlignment="1">
      <alignment horizontal="left"/>
    </xf>
    <xf numFmtId="193" fontId="15" fillId="3" borderId="0" xfId="0" applyNumberFormat="1" applyFont="1" applyFill="1" applyAlignment="1">
      <alignment horizontal="center"/>
    </xf>
    <xf numFmtId="192" fontId="15" fillId="3" borderId="0" xfId="0" applyNumberFormat="1" applyFont="1" applyFill="1" applyAlignment="1">
      <alignment horizontal="center"/>
    </xf>
    <xf numFmtId="49" fontId="15" fillId="3" borderId="0" xfId="0" applyNumberFormat="1" applyFont="1" applyFill="1" applyAlignment="1">
      <alignment horizontal="left"/>
    </xf>
    <xf numFmtId="49" fontId="14" fillId="3" borderId="0" xfId="0" applyNumberFormat="1" applyFont="1" applyFill="1" applyAlignment="1">
      <alignment horizontal="left"/>
    </xf>
    <xf numFmtId="0" fontId="15" fillId="4" borderId="0" xfId="0" applyFont="1" applyFill="1" applyAlignment="1">
      <alignment horizontal="left"/>
    </xf>
    <xf numFmtId="0" fontId="15" fillId="3" borderId="0" xfId="0" applyFont="1" applyFill="1" applyAlignment="1">
      <alignment horizontal="left"/>
    </xf>
    <xf numFmtId="49" fontId="20" fillId="3" borderId="0" xfId="0" applyNumberFormat="1" applyFont="1" applyFill="1" applyAlignment="1">
      <alignment horizontal="left"/>
    </xf>
    <xf numFmtId="0" fontId="15" fillId="3" borderId="0" xfId="0" quotePrefix="1" applyFont="1" applyFill="1" applyAlignment="1">
      <alignment horizontal="left"/>
    </xf>
    <xf numFmtId="0" fontId="14" fillId="3" borderId="0" xfId="0" applyFont="1" applyFill="1" applyAlignment="1">
      <alignment horizontal="left"/>
    </xf>
    <xf numFmtId="49" fontId="17" fillId="0" borderId="0" xfId="0" applyNumberFormat="1" applyFont="1" applyAlignment="1">
      <alignment horizontal="center"/>
    </xf>
    <xf numFmtId="49" fontId="22" fillId="3" borderId="0" xfId="0" applyNumberFormat="1" applyFont="1" applyFill="1" applyAlignment="1">
      <alignment horizontal="center"/>
    </xf>
    <xf numFmtId="188" fontId="22" fillId="3" borderId="0" xfId="1" applyFont="1" applyFill="1" applyBorder="1" applyAlignment="1">
      <alignment horizontal="center"/>
    </xf>
    <xf numFmtId="49" fontId="17" fillId="3" borderId="0" xfId="0" applyNumberFormat="1" applyFont="1" applyFill="1" applyAlignment="1">
      <alignment horizontal="left"/>
    </xf>
    <xf numFmtId="0" fontId="18" fillId="0" borderId="0" xfId="0" applyFont="1"/>
    <xf numFmtId="0" fontId="14" fillId="0" borderId="0" xfId="0" applyFont="1"/>
    <xf numFmtId="37" fontId="14" fillId="0" borderId="0" xfId="0" applyNumberFormat="1" applyFont="1"/>
    <xf numFmtId="0" fontId="19" fillId="0" borderId="0" xfId="0" applyFont="1"/>
    <xf numFmtId="0" fontId="15" fillId="0" borderId="0" xfId="0" applyFont="1" applyAlignment="1">
      <alignment horizontal="center"/>
    </xf>
    <xf numFmtId="37" fontId="15" fillId="0" borderId="0" xfId="0" applyNumberFormat="1" applyFont="1"/>
    <xf numFmtId="0" fontId="15" fillId="0" borderId="0" xfId="0" applyFont="1"/>
    <xf numFmtId="37" fontId="15" fillId="0" borderId="0" xfId="0" applyNumberFormat="1" applyFont="1" applyAlignment="1">
      <alignment horizontal="right"/>
    </xf>
    <xf numFmtId="0" fontId="14" fillId="0" borderId="0" xfId="0" applyFont="1" applyAlignment="1">
      <alignment horizontal="center"/>
    </xf>
    <xf numFmtId="37" fontId="14" fillId="0" borderId="0" xfId="0" applyNumberFormat="1" applyFont="1" applyAlignment="1">
      <alignment horizontal="center"/>
    </xf>
    <xf numFmtId="0" fontId="17" fillId="0" borderId="0" xfId="0" applyFont="1" applyAlignment="1">
      <alignment horizontal="center"/>
    </xf>
    <xf numFmtId="0" fontId="16" fillId="0" borderId="0" xfId="0" applyFont="1" applyAlignment="1">
      <alignment horizontal="center"/>
    </xf>
    <xf numFmtId="0" fontId="20" fillId="0" borderId="0" xfId="0" applyFont="1"/>
    <xf numFmtId="38" fontId="17" fillId="0" borderId="0" xfId="0" applyNumberFormat="1" applyFont="1" applyAlignment="1">
      <alignment horizontal="center"/>
    </xf>
    <xf numFmtId="38" fontId="15" fillId="0" borderId="0" xfId="0" applyNumberFormat="1" applyFont="1"/>
    <xf numFmtId="49" fontId="23" fillId="0" borderId="0" xfId="0" applyNumberFormat="1" applyFont="1"/>
    <xf numFmtId="0" fontId="15" fillId="0" borderId="0" xfId="16" applyFont="1"/>
    <xf numFmtId="49" fontId="24" fillId="0" borderId="0" xfId="0" applyNumberFormat="1" applyFont="1"/>
    <xf numFmtId="189" fontId="15" fillId="0" borderId="0" xfId="1" applyNumberFormat="1" applyFont="1" applyFill="1" applyAlignment="1"/>
    <xf numFmtId="189" fontId="15" fillId="0" borderId="3" xfId="1" applyNumberFormat="1" applyFont="1" applyFill="1" applyBorder="1" applyAlignment="1"/>
    <xf numFmtId="187" fontId="15" fillId="0" borderId="0" xfId="16" applyNumberFormat="1" applyFont="1"/>
    <xf numFmtId="189" fontId="15" fillId="0" borderId="0" xfId="16" applyNumberFormat="1" applyFont="1"/>
    <xf numFmtId="189" fontId="15" fillId="0" borderId="0" xfId="1" applyNumberFormat="1" applyFont="1" applyFill="1" applyBorder="1" applyAlignment="1"/>
    <xf numFmtId="188" fontId="15" fillId="0" borderId="0" xfId="1" applyFont="1" applyFill="1" applyAlignment="1"/>
    <xf numFmtId="189" fontId="15" fillId="3" borderId="0" xfId="1" applyNumberFormat="1" applyFont="1" applyFill="1" applyAlignment="1">
      <alignment horizontal="center"/>
    </xf>
    <xf numFmtId="189" fontId="15" fillId="3" borderId="0" xfId="1" applyNumberFormat="1" applyFont="1" applyFill="1" applyAlignment="1">
      <alignment horizontal="right"/>
    </xf>
    <xf numFmtId="49" fontId="24" fillId="3" borderId="0" xfId="0" applyNumberFormat="1" applyFont="1" applyFill="1"/>
    <xf numFmtId="49" fontId="24" fillId="3" borderId="0" xfId="0" applyNumberFormat="1" applyFont="1" applyFill="1" applyAlignment="1">
      <alignment horizontal="center"/>
    </xf>
    <xf numFmtId="0" fontId="19" fillId="0" borderId="0" xfId="6" applyFont="1"/>
    <xf numFmtId="37" fontId="16" fillId="0" borderId="0" xfId="0" applyNumberFormat="1" applyFont="1"/>
    <xf numFmtId="37" fontId="16" fillId="0" borderId="0" xfId="0" applyNumberFormat="1" applyFont="1" applyAlignment="1">
      <alignment horizontal="center"/>
    </xf>
    <xf numFmtId="37" fontId="15" fillId="0" borderId="0" xfId="0" applyNumberFormat="1" applyFont="1" applyAlignment="1">
      <alignment horizontal="center"/>
    </xf>
    <xf numFmtId="0" fontId="15" fillId="0" borderId="0" xfId="12" applyFont="1" applyAlignment="1">
      <alignment horizontal="center"/>
    </xf>
    <xf numFmtId="37" fontId="15" fillId="0" borderId="0" xfId="12" applyNumberFormat="1" applyFont="1" applyAlignment="1">
      <alignment horizontal="center"/>
    </xf>
    <xf numFmtId="37" fontId="14" fillId="0" borderId="0" xfId="0" applyNumberFormat="1" applyFont="1" applyAlignment="1">
      <alignment horizontal="left"/>
    </xf>
    <xf numFmtId="0" fontId="14" fillId="0" borderId="0" xfId="6" applyFont="1"/>
    <xf numFmtId="187" fontId="15" fillId="0" borderId="0" xfId="11" applyNumberFormat="1" applyFont="1" applyFill="1" applyAlignment="1">
      <alignment horizontal="right"/>
    </xf>
    <xf numFmtId="0" fontId="15" fillId="0" borderId="0" xfId="6" applyFont="1"/>
    <xf numFmtId="187" fontId="15" fillId="0" borderId="0" xfId="11" applyNumberFormat="1" applyFont="1" applyFill="1" applyBorder="1" applyAlignment="1">
      <alignment horizontal="right"/>
    </xf>
    <xf numFmtId="37" fontId="17" fillId="0" borderId="0" xfId="0" applyNumberFormat="1" applyFont="1" applyAlignment="1">
      <alignment horizontal="center"/>
    </xf>
    <xf numFmtId="189" fontId="15" fillId="0" borderId="0" xfId="1" applyNumberFormat="1" applyFont="1" applyFill="1" applyAlignment="1">
      <alignment horizontal="right"/>
    </xf>
    <xf numFmtId="189" fontId="15" fillId="0" borderId="0" xfId="1" applyNumberFormat="1" applyFont="1" applyFill="1" applyBorder="1" applyAlignment="1">
      <alignment horizontal="right"/>
    </xf>
    <xf numFmtId="189" fontId="15" fillId="0" borderId="1" xfId="1" applyNumberFormat="1" applyFont="1" applyFill="1" applyBorder="1" applyAlignment="1">
      <alignment horizontal="right"/>
    </xf>
    <xf numFmtId="189" fontId="14" fillId="0" borderId="0" xfId="1" applyNumberFormat="1" applyFont="1" applyFill="1" applyBorder="1" applyAlignment="1">
      <alignment horizontal="right"/>
    </xf>
    <xf numFmtId="189" fontId="14" fillId="0" borderId="0" xfId="1" applyNumberFormat="1" applyFont="1" applyFill="1" applyAlignment="1">
      <alignment horizontal="right"/>
    </xf>
    <xf numFmtId="189" fontId="14" fillId="0" borderId="2" xfId="1" applyNumberFormat="1" applyFont="1" applyFill="1" applyBorder="1" applyAlignment="1">
      <alignment horizontal="right"/>
    </xf>
    <xf numFmtId="0" fontId="15" fillId="0" borderId="0" xfId="14" applyFont="1" applyAlignment="1">
      <alignment horizontal="center"/>
    </xf>
    <xf numFmtId="0" fontId="15" fillId="0" borderId="0" xfId="12" applyFont="1"/>
    <xf numFmtId="37" fontId="15" fillId="0" borderId="0" xfId="0" applyNumberFormat="1" applyFont="1" applyAlignment="1">
      <alignment horizontal="centerContinuous"/>
    </xf>
    <xf numFmtId="37" fontId="17" fillId="0" borderId="0" xfId="12" applyNumberFormat="1" applyFont="1" applyAlignment="1">
      <alignment horizontal="center"/>
    </xf>
    <xf numFmtId="0" fontId="15" fillId="0" borderId="0" xfId="12" quotePrefix="1" applyFont="1" applyAlignment="1">
      <alignment horizontal="center"/>
    </xf>
    <xf numFmtId="37" fontId="20" fillId="0" borderId="0" xfId="0" applyNumberFormat="1" applyFont="1" applyAlignment="1">
      <alignment horizontal="center"/>
    </xf>
    <xf numFmtId="0" fontId="17" fillId="3" borderId="0" xfId="0" applyFont="1" applyFill="1" applyAlignment="1">
      <alignment horizontal="center"/>
    </xf>
    <xf numFmtId="188" fontId="15" fillId="0" borderId="0" xfId="18" applyNumberFormat="1" applyFont="1" applyFill="1" applyAlignment="1"/>
    <xf numFmtId="192" fontId="17" fillId="3" borderId="0" xfId="0" applyNumberFormat="1" applyFont="1" applyFill="1" applyAlignment="1">
      <alignment horizontal="center"/>
    </xf>
    <xf numFmtId="189" fontId="15" fillId="0" borderId="0" xfId="1" applyNumberFormat="1" applyFont="1" applyAlignment="1"/>
    <xf numFmtId="189" fontId="15" fillId="3" borderId="0" xfId="1" applyNumberFormat="1" applyFont="1" applyFill="1" applyAlignment="1"/>
    <xf numFmtId="189" fontId="15" fillId="3" borderId="1" xfId="1" applyNumberFormat="1" applyFont="1" applyFill="1" applyBorder="1" applyAlignment="1"/>
    <xf numFmtId="0" fontId="15" fillId="3" borderId="0" xfId="0" applyFont="1" applyFill="1"/>
    <xf numFmtId="189" fontId="15" fillId="0" borderId="1" xfId="1" applyNumberFormat="1" applyFont="1" applyBorder="1" applyAlignment="1"/>
    <xf numFmtId="49" fontId="15" fillId="3" borderId="0" xfId="0" applyNumberFormat="1" applyFont="1" applyFill="1"/>
    <xf numFmtId="49" fontId="14" fillId="3" borderId="0" xfId="0" applyNumberFormat="1" applyFont="1" applyFill="1"/>
    <xf numFmtId="49" fontId="15" fillId="4" borderId="0" xfId="0" applyNumberFormat="1" applyFont="1" applyFill="1"/>
    <xf numFmtId="0" fontId="15" fillId="4" borderId="0" xfId="0" applyFont="1" applyFill="1"/>
    <xf numFmtId="189" fontId="14" fillId="0" borderId="3" xfId="1" applyNumberFormat="1" applyFont="1" applyFill="1" applyBorder="1" applyAlignment="1">
      <alignment horizontal="right"/>
    </xf>
    <xf numFmtId="189" fontId="15" fillId="4" borderId="0" xfId="1" applyNumberFormat="1" applyFont="1" applyFill="1" applyAlignment="1"/>
    <xf numFmtId="189" fontId="14" fillId="4" borderId="2" xfId="1" applyNumberFormat="1" applyFont="1" applyFill="1" applyBorder="1" applyAlignment="1">
      <alignment horizontal="right"/>
    </xf>
    <xf numFmtId="189" fontId="14" fillId="4" borderId="0" xfId="1" applyNumberFormat="1" applyFont="1" applyFill="1" applyAlignment="1">
      <alignment horizontal="right"/>
    </xf>
    <xf numFmtId="189" fontId="14" fillId="4" borderId="5" xfId="1" applyNumberFormat="1" applyFont="1" applyFill="1" applyBorder="1" applyAlignment="1">
      <alignment horizontal="right"/>
    </xf>
    <xf numFmtId="189" fontId="14" fillId="3" borderId="3" xfId="1" applyNumberFormat="1" applyFont="1" applyFill="1" applyBorder="1" applyAlignment="1">
      <alignment horizontal="right"/>
    </xf>
    <xf numFmtId="189" fontId="14" fillId="4" borderId="0" xfId="1" applyNumberFormat="1" applyFont="1" applyFill="1" applyBorder="1" applyAlignment="1">
      <alignment horizontal="right"/>
    </xf>
    <xf numFmtId="189" fontId="14" fillId="4" borderId="0" xfId="1" applyNumberFormat="1" applyFont="1" applyFill="1" applyAlignment="1"/>
    <xf numFmtId="189" fontId="15" fillId="0" borderId="1" xfId="1" applyNumberFormat="1" applyFont="1" applyFill="1" applyBorder="1" applyAlignment="1"/>
    <xf numFmtId="49" fontId="17" fillId="4" borderId="0" xfId="0" applyNumberFormat="1" applyFont="1" applyFill="1" applyAlignment="1">
      <alignment horizontal="center"/>
    </xf>
    <xf numFmtId="189" fontId="17" fillId="0" borderId="0" xfId="1" applyNumberFormat="1" applyFont="1" applyBorder="1" applyAlignment="1">
      <alignment horizontal="center"/>
    </xf>
    <xf numFmtId="189" fontId="17" fillId="3" borderId="0" xfId="1" applyNumberFormat="1" applyFont="1" applyFill="1" applyBorder="1" applyAlignment="1">
      <alignment horizontal="center"/>
    </xf>
    <xf numFmtId="189" fontId="14" fillId="3" borderId="1" xfId="1" applyNumberFormat="1" applyFont="1" applyFill="1" applyBorder="1" applyAlignment="1"/>
    <xf numFmtId="0" fontId="14" fillId="3" borderId="0" xfId="0" quotePrefix="1" applyFont="1" applyFill="1"/>
    <xf numFmtId="0" fontId="14" fillId="3" borderId="0" xfId="0" applyFont="1" applyFill="1"/>
    <xf numFmtId="49" fontId="19" fillId="3" borderId="0" xfId="0" applyNumberFormat="1" applyFont="1" applyFill="1"/>
    <xf numFmtId="49" fontId="20" fillId="3" borderId="0" xfId="0" applyNumberFormat="1" applyFont="1" applyFill="1"/>
    <xf numFmtId="192" fontId="15" fillId="3" borderId="0" xfId="0" applyNumberFormat="1" applyFont="1" applyFill="1"/>
    <xf numFmtId="189" fontId="14" fillId="3" borderId="0" xfId="1" applyNumberFormat="1" applyFont="1" applyFill="1" applyAlignment="1"/>
    <xf numFmtId="189" fontId="15" fillId="3" borderId="3" xfId="1" applyNumberFormat="1" applyFont="1" applyFill="1" applyBorder="1" applyAlignment="1"/>
    <xf numFmtId="189" fontId="15" fillId="3" borderId="0" xfId="1" applyNumberFormat="1" applyFont="1" applyFill="1" applyBorder="1" applyAlignment="1"/>
    <xf numFmtId="189" fontId="14" fillId="3" borderId="2" xfId="1" applyNumberFormat="1" applyFont="1" applyFill="1" applyBorder="1" applyAlignment="1"/>
    <xf numFmtId="189" fontId="14" fillId="3" borderId="5" xfId="1" applyNumberFormat="1" applyFont="1" applyFill="1" applyBorder="1" applyAlignment="1"/>
    <xf numFmtId="189" fontId="14" fillId="3" borderId="3" xfId="1" applyNumberFormat="1" applyFont="1" applyFill="1" applyBorder="1" applyAlignment="1"/>
    <xf numFmtId="49" fontId="21" fillId="3" borderId="0" xfId="0" applyNumberFormat="1" applyFont="1" applyFill="1"/>
    <xf numFmtId="0" fontId="21" fillId="3" borderId="0" xfId="0" applyFont="1" applyFill="1"/>
    <xf numFmtId="37" fontId="18" fillId="0" borderId="0" xfId="0" applyNumberFormat="1" applyFont="1"/>
    <xf numFmtId="37" fontId="19" fillId="0" borderId="0" xfId="0" applyNumberFormat="1" applyFont="1"/>
    <xf numFmtId="187" fontId="15" fillId="0" borderId="0" xfId="0" applyNumberFormat="1" applyFont="1"/>
    <xf numFmtId="0" fontId="17" fillId="0" borderId="0" xfId="0" applyFont="1"/>
    <xf numFmtId="189" fontId="15" fillId="0" borderId="0" xfId="1" applyNumberFormat="1" applyFont="1" applyFill="1" applyAlignment="1">
      <alignment horizontal="center"/>
    </xf>
    <xf numFmtId="189" fontId="15" fillId="0" borderId="1" xfId="1" applyNumberFormat="1" applyFont="1" applyFill="1" applyBorder="1" applyAlignment="1">
      <alignment horizontal="center"/>
    </xf>
    <xf numFmtId="187" fontId="15" fillId="0" borderId="0" xfId="15" applyNumberFormat="1" applyFont="1" applyFill="1" applyAlignment="1"/>
    <xf numFmtId="189" fontId="15" fillId="0" borderId="0" xfId="1" applyNumberFormat="1" applyFont="1" applyFill="1" applyBorder="1" applyAlignment="1">
      <alignment horizontal="center"/>
    </xf>
    <xf numFmtId="189" fontId="15" fillId="0" borderId="0" xfId="1" quotePrefix="1" applyNumberFormat="1" applyFont="1" applyFill="1" applyAlignment="1">
      <alignment horizontal="right"/>
    </xf>
    <xf numFmtId="0" fontId="20" fillId="0" borderId="0" xfId="0" applyFont="1" applyAlignment="1">
      <alignment horizontal="center"/>
    </xf>
    <xf numFmtId="189" fontId="14" fillId="0" borderId="4" xfId="1" applyNumberFormat="1" applyFont="1" applyFill="1" applyBorder="1" applyAlignment="1"/>
    <xf numFmtId="189" fontId="14" fillId="0" borderId="0" xfId="1" applyNumberFormat="1" applyFont="1" applyFill="1" applyAlignment="1"/>
    <xf numFmtId="189" fontId="14" fillId="0" borderId="2" xfId="1" applyNumberFormat="1" applyFont="1" applyFill="1" applyBorder="1" applyAlignment="1"/>
    <xf numFmtId="187" fontId="14" fillId="0" borderId="0" xfId="0" applyNumberFormat="1" applyFont="1"/>
    <xf numFmtId="189" fontId="14" fillId="0" borderId="1" xfId="1" applyNumberFormat="1" applyFont="1" applyFill="1" applyBorder="1" applyAlignment="1"/>
    <xf numFmtId="189" fontId="14" fillId="0" borderId="3" xfId="1" applyNumberFormat="1" applyFont="1" applyFill="1" applyBorder="1" applyAlignment="1"/>
    <xf numFmtId="189" fontId="14" fillId="0" borderId="0" xfId="1" applyNumberFormat="1" applyFont="1" applyFill="1" applyBorder="1" applyAlignment="1"/>
    <xf numFmtId="189" fontId="14" fillId="0" borderId="0" xfId="1" quotePrefix="1" applyNumberFormat="1" applyFont="1" applyFill="1" applyBorder="1" applyAlignment="1">
      <alignment horizontal="right"/>
    </xf>
    <xf numFmtId="0" fontId="20" fillId="5" borderId="0" xfId="0" applyFont="1" applyFill="1"/>
    <xf numFmtId="37" fontId="17" fillId="5" borderId="0" xfId="0" applyNumberFormat="1" applyFont="1" applyFill="1" applyAlignment="1">
      <alignment horizontal="center"/>
    </xf>
    <xf numFmtId="37" fontId="15" fillId="5" borderId="0" xfId="0" applyNumberFormat="1" applyFont="1" applyFill="1"/>
    <xf numFmtId="189" fontId="15" fillId="5" borderId="0" xfId="1" applyNumberFormat="1" applyFont="1" applyFill="1" applyBorder="1" applyAlignment="1">
      <alignment horizontal="right"/>
    </xf>
    <xf numFmtId="189" fontId="15" fillId="5" borderId="0" xfId="1" applyNumberFormat="1" applyFont="1" applyFill="1" applyAlignment="1">
      <alignment horizontal="right"/>
    </xf>
    <xf numFmtId="0" fontId="15" fillId="5" borderId="0" xfId="0" applyFont="1" applyFill="1"/>
    <xf numFmtId="189" fontId="15" fillId="5" borderId="1" xfId="1" applyNumberFormat="1" applyFont="1" applyFill="1" applyBorder="1" applyAlignment="1">
      <alignment horizontal="right"/>
    </xf>
    <xf numFmtId="189" fontId="14" fillId="5" borderId="2" xfId="1" applyNumberFormat="1" applyFont="1" applyFill="1" applyBorder="1" applyAlignment="1">
      <alignment horizontal="right"/>
    </xf>
    <xf numFmtId="189" fontId="14" fillId="5" borderId="0" xfId="1" applyNumberFormat="1" applyFont="1" applyFill="1" applyBorder="1" applyAlignment="1">
      <alignment horizontal="right"/>
    </xf>
    <xf numFmtId="0" fontId="0" fillId="5" borderId="0" xfId="0" applyFill="1"/>
    <xf numFmtId="0" fontId="14" fillId="5" borderId="0" xfId="0" applyFont="1" applyFill="1"/>
    <xf numFmtId="188" fontId="15" fillId="0" borderId="0" xfId="1" applyFont="1"/>
    <xf numFmtId="194" fontId="15" fillId="0" borderId="0" xfId="1" applyNumberFormat="1" applyFont="1" applyFill="1" applyAlignment="1"/>
    <xf numFmtId="188" fontId="15" fillId="0" borderId="3" xfId="1" applyFont="1" applyFill="1" applyBorder="1" applyAlignment="1"/>
    <xf numFmtId="189" fontId="15" fillId="0" borderId="0" xfId="1" applyNumberFormat="1" applyFont="1" applyFill="1" applyAlignment="1">
      <alignment vertical="center"/>
    </xf>
    <xf numFmtId="189" fontId="15" fillId="3" borderId="0" xfId="0" applyNumberFormat="1" applyFont="1" applyFill="1"/>
    <xf numFmtId="0" fontId="14" fillId="3" borderId="0" xfId="0" quotePrefix="1" applyFont="1" applyFill="1" applyAlignment="1">
      <alignment horizontal="center"/>
    </xf>
    <xf numFmtId="0" fontId="14" fillId="3" borderId="0" xfId="0" applyFont="1" applyFill="1" applyAlignment="1">
      <alignment horizontal="center"/>
    </xf>
    <xf numFmtId="49" fontId="17" fillId="4" borderId="0" xfId="0" applyNumberFormat="1" applyFont="1" applyFill="1" applyAlignment="1">
      <alignment horizontal="center"/>
    </xf>
    <xf numFmtId="37" fontId="15" fillId="0" borderId="0" xfId="0" applyNumberFormat="1" applyFont="1" applyAlignment="1">
      <alignment horizontal="center"/>
    </xf>
    <xf numFmtId="37" fontId="15" fillId="0" borderId="0" xfId="0" quotePrefix="1" applyNumberFormat="1" applyFont="1" applyAlignment="1">
      <alignment horizontal="center"/>
    </xf>
    <xf numFmtId="37" fontId="14" fillId="0" borderId="0" xfId="0" applyNumberFormat="1" applyFont="1" applyAlignment="1">
      <alignment horizontal="center"/>
    </xf>
    <xf numFmtId="37" fontId="17" fillId="0" borderId="0" xfId="12" applyNumberFormat="1" applyFont="1" applyAlignment="1">
      <alignment horizontal="center"/>
    </xf>
    <xf numFmtId="37" fontId="15" fillId="0" borderId="1" xfId="0" applyNumberFormat="1" applyFont="1" applyBorder="1" applyAlignment="1">
      <alignment horizontal="center"/>
    </xf>
    <xf numFmtId="0" fontId="17" fillId="0" borderId="0" xfId="14" applyFont="1" applyAlignment="1">
      <alignment horizontal="center"/>
    </xf>
    <xf numFmtId="0" fontId="17" fillId="0" borderId="0" xfId="0" applyFont="1" applyAlignment="1">
      <alignment horizontal="center"/>
    </xf>
  </cellXfs>
  <cellStyles count="25">
    <cellStyle name="Comma" xfId="1" builtinId="3"/>
    <cellStyle name="Comma 12 2 2" xfId="11" xr:uid="{00000000-0005-0000-0000-000001000000}"/>
    <cellStyle name="Comma 12 2 2 2" xfId="21" xr:uid="{5CBC7D8A-BBA0-4228-B78C-9DD604D852FA}"/>
    <cellStyle name="Comma 2" xfId="2" xr:uid="{00000000-0005-0000-0000-000002000000}"/>
    <cellStyle name="Comma 2 2" xfId="20" xr:uid="{4A6E86F7-EDBB-4DCD-AE3A-1B3A050453E6}"/>
    <cellStyle name="Comma 3" xfId="15" xr:uid="{00000000-0005-0000-0000-000003000000}"/>
    <cellStyle name="Comma 3 2" xfId="22" xr:uid="{6327464B-609E-4002-932D-616145A5289B}"/>
    <cellStyle name="Comma 36" xfId="17" xr:uid="{00000000-0005-0000-0000-000004000000}"/>
    <cellStyle name="Comma 36 2" xfId="23" xr:uid="{F0EB2912-36C0-4263-8F3D-2C0E5B1C7244}"/>
    <cellStyle name="Comma 4" xfId="18" xr:uid="{00000000-0005-0000-0000-000005000000}"/>
    <cellStyle name="Comma 4 2" xfId="24" xr:uid="{C406B43F-3FEA-4796-A151-60AB88FA54EC}"/>
    <cellStyle name="Comma 5" xfId="19" xr:uid="{6ABB9933-9DD7-4E27-8C08-BD7553370959}"/>
    <cellStyle name="Custom" xfId="3" xr:uid="{00000000-0005-0000-0000-000006000000}"/>
    <cellStyle name="Euro" xfId="4" xr:uid="{00000000-0005-0000-0000-000007000000}"/>
    <cellStyle name="no dec" xfId="5" xr:uid="{00000000-0005-0000-0000-000008000000}"/>
    <cellStyle name="Normal" xfId="0" builtinId="0"/>
    <cellStyle name="Normal 2" xfId="6" xr:uid="{00000000-0005-0000-0000-00000A000000}"/>
    <cellStyle name="Normal 2 2" xfId="12" xr:uid="{00000000-0005-0000-0000-00000B000000}"/>
    <cellStyle name="Normal 2 3" xfId="14" xr:uid="{00000000-0005-0000-0000-00000C000000}"/>
    <cellStyle name="Normal 3" xfId="10" xr:uid="{00000000-0005-0000-0000-00000D000000}"/>
    <cellStyle name="Normal 3 2" xfId="13" xr:uid="{00000000-0005-0000-0000-00000E000000}"/>
    <cellStyle name="Normal 5" xfId="16" xr:uid="{00000000-0005-0000-0000-00000F000000}"/>
    <cellStyle name="pwstyle" xfId="7" xr:uid="{00000000-0005-0000-0000-000011000000}"/>
    <cellStyle name="เชื่อมโยงหลายมิติ" xfId="8" xr:uid="{00000000-0005-0000-0000-000012000000}"/>
    <cellStyle name="ตามการเชื่อมโยงหลายมิติ" xfId="9" xr:uid="{00000000-0005-0000-0000-000013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90B665-279E-4035-A1A7-FBCF33E54EB8}">
  <dimension ref="A1:P119"/>
  <sheetViews>
    <sheetView tabSelected="1" view="pageBreakPreview" zoomScale="85" zoomScaleNormal="85" zoomScaleSheetLayoutView="85" workbookViewId="0">
      <selection activeCell="I11" sqref="I11"/>
    </sheetView>
  </sheetViews>
  <sheetFormatPr defaultColWidth="9.81640625" defaultRowHeight="14"/>
  <cols>
    <col min="1" max="3" width="2.54296875" style="85" customWidth="1"/>
    <col min="4" max="4" width="32" style="85" customWidth="1"/>
    <col min="5" max="5" width="6.81640625" style="9" customWidth="1"/>
    <col min="6" max="6" width="0.54296875" style="83" customWidth="1"/>
    <col min="7" max="7" width="14.81640625" style="83" customWidth="1"/>
    <col min="8" max="8" width="1.1796875" style="83" customWidth="1"/>
    <col min="9" max="9" width="14.81640625" style="83" customWidth="1"/>
    <col min="10" max="10" width="1.1796875" style="83" customWidth="1"/>
    <col min="11" max="11" width="14.54296875" style="83" customWidth="1"/>
    <col min="12" max="12" width="1.1796875" style="83" customWidth="1"/>
    <col min="13" max="13" width="16" style="83" customWidth="1"/>
    <col min="14" max="14" width="12.81640625" style="83" customWidth="1"/>
    <col min="15" max="15" width="1.453125" style="106" customWidth="1"/>
    <col min="16" max="16" width="12.453125" style="106" customWidth="1"/>
    <col min="17" max="17" width="5.54296875" style="83" customWidth="1"/>
    <col min="18" max="18" width="2.81640625" style="83" customWidth="1"/>
    <col min="19" max="19" width="3.81640625" style="83" customWidth="1"/>
    <col min="20" max="22" width="9.81640625" style="83"/>
    <col min="23" max="23" width="7.81640625" style="83" customWidth="1"/>
    <col min="24" max="24" width="12.81640625" style="83" customWidth="1"/>
    <col min="25" max="25" width="2.81640625" style="83" customWidth="1"/>
    <col min="26" max="26" width="12.81640625" style="83" customWidth="1"/>
    <col min="27" max="16384" width="9.81640625" style="83"/>
  </cols>
  <sheetData>
    <row r="1" spans="1:16" ht="20.25" customHeight="1">
      <c r="A1" s="25" t="s">
        <v>52</v>
      </c>
      <c r="B1" s="1"/>
      <c r="C1" s="1"/>
      <c r="D1" s="1"/>
      <c r="E1" s="2"/>
      <c r="F1" s="3"/>
      <c r="G1" s="3"/>
      <c r="H1" s="3"/>
      <c r="I1" s="3"/>
      <c r="J1" s="3"/>
      <c r="K1" s="3"/>
      <c r="L1" s="3"/>
      <c r="M1" s="3"/>
      <c r="N1" s="4"/>
      <c r="O1" s="4"/>
      <c r="P1" s="5"/>
    </row>
    <row r="2" spans="1:16" ht="20.25" customHeight="1">
      <c r="A2" s="6" t="s">
        <v>37</v>
      </c>
      <c r="B2" s="7"/>
      <c r="C2" s="1"/>
      <c r="D2" s="1"/>
      <c r="E2" s="2"/>
      <c r="F2" s="3"/>
      <c r="G2" s="3"/>
      <c r="H2" s="3"/>
      <c r="I2" s="3"/>
      <c r="J2" s="3"/>
      <c r="K2" s="3"/>
      <c r="L2" s="3"/>
      <c r="M2" s="3"/>
      <c r="N2" s="4"/>
      <c r="O2" s="4"/>
      <c r="P2" s="5"/>
    </row>
    <row r="3" spans="1:16" ht="20.25" customHeight="1">
      <c r="A3" s="8"/>
      <c r="B3" s="8"/>
      <c r="C3" s="8"/>
      <c r="D3" s="8"/>
      <c r="F3" s="10"/>
      <c r="G3" s="10"/>
      <c r="H3" s="10"/>
      <c r="I3" s="10"/>
      <c r="J3" s="10"/>
      <c r="K3" s="10"/>
      <c r="L3" s="10"/>
      <c r="M3" s="10"/>
      <c r="N3" s="4"/>
      <c r="O3" s="4"/>
      <c r="P3" s="5"/>
    </row>
    <row r="4" spans="1:16" ht="20.25" customHeight="1">
      <c r="A4" s="8"/>
      <c r="B4" s="8"/>
      <c r="C4" s="8"/>
      <c r="D4" s="8"/>
      <c r="F4" s="10"/>
      <c r="G4" s="149" t="s">
        <v>61</v>
      </c>
      <c r="H4" s="149"/>
      <c r="I4" s="149"/>
      <c r="J4" s="102"/>
      <c r="K4" s="150" t="s">
        <v>62</v>
      </c>
      <c r="L4" s="150"/>
      <c r="M4" s="150"/>
      <c r="N4" s="4"/>
      <c r="O4" s="4"/>
      <c r="P4" s="5"/>
    </row>
    <row r="5" spans="1:16" ht="20.25" customHeight="1">
      <c r="A5" s="11"/>
      <c r="B5" s="11"/>
      <c r="G5" s="150" t="s">
        <v>63</v>
      </c>
      <c r="H5" s="150"/>
      <c r="I5" s="150"/>
      <c r="J5" s="103"/>
      <c r="K5" s="150" t="s">
        <v>63</v>
      </c>
      <c r="L5" s="150"/>
      <c r="M5" s="150"/>
      <c r="N5" s="1"/>
      <c r="O5" s="8"/>
      <c r="P5" s="83"/>
    </row>
    <row r="6" spans="1:16" ht="20.25" customHeight="1">
      <c r="A6" s="11"/>
      <c r="B6" s="11"/>
      <c r="G6" s="8" t="s">
        <v>185</v>
      </c>
      <c r="H6" s="51"/>
      <c r="I6" s="52" t="s">
        <v>64</v>
      </c>
      <c r="J6" s="85"/>
      <c r="K6" s="8" t="s">
        <v>185</v>
      </c>
      <c r="L6" s="51"/>
      <c r="M6" s="52" t="s">
        <v>64</v>
      </c>
      <c r="N6" s="1"/>
      <c r="O6" s="8"/>
      <c r="P6" s="83"/>
    </row>
    <row r="7" spans="1:16" ht="20.25" customHeight="1">
      <c r="A7" s="104" t="s">
        <v>3</v>
      </c>
      <c r="E7" s="9" t="s">
        <v>2</v>
      </c>
      <c r="G7" s="3">
        <v>2023</v>
      </c>
      <c r="H7" s="12"/>
      <c r="I7" s="3">
        <v>2022</v>
      </c>
      <c r="J7" s="12"/>
      <c r="K7" s="3">
        <v>2023</v>
      </c>
      <c r="L7" s="12"/>
      <c r="M7" s="3">
        <v>2022</v>
      </c>
      <c r="N7" s="10"/>
      <c r="O7" s="13"/>
      <c r="P7" s="83"/>
    </row>
    <row r="8" spans="1:16" ht="20.25" customHeight="1">
      <c r="A8" s="104"/>
      <c r="G8" s="3" t="s">
        <v>112</v>
      </c>
      <c r="H8" s="12"/>
      <c r="I8" s="3"/>
      <c r="J8" s="12"/>
      <c r="K8" s="3" t="s">
        <v>112</v>
      </c>
      <c r="L8" s="12"/>
      <c r="M8" s="3"/>
      <c r="N8" s="10"/>
      <c r="O8" s="13"/>
      <c r="P8" s="83"/>
    </row>
    <row r="9" spans="1:16" ht="20.25" customHeight="1">
      <c r="G9" s="151" t="s">
        <v>74</v>
      </c>
      <c r="H9" s="151"/>
      <c r="I9" s="151"/>
      <c r="J9" s="151"/>
      <c r="K9" s="151"/>
      <c r="L9" s="151"/>
      <c r="M9" s="151"/>
      <c r="N9" s="10"/>
      <c r="O9" s="13"/>
      <c r="P9" s="83"/>
    </row>
    <row r="10" spans="1:16" ht="20.25" customHeight="1">
      <c r="A10" s="105" t="s">
        <v>4</v>
      </c>
      <c r="G10" s="106"/>
      <c r="H10" s="106"/>
      <c r="I10" s="106"/>
      <c r="J10" s="106"/>
      <c r="K10" s="106"/>
      <c r="L10" s="106"/>
      <c r="M10" s="106"/>
      <c r="O10" s="83"/>
      <c r="P10" s="83"/>
    </row>
    <row r="11" spans="1:16" ht="20.25" customHeight="1">
      <c r="A11" s="14" t="s">
        <v>5</v>
      </c>
      <c r="B11" s="14"/>
      <c r="E11" s="79" t="s">
        <v>175</v>
      </c>
      <c r="G11" s="81">
        <v>85096</v>
      </c>
      <c r="H11" s="81"/>
      <c r="I11" s="81">
        <v>234298</v>
      </c>
      <c r="J11" s="81"/>
      <c r="K11" s="81">
        <v>49166</v>
      </c>
      <c r="L11" s="81"/>
      <c r="M11" s="81">
        <v>187696</v>
      </c>
      <c r="O11" s="83"/>
      <c r="P11" s="83"/>
    </row>
    <row r="12" spans="1:16" ht="20.25" customHeight="1">
      <c r="A12" s="14" t="s">
        <v>30</v>
      </c>
      <c r="B12" s="14"/>
      <c r="E12" s="79" t="s">
        <v>174</v>
      </c>
      <c r="G12" s="81">
        <v>43357</v>
      </c>
      <c r="H12" s="81"/>
      <c r="I12" s="81">
        <v>52742</v>
      </c>
      <c r="J12" s="81"/>
      <c r="K12" s="81">
        <v>29481</v>
      </c>
      <c r="L12" s="81"/>
      <c r="M12" s="81">
        <v>41111</v>
      </c>
      <c r="O12" s="83"/>
      <c r="P12" s="83"/>
    </row>
    <row r="13" spans="1:16" ht="20.25" customHeight="1">
      <c r="A13" s="14" t="s">
        <v>31</v>
      </c>
      <c r="B13" s="14"/>
      <c r="E13" s="79"/>
      <c r="G13" s="81">
        <v>18562</v>
      </c>
      <c r="H13" s="81"/>
      <c r="I13" s="81">
        <v>19872</v>
      </c>
      <c r="J13" s="81"/>
      <c r="K13" s="81">
        <v>4464</v>
      </c>
      <c r="L13" s="81"/>
      <c r="M13" s="81">
        <v>5135</v>
      </c>
      <c r="O13" s="83"/>
      <c r="P13" s="83"/>
    </row>
    <row r="14" spans="1:16" ht="20.25" customHeight="1">
      <c r="A14" s="14" t="s">
        <v>75</v>
      </c>
      <c r="B14" s="14"/>
      <c r="E14" s="79">
        <v>5</v>
      </c>
      <c r="G14" s="81">
        <v>439523</v>
      </c>
      <c r="H14" s="81"/>
      <c r="I14" s="81">
        <v>465024</v>
      </c>
      <c r="J14" s="81"/>
      <c r="K14" s="81">
        <v>407577</v>
      </c>
      <c r="L14" s="81"/>
      <c r="M14" s="81">
        <v>431620</v>
      </c>
      <c r="O14" s="83"/>
      <c r="P14" s="83"/>
    </row>
    <row r="15" spans="1:16" ht="20.25" customHeight="1">
      <c r="A15" s="88" t="s">
        <v>40</v>
      </c>
      <c r="B15" s="14"/>
      <c r="E15" s="79"/>
      <c r="G15" s="81"/>
      <c r="H15" s="81"/>
      <c r="I15" s="81"/>
      <c r="J15" s="81"/>
      <c r="K15" s="81"/>
      <c r="L15" s="81"/>
      <c r="M15" s="81"/>
      <c r="O15" s="83"/>
      <c r="P15" s="83"/>
    </row>
    <row r="16" spans="1:16" ht="20.25" customHeight="1">
      <c r="A16" s="88" t="s">
        <v>160</v>
      </c>
      <c r="B16" s="14"/>
      <c r="E16" s="79"/>
      <c r="G16" s="81">
        <v>9403</v>
      </c>
      <c r="H16" s="81"/>
      <c r="I16" s="81">
        <v>10998</v>
      </c>
      <c r="J16" s="81"/>
      <c r="K16" s="81">
        <v>9078</v>
      </c>
      <c r="L16" s="81"/>
      <c r="M16" s="81">
        <v>10339</v>
      </c>
      <c r="O16" s="83"/>
      <c r="P16" s="83"/>
    </row>
    <row r="17" spans="1:16" ht="20.25" customHeight="1">
      <c r="A17" s="14" t="s">
        <v>55</v>
      </c>
      <c r="B17" s="14"/>
      <c r="D17" s="87"/>
      <c r="E17" s="79"/>
      <c r="F17" s="88"/>
      <c r="G17" s="81">
        <v>3627</v>
      </c>
      <c r="H17" s="90"/>
      <c r="I17" s="81">
        <v>3154</v>
      </c>
      <c r="J17" s="90"/>
      <c r="K17" s="81">
        <v>2884</v>
      </c>
      <c r="L17" s="90"/>
      <c r="M17" s="81">
        <v>2805</v>
      </c>
      <c r="O17" s="83"/>
      <c r="P17" s="83"/>
    </row>
    <row r="18" spans="1:16" ht="20.25" customHeight="1">
      <c r="A18" s="14" t="s">
        <v>59</v>
      </c>
      <c r="B18" s="14"/>
      <c r="D18" s="87"/>
      <c r="E18" s="79" t="s">
        <v>214</v>
      </c>
      <c r="F18" s="88"/>
      <c r="G18" s="81">
        <v>71710</v>
      </c>
      <c r="H18" s="90"/>
      <c r="I18" s="81">
        <v>21717</v>
      </c>
      <c r="J18" s="90"/>
      <c r="K18" s="81">
        <v>70159</v>
      </c>
      <c r="L18" s="90"/>
      <c r="M18" s="81">
        <v>20167</v>
      </c>
      <c r="O18" s="83"/>
      <c r="P18" s="83"/>
    </row>
    <row r="19" spans="1:16" ht="20.25" customHeight="1">
      <c r="A19" s="14" t="s">
        <v>6</v>
      </c>
      <c r="B19" s="14"/>
      <c r="D19" s="87"/>
      <c r="E19" s="38"/>
      <c r="F19" s="88"/>
      <c r="G19" s="81">
        <v>15090</v>
      </c>
      <c r="H19" s="90"/>
      <c r="I19" s="81">
        <v>12246</v>
      </c>
      <c r="J19" s="90"/>
      <c r="K19" s="81">
        <v>8753</v>
      </c>
      <c r="L19" s="90"/>
      <c r="M19" s="81">
        <f>6691</f>
        <v>6691</v>
      </c>
      <c r="O19" s="83"/>
      <c r="P19" s="83"/>
    </row>
    <row r="20" spans="1:16" ht="20.25" customHeight="1">
      <c r="A20" s="15" t="s">
        <v>7</v>
      </c>
      <c r="B20" s="11"/>
      <c r="C20" s="11"/>
      <c r="D20" s="87"/>
      <c r="E20" s="98"/>
      <c r="F20" s="16"/>
      <c r="G20" s="91">
        <f>SUM(G11:G19)</f>
        <v>686368</v>
      </c>
      <c r="H20" s="96"/>
      <c r="I20" s="91">
        <f>SUM(I11:I19)</f>
        <v>820051</v>
      </c>
      <c r="J20" s="96"/>
      <c r="K20" s="91">
        <f>SUM(K11:K19)</f>
        <v>581562</v>
      </c>
      <c r="L20" s="96"/>
      <c r="M20" s="91">
        <f>SUM(M11:M19)</f>
        <v>705564</v>
      </c>
      <c r="O20" s="83"/>
      <c r="P20" s="83"/>
    </row>
    <row r="21" spans="1:16" ht="20.25" customHeight="1">
      <c r="A21" s="15"/>
      <c r="B21" s="11"/>
      <c r="C21" s="11"/>
      <c r="E21" s="98"/>
      <c r="F21" s="17"/>
      <c r="G21" s="50"/>
      <c r="H21" s="81"/>
      <c r="I21" s="50"/>
      <c r="J21" s="81"/>
      <c r="K21" s="50"/>
      <c r="L21" s="81"/>
      <c r="M21" s="50"/>
      <c r="O21" s="83"/>
      <c r="P21" s="83"/>
    </row>
    <row r="22" spans="1:16" ht="20.25" customHeight="1">
      <c r="A22" s="18" t="s">
        <v>8</v>
      </c>
      <c r="B22" s="14"/>
      <c r="C22" s="11"/>
      <c r="D22" s="11"/>
      <c r="E22" s="98"/>
      <c r="F22" s="19"/>
      <c r="G22" s="49"/>
      <c r="H22" s="81"/>
      <c r="I22" s="49"/>
      <c r="J22" s="81"/>
      <c r="K22" s="49"/>
      <c r="L22" s="81"/>
      <c r="M22" s="49"/>
      <c r="O22" s="83"/>
      <c r="P22" s="83"/>
    </row>
    <row r="23" spans="1:16" ht="20.25" customHeight="1">
      <c r="A23" s="31" t="s">
        <v>44</v>
      </c>
      <c r="B23" s="14"/>
      <c r="C23" s="11"/>
      <c r="D23" s="11"/>
      <c r="E23" s="79"/>
      <c r="F23" s="19"/>
      <c r="G23" s="81">
        <v>260</v>
      </c>
      <c r="H23" s="81"/>
      <c r="I23" s="81">
        <v>260</v>
      </c>
      <c r="J23" s="81"/>
      <c r="K23" s="81">
        <v>60</v>
      </c>
      <c r="L23" s="81"/>
      <c r="M23" s="81">
        <v>60</v>
      </c>
      <c r="O23" s="83"/>
      <c r="P23" s="83"/>
    </row>
    <row r="24" spans="1:16" ht="20.25" customHeight="1">
      <c r="A24" s="14" t="s">
        <v>9</v>
      </c>
      <c r="B24" s="14"/>
      <c r="C24" s="11"/>
      <c r="D24" s="11"/>
      <c r="E24" s="79"/>
      <c r="F24" s="19"/>
      <c r="G24" s="81">
        <v>0</v>
      </c>
      <c r="H24" s="81"/>
      <c r="I24" s="81">
        <v>0</v>
      </c>
      <c r="J24" s="81"/>
      <c r="K24" s="81">
        <v>1929279</v>
      </c>
      <c r="L24" s="81"/>
      <c r="M24" s="81">
        <v>1929279</v>
      </c>
      <c r="O24" s="83"/>
      <c r="P24" s="83"/>
    </row>
    <row r="25" spans="1:16" ht="20.25" customHeight="1">
      <c r="A25" s="14" t="s">
        <v>128</v>
      </c>
      <c r="B25" s="14"/>
      <c r="C25" s="11"/>
      <c r="D25" s="11"/>
      <c r="E25" s="79" t="s">
        <v>175</v>
      </c>
      <c r="F25" s="19"/>
      <c r="G25" s="81">
        <v>0</v>
      </c>
      <c r="H25" s="81"/>
      <c r="I25" s="81">
        <v>0</v>
      </c>
      <c r="J25" s="81"/>
      <c r="K25" s="81">
        <v>72050</v>
      </c>
      <c r="L25" s="81"/>
      <c r="M25" s="81">
        <v>102300</v>
      </c>
      <c r="O25" s="83"/>
      <c r="P25" s="83"/>
    </row>
    <row r="26" spans="1:16" ht="20.25" customHeight="1">
      <c r="A26" s="14" t="s">
        <v>138</v>
      </c>
      <c r="B26" s="14"/>
      <c r="C26" s="11"/>
      <c r="D26" s="11"/>
      <c r="E26" s="79"/>
      <c r="F26" s="19"/>
      <c r="G26" s="81">
        <v>28700</v>
      </c>
      <c r="H26" s="81"/>
      <c r="I26" s="81">
        <v>12500</v>
      </c>
      <c r="J26" s="81"/>
      <c r="K26" s="81">
        <v>12500</v>
      </c>
      <c r="L26" s="81"/>
      <c r="M26" s="81">
        <v>12500</v>
      </c>
      <c r="O26" s="83"/>
      <c r="P26" s="83"/>
    </row>
    <row r="27" spans="1:16" ht="20.25" customHeight="1">
      <c r="A27" s="14" t="s">
        <v>32</v>
      </c>
      <c r="B27" s="14"/>
      <c r="C27" s="11"/>
      <c r="D27" s="11"/>
      <c r="E27" s="79" t="s">
        <v>210</v>
      </c>
      <c r="F27" s="19"/>
      <c r="G27" s="81">
        <v>3388431</v>
      </c>
      <c r="H27" s="81"/>
      <c r="I27" s="81">
        <v>3366171</v>
      </c>
      <c r="J27" s="81"/>
      <c r="K27" s="81">
        <v>1307773</v>
      </c>
      <c r="L27" s="81"/>
      <c r="M27" s="81">
        <v>1258733</v>
      </c>
      <c r="O27" s="83"/>
      <c r="P27" s="83"/>
    </row>
    <row r="28" spans="1:16" ht="20.25" customHeight="1">
      <c r="A28" s="14" t="s">
        <v>57</v>
      </c>
      <c r="B28" s="14"/>
      <c r="C28" s="11"/>
      <c r="D28" s="11"/>
      <c r="E28" s="79" t="s">
        <v>166</v>
      </c>
      <c r="F28" s="19"/>
      <c r="G28" s="81">
        <v>250810</v>
      </c>
      <c r="H28" s="81"/>
      <c r="I28" s="81">
        <v>262578</v>
      </c>
      <c r="J28" s="81"/>
      <c r="K28" s="81">
        <v>26850</v>
      </c>
      <c r="L28" s="81"/>
      <c r="M28" s="81">
        <v>29359</v>
      </c>
      <c r="O28" s="83"/>
      <c r="P28" s="83"/>
    </row>
    <row r="29" spans="1:16" ht="20.25" customHeight="1">
      <c r="A29" s="14" t="s">
        <v>10</v>
      </c>
      <c r="E29" s="79"/>
      <c r="G29" s="81">
        <v>50069</v>
      </c>
      <c r="H29" s="49"/>
      <c r="I29" s="81">
        <v>50069</v>
      </c>
      <c r="J29" s="49"/>
      <c r="K29" s="81">
        <v>0</v>
      </c>
      <c r="L29" s="49"/>
      <c r="M29" s="81">
        <v>0</v>
      </c>
      <c r="O29" s="83"/>
      <c r="P29" s="83"/>
    </row>
    <row r="30" spans="1:16" ht="20.25" customHeight="1">
      <c r="A30" s="14" t="s">
        <v>213</v>
      </c>
      <c r="B30" s="14"/>
      <c r="C30" s="11"/>
      <c r="D30" s="11"/>
      <c r="E30" s="79"/>
      <c r="F30" s="19"/>
      <c r="G30" s="81">
        <v>81400</v>
      </c>
      <c r="H30" s="81"/>
      <c r="I30" s="81">
        <v>82213</v>
      </c>
      <c r="J30" s="81"/>
      <c r="K30" s="81">
        <v>5135</v>
      </c>
      <c r="L30" s="81"/>
      <c r="M30" s="81">
        <v>4882</v>
      </c>
      <c r="O30" s="83"/>
      <c r="P30" s="83"/>
    </row>
    <row r="31" spans="1:16" ht="20.25" customHeight="1">
      <c r="A31" s="31" t="s">
        <v>186</v>
      </c>
      <c r="B31" s="14"/>
      <c r="C31" s="11"/>
      <c r="D31" s="11"/>
      <c r="E31" s="79"/>
      <c r="F31" s="19"/>
      <c r="G31" s="81"/>
      <c r="H31" s="81"/>
      <c r="I31" s="81"/>
      <c r="J31" s="81"/>
      <c r="K31" s="81"/>
      <c r="L31" s="81"/>
      <c r="M31" s="81"/>
      <c r="O31" s="83"/>
      <c r="P31" s="83"/>
    </row>
    <row r="32" spans="1:16" ht="20.25" customHeight="1">
      <c r="A32" s="31" t="s">
        <v>187</v>
      </c>
      <c r="B32" s="14"/>
      <c r="C32" s="11"/>
      <c r="D32" s="11"/>
      <c r="E32" s="79"/>
      <c r="F32" s="19"/>
      <c r="G32" s="81">
        <v>79045</v>
      </c>
      <c r="H32" s="81"/>
      <c r="I32" s="81">
        <v>52757</v>
      </c>
      <c r="J32" s="81"/>
      <c r="K32" s="81">
        <v>79045</v>
      </c>
      <c r="L32" s="81"/>
      <c r="M32" s="81">
        <v>52757</v>
      </c>
      <c r="O32" s="83"/>
      <c r="P32" s="83"/>
    </row>
    <row r="33" spans="1:16" ht="20.25" customHeight="1">
      <c r="A33" s="14" t="s">
        <v>39</v>
      </c>
      <c r="C33" s="11"/>
      <c r="D33" s="11"/>
      <c r="E33" s="79"/>
      <c r="F33" s="19"/>
      <c r="G33" s="81">
        <v>77670</v>
      </c>
      <c r="H33" s="81"/>
      <c r="I33" s="81">
        <v>80336</v>
      </c>
      <c r="J33" s="81"/>
      <c r="K33" s="81">
        <v>5759</v>
      </c>
      <c r="L33" s="81"/>
      <c r="M33" s="81">
        <v>3677</v>
      </c>
      <c r="O33" s="83"/>
      <c r="P33" s="83"/>
    </row>
    <row r="34" spans="1:16" ht="20.25" customHeight="1">
      <c r="A34" s="14" t="s">
        <v>60</v>
      </c>
      <c r="C34" s="11"/>
      <c r="D34" s="11"/>
      <c r="E34" s="79"/>
      <c r="F34" s="19"/>
      <c r="G34" s="81">
        <v>4850</v>
      </c>
      <c r="H34" s="81"/>
      <c r="I34" s="81">
        <v>4850</v>
      </c>
      <c r="J34" s="81"/>
      <c r="K34" s="81">
        <v>2500</v>
      </c>
      <c r="L34" s="81"/>
      <c r="M34" s="81">
        <v>2500</v>
      </c>
      <c r="O34" s="83"/>
      <c r="P34" s="83"/>
    </row>
    <row r="35" spans="1:16" ht="20.25" customHeight="1">
      <c r="A35" s="14" t="s">
        <v>11</v>
      </c>
      <c r="C35" s="11"/>
      <c r="D35" s="11"/>
      <c r="E35" s="99"/>
      <c r="G35" s="84">
        <v>9226</v>
      </c>
      <c r="H35" s="81"/>
      <c r="I35" s="84">
        <v>8918</v>
      </c>
      <c r="J35" s="81"/>
      <c r="K35" s="84">
        <v>1126</v>
      </c>
      <c r="L35" s="81"/>
      <c r="M35" s="84">
        <v>516</v>
      </c>
      <c r="O35" s="83"/>
      <c r="P35" s="83"/>
    </row>
    <row r="36" spans="1:16" ht="20.25" customHeight="1">
      <c r="A36" s="15" t="s">
        <v>12</v>
      </c>
      <c r="B36" s="14"/>
      <c r="D36" s="87"/>
      <c r="E36" s="98"/>
      <c r="F36" s="16"/>
      <c r="G36" s="92">
        <f>SUM(G23:G35)</f>
        <v>3970461</v>
      </c>
      <c r="H36" s="96"/>
      <c r="I36" s="92">
        <f>SUM(I23:I35)</f>
        <v>3920652</v>
      </c>
      <c r="J36" s="96"/>
      <c r="K36" s="92">
        <f>SUM(K23:K35)</f>
        <v>3442077</v>
      </c>
      <c r="L36" s="96"/>
      <c r="M36" s="92">
        <f>SUM(M23:M35)</f>
        <v>3396563</v>
      </c>
      <c r="O36" s="83"/>
      <c r="P36" s="83"/>
    </row>
    <row r="37" spans="1:16" ht="20.25" customHeight="1">
      <c r="A37" s="15"/>
      <c r="B37" s="14"/>
      <c r="D37" s="87"/>
      <c r="E37" s="98"/>
      <c r="F37" s="16"/>
      <c r="G37" s="93"/>
      <c r="H37" s="96"/>
      <c r="I37" s="93"/>
      <c r="J37" s="96"/>
      <c r="K37" s="93"/>
      <c r="L37" s="96"/>
      <c r="M37" s="93"/>
      <c r="O37" s="83"/>
      <c r="P37" s="83"/>
    </row>
    <row r="38" spans="1:16" ht="20.25" customHeight="1" thickBot="1">
      <c r="A38" s="15" t="s">
        <v>13</v>
      </c>
      <c r="B38" s="14"/>
      <c r="C38" s="11"/>
      <c r="F38" s="17"/>
      <c r="G38" s="94">
        <f>G20+G36</f>
        <v>4656829</v>
      </c>
      <c r="H38" s="107"/>
      <c r="I38" s="94">
        <f>I20+I36</f>
        <v>4740703</v>
      </c>
      <c r="J38" s="107"/>
      <c r="K38" s="94">
        <f>K20+K36</f>
        <v>4023639</v>
      </c>
      <c r="L38" s="107"/>
      <c r="M38" s="94">
        <f>M20+M36</f>
        <v>4102127</v>
      </c>
      <c r="O38" s="83"/>
      <c r="P38" s="83"/>
    </row>
    <row r="39" spans="1:16" ht="20.25" customHeight="1" thickTop="1">
      <c r="G39" s="106"/>
      <c r="H39" s="106"/>
      <c r="I39" s="106"/>
      <c r="J39" s="106"/>
      <c r="K39" s="106"/>
      <c r="L39" s="106"/>
      <c r="M39" s="106"/>
      <c r="O39" s="83"/>
      <c r="P39" s="83"/>
    </row>
    <row r="40" spans="1:16" ht="20.25" customHeight="1">
      <c r="A40" s="25" t="s">
        <v>52</v>
      </c>
      <c r="B40" s="1"/>
      <c r="C40" s="1"/>
      <c r="D40" s="1"/>
      <c r="E40" s="2"/>
      <c r="F40" s="3"/>
      <c r="G40" s="3"/>
      <c r="H40" s="3"/>
      <c r="I40" s="3"/>
      <c r="J40" s="3"/>
      <c r="K40" s="3"/>
      <c r="L40" s="3"/>
      <c r="M40" s="3"/>
      <c r="N40" s="4"/>
      <c r="O40" s="4"/>
      <c r="P40" s="5"/>
    </row>
    <row r="41" spans="1:16" ht="20.25" customHeight="1">
      <c r="A41" s="6" t="s">
        <v>37</v>
      </c>
      <c r="B41" s="7"/>
      <c r="C41" s="1"/>
      <c r="D41" s="1"/>
      <c r="E41" s="2"/>
      <c r="F41" s="3"/>
      <c r="G41" s="3"/>
      <c r="H41" s="3"/>
      <c r="I41" s="3"/>
      <c r="J41" s="3"/>
      <c r="K41" s="3"/>
      <c r="L41" s="3"/>
      <c r="M41" s="3"/>
      <c r="N41" s="4"/>
      <c r="O41" s="4"/>
      <c r="P41" s="5"/>
    </row>
    <row r="42" spans="1:16" ht="20.25" customHeight="1">
      <c r="A42" s="8"/>
      <c r="B42" s="8"/>
      <c r="C42" s="8"/>
      <c r="D42" s="8"/>
      <c r="F42" s="10"/>
      <c r="G42" s="10"/>
      <c r="H42" s="10"/>
      <c r="I42" s="10"/>
      <c r="J42" s="10"/>
      <c r="K42" s="10"/>
      <c r="L42" s="10"/>
      <c r="M42" s="10"/>
      <c r="N42" s="4"/>
      <c r="O42" s="4"/>
      <c r="P42" s="5"/>
    </row>
    <row r="43" spans="1:16" ht="20.25" customHeight="1">
      <c r="A43" s="8"/>
      <c r="B43" s="8"/>
      <c r="C43" s="8"/>
      <c r="D43" s="8"/>
      <c r="F43" s="10"/>
      <c r="G43" s="149" t="s">
        <v>61</v>
      </c>
      <c r="H43" s="149"/>
      <c r="I43" s="149"/>
      <c r="J43" s="102"/>
      <c r="K43" s="150" t="s">
        <v>62</v>
      </c>
      <c r="L43" s="150"/>
      <c r="M43" s="150"/>
      <c r="N43" s="4"/>
      <c r="O43" s="4"/>
      <c r="P43" s="5"/>
    </row>
    <row r="44" spans="1:16" ht="20.25" customHeight="1">
      <c r="A44" s="11"/>
      <c r="B44" s="11"/>
      <c r="G44" s="150" t="s">
        <v>63</v>
      </c>
      <c r="H44" s="150"/>
      <c r="I44" s="150"/>
      <c r="J44" s="103"/>
      <c r="K44" s="150" t="s">
        <v>63</v>
      </c>
      <c r="L44" s="150"/>
      <c r="M44" s="150"/>
      <c r="N44" s="1"/>
      <c r="O44" s="8"/>
      <c r="P44" s="83"/>
    </row>
    <row r="45" spans="1:16" ht="20.25" customHeight="1">
      <c r="A45" s="11"/>
      <c r="B45" s="11"/>
      <c r="G45" s="8" t="s">
        <v>185</v>
      </c>
      <c r="H45" s="51"/>
      <c r="I45" s="52" t="s">
        <v>64</v>
      </c>
      <c r="J45" s="85"/>
      <c r="K45" s="8" t="s">
        <v>185</v>
      </c>
      <c r="L45" s="51"/>
      <c r="M45" s="52" t="s">
        <v>64</v>
      </c>
      <c r="N45" s="1"/>
      <c r="O45" s="8"/>
      <c r="P45" s="83"/>
    </row>
    <row r="46" spans="1:16" ht="20.25" customHeight="1">
      <c r="A46" s="104" t="s">
        <v>65</v>
      </c>
      <c r="E46" s="9" t="s">
        <v>2</v>
      </c>
      <c r="G46" s="3">
        <v>2023</v>
      </c>
      <c r="H46" s="12"/>
      <c r="I46" s="3">
        <v>2022</v>
      </c>
      <c r="J46" s="12"/>
      <c r="K46" s="3">
        <v>2023</v>
      </c>
      <c r="L46" s="12"/>
      <c r="M46" s="3">
        <v>2022</v>
      </c>
      <c r="N46" s="10"/>
      <c r="O46" s="13"/>
      <c r="P46" s="83"/>
    </row>
    <row r="47" spans="1:16" ht="20.25" customHeight="1">
      <c r="A47" s="104"/>
      <c r="G47" s="3" t="s">
        <v>112</v>
      </c>
      <c r="H47" s="12"/>
      <c r="I47" s="3"/>
      <c r="J47" s="12"/>
      <c r="K47" s="3" t="s">
        <v>112</v>
      </c>
      <c r="L47" s="12"/>
      <c r="M47" s="3"/>
      <c r="N47" s="10"/>
      <c r="O47" s="13"/>
      <c r="P47" s="83"/>
    </row>
    <row r="48" spans="1:16" ht="20.25" customHeight="1">
      <c r="G48" s="151" t="s">
        <v>74</v>
      </c>
      <c r="H48" s="151"/>
      <c r="I48" s="151"/>
      <c r="J48" s="151"/>
      <c r="K48" s="151"/>
      <c r="L48" s="151"/>
      <c r="M48" s="151"/>
      <c r="N48" s="10"/>
      <c r="O48" s="13"/>
      <c r="P48" s="83"/>
    </row>
    <row r="49" spans="1:16" ht="20.25" customHeight="1">
      <c r="A49" s="105" t="s">
        <v>14</v>
      </c>
      <c r="G49" s="106"/>
      <c r="H49" s="106"/>
      <c r="I49" s="106"/>
      <c r="J49" s="106"/>
      <c r="K49" s="106"/>
      <c r="L49" s="106"/>
      <c r="M49" s="106"/>
      <c r="O49" s="83"/>
      <c r="P49" s="83"/>
    </row>
    <row r="50" spans="1:16" ht="21" customHeight="1">
      <c r="A50" s="31" t="s">
        <v>81</v>
      </c>
      <c r="E50" s="10"/>
      <c r="I50" s="81"/>
      <c r="J50" s="81"/>
      <c r="K50" s="81"/>
      <c r="L50" s="81"/>
      <c r="M50" s="81"/>
      <c r="O50" s="83"/>
      <c r="P50" s="83"/>
    </row>
    <row r="51" spans="1:16" ht="21" customHeight="1">
      <c r="A51" s="14" t="s">
        <v>76</v>
      </c>
      <c r="E51" s="79" t="s">
        <v>167</v>
      </c>
      <c r="G51" s="81">
        <v>73485</v>
      </c>
      <c r="H51" s="50"/>
      <c r="I51" s="81">
        <v>120309</v>
      </c>
      <c r="J51" s="50"/>
      <c r="K51" s="81">
        <v>73485</v>
      </c>
      <c r="L51" s="50"/>
      <c r="M51" s="81">
        <v>105309</v>
      </c>
      <c r="O51" s="83"/>
      <c r="P51" s="83"/>
    </row>
    <row r="52" spans="1:16" ht="21" customHeight="1">
      <c r="A52" s="14" t="s">
        <v>77</v>
      </c>
      <c r="E52" s="79" t="s">
        <v>175</v>
      </c>
      <c r="G52" s="81">
        <v>185140</v>
      </c>
      <c r="H52" s="49"/>
      <c r="I52" s="81">
        <v>196330</v>
      </c>
      <c r="J52" s="49"/>
      <c r="K52" s="81">
        <v>89544</v>
      </c>
      <c r="L52" s="50"/>
      <c r="M52" s="81">
        <v>89038</v>
      </c>
      <c r="O52" s="83"/>
      <c r="P52" s="83"/>
    </row>
    <row r="53" spans="1:16" ht="21" customHeight="1">
      <c r="A53" s="14" t="s">
        <v>82</v>
      </c>
      <c r="C53" s="11"/>
      <c r="D53" s="11"/>
      <c r="E53" s="79"/>
      <c r="F53" s="19"/>
      <c r="G53" s="49"/>
      <c r="H53" s="81"/>
      <c r="I53" s="49"/>
      <c r="J53" s="49"/>
      <c r="K53" s="49"/>
      <c r="L53" s="50"/>
      <c r="M53" s="49"/>
      <c r="O53" s="83"/>
      <c r="P53" s="83"/>
    </row>
    <row r="54" spans="1:16" ht="21" customHeight="1">
      <c r="A54" s="14" t="s">
        <v>76</v>
      </c>
      <c r="B54" s="51"/>
      <c r="C54" s="11"/>
      <c r="D54" s="11"/>
      <c r="E54" s="79" t="s">
        <v>167</v>
      </c>
      <c r="F54" s="19"/>
      <c r="G54" s="81">
        <v>296514</v>
      </c>
      <c r="H54" s="81"/>
      <c r="I54" s="81">
        <v>240131</v>
      </c>
      <c r="J54" s="49"/>
      <c r="K54" s="81">
        <v>151216</v>
      </c>
      <c r="L54" s="50"/>
      <c r="M54" s="81">
        <v>153609</v>
      </c>
      <c r="O54" s="83"/>
      <c r="P54" s="83"/>
    </row>
    <row r="55" spans="1:16" ht="21" customHeight="1">
      <c r="A55" s="14" t="s">
        <v>129</v>
      </c>
      <c r="C55" s="11"/>
      <c r="D55" s="11"/>
      <c r="E55" s="79" t="s">
        <v>175</v>
      </c>
      <c r="G55" s="81">
        <v>0</v>
      </c>
      <c r="H55" s="81"/>
      <c r="I55" s="81">
        <v>0</v>
      </c>
      <c r="J55" s="49"/>
      <c r="K55" s="81">
        <v>42000</v>
      </c>
      <c r="L55" s="50"/>
      <c r="M55" s="81">
        <v>40500</v>
      </c>
      <c r="O55" s="83"/>
      <c r="P55" s="83"/>
    </row>
    <row r="56" spans="1:16" ht="21" customHeight="1">
      <c r="A56" s="14" t="s">
        <v>78</v>
      </c>
      <c r="C56" s="11"/>
      <c r="D56" s="11"/>
      <c r="E56" s="79"/>
      <c r="F56" s="19"/>
      <c r="G56" s="81">
        <v>27949</v>
      </c>
      <c r="H56" s="81"/>
      <c r="I56" s="81">
        <v>30424</v>
      </c>
      <c r="J56" s="49"/>
      <c r="K56" s="81">
        <v>10029</v>
      </c>
      <c r="L56" s="50"/>
      <c r="M56" s="81">
        <v>9986</v>
      </c>
      <c r="O56" s="83"/>
      <c r="P56" s="83"/>
    </row>
    <row r="57" spans="1:16" ht="21" customHeight="1">
      <c r="A57" s="14" t="s">
        <v>79</v>
      </c>
      <c r="B57" s="86"/>
      <c r="C57" s="86"/>
      <c r="D57" s="86"/>
      <c r="E57" s="79"/>
      <c r="F57" s="20"/>
      <c r="G57" s="81">
        <v>108569</v>
      </c>
      <c r="H57" s="80"/>
      <c r="I57" s="81">
        <v>109978</v>
      </c>
      <c r="J57" s="49"/>
      <c r="K57" s="81">
        <v>69656</v>
      </c>
      <c r="L57" s="50"/>
      <c r="M57" s="81">
        <v>71353</v>
      </c>
      <c r="O57" s="83"/>
      <c r="P57" s="83"/>
    </row>
    <row r="58" spans="1:16" ht="21" customHeight="1">
      <c r="A58" s="31" t="s">
        <v>170</v>
      </c>
      <c r="B58" s="86"/>
      <c r="C58" s="86"/>
      <c r="D58" s="86"/>
      <c r="E58" s="79"/>
      <c r="F58" s="20"/>
      <c r="G58" s="81">
        <v>1669</v>
      </c>
      <c r="H58" s="80"/>
      <c r="I58" s="81">
        <v>1669</v>
      </c>
      <c r="J58" s="49"/>
      <c r="K58" s="81">
        <v>0</v>
      </c>
      <c r="L58" s="50"/>
      <c r="M58" s="81">
        <v>0</v>
      </c>
      <c r="O58" s="83"/>
      <c r="P58" s="83"/>
    </row>
    <row r="59" spans="1:16" ht="21" customHeight="1">
      <c r="A59" s="31" t="s">
        <v>80</v>
      </c>
      <c r="E59" s="100"/>
      <c r="G59" s="82">
        <v>11111</v>
      </c>
      <c r="H59" s="81"/>
      <c r="I59" s="82">
        <v>12640</v>
      </c>
      <c r="J59" s="81"/>
      <c r="K59" s="82">
        <v>2120</v>
      </c>
      <c r="L59" s="81"/>
      <c r="M59" s="82">
        <v>5268</v>
      </c>
      <c r="O59" s="83"/>
      <c r="P59" s="83"/>
    </row>
    <row r="60" spans="1:16" ht="21" customHeight="1">
      <c r="A60" s="15" t="s">
        <v>83</v>
      </c>
      <c r="C60" s="11"/>
      <c r="D60" s="11"/>
      <c r="E60" s="77"/>
      <c r="G60" s="101">
        <f>SUM(G51:G59)</f>
        <v>704437</v>
      </c>
      <c r="H60" s="96"/>
      <c r="I60" s="101">
        <f>SUM(I51:I59)</f>
        <v>711481</v>
      </c>
      <c r="J60" s="96"/>
      <c r="K60" s="101">
        <f>SUM(K51:K59)</f>
        <v>438050</v>
      </c>
      <c r="L60" s="96"/>
      <c r="M60" s="101">
        <f>SUM(M51:M59)</f>
        <v>475063</v>
      </c>
      <c r="O60" s="83"/>
      <c r="P60" s="83"/>
    </row>
    <row r="61" spans="1:16" ht="21" customHeight="1">
      <c r="A61" s="31"/>
      <c r="B61" s="51"/>
      <c r="C61" s="11"/>
      <c r="D61" s="11"/>
      <c r="E61" s="98"/>
      <c r="F61" s="19"/>
      <c r="G61" s="93"/>
      <c r="H61" s="96"/>
      <c r="I61" s="93"/>
      <c r="J61" s="96"/>
      <c r="K61" s="93"/>
      <c r="L61" s="96"/>
      <c r="M61" s="93"/>
      <c r="O61" s="83"/>
      <c r="P61" s="83"/>
    </row>
    <row r="62" spans="1:16" ht="21" customHeight="1">
      <c r="A62" s="105" t="s">
        <v>84</v>
      </c>
      <c r="B62" s="51"/>
      <c r="C62" s="11"/>
      <c r="D62" s="11"/>
      <c r="E62" s="98"/>
      <c r="F62" s="19"/>
      <c r="G62" s="95"/>
      <c r="H62" s="96"/>
      <c r="I62" s="95"/>
      <c r="J62" s="96"/>
      <c r="K62" s="95"/>
      <c r="L62" s="96"/>
      <c r="M62" s="95"/>
      <c r="O62" s="83"/>
      <c r="P62" s="83"/>
    </row>
    <row r="63" spans="1:16" ht="21" customHeight="1">
      <c r="A63" s="14" t="s">
        <v>88</v>
      </c>
      <c r="B63" s="14"/>
      <c r="C63" s="14"/>
      <c r="D63" s="14"/>
      <c r="E63" s="98"/>
      <c r="F63" s="19"/>
      <c r="G63" s="95"/>
      <c r="H63" s="96"/>
      <c r="I63" s="95"/>
      <c r="J63" s="96"/>
      <c r="K63" s="95"/>
      <c r="L63" s="96"/>
      <c r="M63" s="95"/>
      <c r="O63" s="83"/>
      <c r="P63" s="83"/>
    </row>
    <row r="64" spans="1:16" ht="21" customHeight="1">
      <c r="A64" s="14" t="s">
        <v>89</v>
      </c>
      <c r="B64" s="14"/>
      <c r="C64" s="14"/>
      <c r="D64" s="14"/>
      <c r="E64" s="98" t="s">
        <v>167</v>
      </c>
      <c r="F64" s="19"/>
      <c r="G64" s="81">
        <v>1446876</v>
      </c>
      <c r="H64" s="96"/>
      <c r="I64" s="81">
        <v>1521079</v>
      </c>
      <c r="J64" s="96"/>
      <c r="K64" s="81">
        <v>588300</v>
      </c>
      <c r="L64" s="96"/>
      <c r="M64" s="81">
        <v>618207</v>
      </c>
      <c r="O64" s="83"/>
      <c r="P64" s="83"/>
    </row>
    <row r="65" spans="1:16" ht="21" customHeight="1">
      <c r="A65" s="14" t="s">
        <v>90</v>
      </c>
      <c r="B65" s="14"/>
      <c r="C65" s="14"/>
      <c r="D65" s="14"/>
      <c r="E65" s="98"/>
      <c r="F65" s="19"/>
      <c r="G65" s="81">
        <v>181483</v>
      </c>
      <c r="H65" s="96"/>
      <c r="I65" s="81">
        <v>191386</v>
      </c>
      <c r="J65" s="96"/>
      <c r="K65" s="81">
        <v>17272</v>
      </c>
      <c r="L65" s="96"/>
      <c r="M65" s="81">
        <v>19787</v>
      </c>
      <c r="O65" s="83"/>
      <c r="P65" s="83"/>
    </row>
    <row r="66" spans="1:16" ht="21" customHeight="1">
      <c r="A66" s="14" t="s">
        <v>188</v>
      </c>
      <c r="B66" s="14"/>
      <c r="C66" s="14"/>
      <c r="D66" s="14"/>
      <c r="E66" s="98" t="s">
        <v>211</v>
      </c>
      <c r="F66" s="19"/>
      <c r="G66" s="81">
        <v>296865</v>
      </c>
      <c r="H66" s="96"/>
      <c r="I66" s="81">
        <v>296397</v>
      </c>
      <c r="J66" s="96"/>
      <c r="K66" s="81">
        <v>296865</v>
      </c>
      <c r="L66" s="96"/>
      <c r="M66" s="81">
        <v>296397</v>
      </c>
      <c r="O66" s="83"/>
      <c r="P66" s="83"/>
    </row>
    <row r="67" spans="1:16" ht="21" customHeight="1">
      <c r="A67" s="14" t="s">
        <v>85</v>
      </c>
      <c r="B67" s="14"/>
      <c r="C67" s="14"/>
      <c r="D67" s="14"/>
      <c r="E67" s="98"/>
      <c r="F67" s="19"/>
      <c r="G67" s="81">
        <v>50872</v>
      </c>
      <c r="H67" s="96"/>
      <c r="I67" s="81">
        <v>48892</v>
      </c>
      <c r="J67" s="96"/>
      <c r="K67" s="81">
        <v>0</v>
      </c>
      <c r="L67" s="96"/>
      <c r="M67" s="81">
        <v>0</v>
      </c>
      <c r="O67" s="83"/>
      <c r="P67" s="83"/>
    </row>
    <row r="68" spans="1:16" ht="21" customHeight="1">
      <c r="A68" s="14" t="s">
        <v>156</v>
      </c>
      <c r="B68" s="14"/>
      <c r="C68" s="14"/>
      <c r="D68" s="14"/>
      <c r="E68" s="98"/>
      <c r="F68" s="19"/>
      <c r="G68" s="81">
        <v>19918</v>
      </c>
      <c r="H68" s="96"/>
      <c r="I68" s="81">
        <v>20622</v>
      </c>
      <c r="J68" s="96"/>
      <c r="K68" s="81">
        <v>12677</v>
      </c>
      <c r="L68" s="96"/>
      <c r="M68" s="81">
        <v>13647</v>
      </c>
      <c r="O68" s="83"/>
      <c r="P68" s="83"/>
    </row>
    <row r="69" spans="1:16" ht="21" customHeight="1">
      <c r="A69" s="14" t="s">
        <v>91</v>
      </c>
      <c r="B69" s="14"/>
      <c r="C69" s="14"/>
      <c r="D69" s="14"/>
      <c r="E69" s="98" t="s">
        <v>177</v>
      </c>
      <c r="F69" s="19"/>
      <c r="G69" s="81">
        <v>5474</v>
      </c>
      <c r="H69" s="96"/>
      <c r="I69" s="81">
        <v>5474</v>
      </c>
      <c r="J69" s="96"/>
      <c r="K69" s="81">
        <v>5474</v>
      </c>
      <c r="L69" s="96"/>
      <c r="M69" s="81">
        <v>5474</v>
      </c>
      <c r="O69" s="83"/>
      <c r="P69" s="83"/>
    </row>
    <row r="70" spans="1:16" ht="21" customHeight="1">
      <c r="A70" s="14" t="s">
        <v>86</v>
      </c>
      <c r="B70" s="14"/>
      <c r="C70" s="14"/>
      <c r="D70" s="14"/>
      <c r="E70" s="98"/>
      <c r="F70" s="19"/>
      <c r="G70" s="81">
        <v>4000</v>
      </c>
      <c r="H70" s="96"/>
      <c r="I70" s="81">
        <v>4000</v>
      </c>
      <c r="J70" s="96"/>
      <c r="K70" s="81">
        <v>0</v>
      </c>
      <c r="L70" s="96"/>
      <c r="M70" s="81">
        <v>0</v>
      </c>
      <c r="O70" s="83"/>
      <c r="P70" s="83"/>
    </row>
    <row r="71" spans="1:16" ht="21" customHeight="1">
      <c r="A71" s="14" t="s">
        <v>87</v>
      </c>
      <c r="B71" s="14"/>
      <c r="C71" s="14"/>
      <c r="D71" s="14"/>
      <c r="E71" s="98"/>
      <c r="F71" s="19"/>
      <c r="G71" s="84">
        <v>8691</v>
      </c>
      <c r="H71" s="81"/>
      <c r="I71" s="82">
        <v>10231</v>
      </c>
      <c r="J71" s="81"/>
      <c r="K71" s="84">
        <v>519</v>
      </c>
      <c r="L71" s="81"/>
      <c r="M71" s="84">
        <v>1433</v>
      </c>
      <c r="O71" s="83"/>
      <c r="P71" s="83"/>
    </row>
    <row r="72" spans="1:16" ht="20.25" customHeight="1">
      <c r="A72" s="15" t="s">
        <v>15</v>
      </c>
      <c r="B72" s="14"/>
      <c r="C72" s="11"/>
      <c r="F72" s="17"/>
      <c r="G72" s="92">
        <f>SUM(G63:G71)</f>
        <v>2014179</v>
      </c>
      <c r="H72" s="96"/>
      <c r="I72" s="92">
        <f>SUM(I63:I71)</f>
        <v>2098081</v>
      </c>
      <c r="J72" s="96"/>
      <c r="K72" s="92">
        <f>SUM(K63:K71)</f>
        <v>921107</v>
      </c>
      <c r="L72" s="96"/>
      <c r="M72" s="92">
        <f>SUM(M63:M71)</f>
        <v>954945</v>
      </c>
      <c r="O72" s="83"/>
      <c r="P72" s="83"/>
    </row>
    <row r="73" spans="1:16" ht="20.25" customHeight="1">
      <c r="A73" s="15" t="s">
        <v>16</v>
      </c>
      <c r="B73" s="14"/>
      <c r="C73" s="11"/>
      <c r="F73" s="17"/>
      <c r="G73" s="91">
        <f>G72+G60</f>
        <v>2718616</v>
      </c>
      <c r="H73" s="96"/>
      <c r="I73" s="91">
        <f>I72+I60</f>
        <v>2809562</v>
      </c>
      <c r="J73" s="96"/>
      <c r="K73" s="91">
        <f>K72+K60</f>
        <v>1359157</v>
      </c>
      <c r="L73" s="96"/>
      <c r="M73" s="91">
        <f>M72+M60</f>
        <v>1430008</v>
      </c>
      <c r="O73" s="83"/>
      <c r="P73" s="83"/>
    </row>
    <row r="74" spans="1:16" ht="20.25" customHeight="1">
      <c r="A74" s="15"/>
      <c r="B74" s="14"/>
      <c r="C74" s="11"/>
      <c r="F74" s="17"/>
      <c r="G74" s="106"/>
      <c r="H74" s="106"/>
      <c r="I74" s="106"/>
      <c r="J74" s="106"/>
      <c r="K74" s="106"/>
      <c r="L74" s="106"/>
      <c r="M74" s="106"/>
      <c r="O74" s="83"/>
      <c r="P74" s="83"/>
    </row>
    <row r="75" spans="1:16" ht="20.25" customHeight="1">
      <c r="A75" s="25" t="s">
        <v>52</v>
      </c>
      <c r="B75" s="1"/>
      <c r="C75" s="1"/>
      <c r="D75" s="1"/>
      <c r="E75" s="2"/>
      <c r="F75" s="3"/>
      <c r="G75" s="3"/>
      <c r="H75" s="3"/>
      <c r="I75" s="3"/>
      <c r="J75" s="3"/>
      <c r="K75" s="3"/>
      <c r="L75" s="3"/>
      <c r="M75" s="3"/>
      <c r="O75" s="83"/>
      <c r="P75" s="83"/>
    </row>
    <row r="76" spans="1:16" ht="20.25" customHeight="1">
      <c r="A76" s="6" t="s">
        <v>37</v>
      </c>
      <c r="B76" s="7"/>
      <c r="C76" s="1"/>
      <c r="D76" s="1"/>
      <c r="E76" s="2"/>
      <c r="F76" s="3"/>
      <c r="G76" s="3"/>
      <c r="H76" s="3"/>
      <c r="I76" s="3"/>
      <c r="J76" s="3"/>
      <c r="K76" s="3"/>
      <c r="L76" s="3"/>
      <c r="M76" s="3"/>
      <c r="O76" s="83"/>
      <c r="P76" s="83"/>
    </row>
    <row r="77" spans="1:16" ht="20.25" customHeight="1">
      <c r="A77" s="8"/>
      <c r="B77" s="8"/>
      <c r="C77" s="8"/>
      <c r="D77" s="8"/>
      <c r="F77" s="10"/>
      <c r="G77" s="10"/>
      <c r="H77" s="10"/>
      <c r="I77" s="10"/>
      <c r="J77" s="10"/>
      <c r="K77" s="10"/>
      <c r="L77" s="10"/>
      <c r="M77" s="10"/>
      <c r="O77" s="83"/>
      <c r="P77" s="83"/>
    </row>
    <row r="78" spans="1:16" ht="20.25" customHeight="1">
      <c r="A78" s="8"/>
      <c r="B78" s="8"/>
      <c r="C78" s="8"/>
      <c r="D78" s="8"/>
      <c r="F78" s="10"/>
      <c r="G78" s="149" t="s">
        <v>61</v>
      </c>
      <c r="H78" s="149"/>
      <c r="I78" s="149"/>
      <c r="J78" s="102"/>
      <c r="K78" s="150" t="s">
        <v>62</v>
      </c>
      <c r="L78" s="150"/>
      <c r="M78" s="150"/>
      <c r="O78" s="83"/>
      <c r="P78" s="83"/>
    </row>
    <row r="79" spans="1:16" ht="20.25" customHeight="1">
      <c r="A79" s="11"/>
      <c r="B79" s="11"/>
      <c r="G79" s="150" t="s">
        <v>63</v>
      </c>
      <c r="H79" s="150"/>
      <c r="I79" s="150"/>
      <c r="J79" s="103"/>
      <c r="K79" s="150" t="s">
        <v>63</v>
      </c>
      <c r="L79" s="150"/>
      <c r="M79" s="150"/>
      <c r="O79" s="83"/>
      <c r="P79" s="83"/>
    </row>
    <row r="80" spans="1:16" ht="20.25" customHeight="1">
      <c r="A80" s="11"/>
      <c r="B80" s="11"/>
      <c r="G80" s="8" t="s">
        <v>185</v>
      </c>
      <c r="H80" s="51"/>
      <c r="I80" s="52" t="s">
        <v>64</v>
      </c>
      <c r="J80" s="85"/>
      <c r="K80" s="8" t="s">
        <v>185</v>
      </c>
      <c r="L80" s="51"/>
      <c r="M80" s="52" t="s">
        <v>64</v>
      </c>
      <c r="O80" s="83"/>
      <c r="P80" s="83"/>
    </row>
    <row r="81" spans="1:16" ht="20.25" customHeight="1">
      <c r="A81" s="104" t="s">
        <v>65</v>
      </c>
      <c r="G81" s="3">
        <v>2023</v>
      </c>
      <c r="H81" s="12"/>
      <c r="I81" s="3">
        <v>2022</v>
      </c>
      <c r="J81" s="12"/>
      <c r="K81" s="3">
        <v>2023</v>
      </c>
      <c r="L81" s="12"/>
      <c r="M81" s="3">
        <v>2022</v>
      </c>
      <c r="O81" s="83"/>
      <c r="P81" s="83"/>
    </row>
    <row r="82" spans="1:16" ht="20.25" customHeight="1">
      <c r="A82" s="104"/>
      <c r="G82" s="3" t="s">
        <v>112</v>
      </c>
      <c r="H82" s="12"/>
      <c r="I82" s="3"/>
      <c r="J82" s="12"/>
      <c r="K82" s="3" t="s">
        <v>112</v>
      </c>
      <c r="L82" s="12"/>
      <c r="M82" s="3"/>
      <c r="O82" s="83"/>
      <c r="P82" s="83"/>
    </row>
    <row r="83" spans="1:16" ht="20.25" customHeight="1">
      <c r="G83" s="151" t="s">
        <v>74</v>
      </c>
      <c r="H83" s="151"/>
      <c r="I83" s="151"/>
      <c r="J83" s="151"/>
      <c r="K83" s="151"/>
      <c r="L83" s="151"/>
      <c r="M83" s="151"/>
      <c r="O83" s="83"/>
      <c r="P83" s="83"/>
    </row>
    <row r="84" spans="1:16" ht="20.25" customHeight="1">
      <c r="A84" s="18" t="s">
        <v>66</v>
      </c>
      <c r="B84" s="14"/>
      <c r="C84" s="11"/>
      <c r="E84" s="77"/>
      <c r="G84" s="3"/>
      <c r="H84" s="12"/>
      <c r="I84" s="3"/>
      <c r="J84" s="12"/>
      <c r="K84" s="3"/>
      <c r="L84" s="12"/>
      <c r="M84" s="3"/>
      <c r="O84" s="83"/>
      <c r="P84" s="83"/>
    </row>
    <row r="85" spans="1:16" ht="20.25" customHeight="1">
      <c r="A85" s="14" t="s">
        <v>17</v>
      </c>
      <c r="C85" s="11"/>
      <c r="D85" s="11"/>
      <c r="E85" s="98"/>
      <c r="F85" s="19"/>
      <c r="G85" s="106"/>
      <c r="H85" s="106"/>
      <c r="I85" s="106"/>
      <c r="J85" s="106"/>
      <c r="K85" s="106"/>
      <c r="L85" s="106"/>
      <c r="M85" s="106"/>
      <c r="O85" s="83"/>
      <c r="P85" s="83"/>
    </row>
    <row r="86" spans="1:16" ht="20.25" customHeight="1">
      <c r="A86" s="14" t="s">
        <v>67</v>
      </c>
      <c r="B86" s="14"/>
      <c r="C86" s="14"/>
      <c r="D86" s="14"/>
      <c r="E86" s="98"/>
      <c r="F86" s="19"/>
      <c r="G86" s="81"/>
      <c r="H86" s="81"/>
      <c r="I86" s="81"/>
      <c r="J86" s="81"/>
      <c r="K86" s="81"/>
      <c r="L86" s="81"/>
      <c r="M86" s="81"/>
      <c r="O86" s="83"/>
      <c r="P86" s="83"/>
    </row>
    <row r="87" spans="1:16" ht="20.25" customHeight="1">
      <c r="A87" s="24" t="s">
        <v>92</v>
      </c>
      <c r="B87" s="14"/>
      <c r="C87" s="14"/>
      <c r="D87" s="14"/>
      <c r="E87" s="98"/>
      <c r="F87" s="19"/>
      <c r="G87" s="81"/>
      <c r="H87" s="81"/>
      <c r="I87" s="81"/>
      <c r="J87" s="81"/>
      <c r="K87" s="81"/>
      <c r="L87" s="81"/>
      <c r="M87" s="81"/>
      <c r="O87" s="83"/>
      <c r="P87" s="83"/>
    </row>
    <row r="88" spans="1:16" ht="20.25" customHeight="1" thickBot="1">
      <c r="A88" s="24" t="s">
        <v>93</v>
      </c>
      <c r="B88" s="14"/>
      <c r="C88" s="14"/>
      <c r="D88" s="14"/>
      <c r="E88" s="2"/>
      <c r="F88" s="19"/>
      <c r="G88" s="108">
        <v>1750000</v>
      </c>
      <c r="H88" s="81"/>
      <c r="I88" s="108">
        <v>1750000</v>
      </c>
      <c r="J88" s="81"/>
      <c r="K88" s="108">
        <v>1750000</v>
      </c>
      <c r="L88" s="81"/>
      <c r="M88" s="108">
        <v>1750000</v>
      </c>
      <c r="O88" s="83"/>
      <c r="P88" s="83"/>
    </row>
    <row r="89" spans="1:16" ht="20.25" customHeight="1" thickTop="1">
      <c r="A89" s="14" t="s">
        <v>68</v>
      </c>
      <c r="B89" s="14"/>
      <c r="C89" s="14"/>
      <c r="D89" s="14"/>
      <c r="E89" s="2"/>
      <c r="F89" s="19"/>
      <c r="G89" s="109"/>
      <c r="H89" s="81"/>
      <c r="I89" s="109"/>
      <c r="J89" s="81"/>
      <c r="K89" s="109"/>
      <c r="L89" s="81"/>
      <c r="M89" s="109"/>
      <c r="O89" s="83"/>
      <c r="P89" s="83"/>
    </row>
    <row r="90" spans="1:16" ht="20.25" customHeight="1">
      <c r="A90" s="24" t="s">
        <v>94</v>
      </c>
      <c r="B90" s="14"/>
      <c r="C90" s="14"/>
      <c r="D90" s="14"/>
      <c r="E90" s="2"/>
      <c r="F90" s="19"/>
      <c r="G90" s="109"/>
      <c r="H90" s="81"/>
      <c r="I90" s="109"/>
      <c r="J90" s="81"/>
      <c r="K90" s="109"/>
      <c r="L90" s="81"/>
      <c r="M90" s="109"/>
      <c r="O90" s="83"/>
      <c r="P90" s="83"/>
    </row>
    <row r="91" spans="1:16" ht="20.25" customHeight="1">
      <c r="A91" s="24" t="s">
        <v>93</v>
      </c>
      <c r="B91" s="14"/>
      <c r="C91" s="14"/>
      <c r="D91" s="14"/>
      <c r="E91" s="2"/>
      <c r="F91" s="19"/>
      <c r="G91" s="50">
        <v>1598408</v>
      </c>
      <c r="H91" s="50"/>
      <c r="I91" s="50">
        <v>1598408</v>
      </c>
      <c r="J91" s="50"/>
      <c r="K91" s="50">
        <v>1598408</v>
      </c>
      <c r="L91" s="50"/>
      <c r="M91" s="50">
        <v>1598408</v>
      </c>
      <c r="O91" s="83"/>
      <c r="P91" s="83"/>
    </row>
    <row r="92" spans="1:16" ht="20.25" customHeight="1">
      <c r="A92" s="14" t="s">
        <v>69</v>
      </c>
      <c r="B92" s="14"/>
      <c r="C92" s="14"/>
      <c r="D92" s="14"/>
      <c r="E92" s="21"/>
      <c r="G92" s="50">
        <v>819969</v>
      </c>
      <c r="H92" s="81"/>
      <c r="I92" s="81">
        <v>819969</v>
      </c>
      <c r="J92" s="81"/>
      <c r="K92" s="50">
        <v>819969</v>
      </c>
      <c r="L92" s="81"/>
      <c r="M92" s="81">
        <v>819969</v>
      </c>
      <c r="O92" s="83"/>
      <c r="P92" s="83"/>
    </row>
    <row r="93" spans="1:16" ht="20.25" customHeight="1">
      <c r="A93" s="14" t="s">
        <v>45</v>
      </c>
      <c r="B93" s="14"/>
      <c r="C93" s="14"/>
      <c r="D93" s="14"/>
      <c r="E93" s="98"/>
      <c r="G93" s="81"/>
      <c r="H93" s="81"/>
      <c r="I93" s="81"/>
      <c r="J93" s="81"/>
      <c r="K93" s="81"/>
      <c r="L93" s="81"/>
      <c r="M93" s="81"/>
      <c r="O93" s="83"/>
      <c r="P93" s="83"/>
    </row>
    <row r="94" spans="1:16" ht="20.25" customHeight="1">
      <c r="A94" s="14" t="s">
        <v>95</v>
      </c>
      <c r="B94" s="14"/>
      <c r="C94" s="14"/>
      <c r="D94" s="14"/>
      <c r="E94" s="98"/>
      <c r="G94" s="50">
        <v>-120630</v>
      </c>
      <c r="H94" s="81"/>
      <c r="I94" s="81">
        <v>-120630</v>
      </c>
      <c r="J94" s="81"/>
      <c r="K94" s="50">
        <v>0</v>
      </c>
      <c r="L94" s="81"/>
      <c r="M94" s="81">
        <v>0</v>
      </c>
      <c r="O94" s="83"/>
      <c r="P94" s="83"/>
    </row>
    <row r="95" spans="1:16" ht="20.25" customHeight="1">
      <c r="A95" s="14" t="s">
        <v>158</v>
      </c>
      <c r="B95" s="14"/>
      <c r="C95" s="14"/>
      <c r="D95" s="14"/>
      <c r="E95" s="98"/>
      <c r="G95" s="81"/>
      <c r="H95" s="81"/>
      <c r="I95" s="81"/>
      <c r="J95" s="81"/>
      <c r="K95" s="81"/>
      <c r="L95" s="81"/>
      <c r="M95" s="81"/>
      <c r="O95" s="83"/>
      <c r="P95" s="83"/>
    </row>
    <row r="96" spans="1:16" ht="20.25" customHeight="1">
      <c r="A96" s="14" t="s">
        <v>96</v>
      </c>
      <c r="B96" s="14"/>
      <c r="C96" s="14"/>
      <c r="D96" s="14"/>
      <c r="E96" s="98"/>
      <c r="G96" s="50">
        <v>-471468</v>
      </c>
      <c r="H96" s="81"/>
      <c r="I96" s="81">
        <v>-471468</v>
      </c>
      <c r="J96" s="81"/>
      <c r="K96" s="50">
        <v>0</v>
      </c>
      <c r="L96" s="81"/>
      <c r="M96" s="81">
        <v>0</v>
      </c>
      <c r="O96" s="83"/>
      <c r="P96" s="83"/>
    </row>
    <row r="97" spans="1:16" ht="20.25" customHeight="1">
      <c r="A97" s="14" t="s">
        <v>19</v>
      </c>
      <c r="B97" s="14"/>
      <c r="C97" s="14"/>
      <c r="D97" s="14"/>
      <c r="E97" s="77"/>
      <c r="G97" s="81"/>
      <c r="H97" s="81"/>
      <c r="I97" s="81"/>
      <c r="J97" s="81"/>
      <c r="K97" s="81"/>
      <c r="L97" s="81"/>
      <c r="M97" s="81"/>
      <c r="O97" s="83"/>
      <c r="P97" s="83"/>
    </row>
    <row r="98" spans="1:16" ht="20.25" customHeight="1">
      <c r="A98" s="85" t="s">
        <v>70</v>
      </c>
      <c r="E98" s="77"/>
      <c r="G98" s="81"/>
      <c r="H98" s="81"/>
      <c r="I98" s="81"/>
      <c r="J98" s="81"/>
      <c r="K98" s="81"/>
      <c r="L98" s="81"/>
      <c r="M98" s="81"/>
      <c r="O98" s="83"/>
      <c r="P98" s="83"/>
    </row>
    <row r="99" spans="1:16" ht="20.25" customHeight="1">
      <c r="A99" s="87"/>
      <c r="B99" s="87" t="s">
        <v>71</v>
      </c>
      <c r="C99" s="87"/>
      <c r="D99" s="87"/>
      <c r="E99" s="98"/>
      <c r="F99" s="88"/>
      <c r="G99" s="50">
        <v>23610</v>
      </c>
      <c r="H99" s="90"/>
      <c r="I99" s="90">
        <v>23610</v>
      </c>
      <c r="J99" s="90"/>
      <c r="K99" s="90">
        <v>23610</v>
      </c>
      <c r="L99" s="90"/>
      <c r="M99" s="90">
        <v>23610</v>
      </c>
      <c r="O99" s="83"/>
      <c r="P99" s="83"/>
    </row>
    <row r="100" spans="1:16" ht="20.25" customHeight="1">
      <c r="A100" s="87" t="s">
        <v>51</v>
      </c>
      <c r="B100" s="87"/>
      <c r="C100" s="87"/>
      <c r="D100" s="87"/>
      <c r="E100" s="98"/>
      <c r="F100" s="88"/>
      <c r="G100" s="90">
        <v>88324</v>
      </c>
      <c r="H100" s="90"/>
      <c r="I100" s="90">
        <v>81252</v>
      </c>
      <c r="J100" s="90"/>
      <c r="K100" s="90">
        <v>222495</v>
      </c>
      <c r="L100" s="90"/>
      <c r="M100" s="90">
        <v>230132</v>
      </c>
      <c r="O100" s="83"/>
      <c r="P100" s="83"/>
    </row>
    <row r="101" spans="1:16" ht="20.25" customHeight="1">
      <c r="A101" s="15" t="s">
        <v>72</v>
      </c>
      <c r="F101" s="17"/>
      <c r="G101" s="110">
        <f>SUM(G91:G100)</f>
        <v>1938213</v>
      </c>
      <c r="H101" s="107"/>
      <c r="I101" s="110">
        <f>SUM(I91:I100)</f>
        <v>1931141</v>
      </c>
      <c r="J101" s="107"/>
      <c r="K101" s="110">
        <f>SUM(K91:K100)</f>
        <v>2664482</v>
      </c>
      <c r="L101" s="107"/>
      <c r="M101" s="110">
        <f>SUM(M91:M100)</f>
        <v>2672119</v>
      </c>
      <c r="O101" s="83"/>
      <c r="P101" s="83"/>
    </row>
    <row r="102" spans="1:16" ht="20.25" customHeight="1">
      <c r="A102" s="15"/>
      <c r="F102" s="17"/>
      <c r="G102" s="111"/>
      <c r="H102" s="107"/>
      <c r="I102" s="111"/>
      <c r="J102" s="107"/>
      <c r="K102" s="111"/>
      <c r="L102" s="107"/>
      <c r="M102" s="111"/>
      <c r="O102" s="83"/>
      <c r="P102" s="83"/>
    </row>
    <row r="103" spans="1:16" ht="20.25" customHeight="1" thickBot="1">
      <c r="A103" s="15" t="s">
        <v>73</v>
      </c>
      <c r="F103" s="17"/>
      <c r="G103" s="112">
        <f>SUM(G73,G101)</f>
        <v>4656829</v>
      </c>
      <c r="H103" s="107"/>
      <c r="I103" s="112">
        <f>SUM(I73,I101)</f>
        <v>4740703</v>
      </c>
      <c r="J103" s="107"/>
      <c r="K103" s="112">
        <f>SUM(K73,K101)</f>
        <v>4023639</v>
      </c>
      <c r="L103" s="107"/>
      <c r="M103" s="112">
        <f>SUM(M73,M101)</f>
        <v>4102127</v>
      </c>
      <c r="O103" s="83"/>
      <c r="P103" s="83"/>
    </row>
    <row r="104" spans="1:16" s="114" customFormat="1" ht="20.25" customHeight="1" thickTop="1">
      <c r="A104" s="113"/>
      <c r="B104" s="113"/>
      <c r="C104" s="113"/>
      <c r="D104" s="113"/>
      <c r="E104" s="22"/>
      <c r="F104" s="22"/>
      <c r="G104" s="23">
        <f>G103-G38</f>
        <v>0</v>
      </c>
      <c r="H104" s="22"/>
      <c r="I104" s="23">
        <f>I103-I38</f>
        <v>0</v>
      </c>
      <c r="J104" s="22"/>
      <c r="K104" s="23">
        <f>K103-K38</f>
        <v>0</v>
      </c>
      <c r="L104" s="22"/>
      <c r="M104" s="23">
        <f>M103-M38</f>
        <v>0</v>
      </c>
    </row>
    <row r="105" spans="1:16" ht="20.25" customHeight="1">
      <c r="G105" s="148"/>
      <c r="I105" s="148"/>
      <c r="K105" s="148"/>
      <c r="M105" s="148"/>
    </row>
    <row r="106" spans="1:16" ht="20.25" customHeight="1"/>
    <row r="107" spans="1:16" ht="20.25" customHeight="1"/>
    <row r="108" spans="1:16" ht="20.25" customHeight="1"/>
    <row r="109" spans="1:16" ht="20.25" customHeight="1"/>
    <row r="110" spans="1:16" ht="20.25" customHeight="1"/>
    <row r="111" spans="1:16" ht="20.25" customHeight="1"/>
    <row r="112" spans="1:16" ht="20.25" customHeight="1"/>
    <row r="113" ht="20.25" customHeight="1"/>
    <row r="114" ht="20.25" customHeight="1"/>
    <row r="115" ht="20.25" customHeight="1"/>
    <row r="116" ht="20.25" customHeight="1"/>
    <row r="117" ht="20.25" customHeight="1"/>
    <row r="118" ht="20.25" customHeight="1"/>
    <row r="119" ht="20.25" customHeight="1"/>
  </sheetData>
  <mergeCells count="15">
    <mergeCell ref="G83:M83"/>
    <mergeCell ref="G44:I44"/>
    <mergeCell ref="K44:M44"/>
    <mergeCell ref="G48:M48"/>
    <mergeCell ref="G78:I78"/>
    <mergeCell ref="K78:M78"/>
    <mergeCell ref="G79:I79"/>
    <mergeCell ref="K79:M79"/>
    <mergeCell ref="G43:I43"/>
    <mergeCell ref="K43:M43"/>
    <mergeCell ref="G4:I4"/>
    <mergeCell ref="K4:M4"/>
    <mergeCell ref="G5:I5"/>
    <mergeCell ref="K5:M5"/>
    <mergeCell ref="G9:M9"/>
  </mergeCells>
  <pageMargins left="0.7" right="0.7" top="0.48" bottom="0.5" header="0.5" footer="0.5"/>
  <pageSetup paperSize="9" scale="80" firstPageNumber="2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2" manualBreakCount="2">
    <brk id="39" max="16383" man="1"/>
    <brk id="74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642F64-86FF-4A63-93E5-C70399537147}">
  <dimension ref="A1:N41"/>
  <sheetViews>
    <sheetView showGridLines="0" view="pageBreakPreview" zoomScale="85" zoomScaleNormal="90" zoomScaleSheetLayoutView="85" workbookViewId="0">
      <selection activeCell="H22" sqref="H22"/>
    </sheetView>
  </sheetViews>
  <sheetFormatPr defaultColWidth="9.1796875" defaultRowHeight="20.149999999999999" customHeight="1"/>
  <cols>
    <col min="1" max="1" width="44.453125" style="31" customWidth="1"/>
    <col min="2" max="2" width="4.1796875" style="31" customWidth="1"/>
    <col min="3" max="3" width="1.453125" style="31" customWidth="1"/>
    <col min="4" max="4" width="14.453125" style="30" customWidth="1"/>
    <col min="5" max="5" width="0.54296875" style="31" customWidth="1"/>
    <col min="6" max="6" width="14.453125" style="30" customWidth="1"/>
    <col min="7" max="7" width="0.54296875" style="31" customWidth="1"/>
    <col min="8" max="8" width="14.453125" style="30" customWidth="1"/>
    <col min="9" max="9" width="0.54296875" style="31" customWidth="1"/>
    <col min="10" max="10" width="14.453125" style="30" customWidth="1"/>
    <col min="11" max="16384" width="9.1796875" style="31"/>
  </cols>
  <sheetData>
    <row r="1" spans="1:10" s="26" customFormat="1" ht="20.149999999999999" customHeight="1">
      <c r="A1" s="25" t="s">
        <v>52</v>
      </c>
      <c r="D1" s="27"/>
      <c r="F1" s="27"/>
      <c r="H1" s="27"/>
      <c r="J1" s="27"/>
    </row>
    <row r="2" spans="1:10" s="26" customFormat="1" ht="20.149999999999999" customHeight="1">
      <c r="A2" s="28" t="s">
        <v>113</v>
      </c>
      <c r="D2" s="27"/>
      <c r="F2" s="27"/>
      <c r="H2" s="27"/>
      <c r="J2" s="27"/>
    </row>
    <row r="3" spans="1:10" s="29" customFormat="1" ht="20.149999999999999" customHeight="1">
      <c r="D3" s="30"/>
      <c r="E3" s="31"/>
      <c r="F3" s="30"/>
      <c r="G3" s="31"/>
      <c r="H3" s="32"/>
      <c r="I3" s="31"/>
      <c r="J3" s="32"/>
    </row>
    <row r="4" spans="1:10" s="33" customFormat="1" ht="20.149999999999999" customHeight="1">
      <c r="D4" s="34"/>
      <c r="E4" s="33" t="s">
        <v>0</v>
      </c>
      <c r="F4" s="34"/>
      <c r="H4" s="34"/>
      <c r="I4" s="33" t="s">
        <v>1</v>
      </c>
      <c r="J4" s="34"/>
    </row>
    <row r="5" spans="1:10" s="33" customFormat="1" ht="20.149999999999999" customHeight="1">
      <c r="D5" s="152" t="s">
        <v>114</v>
      </c>
      <c r="E5" s="152"/>
      <c r="F5" s="152"/>
      <c r="H5" s="152" t="s">
        <v>114</v>
      </c>
      <c r="I5" s="152"/>
      <c r="J5" s="152"/>
    </row>
    <row r="6" spans="1:10" s="33" customFormat="1" ht="20.149999999999999" customHeight="1">
      <c r="D6" s="153" t="s">
        <v>185</v>
      </c>
      <c r="E6" s="152"/>
      <c r="F6" s="152"/>
      <c r="H6" s="153" t="s">
        <v>185</v>
      </c>
      <c r="I6" s="152"/>
      <c r="J6" s="152"/>
    </row>
    <row r="7" spans="1:10" s="29" customFormat="1" ht="20.149999999999999" customHeight="1">
      <c r="B7" s="9" t="s">
        <v>2</v>
      </c>
      <c r="D7" s="29">
        <v>2023</v>
      </c>
      <c r="F7" s="29">
        <v>2022</v>
      </c>
      <c r="H7" s="29">
        <v>2023</v>
      </c>
      <c r="J7" s="29">
        <v>2022</v>
      </c>
    </row>
    <row r="8" spans="1:10" s="29" customFormat="1" ht="20.149999999999999" customHeight="1">
      <c r="B8" s="36"/>
      <c r="D8" s="151" t="s">
        <v>74</v>
      </c>
      <c r="E8" s="151"/>
      <c r="F8" s="151"/>
      <c r="G8" s="151"/>
      <c r="H8" s="151"/>
      <c r="I8" s="151"/>
      <c r="J8" s="151"/>
    </row>
    <row r="9" spans="1:10" ht="20.149999999999999" customHeight="1">
      <c r="A9" s="37" t="s">
        <v>34</v>
      </c>
    </row>
    <row r="10" spans="1:10" ht="20.149999999999999" customHeight="1">
      <c r="A10" s="31" t="s">
        <v>35</v>
      </c>
      <c r="B10" s="35">
        <v>8</v>
      </c>
      <c r="C10" s="39"/>
      <c r="D10" s="43">
        <v>301630</v>
      </c>
      <c r="E10" s="43"/>
      <c r="F10" s="43">
        <v>150106</v>
      </c>
      <c r="G10" s="43"/>
      <c r="H10" s="43">
        <v>72155</v>
      </c>
      <c r="I10" s="43"/>
      <c r="J10" s="43">
        <v>57921</v>
      </c>
    </row>
    <row r="11" spans="1:10" ht="20.149999999999999" customHeight="1">
      <c r="A11" s="31" t="s">
        <v>54</v>
      </c>
      <c r="B11" s="38" t="s">
        <v>212</v>
      </c>
      <c r="C11" s="39"/>
      <c r="D11" s="43">
        <v>7922</v>
      </c>
      <c r="E11" s="43"/>
      <c r="F11" s="43">
        <v>3700</v>
      </c>
      <c r="G11" s="43"/>
      <c r="H11" s="43">
        <v>8871</v>
      </c>
      <c r="I11" s="43"/>
      <c r="J11" s="43">
        <v>6060</v>
      </c>
    </row>
    <row r="12" spans="1:10" ht="20.149999999999999" customHeight="1">
      <c r="A12" s="31" t="s">
        <v>58</v>
      </c>
      <c r="B12" s="35">
        <v>8</v>
      </c>
      <c r="C12" s="39"/>
      <c r="D12" s="43">
        <v>38411</v>
      </c>
      <c r="E12" s="43"/>
      <c r="F12" s="43">
        <v>109156</v>
      </c>
      <c r="G12" s="43"/>
      <c r="H12" s="43">
        <v>38411</v>
      </c>
      <c r="I12" s="43"/>
      <c r="J12" s="43">
        <v>97199</v>
      </c>
    </row>
    <row r="13" spans="1:10" ht="20.149999999999999" customHeight="1">
      <c r="A13" s="31" t="s">
        <v>53</v>
      </c>
      <c r="B13" s="35">
        <v>8</v>
      </c>
      <c r="C13" s="39"/>
      <c r="D13" s="43">
        <v>25366</v>
      </c>
      <c r="E13" s="43"/>
      <c r="F13" s="43">
        <v>27934</v>
      </c>
      <c r="G13" s="43"/>
      <c r="H13" s="43">
        <v>1326</v>
      </c>
      <c r="I13" s="43"/>
      <c r="J13" s="43">
        <v>1807</v>
      </c>
    </row>
    <row r="14" spans="1:10" ht="20.149999999999999" customHeight="1">
      <c r="A14" s="31" t="s">
        <v>20</v>
      </c>
      <c r="B14" s="38" t="s">
        <v>212</v>
      </c>
      <c r="C14" s="39"/>
      <c r="D14" s="97">
        <v>9340</v>
      </c>
      <c r="E14" s="43"/>
      <c r="F14" s="97">
        <v>15989</v>
      </c>
      <c r="G14" s="43"/>
      <c r="H14" s="97">
        <v>6895</v>
      </c>
      <c r="I14" s="43"/>
      <c r="J14" s="97">
        <v>13029</v>
      </c>
    </row>
    <row r="15" spans="1:10" s="26" customFormat="1" ht="20.149999999999999" customHeight="1">
      <c r="A15" s="26" t="s">
        <v>36</v>
      </c>
      <c r="B15" s="124"/>
      <c r="D15" s="129">
        <f>SUM(D10:D14)</f>
        <v>382669</v>
      </c>
      <c r="E15" s="126"/>
      <c r="F15" s="129">
        <f>SUM(F10:F14)</f>
        <v>306885</v>
      </c>
      <c r="G15" s="126"/>
      <c r="H15" s="129">
        <f>SUM(H10:H14)</f>
        <v>127658</v>
      </c>
      <c r="I15" s="126"/>
      <c r="J15" s="129">
        <f>SUM(J10:J14)</f>
        <v>176016</v>
      </c>
    </row>
    <row r="16" spans="1:10" ht="20.149999999999999" customHeight="1">
      <c r="A16" s="26"/>
      <c r="B16" s="35"/>
      <c r="D16" s="47"/>
      <c r="E16" s="43"/>
      <c r="F16" s="47"/>
      <c r="G16" s="43"/>
      <c r="H16" s="47"/>
      <c r="I16" s="43"/>
      <c r="J16" s="47"/>
    </row>
    <row r="17" spans="1:10" ht="20.149999999999999" customHeight="1">
      <c r="A17" s="37" t="s">
        <v>21</v>
      </c>
      <c r="B17" s="35"/>
      <c r="D17" s="43"/>
      <c r="E17" s="43"/>
      <c r="F17" s="43"/>
      <c r="G17" s="43"/>
      <c r="H17" s="43"/>
      <c r="I17" s="43"/>
      <c r="J17" s="43"/>
    </row>
    <row r="18" spans="1:10" ht="20.149999999999999" customHeight="1">
      <c r="A18" s="31" t="s">
        <v>115</v>
      </c>
      <c r="B18" s="35"/>
      <c r="C18" s="35"/>
      <c r="D18" s="43">
        <v>180764</v>
      </c>
      <c r="E18" s="43"/>
      <c r="F18" s="43">
        <v>130674</v>
      </c>
      <c r="G18" s="43"/>
      <c r="H18" s="43">
        <v>47054</v>
      </c>
      <c r="I18" s="43"/>
      <c r="J18" s="43">
        <v>40916</v>
      </c>
    </row>
    <row r="19" spans="1:10" ht="20.149999999999999" customHeight="1">
      <c r="A19" s="31" t="s">
        <v>116</v>
      </c>
      <c r="B19" s="38"/>
      <c r="C19" s="35"/>
      <c r="D19" s="43">
        <v>4189</v>
      </c>
      <c r="E19" s="43"/>
      <c r="F19" s="43">
        <v>2291</v>
      </c>
      <c r="G19" s="43"/>
      <c r="H19" s="43">
        <v>915</v>
      </c>
      <c r="I19" s="43"/>
      <c r="J19" s="43">
        <v>661</v>
      </c>
    </row>
    <row r="20" spans="1:10" ht="20.149999999999999" customHeight="1">
      <c r="A20" s="31" t="s">
        <v>117</v>
      </c>
      <c r="B20" s="35"/>
      <c r="C20" s="35"/>
      <c r="D20" s="43">
        <v>32091</v>
      </c>
      <c r="E20" s="43"/>
      <c r="F20" s="43">
        <v>80860</v>
      </c>
      <c r="G20" s="43"/>
      <c r="H20" s="43">
        <v>32091</v>
      </c>
      <c r="I20" s="43"/>
      <c r="J20" s="43">
        <v>71949</v>
      </c>
    </row>
    <row r="21" spans="1:10" ht="20.149999999999999" customHeight="1">
      <c r="A21" s="31" t="s">
        <v>118</v>
      </c>
      <c r="B21" s="38">
        <v>3</v>
      </c>
      <c r="C21" s="35"/>
      <c r="D21" s="43">
        <v>25843</v>
      </c>
      <c r="E21" s="43"/>
      <c r="F21" s="43">
        <v>24478</v>
      </c>
      <c r="G21" s="43"/>
      <c r="H21" s="43">
        <v>1002</v>
      </c>
      <c r="I21" s="43"/>
      <c r="J21" s="43">
        <v>1237</v>
      </c>
    </row>
    <row r="22" spans="1:10" ht="20.149999999999999" customHeight="1">
      <c r="A22" s="31" t="s">
        <v>49</v>
      </c>
      <c r="B22" s="38" t="s">
        <v>212</v>
      </c>
      <c r="C22" s="35"/>
      <c r="D22" s="43">
        <v>46152</v>
      </c>
      <c r="E22" s="43"/>
      <c r="F22" s="43">
        <v>33247</v>
      </c>
      <c r="G22" s="43"/>
      <c r="H22" s="43">
        <v>18342</v>
      </c>
      <c r="I22" s="43"/>
      <c r="J22" s="43">
        <v>18850</v>
      </c>
    </row>
    <row r="23" spans="1:10" ht="20.149999999999999" customHeight="1">
      <c r="A23" s="31" t="s">
        <v>22</v>
      </c>
      <c r="B23" s="38" t="s">
        <v>212</v>
      </c>
      <c r="C23" s="35"/>
      <c r="D23" s="97">
        <v>57533</v>
      </c>
      <c r="E23" s="43"/>
      <c r="F23" s="97">
        <v>45644</v>
      </c>
      <c r="G23" s="43"/>
      <c r="H23" s="97">
        <v>26031</v>
      </c>
      <c r="I23" s="43"/>
      <c r="J23" s="97">
        <v>25314</v>
      </c>
    </row>
    <row r="24" spans="1:10" s="26" customFormat="1" ht="20.149999999999999" customHeight="1">
      <c r="A24" s="26" t="s">
        <v>23</v>
      </c>
      <c r="B24" s="124"/>
      <c r="D24" s="129">
        <f>SUM(D18:D23)</f>
        <v>346572</v>
      </c>
      <c r="E24" s="126"/>
      <c r="F24" s="129">
        <f>SUM(F18:F23)</f>
        <v>317194</v>
      </c>
      <c r="G24" s="126"/>
      <c r="H24" s="129">
        <f>SUM(H18:H23)</f>
        <v>125435</v>
      </c>
      <c r="I24" s="126"/>
      <c r="J24" s="129">
        <f>SUM(J18:J23)</f>
        <v>158927</v>
      </c>
    </row>
    <row r="25" spans="1:10" ht="20.149999999999999" customHeight="1">
      <c r="A25" s="26"/>
      <c r="B25" s="35"/>
      <c r="D25" s="47"/>
      <c r="E25" s="43"/>
      <c r="F25" s="47"/>
      <c r="G25" s="43"/>
      <c r="H25" s="47"/>
      <c r="I25" s="43"/>
      <c r="J25" s="47"/>
    </row>
    <row r="26" spans="1:10" s="26" customFormat="1" ht="20.149999999999999" customHeight="1">
      <c r="A26" s="26" t="s">
        <v>119</v>
      </c>
      <c r="B26" s="124"/>
      <c r="D26" s="126">
        <f>SUM(D15-D24)</f>
        <v>36097</v>
      </c>
      <c r="E26" s="126"/>
      <c r="F26" s="126">
        <f>SUM(F15-F24)</f>
        <v>-10309</v>
      </c>
      <c r="G26" s="126"/>
      <c r="H26" s="126">
        <f>SUM(H15-H24)</f>
        <v>2223</v>
      </c>
      <c r="I26" s="126"/>
      <c r="J26" s="126">
        <f>SUM(J15-J24)</f>
        <v>17089</v>
      </c>
    </row>
    <row r="27" spans="1:10" ht="20.149999999999999" customHeight="1">
      <c r="A27" s="31" t="s">
        <v>50</v>
      </c>
      <c r="B27" s="38" t="s">
        <v>212</v>
      </c>
      <c r="D27" s="67">
        <v>-24379</v>
      </c>
      <c r="E27" s="47"/>
      <c r="F27" s="67">
        <v>-16980</v>
      </c>
      <c r="G27" s="47"/>
      <c r="H27" s="67">
        <v>-11942</v>
      </c>
      <c r="I27" s="47"/>
      <c r="J27" s="67">
        <v>-6735</v>
      </c>
    </row>
    <row r="28" spans="1:10" ht="20.149999999999999" customHeight="1">
      <c r="A28" s="26" t="s">
        <v>120</v>
      </c>
      <c r="B28" s="35"/>
      <c r="D28" s="132">
        <f>SUM(D26:D27)</f>
        <v>11718</v>
      </c>
      <c r="E28" s="47"/>
      <c r="F28" s="132">
        <f>SUM(F26:F27)</f>
        <v>-27289</v>
      </c>
      <c r="G28" s="47"/>
      <c r="H28" s="132">
        <f>SUM(H26:H27)</f>
        <v>-9719</v>
      </c>
      <c r="I28" s="47"/>
      <c r="J28" s="132">
        <f>SUM(J26:J27)</f>
        <v>10354</v>
      </c>
    </row>
    <row r="29" spans="1:10" ht="20.149999999999999" customHeight="1">
      <c r="A29" s="31" t="s">
        <v>137</v>
      </c>
      <c r="B29" s="35">
        <v>8</v>
      </c>
      <c r="D29" s="67">
        <v>-4646</v>
      </c>
      <c r="E29" s="67"/>
      <c r="F29" s="67">
        <v>5930</v>
      </c>
      <c r="G29" s="43"/>
      <c r="H29" s="67">
        <v>2082</v>
      </c>
      <c r="I29" s="43"/>
      <c r="J29" s="67">
        <v>-1604</v>
      </c>
    </row>
    <row r="30" spans="1:10" s="26" customFormat="1" ht="20.149999999999999" customHeight="1">
      <c r="A30" s="26" t="s">
        <v>100</v>
      </c>
      <c r="B30" s="124"/>
      <c r="D30" s="127">
        <f>SUM(D28:D29)</f>
        <v>7072</v>
      </c>
      <c r="E30" s="126"/>
      <c r="F30" s="127">
        <f>SUM(F28:F29)</f>
        <v>-21359</v>
      </c>
      <c r="G30" s="126"/>
      <c r="H30" s="127">
        <f>SUM(H28:H29)</f>
        <v>-7637</v>
      </c>
      <c r="I30" s="126"/>
      <c r="J30" s="127">
        <f>SUM(J28:J29)</f>
        <v>8750</v>
      </c>
    </row>
    <row r="31" spans="1:10" ht="20.149999999999999" customHeight="1">
      <c r="A31" s="26"/>
      <c r="B31" s="35"/>
      <c r="D31" s="47"/>
      <c r="E31" s="43"/>
      <c r="F31" s="47"/>
      <c r="G31" s="43"/>
      <c r="H31" s="47"/>
      <c r="I31" s="43"/>
      <c r="J31" s="47"/>
    </row>
    <row r="32" spans="1:10" s="26" customFormat="1" ht="20.149999999999999" customHeight="1" thickBot="1">
      <c r="A32" s="40" t="s">
        <v>121</v>
      </c>
      <c r="B32" s="124"/>
      <c r="D32" s="130">
        <f>D30</f>
        <v>7072</v>
      </c>
      <c r="E32" s="131"/>
      <c r="F32" s="130">
        <f>F30</f>
        <v>-21359</v>
      </c>
      <c r="G32" s="131"/>
      <c r="H32" s="130">
        <f>H30</f>
        <v>-7637</v>
      </c>
      <c r="I32" s="131"/>
      <c r="J32" s="130">
        <f>J30</f>
        <v>8750</v>
      </c>
    </row>
    <row r="33" spans="1:14" ht="20.149999999999999" customHeight="1" thickTop="1">
      <c r="A33" s="40"/>
      <c r="B33" s="35"/>
      <c r="D33" s="47"/>
      <c r="E33" s="47"/>
      <c r="F33" s="47"/>
      <c r="G33" s="47"/>
      <c r="H33" s="47"/>
      <c r="I33" s="47"/>
      <c r="J33" s="47"/>
    </row>
    <row r="34" spans="1:14" s="41" customFormat="1" ht="20.149999999999999" customHeight="1">
      <c r="A34" s="40" t="s">
        <v>122</v>
      </c>
      <c r="D34" s="43"/>
      <c r="E34" s="43"/>
      <c r="F34" s="43"/>
      <c r="G34" s="43"/>
      <c r="H34" s="43"/>
      <c r="I34" s="43"/>
      <c r="J34" s="43"/>
    </row>
    <row r="35" spans="1:14" s="41" customFormat="1" ht="20.149999999999999" customHeight="1" thickBot="1">
      <c r="A35" s="42" t="s">
        <v>123</v>
      </c>
      <c r="D35" s="44">
        <f>D30</f>
        <v>7072</v>
      </c>
      <c r="E35" s="43"/>
      <c r="F35" s="44">
        <f>F30</f>
        <v>-21359</v>
      </c>
      <c r="G35" s="43"/>
      <c r="H35" s="44">
        <f>H30</f>
        <v>-7637</v>
      </c>
      <c r="I35" s="43"/>
      <c r="J35" s="44">
        <f>J30</f>
        <v>8750</v>
      </c>
      <c r="K35" s="45"/>
      <c r="L35" s="45"/>
      <c r="M35" s="46"/>
      <c r="N35" s="46"/>
    </row>
    <row r="36" spans="1:14" s="41" customFormat="1" ht="20.149999999999999" customHeight="1" thickTop="1">
      <c r="A36" s="40"/>
      <c r="D36" s="47"/>
      <c r="E36" s="43"/>
      <c r="F36" s="47"/>
      <c r="G36" s="43"/>
      <c r="H36" s="43"/>
      <c r="I36" s="43"/>
      <c r="J36" s="43"/>
      <c r="K36" s="45"/>
      <c r="L36" s="45"/>
    </row>
    <row r="37" spans="1:14" s="41" customFormat="1" ht="20.149999999999999" customHeight="1">
      <c r="A37" s="40" t="s">
        <v>124</v>
      </c>
      <c r="D37" s="43"/>
      <c r="E37" s="43"/>
      <c r="F37" s="43"/>
      <c r="G37" s="43"/>
      <c r="H37" s="43"/>
      <c r="I37" s="43"/>
      <c r="J37" s="43"/>
    </row>
    <row r="38" spans="1:14" s="41" customFormat="1" ht="20.149999999999999" customHeight="1" thickBot="1">
      <c r="A38" s="42" t="s">
        <v>123</v>
      </c>
      <c r="D38" s="44">
        <f>D32</f>
        <v>7072</v>
      </c>
      <c r="E38" s="43"/>
      <c r="F38" s="44">
        <f>F32</f>
        <v>-21359</v>
      </c>
      <c r="G38" s="43"/>
      <c r="H38" s="44">
        <f>H32</f>
        <v>-7637</v>
      </c>
      <c r="I38" s="43"/>
      <c r="J38" s="44">
        <f>J32</f>
        <v>8750</v>
      </c>
      <c r="K38" s="45"/>
      <c r="L38" s="45"/>
      <c r="M38" s="46"/>
      <c r="N38" s="46"/>
    </row>
    <row r="39" spans="1:14" s="41" customFormat="1" ht="20.149999999999999" customHeight="1" thickTop="1">
      <c r="A39" s="40"/>
      <c r="D39" s="47"/>
      <c r="E39" s="43"/>
      <c r="F39" s="47"/>
      <c r="G39" s="43"/>
      <c r="H39" s="43"/>
      <c r="I39" s="43"/>
      <c r="J39" s="43"/>
      <c r="K39" s="45"/>
      <c r="L39" s="45"/>
    </row>
    <row r="40" spans="1:14" s="41" customFormat="1" ht="20.149999999999999" customHeight="1" thickBot="1">
      <c r="A40" s="40" t="s">
        <v>130</v>
      </c>
      <c r="D40" s="146">
        <f>D32/319682</f>
        <v>2.2121983721323065E-2</v>
      </c>
      <c r="E40" s="78"/>
      <c r="F40" s="146">
        <f>F32/319682</f>
        <v>-6.6813270687745951E-2</v>
      </c>
      <c r="G40" s="145"/>
      <c r="H40" s="146">
        <f>H32/319682</f>
        <v>-2.3889365056524923E-2</v>
      </c>
      <c r="I40" s="48"/>
      <c r="J40" s="146">
        <f>J32/319682</f>
        <v>2.7370949881444687E-2</v>
      </c>
      <c r="K40" s="45"/>
      <c r="L40" s="45"/>
      <c r="M40" s="46"/>
      <c r="N40" s="46"/>
    </row>
    <row r="41" spans="1:14" ht="20.149999999999999" customHeight="1" thickTop="1"/>
  </sheetData>
  <mergeCells count="5">
    <mergeCell ref="D5:F5"/>
    <mergeCell ref="H5:J5"/>
    <mergeCell ref="D6:F6"/>
    <mergeCell ref="H6:J6"/>
    <mergeCell ref="D8:J8"/>
  </mergeCells>
  <phoneticPr fontId="26" type="noConversion"/>
  <pageMargins left="0.7" right="0.7" top="0.48" bottom="0.5" header="0.5" footer="0.5"/>
  <pageSetup paperSize="9" scale="80" firstPageNumber="5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P40"/>
  <sheetViews>
    <sheetView showGridLines="0" zoomScale="70" zoomScaleNormal="70" zoomScaleSheetLayoutView="80" workbookViewId="0">
      <selection activeCell="E43" sqref="E43"/>
    </sheetView>
  </sheetViews>
  <sheetFormatPr defaultColWidth="9.1796875" defaultRowHeight="19.5" customHeight="1"/>
  <cols>
    <col min="1" max="1" width="43.1796875" style="30" customWidth="1"/>
    <col min="2" max="2" width="5.81640625" style="30" customWidth="1"/>
    <col min="3" max="3" width="1.54296875" style="30" customWidth="1"/>
    <col min="4" max="4" width="15.453125" style="30" customWidth="1"/>
    <col min="5" max="5" width="1.54296875" style="30" customWidth="1"/>
    <col min="6" max="6" width="13.81640625" style="30" customWidth="1"/>
    <col min="7" max="7" width="1.453125" style="30" customWidth="1"/>
    <col min="8" max="8" width="15.453125" style="30" customWidth="1"/>
    <col min="9" max="9" width="1.453125" style="30" customWidth="1"/>
    <col min="10" max="10" width="14.453125" style="30" customWidth="1"/>
    <col min="11" max="11" width="1.54296875" style="30" customWidth="1"/>
    <col min="12" max="12" width="13.81640625" style="30" customWidth="1"/>
    <col min="13" max="13" width="1.54296875" style="30" customWidth="1"/>
    <col min="14" max="14" width="13.453125" style="30" customWidth="1"/>
    <col min="15" max="15" width="1.54296875" style="30" customWidth="1"/>
    <col min="16" max="16" width="15.1796875" style="30" customWidth="1"/>
    <col min="17" max="17" width="9.1796875" style="30" customWidth="1"/>
    <col min="18" max="16384" width="9.1796875" style="30"/>
  </cols>
  <sheetData>
    <row r="1" spans="1:16" ht="19.5" customHeight="1">
      <c r="A1" s="25" t="s">
        <v>52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  <c r="N1" s="27"/>
      <c r="O1" s="27"/>
      <c r="P1" s="27"/>
    </row>
    <row r="2" spans="1:16" ht="19.5" customHeight="1">
      <c r="A2" s="53" t="s">
        <v>125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  <c r="O2" s="27"/>
      <c r="P2" s="27"/>
    </row>
    <row r="3" spans="1:16" s="54" customFormat="1" ht="19.5" customHeight="1"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  <c r="M3" s="30"/>
      <c r="N3" s="30"/>
      <c r="O3" s="30"/>
      <c r="P3" s="32"/>
    </row>
    <row r="4" spans="1:16" s="54" customFormat="1" ht="19.5" customHeight="1">
      <c r="B4" s="30"/>
      <c r="C4" s="30"/>
      <c r="D4" s="154" t="s">
        <v>0</v>
      </c>
      <c r="E4" s="154"/>
      <c r="F4" s="154"/>
      <c r="G4" s="154"/>
      <c r="H4" s="154"/>
      <c r="I4" s="154"/>
      <c r="J4" s="154"/>
      <c r="K4" s="154"/>
      <c r="L4" s="154"/>
      <c r="M4" s="154"/>
      <c r="N4" s="154"/>
      <c r="O4" s="154"/>
      <c r="P4" s="154"/>
    </row>
    <row r="5" spans="1:16" s="55" customFormat="1" ht="19.5" customHeight="1">
      <c r="B5" s="56"/>
      <c r="C5" s="56"/>
      <c r="D5" s="34"/>
      <c r="E5" s="34"/>
      <c r="F5" s="34"/>
      <c r="G5" s="34"/>
      <c r="H5" s="56" t="s">
        <v>46</v>
      </c>
      <c r="I5" s="34"/>
      <c r="J5" s="56" t="s">
        <v>46</v>
      </c>
      <c r="L5" s="30"/>
      <c r="M5" s="30"/>
      <c r="N5" s="30"/>
      <c r="O5" s="34"/>
      <c r="P5" s="34"/>
    </row>
    <row r="6" spans="1:16" s="55" customFormat="1" ht="19.5" customHeight="1">
      <c r="B6" s="56"/>
      <c r="C6" s="56"/>
      <c r="D6" s="57" t="s">
        <v>126</v>
      </c>
      <c r="E6" s="56"/>
      <c r="F6" s="56"/>
      <c r="G6" s="56"/>
      <c r="H6" s="56" t="s">
        <v>56</v>
      </c>
      <c r="I6" s="57"/>
      <c r="J6" s="56" t="s">
        <v>140</v>
      </c>
      <c r="K6" s="56"/>
      <c r="L6" s="156" t="s">
        <v>19</v>
      </c>
      <c r="M6" s="156"/>
      <c r="N6" s="156"/>
      <c r="O6" s="57"/>
      <c r="P6" s="56"/>
    </row>
    <row r="7" spans="1:16" s="56" customFormat="1" ht="19.5" customHeight="1">
      <c r="D7" s="56" t="s">
        <v>26</v>
      </c>
      <c r="E7" s="57"/>
      <c r="F7" s="57"/>
      <c r="G7" s="57"/>
      <c r="H7" s="57" t="s">
        <v>42</v>
      </c>
      <c r="I7" s="58"/>
      <c r="J7" s="56" t="s">
        <v>139</v>
      </c>
      <c r="L7" s="56" t="s">
        <v>97</v>
      </c>
      <c r="M7" s="34"/>
      <c r="N7" s="34"/>
      <c r="O7" s="58"/>
      <c r="P7" s="56" t="s">
        <v>29</v>
      </c>
    </row>
    <row r="8" spans="1:16" s="56" customFormat="1" ht="19.5" customHeight="1">
      <c r="B8" s="35"/>
      <c r="D8" s="58" t="s">
        <v>27</v>
      </c>
      <c r="E8" s="57"/>
      <c r="F8" s="58" t="s">
        <v>18</v>
      </c>
      <c r="G8" s="58"/>
      <c r="H8" s="58" t="s">
        <v>43</v>
      </c>
      <c r="I8" s="57"/>
      <c r="J8" s="58" t="s">
        <v>47</v>
      </c>
      <c r="K8" s="58"/>
      <c r="L8" s="56" t="s">
        <v>98</v>
      </c>
      <c r="N8" s="56" t="s">
        <v>28</v>
      </c>
      <c r="O8" s="57"/>
      <c r="P8" s="56" t="s">
        <v>33</v>
      </c>
    </row>
    <row r="9" spans="1:16" s="56" customFormat="1" ht="19.5" customHeight="1">
      <c r="B9" s="29"/>
      <c r="D9" s="155" t="s">
        <v>74</v>
      </c>
      <c r="E9" s="155"/>
      <c r="F9" s="155"/>
      <c r="G9" s="155"/>
      <c r="H9" s="155"/>
      <c r="I9" s="155"/>
      <c r="J9" s="155"/>
      <c r="K9" s="155"/>
      <c r="L9" s="155"/>
      <c r="M9" s="155"/>
      <c r="N9" s="155"/>
      <c r="O9" s="155"/>
      <c r="P9" s="155"/>
    </row>
    <row r="10" spans="1:16" ht="19.5" customHeight="1">
      <c r="A10" s="60"/>
      <c r="D10" s="43"/>
      <c r="E10" s="43"/>
      <c r="F10" s="43"/>
      <c r="G10" s="43"/>
      <c r="H10" s="66"/>
      <c r="I10" s="65"/>
      <c r="J10" s="66"/>
      <c r="K10" s="66"/>
      <c r="L10" s="66"/>
      <c r="M10" s="43"/>
      <c r="N10" s="66"/>
      <c r="O10" s="65"/>
      <c r="P10" s="66"/>
    </row>
    <row r="11" spans="1:16" ht="19.5" customHeight="1">
      <c r="A11" s="59" t="s">
        <v>189</v>
      </c>
      <c r="D11" s="43"/>
      <c r="E11" s="43"/>
      <c r="F11" s="43"/>
      <c r="G11" s="43"/>
      <c r="H11" s="66"/>
      <c r="I11" s="65"/>
      <c r="J11" s="66"/>
      <c r="K11" s="66"/>
      <c r="L11" s="66"/>
      <c r="M11" s="43"/>
      <c r="N11" s="66"/>
      <c r="O11" s="65"/>
      <c r="P11" s="66"/>
    </row>
    <row r="12" spans="1:16" ht="19.5" customHeight="1">
      <c r="A12" s="60" t="s">
        <v>176</v>
      </c>
      <c r="B12" s="64"/>
      <c r="D12" s="68">
        <v>1598408</v>
      </c>
      <c r="E12" s="68"/>
      <c r="F12" s="68">
        <v>819969</v>
      </c>
      <c r="G12" s="68"/>
      <c r="H12" s="68">
        <v>-120630</v>
      </c>
      <c r="I12" s="68"/>
      <c r="J12" s="68">
        <v>-471468</v>
      </c>
      <c r="K12" s="68"/>
      <c r="L12" s="68">
        <v>23180</v>
      </c>
      <c r="M12" s="68"/>
      <c r="N12" s="68">
        <v>80569</v>
      </c>
      <c r="O12" s="68"/>
      <c r="P12" s="69">
        <f>SUM(D12:N12)</f>
        <v>1930028</v>
      </c>
    </row>
    <row r="13" spans="1:16" ht="12" customHeight="1">
      <c r="A13" s="60"/>
      <c r="B13" s="64"/>
      <c r="D13" s="68"/>
      <c r="E13" s="68"/>
      <c r="F13" s="68"/>
      <c r="G13" s="68"/>
      <c r="H13" s="68"/>
      <c r="I13" s="68"/>
      <c r="J13" s="68"/>
      <c r="K13" s="68"/>
      <c r="L13" s="68"/>
      <c r="M13" s="68"/>
      <c r="N13" s="68"/>
      <c r="O13" s="68"/>
      <c r="P13" s="69"/>
    </row>
    <row r="14" spans="1:16" ht="19.5" hidden="1" customHeight="1">
      <c r="A14" s="26" t="s">
        <v>178</v>
      </c>
      <c r="B14" s="64"/>
      <c r="D14" s="66"/>
      <c r="E14" s="66"/>
      <c r="F14" s="66"/>
      <c r="G14" s="66"/>
      <c r="H14" s="66"/>
      <c r="I14" s="66"/>
      <c r="J14" s="66"/>
      <c r="K14" s="66"/>
      <c r="L14" s="66"/>
      <c r="M14" s="66"/>
      <c r="N14" s="66"/>
      <c r="O14" s="66"/>
      <c r="P14" s="65"/>
    </row>
    <row r="15" spans="1:16" ht="19.5" hidden="1" customHeight="1">
      <c r="A15" s="37" t="s">
        <v>163</v>
      </c>
      <c r="B15" s="64"/>
      <c r="D15" s="66"/>
      <c r="E15" s="66"/>
      <c r="F15" s="66"/>
      <c r="G15" s="66"/>
      <c r="H15" s="66"/>
      <c r="I15" s="66"/>
      <c r="J15" s="66"/>
      <c r="K15" s="66"/>
      <c r="L15" s="66"/>
      <c r="M15" s="66"/>
      <c r="N15" s="66"/>
      <c r="O15" s="66"/>
      <c r="P15" s="65"/>
    </row>
    <row r="16" spans="1:16" ht="19.5" hidden="1" customHeight="1">
      <c r="A16" s="31" t="s">
        <v>162</v>
      </c>
      <c r="B16" s="64"/>
      <c r="D16" s="67">
        <v>0</v>
      </c>
      <c r="E16" s="66"/>
      <c r="F16" s="67">
        <v>0</v>
      </c>
      <c r="G16" s="66"/>
      <c r="H16" s="67">
        <v>0</v>
      </c>
      <c r="I16" s="66"/>
      <c r="J16" s="67">
        <v>0</v>
      </c>
      <c r="K16" s="66"/>
      <c r="L16" s="67">
        <v>0</v>
      </c>
      <c r="M16" s="66"/>
      <c r="N16" s="67"/>
      <c r="O16" s="66"/>
      <c r="P16" s="67">
        <f>SUM(D16:N16)</f>
        <v>0</v>
      </c>
    </row>
    <row r="17" spans="1:16" ht="19.5" hidden="1" customHeight="1">
      <c r="A17" s="37" t="s">
        <v>164</v>
      </c>
      <c r="B17" s="64"/>
      <c r="D17" s="70">
        <f>SUM(D16)</f>
        <v>0</v>
      </c>
      <c r="E17" s="66"/>
      <c r="F17" s="70">
        <f>SUM(F16)</f>
        <v>0</v>
      </c>
      <c r="G17" s="66"/>
      <c r="H17" s="70">
        <f>SUM(H16)</f>
        <v>0</v>
      </c>
      <c r="I17" s="66"/>
      <c r="J17" s="70">
        <f>SUM(J16)</f>
        <v>0</v>
      </c>
      <c r="K17" s="66"/>
      <c r="L17" s="70">
        <f>SUM(L16)</f>
        <v>0</v>
      </c>
      <c r="M17" s="66"/>
      <c r="N17" s="70">
        <f>SUM(N16)</f>
        <v>0</v>
      </c>
      <c r="O17" s="66"/>
      <c r="P17" s="70">
        <f>SUM(D17:N17)</f>
        <v>0</v>
      </c>
    </row>
    <row r="18" spans="1:16" ht="19.5" hidden="1" customHeight="1">
      <c r="A18" s="26" t="s">
        <v>179</v>
      </c>
      <c r="B18" s="64"/>
      <c r="D18" s="70">
        <f>SUM(D17)</f>
        <v>0</v>
      </c>
      <c r="E18" s="66"/>
      <c r="F18" s="70">
        <f>SUM(F17)</f>
        <v>0</v>
      </c>
      <c r="G18" s="66"/>
      <c r="H18" s="70">
        <f>SUM(H17)</f>
        <v>0</v>
      </c>
      <c r="I18" s="66"/>
      <c r="J18" s="70">
        <f>SUM(J17)</f>
        <v>0</v>
      </c>
      <c r="K18" s="66"/>
      <c r="L18" s="70">
        <f>SUM(L17)</f>
        <v>0</v>
      </c>
      <c r="M18" s="66"/>
      <c r="N18" s="70">
        <f>SUM(N17)</f>
        <v>0</v>
      </c>
      <c r="O18" s="66"/>
      <c r="P18" s="70">
        <f>SUM(D18:N18)</f>
        <v>0</v>
      </c>
    </row>
    <row r="19" spans="1:16" ht="12" hidden="1" customHeight="1">
      <c r="A19" s="60"/>
      <c r="B19" s="64"/>
      <c r="D19" s="66"/>
      <c r="E19" s="66"/>
      <c r="F19" s="66"/>
      <c r="G19" s="66"/>
      <c r="H19" s="66"/>
      <c r="I19" s="66"/>
      <c r="J19" s="66"/>
      <c r="K19" s="66"/>
      <c r="L19" s="66"/>
      <c r="M19" s="66"/>
      <c r="N19" s="66"/>
      <c r="O19" s="66"/>
      <c r="P19" s="65"/>
    </row>
    <row r="20" spans="1:16" ht="19.5" customHeight="1">
      <c r="A20" s="60" t="s">
        <v>159</v>
      </c>
      <c r="B20" s="64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</row>
    <row r="21" spans="1:16" ht="19.5" customHeight="1">
      <c r="A21" s="62" t="s">
        <v>133</v>
      </c>
      <c r="D21" s="67">
        <v>0</v>
      </c>
      <c r="E21" s="66"/>
      <c r="F21" s="67">
        <v>0</v>
      </c>
      <c r="G21" s="66"/>
      <c r="H21" s="67">
        <v>0</v>
      </c>
      <c r="I21" s="66"/>
      <c r="J21" s="67">
        <v>0</v>
      </c>
      <c r="K21" s="66"/>
      <c r="L21" s="67">
        <v>0</v>
      </c>
      <c r="M21" s="66"/>
      <c r="N21" s="67">
        <f>'pl (3mths) 5'!F32</f>
        <v>-21359</v>
      </c>
      <c r="O21" s="66"/>
      <c r="P21" s="67">
        <f>SUM(D21:N21)</f>
        <v>-21359</v>
      </c>
    </row>
    <row r="22" spans="1:16" ht="19.5" customHeight="1">
      <c r="A22" s="60" t="s">
        <v>131</v>
      </c>
      <c r="B22" s="64"/>
      <c r="D22" s="70">
        <f>SUM(D21:D21)</f>
        <v>0</v>
      </c>
      <c r="E22" s="69"/>
      <c r="F22" s="70">
        <f>SUM(F21:F21)</f>
        <v>0</v>
      </c>
      <c r="G22" s="69"/>
      <c r="H22" s="70">
        <f>SUM(H21:H21)</f>
        <v>0</v>
      </c>
      <c r="I22" s="69"/>
      <c r="J22" s="70">
        <f>SUM(J21:J21)</f>
        <v>0</v>
      </c>
      <c r="K22" s="68"/>
      <c r="L22" s="70">
        <f>SUM(L21:L21)</f>
        <v>0</v>
      </c>
      <c r="M22" s="69"/>
      <c r="N22" s="70">
        <f>SUM(N21:N21)</f>
        <v>-21359</v>
      </c>
      <c r="O22" s="69"/>
      <c r="P22" s="70">
        <f>SUM(P21:P21)</f>
        <v>-21359</v>
      </c>
    </row>
    <row r="23" spans="1:16" ht="12.65" customHeight="1">
      <c r="A23" s="60"/>
      <c r="B23" s="64"/>
      <c r="D23" s="68"/>
      <c r="E23" s="68"/>
      <c r="F23" s="68"/>
      <c r="G23" s="68"/>
      <c r="H23" s="68"/>
      <c r="I23" s="68"/>
      <c r="J23" s="68"/>
      <c r="K23" s="68"/>
      <c r="L23" s="68"/>
      <c r="M23" s="68"/>
      <c r="N23" s="68"/>
      <c r="O23" s="68"/>
      <c r="P23" s="68"/>
    </row>
    <row r="24" spans="1:16" ht="19.5" customHeight="1" thickBot="1">
      <c r="A24" s="60" t="s">
        <v>190</v>
      </c>
      <c r="D24" s="89">
        <f>SUM(D12,D18,D22)</f>
        <v>1598408</v>
      </c>
      <c r="E24" s="69"/>
      <c r="F24" s="89">
        <f>SUM(F12,F18,F22)</f>
        <v>819969</v>
      </c>
      <c r="G24" s="68"/>
      <c r="H24" s="89">
        <f>SUM(H12,H18,H22)</f>
        <v>-120630</v>
      </c>
      <c r="I24" s="68"/>
      <c r="J24" s="89">
        <f>SUM(J12,J18,J22)</f>
        <v>-471468</v>
      </c>
      <c r="K24" s="68"/>
      <c r="L24" s="89">
        <f>SUM(L12,L18,L22)</f>
        <v>23180</v>
      </c>
      <c r="M24" s="69"/>
      <c r="N24" s="89">
        <f>SUM(N12,N18,N22)</f>
        <v>59210</v>
      </c>
      <c r="O24" s="68"/>
      <c r="P24" s="89">
        <f>SUM(P12,P18,P22)</f>
        <v>1908669</v>
      </c>
    </row>
    <row r="25" spans="1:16" ht="19.5" customHeight="1" thickTop="1">
      <c r="A25" s="60"/>
      <c r="D25" s="66"/>
      <c r="E25" s="43"/>
      <c r="F25" s="66"/>
      <c r="G25" s="66"/>
      <c r="H25" s="66"/>
      <c r="I25" s="66"/>
      <c r="J25" s="66"/>
      <c r="K25" s="66"/>
      <c r="L25" s="66"/>
      <c r="M25" s="43"/>
      <c r="N25" s="66"/>
      <c r="O25" s="65"/>
      <c r="P25" s="66"/>
    </row>
    <row r="26" spans="1:16" ht="19.5" customHeight="1">
      <c r="A26" s="59" t="s">
        <v>191</v>
      </c>
      <c r="D26" s="43"/>
      <c r="E26" s="43"/>
      <c r="F26" s="43"/>
      <c r="G26" s="43"/>
      <c r="H26" s="66"/>
      <c r="I26" s="65"/>
      <c r="J26" s="66"/>
      <c r="K26" s="66"/>
      <c r="L26" s="66"/>
      <c r="M26" s="43"/>
      <c r="N26" s="66"/>
      <c r="O26" s="65"/>
      <c r="P26" s="66"/>
    </row>
    <row r="27" spans="1:16" ht="19.5" customHeight="1">
      <c r="A27" s="60" t="s">
        <v>192</v>
      </c>
      <c r="B27" s="64"/>
      <c r="D27" s="68">
        <v>1598408</v>
      </c>
      <c r="E27" s="68"/>
      <c r="F27" s="68">
        <f>819968+1</f>
        <v>819969</v>
      </c>
      <c r="G27" s="68"/>
      <c r="H27" s="68">
        <v>-120630</v>
      </c>
      <c r="I27" s="68"/>
      <c r="J27" s="68">
        <v>-471468</v>
      </c>
      <c r="K27" s="68"/>
      <c r="L27" s="68">
        <v>23610</v>
      </c>
      <c r="M27" s="68"/>
      <c r="N27" s="68">
        <f>81251+1</f>
        <v>81252</v>
      </c>
      <c r="O27" s="68"/>
      <c r="P27" s="69">
        <f>SUM(D27:N27)</f>
        <v>1931141</v>
      </c>
    </row>
    <row r="28" spans="1:16" ht="12" customHeight="1">
      <c r="A28" s="60"/>
      <c r="B28" s="64"/>
      <c r="D28" s="68"/>
      <c r="E28" s="68"/>
      <c r="F28" s="68"/>
      <c r="G28" s="68"/>
      <c r="H28" s="68"/>
      <c r="I28" s="68"/>
      <c r="J28" s="68"/>
      <c r="K28" s="68"/>
      <c r="L28" s="68"/>
      <c r="M28" s="68"/>
      <c r="N28" s="68"/>
      <c r="O28" s="68"/>
      <c r="P28" s="69"/>
    </row>
    <row r="29" spans="1:16" s="135" customFormat="1" ht="19.5" hidden="1" customHeight="1">
      <c r="A29" s="143" t="s">
        <v>178</v>
      </c>
      <c r="B29" s="134"/>
      <c r="D29" s="136"/>
      <c r="E29" s="136"/>
      <c r="F29" s="136"/>
      <c r="G29" s="136"/>
      <c r="H29" s="136"/>
      <c r="I29" s="136"/>
      <c r="J29" s="136"/>
      <c r="K29" s="136"/>
      <c r="L29" s="136"/>
      <c r="M29" s="136"/>
      <c r="N29" s="136"/>
      <c r="O29" s="136"/>
      <c r="P29" s="137"/>
    </row>
    <row r="30" spans="1:16" s="135" customFormat="1" ht="19.5" hidden="1" customHeight="1">
      <c r="A30" s="133" t="s">
        <v>163</v>
      </c>
      <c r="B30" s="134"/>
      <c r="D30" s="136"/>
      <c r="E30" s="136"/>
      <c r="F30" s="136"/>
      <c r="G30" s="136"/>
      <c r="H30" s="136"/>
      <c r="I30" s="136"/>
      <c r="J30" s="136"/>
      <c r="K30" s="136"/>
      <c r="L30" s="136"/>
      <c r="M30" s="136"/>
      <c r="N30" s="136"/>
      <c r="O30" s="136"/>
      <c r="P30" s="137"/>
    </row>
    <row r="31" spans="1:16" s="135" customFormat="1" ht="19.5" hidden="1" customHeight="1">
      <c r="A31" s="138" t="s">
        <v>162</v>
      </c>
      <c r="B31" s="134"/>
      <c r="D31" s="139">
        <v>0</v>
      </c>
      <c r="E31" s="136"/>
      <c r="F31" s="139">
        <v>0</v>
      </c>
      <c r="G31" s="136"/>
      <c r="H31" s="139">
        <v>0</v>
      </c>
      <c r="I31" s="136"/>
      <c r="J31" s="139">
        <v>0</v>
      </c>
      <c r="K31" s="136"/>
      <c r="L31" s="139">
        <v>0</v>
      </c>
      <c r="M31" s="136"/>
      <c r="N31" s="139">
        <v>0</v>
      </c>
      <c r="O31" s="136"/>
      <c r="P31" s="139">
        <f>SUM(D31:N31)</f>
        <v>0</v>
      </c>
    </row>
    <row r="32" spans="1:16" s="135" customFormat="1" ht="14.5" hidden="1" customHeight="1">
      <c r="A32" s="133" t="s">
        <v>164</v>
      </c>
      <c r="B32" s="134"/>
      <c r="D32" s="140">
        <f>SUM(D31)</f>
        <v>0</v>
      </c>
      <c r="E32" s="136"/>
      <c r="F32" s="140">
        <f>SUM(F31)</f>
        <v>0</v>
      </c>
      <c r="G32" s="136"/>
      <c r="H32" s="140">
        <f>SUM(H31)</f>
        <v>0</v>
      </c>
      <c r="I32" s="136"/>
      <c r="J32" s="140">
        <f>SUM(J31)</f>
        <v>0</v>
      </c>
      <c r="K32" s="136"/>
      <c r="L32" s="140">
        <f>SUM(L31)</f>
        <v>0</v>
      </c>
      <c r="M32" s="136"/>
      <c r="N32" s="140">
        <f>SUM(N31)</f>
        <v>0</v>
      </c>
      <c r="O32" s="136"/>
      <c r="P32" s="140">
        <f>SUM(D32:N32)</f>
        <v>0</v>
      </c>
    </row>
    <row r="33" spans="1:16" s="135" customFormat="1" ht="13.75" hidden="1" customHeight="1">
      <c r="A33" s="143" t="s">
        <v>165</v>
      </c>
      <c r="B33" s="134"/>
      <c r="D33" s="140">
        <f>SUM(D32)</f>
        <v>0</v>
      </c>
      <c r="E33" s="136"/>
      <c r="F33" s="140">
        <f>SUM(F32)</f>
        <v>0</v>
      </c>
      <c r="G33" s="136"/>
      <c r="H33" s="140">
        <f>SUM(H32)</f>
        <v>0</v>
      </c>
      <c r="I33" s="136"/>
      <c r="J33" s="140">
        <f>SUM(J32)</f>
        <v>0</v>
      </c>
      <c r="K33" s="136"/>
      <c r="L33" s="140">
        <f>SUM(L32)</f>
        <v>0</v>
      </c>
      <c r="M33" s="136"/>
      <c r="N33" s="140">
        <f>SUM(N32)</f>
        <v>0</v>
      </c>
      <c r="O33" s="136"/>
      <c r="P33" s="140">
        <f>SUM(D33:N33)</f>
        <v>0</v>
      </c>
    </row>
    <row r="34" spans="1:16" ht="13.75" hidden="1" customHeight="1">
      <c r="A34" s="60"/>
      <c r="B34" s="64"/>
      <c r="D34" s="66"/>
      <c r="E34" s="66"/>
      <c r="F34" s="66"/>
      <c r="G34" s="66"/>
      <c r="H34" s="66"/>
      <c r="I34" s="66"/>
      <c r="J34" s="66"/>
      <c r="K34" s="66"/>
      <c r="L34" s="66"/>
      <c r="M34" s="66"/>
      <c r="N34" s="66"/>
      <c r="O34" s="66"/>
      <c r="P34" s="65"/>
    </row>
    <row r="35" spans="1:16" ht="19.5" customHeight="1">
      <c r="A35" s="60" t="s">
        <v>99</v>
      </c>
      <c r="B35" s="64"/>
      <c r="D35" s="66"/>
      <c r="E35" s="66"/>
      <c r="F35" s="66"/>
      <c r="G35" s="66"/>
      <c r="H35" s="66"/>
      <c r="I35" s="66"/>
      <c r="J35" s="66"/>
      <c r="K35" s="66"/>
      <c r="L35" s="66"/>
      <c r="M35" s="66"/>
      <c r="N35" s="66"/>
      <c r="O35" s="66"/>
      <c r="P35" s="66"/>
    </row>
    <row r="36" spans="1:16" ht="19.5" customHeight="1">
      <c r="A36" s="62" t="s">
        <v>132</v>
      </c>
      <c r="D36" s="67">
        <v>0</v>
      </c>
      <c r="E36" s="66"/>
      <c r="F36" s="67">
        <v>0</v>
      </c>
      <c r="G36" s="66"/>
      <c r="H36" s="67">
        <v>0</v>
      </c>
      <c r="I36" s="66"/>
      <c r="J36" s="67">
        <v>0</v>
      </c>
      <c r="K36" s="66"/>
      <c r="L36" s="67">
        <v>0</v>
      </c>
      <c r="M36" s="66"/>
      <c r="N36" s="67">
        <f>'pl (3mths) 5'!D32</f>
        <v>7072</v>
      </c>
      <c r="O36" s="66"/>
      <c r="P36" s="67">
        <f>SUM(D36:N36)</f>
        <v>7072</v>
      </c>
    </row>
    <row r="37" spans="1:16" ht="19.5" customHeight="1">
      <c r="A37" s="60" t="s">
        <v>195</v>
      </c>
      <c r="B37" s="64"/>
      <c r="D37" s="70">
        <f>SUM(D36:D36)</f>
        <v>0</v>
      </c>
      <c r="E37" s="69"/>
      <c r="F37" s="70">
        <f>SUM(F36:F36)</f>
        <v>0</v>
      </c>
      <c r="G37" s="69"/>
      <c r="H37" s="70">
        <f>SUM(H36:H36)</f>
        <v>0</v>
      </c>
      <c r="I37" s="69"/>
      <c r="J37" s="70">
        <f>SUM(J36:J36)</f>
        <v>0</v>
      </c>
      <c r="K37" s="68"/>
      <c r="L37" s="70">
        <f>SUM(L36:L36)</f>
        <v>0</v>
      </c>
      <c r="M37" s="69"/>
      <c r="N37" s="70">
        <f>SUM(N36:N36)</f>
        <v>7072</v>
      </c>
      <c r="O37" s="69"/>
      <c r="P37" s="70">
        <f>SUM(P36:P36)</f>
        <v>7072</v>
      </c>
    </row>
    <row r="38" spans="1:16" ht="12.65" customHeight="1">
      <c r="A38" s="60"/>
      <c r="B38" s="64"/>
      <c r="D38" s="68"/>
      <c r="E38" s="68"/>
      <c r="F38" s="68"/>
      <c r="G38" s="68"/>
      <c r="H38" s="68"/>
      <c r="I38" s="68"/>
      <c r="J38" s="68"/>
      <c r="K38" s="68"/>
      <c r="L38" s="68"/>
      <c r="M38" s="68"/>
      <c r="N38" s="68"/>
      <c r="O38" s="68"/>
      <c r="P38" s="68"/>
    </row>
    <row r="39" spans="1:16" ht="19.5" customHeight="1" thickBot="1">
      <c r="A39" s="60" t="s">
        <v>193</v>
      </c>
      <c r="D39" s="89">
        <f>SUM(D27,D33,D37)</f>
        <v>1598408</v>
      </c>
      <c r="E39" s="69"/>
      <c r="F39" s="89">
        <f>SUM(F27,F33,F37)</f>
        <v>819969</v>
      </c>
      <c r="G39" s="68"/>
      <c r="H39" s="89">
        <f>SUM(H27,H33,H37)</f>
        <v>-120630</v>
      </c>
      <c r="I39" s="68"/>
      <c r="J39" s="89">
        <f>SUM(J27,J33,J37)</f>
        <v>-471468</v>
      </c>
      <c r="K39" s="68"/>
      <c r="L39" s="89">
        <f>SUM(L27,L33,L37)</f>
        <v>23610</v>
      </c>
      <c r="M39" s="69"/>
      <c r="N39" s="89">
        <f>SUM(N27,N33,N37)</f>
        <v>88324</v>
      </c>
      <c r="O39" s="68"/>
      <c r="P39" s="89">
        <f>SUM(P27,P33,P37)</f>
        <v>1938213</v>
      </c>
    </row>
    <row r="40" spans="1:16" ht="19.5" customHeight="1" thickTop="1">
      <c r="P40" s="144"/>
    </row>
  </sheetData>
  <mergeCells count="3">
    <mergeCell ref="D4:P4"/>
    <mergeCell ref="D9:P9"/>
    <mergeCell ref="L6:N6"/>
  </mergeCells>
  <pageMargins left="0.7" right="0.7" top="0.48" bottom="0.5" header="0.5" footer="0.5"/>
  <pageSetup paperSize="9" scale="85" firstPageNumber="6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38"/>
  <sheetViews>
    <sheetView showGridLines="0" zoomScale="85" zoomScaleNormal="85" zoomScaleSheetLayoutView="85" workbookViewId="0">
      <selection activeCell="F25" sqref="F25"/>
    </sheetView>
  </sheetViews>
  <sheetFormatPr defaultColWidth="9.1796875" defaultRowHeight="18" customHeight="1"/>
  <cols>
    <col min="1" max="1" width="46.453125" style="30" customWidth="1"/>
    <col min="2" max="2" width="5.54296875" style="30" customWidth="1"/>
    <col min="3" max="3" width="1.54296875" style="30" customWidth="1"/>
    <col min="4" max="4" width="17.1796875" style="30" customWidth="1"/>
    <col min="5" max="5" width="1.54296875" style="30" customWidth="1"/>
    <col min="6" max="6" width="14.453125" style="56" customWidth="1"/>
    <col min="7" max="7" width="1.54296875" style="56" customWidth="1"/>
    <col min="8" max="8" width="14.453125" style="56" customWidth="1"/>
    <col min="9" max="9" width="1.54296875" style="30" customWidth="1"/>
    <col min="10" max="10" width="14.453125" style="56" customWidth="1"/>
    <col min="11" max="11" width="1.54296875" style="56" customWidth="1"/>
    <col min="12" max="12" width="17.54296875" style="30" customWidth="1"/>
    <col min="13" max="13" width="1.1796875" style="30" customWidth="1"/>
    <col min="17" max="16384" width="9.1796875" style="30"/>
  </cols>
  <sheetData>
    <row r="1" spans="1:16" ht="19.5" customHeight="1">
      <c r="A1" s="25" t="s">
        <v>52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</row>
    <row r="2" spans="1:16" ht="19.5" customHeight="1">
      <c r="A2" s="53" t="s">
        <v>125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</row>
    <row r="3" spans="1:16" ht="19.5" customHeight="1">
      <c r="A3" s="26"/>
      <c r="B3" s="27"/>
      <c r="C3" s="27"/>
      <c r="D3" s="27"/>
      <c r="E3" s="27"/>
      <c r="F3" s="27"/>
      <c r="G3" s="27"/>
      <c r="H3" s="27"/>
      <c r="I3" s="27"/>
      <c r="J3" s="27"/>
      <c r="K3" s="27"/>
      <c r="L3" s="27"/>
    </row>
    <row r="4" spans="1:16" s="54" customFormat="1" ht="19.5" customHeight="1">
      <c r="B4" s="30"/>
      <c r="C4" s="30"/>
      <c r="D4" s="154" t="s">
        <v>1</v>
      </c>
      <c r="E4" s="154"/>
      <c r="F4" s="154"/>
      <c r="G4" s="154"/>
      <c r="H4" s="154"/>
      <c r="I4" s="154"/>
      <c r="J4" s="154"/>
      <c r="K4" s="154"/>
      <c r="L4" s="154"/>
      <c r="N4"/>
      <c r="O4"/>
      <c r="P4"/>
    </row>
    <row r="5" spans="1:16" s="54" customFormat="1" ht="19.5" customHeight="1">
      <c r="B5" s="30"/>
      <c r="C5" s="30"/>
      <c r="D5" s="71" t="s">
        <v>126</v>
      </c>
      <c r="E5" s="72"/>
      <c r="F5" s="72"/>
      <c r="G5" s="72"/>
      <c r="H5" s="156" t="s">
        <v>19</v>
      </c>
      <c r="I5" s="156"/>
      <c r="J5" s="156"/>
      <c r="K5" s="72"/>
      <c r="L5" s="73"/>
      <c r="N5"/>
      <c r="O5"/>
      <c r="P5"/>
    </row>
    <row r="6" spans="1:16" ht="19.5" customHeight="1">
      <c r="A6" s="73"/>
      <c r="B6" s="73"/>
      <c r="C6" s="73"/>
      <c r="D6" s="71" t="s">
        <v>26</v>
      </c>
      <c r="E6" s="74"/>
      <c r="F6" s="58"/>
      <c r="G6" s="58"/>
      <c r="H6" s="56" t="s">
        <v>97</v>
      </c>
      <c r="I6" s="34"/>
      <c r="J6" s="34"/>
      <c r="K6" s="58"/>
      <c r="L6" s="73" t="s">
        <v>29</v>
      </c>
    </row>
    <row r="7" spans="1:16" s="56" customFormat="1" ht="19.5" customHeight="1">
      <c r="B7" s="35"/>
      <c r="D7" s="71" t="s">
        <v>27</v>
      </c>
      <c r="E7" s="57"/>
      <c r="F7" s="57" t="s">
        <v>18</v>
      </c>
      <c r="G7" s="57"/>
      <c r="H7" s="56" t="s">
        <v>98</v>
      </c>
      <c r="J7" s="56" t="s">
        <v>28</v>
      </c>
      <c r="K7" s="75"/>
      <c r="L7" s="56" t="s">
        <v>33</v>
      </c>
      <c r="N7"/>
      <c r="O7"/>
      <c r="P7"/>
    </row>
    <row r="8" spans="1:16" s="56" customFormat="1" ht="19.5" customHeight="1">
      <c r="B8" s="29"/>
      <c r="D8" s="157" t="s">
        <v>74</v>
      </c>
      <c r="E8" s="157"/>
      <c r="F8" s="157"/>
      <c r="G8" s="157"/>
      <c r="H8" s="157"/>
      <c r="I8" s="157"/>
      <c r="J8" s="157"/>
      <c r="K8" s="157"/>
      <c r="L8" s="157"/>
      <c r="N8"/>
      <c r="O8"/>
      <c r="P8"/>
    </row>
    <row r="9" spans="1:16" ht="19.5" customHeight="1">
      <c r="A9" s="59" t="s">
        <v>189</v>
      </c>
      <c r="D9" s="66"/>
      <c r="E9" s="65"/>
      <c r="F9" s="66"/>
      <c r="G9" s="66"/>
      <c r="H9" s="66"/>
      <c r="I9" s="65"/>
      <c r="J9" s="66"/>
      <c r="K9" s="66"/>
      <c r="L9" s="66"/>
    </row>
    <row r="10" spans="1:16" s="27" customFormat="1" ht="19.5" customHeight="1">
      <c r="A10" s="60" t="s">
        <v>176</v>
      </c>
      <c r="B10" s="76"/>
      <c r="D10" s="68">
        <v>1598408</v>
      </c>
      <c r="E10" s="68"/>
      <c r="F10" s="68">
        <v>819969</v>
      </c>
      <c r="G10" s="68"/>
      <c r="H10" s="68">
        <v>23180</v>
      </c>
      <c r="I10" s="68"/>
      <c r="J10" s="68">
        <v>222099</v>
      </c>
      <c r="K10" s="68"/>
      <c r="L10" s="68">
        <f>SUM(D10:J10)</f>
        <v>2663656</v>
      </c>
      <c r="N10"/>
      <c r="O10"/>
      <c r="P10"/>
    </row>
    <row r="11" spans="1:16" ht="13.5" customHeight="1">
      <c r="A11" s="60"/>
      <c r="B11" s="64"/>
      <c r="D11" s="68"/>
      <c r="E11" s="68"/>
      <c r="F11" s="68"/>
      <c r="G11" s="68"/>
      <c r="H11" s="68"/>
      <c r="I11" s="68"/>
      <c r="J11" s="68"/>
      <c r="K11" s="68"/>
      <c r="L11" s="68"/>
      <c r="M11" s="68"/>
    </row>
    <row r="12" spans="1:16" ht="19.5" hidden="1" customHeight="1">
      <c r="A12" s="26" t="s">
        <v>178</v>
      </c>
      <c r="B12" s="64"/>
      <c r="D12" s="68"/>
      <c r="E12" s="68"/>
      <c r="F12" s="68"/>
      <c r="G12" s="68"/>
      <c r="H12" s="68"/>
      <c r="I12" s="68"/>
      <c r="J12" s="68"/>
      <c r="K12" s="68"/>
      <c r="L12" s="68"/>
      <c r="M12" s="68"/>
    </row>
    <row r="13" spans="1:16" ht="19.5" hidden="1" customHeight="1">
      <c r="A13" s="37" t="s">
        <v>163</v>
      </c>
      <c r="B13" s="64"/>
      <c r="D13" s="68"/>
      <c r="E13" s="68"/>
      <c r="F13" s="68"/>
      <c r="G13" s="68"/>
      <c r="H13" s="68"/>
      <c r="I13" s="68"/>
      <c r="J13" s="68"/>
      <c r="K13" s="68"/>
      <c r="L13" s="68"/>
      <c r="M13" s="68"/>
    </row>
    <row r="14" spans="1:16" ht="19.5" hidden="1" customHeight="1">
      <c r="A14" s="31" t="s">
        <v>162</v>
      </c>
      <c r="B14" s="64"/>
      <c r="D14" s="67">
        <v>0</v>
      </c>
      <c r="E14" s="68"/>
      <c r="F14" s="67">
        <v>0</v>
      </c>
      <c r="G14" s="68"/>
      <c r="H14" s="67">
        <v>0</v>
      </c>
      <c r="I14" s="68"/>
      <c r="J14" s="67"/>
      <c r="K14" s="68"/>
      <c r="L14" s="67">
        <f t="shared" ref="L14:L16" si="0">SUM(D14:J14)</f>
        <v>0</v>
      </c>
      <c r="M14" s="68"/>
    </row>
    <row r="15" spans="1:16" ht="19.5" hidden="1" customHeight="1">
      <c r="A15" s="37" t="s">
        <v>164</v>
      </c>
      <c r="B15" s="64"/>
      <c r="D15" s="70">
        <f>SUM(D14)</f>
        <v>0</v>
      </c>
      <c r="E15" s="68"/>
      <c r="F15" s="70">
        <f>SUM(F14)</f>
        <v>0</v>
      </c>
      <c r="G15" s="68"/>
      <c r="H15" s="70">
        <f>SUM(H14)</f>
        <v>0</v>
      </c>
      <c r="I15" s="68"/>
      <c r="J15" s="70">
        <f>SUM(J14)</f>
        <v>0</v>
      </c>
      <c r="K15" s="68"/>
      <c r="L15" s="70">
        <f t="shared" si="0"/>
        <v>0</v>
      </c>
      <c r="M15" s="68"/>
    </row>
    <row r="16" spans="1:16" ht="19.5" hidden="1" customHeight="1">
      <c r="A16" s="26" t="s">
        <v>179</v>
      </c>
      <c r="B16" s="64"/>
      <c r="D16" s="70">
        <f>SUM(D15)</f>
        <v>0</v>
      </c>
      <c r="E16" s="68"/>
      <c r="F16" s="70">
        <f>SUM(F15)</f>
        <v>0</v>
      </c>
      <c r="G16" s="68"/>
      <c r="H16" s="70">
        <f>SUM(H15)</f>
        <v>0</v>
      </c>
      <c r="I16" s="68"/>
      <c r="J16" s="70">
        <f>SUM(J15)</f>
        <v>0</v>
      </c>
      <c r="K16" s="68"/>
      <c r="L16" s="70">
        <f t="shared" si="0"/>
        <v>0</v>
      </c>
      <c r="M16" s="68"/>
    </row>
    <row r="17" spans="1:16" ht="13.5" hidden="1" customHeight="1">
      <c r="A17" s="60"/>
      <c r="B17" s="64"/>
      <c r="D17" s="68"/>
      <c r="E17" s="68"/>
      <c r="F17" s="68"/>
      <c r="G17" s="68"/>
      <c r="H17" s="68"/>
      <c r="I17" s="68"/>
      <c r="J17" s="68"/>
      <c r="K17" s="68"/>
      <c r="L17" s="68"/>
      <c r="M17" s="68"/>
    </row>
    <row r="18" spans="1:16" ht="19.5" customHeight="1">
      <c r="A18" s="60" t="s">
        <v>99</v>
      </c>
      <c r="B18" s="64"/>
      <c r="D18" s="66"/>
      <c r="E18" s="66"/>
      <c r="F18" s="66"/>
      <c r="G18" s="66"/>
      <c r="H18" s="66"/>
      <c r="I18" s="66"/>
      <c r="J18" s="66"/>
      <c r="K18" s="66"/>
      <c r="L18" s="66"/>
    </row>
    <row r="19" spans="1:16" ht="19.5" customHeight="1">
      <c r="A19" s="62" t="s">
        <v>132</v>
      </c>
      <c r="D19" s="67">
        <v>0</v>
      </c>
      <c r="E19" s="65"/>
      <c r="F19" s="67">
        <v>0</v>
      </c>
      <c r="G19" s="67"/>
      <c r="H19" s="67">
        <v>0</v>
      </c>
      <c r="I19" s="65"/>
      <c r="J19" s="67">
        <f>'pl (3mths) 5'!J32</f>
        <v>8750</v>
      </c>
      <c r="K19" s="66"/>
      <c r="L19" s="67">
        <f>SUM(D19:J19)</f>
        <v>8750</v>
      </c>
    </row>
    <row r="20" spans="1:16" ht="19.5" customHeight="1">
      <c r="A20" s="60" t="s">
        <v>48</v>
      </c>
      <c r="B20" s="64"/>
      <c r="D20" s="70">
        <f>SUM(D19)</f>
        <v>0</v>
      </c>
      <c r="E20" s="69"/>
      <c r="F20" s="70">
        <f>SUM(F19)</f>
        <v>0</v>
      </c>
      <c r="G20" s="69"/>
      <c r="H20" s="70">
        <f>SUM(H19)</f>
        <v>0</v>
      </c>
      <c r="I20" s="69"/>
      <c r="J20" s="70">
        <f>SUM(J19)</f>
        <v>8750</v>
      </c>
      <c r="K20" s="68"/>
      <c r="L20" s="70">
        <f>SUM(L19)</f>
        <v>8750</v>
      </c>
      <c r="M20" s="69"/>
    </row>
    <row r="21" spans="1:16" s="27" customFormat="1" ht="13.5" customHeight="1">
      <c r="A21" s="60"/>
      <c r="B21" s="76"/>
      <c r="D21" s="68"/>
      <c r="E21" s="68"/>
      <c r="F21" s="68"/>
      <c r="G21" s="68"/>
      <c r="H21" s="68"/>
      <c r="I21" s="68"/>
      <c r="J21" s="68"/>
      <c r="K21" s="68"/>
      <c r="L21" s="68"/>
      <c r="N21"/>
      <c r="O21"/>
      <c r="P21"/>
    </row>
    <row r="22" spans="1:16" s="27" customFormat="1" ht="18" customHeight="1" thickBot="1">
      <c r="A22" s="60" t="s">
        <v>190</v>
      </c>
      <c r="D22" s="89">
        <f>SUM(D10,D16,D20)</f>
        <v>1598408</v>
      </c>
      <c r="E22" s="69"/>
      <c r="F22" s="89">
        <f>SUM(F10,F16,F20)</f>
        <v>819969</v>
      </c>
      <c r="G22" s="68"/>
      <c r="H22" s="89">
        <f>SUM(H10,H16,H20)</f>
        <v>23180</v>
      </c>
      <c r="I22" s="69"/>
      <c r="J22" s="89">
        <f>SUM(J10,J16,J20)</f>
        <v>230849</v>
      </c>
      <c r="K22" s="68"/>
      <c r="L22" s="89">
        <f>SUM(L10,L16,L20)</f>
        <v>2672406</v>
      </c>
      <c r="N22"/>
      <c r="O22"/>
      <c r="P22"/>
    </row>
    <row r="23" spans="1:16" ht="18" customHeight="1" thickTop="1">
      <c r="D23" s="63"/>
      <c r="E23" s="61"/>
      <c r="F23" s="63"/>
      <c r="G23" s="63"/>
      <c r="H23" s="63"/>
      <c r="I23" s="61"/>
      <c r="J23" s="63"/>
      <c r="K23" s="63"/>
      <c r="L23" s="63"/>
    </row>
    <row r="24" spans="1:16" ht="19.5" customHeight="1">
      <c r="A24" s="59" t="s">
        <v>191</v>
      </c>
      <c r="D24" s="66"/>
      <c r="E24" s="65"/>
      <c r="F24" s="66"/>
      <c r="G24" s="66"/>
      <c r="H24" s="66"/>
      <c r="I24" s="65"/>
      <c r="J24" s="66"/>
      <c r="K24" s="66"/>
      <c r="L24" s="66"/>
    </row>
    <row r="25" spans="1:16" s="27" customFormat="1" ht="19.5" customHeight="1">
      <c r="A25" s="60" t="s">
        <v>192</v>
      </c>
      <c r="B25" s="76"/>
      <c r="D25" s="68">
        <v>1598408</v>
      </c>
      <c r="E25" s="68"/>
      <c r="F25" s="68">
        <v>819969</v>
      </c>
      <c r="G25" s="68"/>
      <c r="H25" s="68">
        <v>23610</v>
      </c>
      <c r="I25" s="68"/>
      <c r="J25" s="68">
        <v>230132</v>
      </c>
      <c r="K25" s="68"/>
      <c r="L25" s="68">
        <f>SUM(D25:J25)</f>
        <v>2672119</v>
      </c>
      <c r="N25"/>
      <c r="O25"/>
      <c r="P25"/>
    </row>
    <row r="26" spans="1:16" ht="13.5" hidden="1" customHeight="1">
      <c r="A26" s="60"/>
      <c r="B26" s="64"/>
      <c r="D26" s="68"/>
      <c r="E26" s="68"/>
      <c r="F26" s="68"/>
      <c r="G26" s="68"/>
      <c r="H26" s="68"/>
      <c r="I26" s="68"/>
      <c r="J26" s="68"/>
      <c r="K26" s="68"/>
      <c r="L26" s="68"/>
      <c r="M26" s="68"/>
    </row>
    <row r="27" spans="1:16" s="135" customFormat="1" ht="19.5" hidden="1" customHeight="1">
      <c r="A27" s="143" t="s">
        <v>178</v>
      </c>
      <c r="B27" s="134"/>
      <c r="D27" s="141"/>
      <c r="E27" s="141"/>
      <c r="F27" s="141"/>
      <c r="G27" s="141"/>
      <c r="H27" s="141"/>
      <c r="I27" s="141"/>
      <c r="J27" s="141"/>
      <c r="K27" s="141"/>
      <c r="L27" s="141"/>
      <c r="M27" s="141"/>
      <c r="N27" s="142"/>
      <c r="O27" s="142"/>
      <c r="P27" s="142"/>
    </row>
    <row r="28" spans="1:16" s="135" customFormat="1" ht="19.5" hidden="1" customHeight="1">
      <c r="A28" s="133" t="s">
        <v>163</v>
      </c>
      <c r="B28" s="134"/>
      <c r="D28" s="141"/>
      <c r="E28" s="141"/>
      <c r="F28" s="141"/>
      <c r="G28" s="141"/>
      <c r="H28" s="141"/>
      <c r="I28" s="141"/>
      <c r="J28" s="141"/>
      <c r="K28" s="141"/>
      <c r="L28" s="141"/>
      <c r="M28" s="141"/>
      <c r="N28" s="142"/>
      <c r="O28" s="142"/>
      <c r="P28" s="142"/>
    </row>
    <row r="29" spans="1:16" s="135" customFormat="1" ht="19.5" hidden="1" customHeight="1">
      <c r="A29" s="138" t="s">
        <v>162</v>
      </c>
      <c r="B29" s="134"/>
      <c r="D29" s="139">
        <v>0</v>
      </c>
      <c r="E29" s="141"/>
      <c r="F29" s="139">
        <v>0</v>
      </c>
      <c r="G29" s="141"/>
      <c r="H29" s="139">
        <v>0</v>
      </c>
      <c r="I29" s="141"/>
      <c r="J29" s="139">
        <v>0</v>
      </c>
      <c r="K29" s="141"/>
      <c r="L29" s="139">
        <f t="shared" ref="L29:L31" si="1">SUM(D29:J29)</f>
        <v>0</v>
      </c>
      <c r="M29" s="141"/>
      <c r="N29" s="142"/>
      <c r="O29" s="142"/>
      <c r="P29" s="142"/>
    </row>
    <row r="30" spans="1:16" s="135" customFormat="1" ht="19.5" hidden="1" customHeight="1">
      <c r="A30" s="133" t="s">
        <v>164</v>
      </c>
      <c r="B30" s="134"/>
      <c r="D30" s="140">
        <f>SUM(D29)</f>
        <v>0</v>
      </c>
      <c r="E30" s="141"/>
      <c r="F30" s="140">
        <f>SUM(F29)</f>
        <v>0</v>
      </c>
      <c r="G30" s="141"/>
      <c r="H30" s="140">
        <f>SUM(H29)</f>
        <v>0</v>
      </c>
      <c r="I30" s="141"/>
      <c r="J30" s="140">
        <f>SUM(J29)</f>
        <v>0</v>
      </c>
      <c r="K30" s="141"/>
      <c r="L30" s="140">
        <f t="shared" si="1"/>
        <v>0</v>
      </c>
      <c r="M30" s="141"/>
      <c r="N30" s="142"/>
      <c r="O30" s="142"/>
      <c r="P30" s="142"/>
    </row>
    <row r="31" spans="1:16" s="135" customFormat="1" ht="19.5" hidden="1" customHeight="1">
      <c r="A31" s="143" t="s">
        <v>179</v>
      </c>
      <c r="B31" s="134"/>
      <c r="D31" s="140">
        <f>SUM(D30)</f>
        <v>0</v>
      </c>
      <c r="E31" s="141"/>
      <c r="F31" s="140">
        <f>SUM(F30)</f>
        <v>0</v>
      </c>
      <c r="G31" s="141"/>
      <c r="H31" s="140">
        <f>SUM(H30)</f>
        <v>0</v>
      </c>
      <c r="I31" s="141"/>
      <c r="J31" s="140">
        <f>SUM(J30)</f>
        <v>0</v>
      </c>
      <c r="K31" s="141"/>
      <c r="L31" s="140">
        <f t="shared" si="1"/>
        <v>0</v>
      </c>
      <c r="M31" s="141"/>
      <c r="N31" s="142"/>
      <c r="O31" s="142"/>
      <c r="P31" s="142"/>
    </row>
    <row r="32" spans="1:16" ht="13.5" customHeight="1">
      <c r="A32" s="60"/>
      <c r="B32" s="64"/>
      <c r="D32" s="68"/>
      <c r="E32" s="68"/>
      <c r="F32" s="68"/>
      <c r="G32" s="68"/>
      <c r="H32" s="68"/>
      <c r="I32" s="68"/>
      <c r="J32" s="68"/>
      <c r="K32" s="68"/>
      <c r="L32" s="68"/>
      <c r="M32" s="68"/>
    </row>
    <row r="33" spans="1:16" ht="19.5" customHeight="1">
      <c r="A33" s="60" t="s">
        <v>159</v>
      </c>
      <c r="B33" s="64"/>
      <c r="D33" s="66"/>
      <c r="E33" s="66"/>
      <c r="F33" s="66"/>
      <c r="G33" s="66"/>
      <c r="H33" s="66"/>
      <c r="I33" s="66"/>
      <c r="J33" s="66"/>
      <c r="K33" s="66"/>
      <c r="L33" s="66"/>
    </row>
    <row r="34" spans="1:16" ht="19.5" customHeight="1">
      <c r="A34" s="62" t="s">
        <v>133</v>
      </c>
      <c r="D34" s="67">
        <v>0</v>
      </c>
      <c r="E34" s="65"/>
      <c r="F34" s="67">
        <v>0</v>
      </c>
      <c r="G34" s="67"/>
      <c r="H34" s="67">
        <v>0</v>
      </c>
      <c r="I34" s="65"/>
      <c r="J34" s="67">
        <f>'pl (3mths) 5'!H32</f>
        <v>-7637</v>
      </c>
      <c r="K34" s="66"/>
      <c r="L34" s="67">
        <f>SUM(D34:J34)</f>
        <v>-7637</v>
      </c>
    </row>
    <row r="35" spans="1:16" ht="19.5" customHeight="1">
      <c r="A35" s="60" t="s">
        <v>196</v>
      </c>
      <c r="B35" s="64"/>
      <c r="D35" s="70">
        <f>SUM(D34)</f>
        <v>0</v>
      </c>
      <c r="E35" s="69"/>
      <c r="F35" s="70">
        <f>SUM(F34)</f>
        <v>0</v>
      </c>
      <c r="G35" s="69"/>
      <c r="H35" s="70">
        <f>SUM(H34)</f>
        <v>0</v>
      </c>
      <c r="I35" s="69"/>
      <c r="J35" s="70">
        <f>SUM(J34)</f>
        <v>-7637</v>
      </c>
      <c r="K35" s="68"/>
      <c r="L35" s="70">
        <f>SUM(L34)</f>
        <v>-7637</v>
      </c>
      <c r="M35" s="69"/>
    </row>
    <row r="36" spans="1:16" s="27" customFormat="1" ht="13.5" customHeight="1">
      <c r="A36" s="60"/>
      <c r="B36" s="76"/>
      <c r="D36" s="68"/>
      <c r="E36" s="68"/>
      <c r="F36" s="68"/>
      <c r="G36" s="68"/>
      <c r="H36" s="68"/>
      <c r="I36" s="68"/>
      <c r="J36" s="68"/>
      <c r="K36" s="68"/>
      <c r="L36" s="68"/>
      <c r="N36"/>
      <c r="O36"/>
      <c r="P36"/>
    </row>
    <row r="37" spans="1:16" s="27" customFormat="1" ht="18" customHeight="1" thickBot="1">
      <c r="A37" s="60" t="s">
        <v>193</v>
      </c>
      <c r="D37" s="89">
        <f>SUM(D25,D31,D35)</f>
        <v>1598408</v>
      </c>
      <c r="E37" s="69"/>
      <c r="F37" s="89">
        <f>SUM(F25,F31,F35)</f>
        <v>819969</v>
      </c>
      <c r="G37" s="68"/>
      <c r="H37" s="89">
        <f>SUM(H25,H31,H35)</f>
        <v>23610</v>
      </c>
      <c r="I37" s="69"/>
      <c r="J37" s="89">
        <f>SUM(J25,J31,J35)</f>
        <v>222495</v>
      </c>
      <c r="K37" s="68"/>
      <c r="L37" s="89">
        <f>SUM(L25,L31,L35)</f>
        <v>2664482</v>
      </c>
      <c r="N37"/>
      <c r="O37"/>
      <c r="P37"/>
    </row>
    <row r="38" spans="1:16" ht="18" customHeight="1" thickTop="1">
      <c r="L38" s="144"/>
    </row>
  </sheetData>
  <mergeCells count="3">
    <mergeCell ref="D4:L4"/>
    <mergeCell ref="D8:L8"/>
    <mergeCell ref="H5:J5"/>
  </mergeCells>
  <pageMargins left="0.7" right="0.7" top="0.48" bottom="0.5" header="0.5" footer="0.5"/>
  <pageSetup paperSize="9" scale="85" firstPageNumber="7" orientation="landscape" useFirstPageNumber="1" r:id="rId1"/>
  <headerFooter>
    <oddFooter>&amp;L&amp;"Times New Roman,Regular"&amp;11 The accompanying notes form an integral part of the interim financial statements.
&amp;C&amp;"Times New Roman,Regular"&amp;11&amp;P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5"/>
  <dimension ref="A1:K94"/>
  <sheetViews>
    <sheetView zoomScale="90" zoomScaleNormal="90" zoomScaleSheetLayoutView="85" workbookViewId="0">
      <selection activeCell="C9" sqref="C9:I9"/>
    </sheetView>
  </sheetViews>
  <sheetFormatPr defaultColWidth="9.1796875" defaultRowHeight="19.5" customHeight="1"/>
  <cols>
    <col min="1" max="1" width="53.81640625" style="31" customWidth="1"/>
    <col min="2" max="2" width="10.7265625" style="31" customWidth="1"/>
    <col min="3" max="3" width="12.1796875" style="30" customWidth="1"/>
    <col min="4" max="4" width="0.54296875" style="31" customWidth="1"/>
    <col min="5" max="5" width="12.1796875" style="30" customWidth="1"/>
    <col min="6" max="6" width="0.54296875" style="31" customWidth="1"/>
    <col min="7" max="7" width="12.1796875" style="30" customWidth="1"/>
    <col min="8" max="8" width="0.54296875" style="31" customWidth="1"/>
    <col min="9" max="9" width="12.1796875" style="30" customWidth="1"/>
    <col min="10" max="16384" width="9.1796875" style="31"/>
  </cols>
  <sheetData>
    <row r="1" spans="1:11" s="25" customFormat="1" ht="19.5" customHeight="1">
      <c r="A1" s="25" t="s">
        <v>52</v>
      </c>
      <c r="C1" s="115"/>
      <c r="E1" s="115"/>
      <c r="G1" s="115"/>
      <c r="I1" s="115"/>
    </row>
    <row r="2" spans="1:11" s="28" customFormat="1" ht="19.5" customHeight="1">
      <c r="A2" s="28" t="s">
        <v>127</v>
      </c>
      <c r="C2" s="116"/>
      <c r="E2" s="116"/>
      <c r="G2" s="116"/>
      <c r="I2" s="116"/>
    </row>
    <row r="3" spans="1:11" s="29" customFormat="1" ht="16.399999999999999" customHeight="1">
      <c r="C3" s="30"/>
      <c r="D3" s="31"/>
      <c r="E3" s="30"/>
      <c r="F3" s="31"/>
      <c r="G3" s="32"/>
      <c r="H3" s="31"/>
      <c r="I3" s="32"/>
    </row>
    <row r="4" spans="1:11" s="33" customFormat="1" ht="18" customHeight="1">
      <c r="C4" s="34"/>
      <c r="D4" s="33" t="s">
        <v>61</v>
      </c>
      <c r="E4" s="34"/>
      <c r="G4" s="34"/>
      <c r="H4" s="33" t="s">
        <v>62</v>
      </c>
      <c r="I4" s="34"/>
    </row>
    <row r="5" spans="1:11" s="33" customFormat="1" ht="18" customHeight="1">
      <c r="C5" s="34"/>
      <c r="D5" s="33" t="s">
        <v>63</v>
      </c>
      <c r="E5" s="34"/>
      <c r="G5" s="34"/>
      <c r="H5" s="33" t="s">
        <v>63</v>
      </c>
      <c r="I5" s="34"/>
    </row>
    <row r="6" spans="1:11" s="33" customFormat="1" ht="18" customHeight="1">
      <c r="C6" s="152" t="s">
        <v>114</v>
      </c>
      <c r="D6" s="152"/>
      <c r="E6" s="152"/>
      <c r="G6" s="152" t="s">
        <v>114</v>
      </c>
      <c r="H6" s="152"/>
      <c r="I6" s="152"/>
    </row>
    <row r="7" spans="1:11" s="33" customFormat="1" ht="18" customHeight="1">
      <c r="A7" s="33" t="s">
        <v>203</v>
      </c>
      <c r="C7" s="153" t="s">
        <v>185</v>
      </c>
      <c r="D7" s="153"/>
      <c r="E7" s="153"/>
      <c r="G7" s="153" t="s">
        <v>185</v>
      </c>
      <c r="H7" s="153"/>
      <c r="I7" s="153"/>
    </row>
    <row r="8" spans="1:11" s="29" customFormat="1" ht="18" customHeight="1">
      <c r="B8" s="36"/>
      <c r="C8" s="29">
        <v>2023</v>
      </c>
      <c r="E8" s="29">
        <v>2022</v>
      </c>
      <c r="G8" s="29">
        <v>2023</v>
      </c>
      <c r="I8" s="29">
        <v>2022</v>
      </c>
    </row>
    <row r="9" spans="1:11" s="29" customFormat="1" ht="18" customHeight="1">
      <c r="B9" s="36"/>
      <c r="C9" s="158" t="s">
        <v>74</v>
      </c>
      <c r="D9" s="158"/>
      <c r="E9" s="158"/>
      <c r="F9" s="158"/>
      <c r="G9" s="158"/>
      <c r="H9" s="158"/>
      <c r="I9" s="158"/>
    </row>
    <row r="10" spans="1:11" ht="19.399999999999999" customHeight="1">
      <c r="A10" s="37" t="s">
        <v>38</v>
      </c>
    </row>
    <row r="11" spans="1:11" ht="19.399999999999999" customHeight="1">
      <c r="A11" s="31" t="s">
        <v>100</v>
      </c>
      <c r="C11" s="43">
        <f>'pl (3mths) 5'!D30</f>
        <v>7072</v>
      </c>
      <c r="D11" s="43"/>
      <c r="E11" s="43">
        <v>-21359</v>
      </c>
      <c r="F11" s="43"/>
      <c r="G11" s="43">
        <f>'pl (3mths) 5'!H30</f>
        <v>-7637</v>
      </c>
      <c r="H11" s="43"/>
      <c r="I11" s="43">
        <v>8750</v>
      </c>
      <c r="K11" s="117"/>
    </row>
    <row r="12" spans="1:11" ht="19.399999999999999" customHeight="1">
      <c r="A12" s="118" t="s">
        <v>101</v>
      </c>
      <c r="C12" s="43"/>
      <c r="D12" s="43"/>
      <c r="E12" s="43"/>
      <c r="F12" s="43"/>
      <c r="G12" s="43"/>
      <c r="H12" s="43"/>
      <c r="I12" s="43"/>
      <c r="K12" s="117"/>
    </row>
    <row r="13" spans="1:11" ht="19.399999999999999" customHeight="1">
      <c r="A13" s="31" t="s">
        <v>169</v>
      </c>
      <c r="C13" s="43">
        <v>4646</v>
      </c>
      <c r="D13" s="43"/>
      <c r="E13" s="43">
        <v>-5930</v>
      </c>
      <c r="F13" s="43"/>
      <c r="G13" s="43">
        <v>-2082</v>
      </c>
      <c r="H13" s="43"/>
      <c r="I13" s="43">
        <v>1604</v>
      </c>
      <c r="K13" s="117"/>
    </row>
    <row r="14" spans="1:11" ht="19.399999999999999" customHeight="1">
      <c r="A14" s="31" t="s">
        <v>50</v>
      </c>
      <c r="C14" s="43">
        <v>24379</v>
      </c>
      <c r="D14" s="43"/>
      <c r="E14" s="43">
        <v>16980</v>
      </c>
      <c r="F14" s="43"/>
      <c r="G14" s="43">
        <v>11942</v>
      </c>
      <c r="H14" s="43"/>
      <c r="I14" s="43">
        <v>6735</v>
      </c>
      <c r="K14" s="117"/>
    </row>
    <row r="15" spans="1:11" ht="19.399999999999999" customHeight="1">
      <c r="A15" s="31" t="s">
        <v>102</v>
      </c>
      <c r="C15" s="43">
        <v>57384</v>
      </c>
      <c r="D15" s="43"/>
      <c r="E15" s="43">
        <v>56752</v>
      </c>
      <c r="F15" s="43"/>
      <c r="G15" s="43">
        <v>14693</v>
      </c>
      <c r="H15" s="43"/>
      <c r="I15" s="43">
        <v>15983</v>
      </c>
      <c r="K15" s="117"/>
    </row>
    <row r="16" spans="1:11" ht="19.399999999999999" customHeight="1">
      <c r="A16" s="31" t="s">
        <v>183</v>
      </c>
      <c r="C16" s="43">
        <v>-6</v>
      </c>
      <c r="D16" s="43"/>
      <c r="E16" s="43">
        <v>6</v>
      </c>
      <c r="F16" s="43"/>
      <c r="G16" s="43">
        <v>-6</v>
      </c>
      <c r="H16" s="43"/>
      <c r="I16" s="43">
        <v>5</v>
      </c>
      <c r="K16" s="117"/>
    </row>
    <row r="17" spans="1:11" ht="19.399999999999999" customHeight="1">
      <c r="A17" s="31" t="s">
        <v>172</v>
      </c>
      <c r="C17" s="43">
        <v>0</v>
      </c>
      <c r="D17" s="43"/>
      <c r="E17" s="43">
        <v>1</v>
      </c>
      <c r="F17" s="43"/>
      <c r="G17" s="43">
        <v>0</v>
      </c>
      <c r="H17" s="43"/>
      <c r="I17" s="43">
        <v>0</v>
      </c>
      <c r="K17" s="117"/>
    </row>
    <row r="18" spans="1:11" ht="19.399999999999999" customHeight="1">
      <c r="A18" s="31" t="s">
        <v>206</v>
      </c>
      <c r="C18" s="43"/>
      <c r="D18" s="43"/>
      <c r="E18" s="43"/>
      <c r="F18" s="43"/>
      <c r="G18" s="43"/>
      <c r="H18" s="43"/>
      <c r="I18" s="43"/>
      <c r="K18" s="117"/>
    </row>
    <row r="19" spans="1:11" ht="19.399999999999999" customHeight="1">
      <c r="A19" s="31" t="s">
        <v>207</v>
      </c>
      <c r="C19" s="43">
        <v>-1284</v>
      </c>
      <c r="D19" s="43"/>
      <c r="E19" s="43">
        <v>0</v>
      </c>
      <c r="F19" s="43"/>
      <c r="G19" s="43">
        <v>0</v>
      </c>
      <c r="H19" s="43"/>
      <c r="I19" s="147">
        <v>0</v>
      </c>
      <c r="K19" s="117"/>
    </row>
    <row r="20" spans="1:11" ht="19.399999999999999" customHeight="1">
      <c r="A20" s="31" t="s">
        <v>143</v>
      </c>
      <c r="C20" s="43">
        <v>21</v>
      </c>
      <c r="D20" s="65"/>
      <c r="E20" s="43">
        <v>444</v>
      </c>
      <c r="F20" s="65"/>
      <c r="G20" s="43">
        <v>0</v>
      </c>
      <c r="H20" s="65"/>
      <c r="I20" s="43">
        <v>0</v>
      </c>
      <c r="K20" s="117"/>
    </row>
    <row r="21" spans="1:11" ht="19.399999999999999" customHeight="1">
      <c r="A21" s="30" t="s">
        <v>208</v>
      </c>
      <c r="C21" s="43">
        <v>23</v>
      </c>
      <c r="D21" s="43"/>
      <c r="E21" s="43">
        <v>666</v>
      </c>
      <c r="F21" s="43"/>
      <c r="G21" s="119">
        <v>-243</v>
      </c>
      <c r="H21" s="43"/>
      <c r="I21" s="119">
        <v>364</v>
      </c>
      <c r="K21" s="117"/>
    </row>
    <row r="22" spans="1:11" ht="19.399999999999999" customHeight="1">
      <c r="A22" s="31" t="s">
        <v>180</v>
      </c>
      <c r="C22" s="43">
        <v>-159</v>
      </c>
      <c r="D22" s="43"/>
      <c r="E22" s="43">
        <v>-22</v>
      </c>
      <c r="F22" s="43"/>
      <c r="G22" s="119">
        <v>-159</v>
      </c>
      <c r="H22" s="43"/>
      <c r="I22" s="119">
        <v>-22</v>
      </c>
      <c r="K22" s="117"/>
    </row>
    <row r="23" spans="1:11" ht="19.399999999999999" customHeight="1">
      <c r="A23" s="31" t="s">
        <v>205</v>
      </c>
      <c r="C23" s="43">
        <v>11</v>
      </c>
      <c r="D23" s="43"/>
      <c r="E23" s="43">
        <v>-18</v>
      </c>
      <c r="F23" s="43"/>
      <c r="G23" s="43">
        <v>27</v>
      </c>
      <c r="H23" s="43"/>
      <c r="I23" s="43">
        <v>-25</v>
      </c>
      <c r="K23" s="117"/>
    </row>
    <row r="24" spans="1:11" ht="19.399999999999999" customHeight="1">
      <c r="A24" s="31" t="s">
        <v>202</v>
      </c>
      <c r="C24" s="43"/>
      <c r="D24" s="43"/>
      <c r="E24" s="43"/>
      <c r="F24" s="43"/>
      <c r="G24" s="43"/>
      <c r="H24" s="43"/>
      <c r="I24" s="43"/>
      <c r="K24" s="117"/>
    </row>
    <row r="25" spans="1:11" ht="19.399999999999999" customHeight="1">
      <c r="A25" s="31" t="s">
        <v>204</v>
      </c>
      <c r="C25" s="43">
        <v>-241</v>
      </c>
      <c r="D25" s="43"/>
      <c r="E25" s="43">
        <v>0</v>
      </c>
      <c r="F25" s="43"/>
      <c r="G25" s="43">
        <v>0</v>
      </c>
      <c r="H25" s="43"/>
      <c r="I25" s="43">
        <v>0</v>
      </c>
      <c r="K25" s="117"/>
    </row>
    <row r="26" spans="1:11" ht="19.399999999999999" customHeight="1">
      <c r="A26" s="31" t="s">
        <v>103</v>
      </c>
      <c r="C26" s="43">
        <v>1499</v>
      </c>
      <c r="D26" s="43"/>
      <c r="E26" s="43">
        <v>103</v>
      </c>
      <c r="F26" s="43"/>
      <c r="G26" s="43">
        <v>60</v>
      </c>
      <c r="H26" s="43"/>
      <c r="I26" s="43">
        <v>1</v>
      </c>
      <c r="K26" s="117"/>
    </row>
    <row r="27" spans="1:11" ht="19.399999999999999" customHeight="1">
      <c r="A27" s="31" t="s">
        <v>181</v>
      </c>
      <c r="C27" s="43">
        <v>-22</v>
      </c>
      <c r="D27" s="43"/>
      <c r="E27" s="43">
        <v>0</v>
      </c>
      <c r="F27" s="43"/>
      <c r="G27" s="119">
        <v>-22</v>
      </c>
      <c r="H27" s="43"/>
      <c r="I27" s="119">
        <v>0</v>
      </c>
      <c r="K27" s="117"/>
    </row>
    <row r="28" spans="1:11" ht="19.399999999999999" customHeight="1">
      <c r="A28" s="31" t="s">
        <v>142</v>
      </c>
      <c r="C28" s="43">
        <v>25</v>
      </c>
      <c r="D28" s="43"/>
      <c r="E28" s="43">
        <v>0</v>
      </c>
      <c r="F28" s="43"/>
      <c r="G28" s="43">
        <v>0</v>
      </c>
      <c r="H28" s="43"/>
      <c r="I28" s="43">
        <v>0</v>
      </c>
      <c r="K28" s="117"/>
    </row>
    <row r="29" spans="1:11" ht="19.399999999999999" customHeight="1">
      <c r="A29" s="31" t="s">
        <v>41</v>
      </c>
      <c r="C29" s="120">
        <v>-2</v>
      </c>
      <c r="D29" s="43"/>
      <c r="E29" s="120">
        <v>0</v>
      </c>
      <c r="F29" s="43"/>
      <c r="G29" s="120">
        <v>-812</v>
      </c>
      <c r="H29" s="43"/>
      <c r="I29" s="120">
        <v>-1272</v>
      </c>
      <c r="K29" s="117"/>
    </row>
    <row r="30" spans="1:11" ht="19.399999999999999" customHeight="1">
      <c r="C30" s="65">
        <f>SUM(C11:C29)</f>
        <v>93346</v>
      </c>
      <c r="D30" s="43"/>
      <c r="E30" s="65">
        <f>SUM(E11:E29)</f>
        <v>47623</v>
      </c>
      <c r="F30" s="43"/>
      <c r="G30" s="65">
        <f>SUM(G11:G29)</f>
        <v>15761</v>
      </c>
      <c r="H30" s="43"/>
      <c r="I30" s="65">
        <f>SUM(I11:I29)</f>
        <v>32123</v>
      </c>
    </row>
    <row r="31" spans="1:11" ht="19.399999999999999" customHeight="1">
      <c r="A31" s="118" t="s">
        <v>104</v>
      </c>
      <c r="C31" s="43"/>
      <c r="D31" s="43"/>
      <c r="E31" s="43"/>
      <c r="F31" s="43"/>
      <c r="G31" s="43"/>
      <c r="H31" s="43"/>
      <c r="I31" s="43"/>
    </row>
    <row r="32" spans="1:11" ht="19.399999999999999" customHeight="1">
      <c r="A32" s="31" t="s">
        <v>30</v>
      </c>
      <c r="C32" s="43">
        <v>9391</v>
      </c>
      <c r="D32" s="43"/>
      <c r="E32" s="43">
        <v>6233</v>
      </c>
      <c r="F32" s="43"/>
      <c r="G32" s="43">
        <v>12446</v>
      </c>
      <c r="H32" s="43"/>
      <c r="I32" s="43">
        <v>2607</v>
      </c>
      <c r="K32" s="117"/>
    </row>
    <row r="33" spans="1:11" s="26" customFormat="1" ht="19.399999999999999" customHeight="1">
      <c r="A33" s="31" t="s">
        <v>105</v>
      </c>
      <c r="B33" s="31"/>
      <c r="C33" s="43">
        <v>1310</v>
      </c>
      <c r="D33" s="43"/>
      <c r="E33" s="43">
        <v>1360</v>
      </c>
      <c r="F33" s="43"/>
      <c r="G33" s="43">
        <v>671</v>
      </c>
      <c r="H33" s="43"/>
      <c r="I33" s="43">
        <v>536</v>
      </c>
      <c r="K33" s="117"/>
    </row>
    <row r="34" spans="1:11" ht="19.399999999999999" customHeight="1">
      <c r="A34" s="31" t="s">
        <v>75</v>
      </c>
      <c r="C34" s="43">
        <v>24018</v>
      </c>
      <c r="D34" s="43"/>
      <c r="E34" s="43">
        <v>50884</v>
      </c>
      <c r="F34" s="43"/>
      <c r="G34" s="43">
        <v>25323</v>
      </c>
      <c r="H34" s="43"/>
      <c r="I34" s="43">
        <v>68928</v>
      </c>
      <c r="J34" s="26"/>
      <c r="K34" s="117"/>
    </row>
    <row r="35" spans="1:11" ht="19.399999999999999" customHeight="1">
      <c r="A35" s="31" t="s">
        <v>197</v>
      </c>
      <c r="C35" s="43">
        <v>1595</v>
      </c>
      <c r="D35" s="43"/>
      <c r="E35" s="43">
        <v>0</v>
      </c>
      <c r="F35" s="43"/>
      <c r="G35" s="43">
        <v>1261</v>
      </c>
      <c r="H35" s="43"/>
      <c r="I35" s="43">
        <v>0</v>
      </c>
      <c r="K35" s="117"/>
    </row>
    <row r="36" spans="1:11" ht="19.399999999999999" customHeight="1">
      <c r="A36" s="31" t="s">
        <v>55</v>
      </c>
      <c r="C36" s="43">
        <v>-473</v>
      </c>
      <c r="D36" s="43"/>
      <c r="E36" s="43">
        <v>1563</v>
      </c>
      <c r="F36" s="43"/>
      <c r="G36" s="43">
        <v>-79</v>
      </c>
      <c r="H36" s="43"/>
      <c r="I36" s="43">
        <v>1436</v>
      </c>
      <c r="K36" s="117"/>
    </row>
    <row r="37" spans="1:11" ht="19.399999999999999" customHeight="1">
      <c r="A37" s="31" t="s">
        <v>59</v>
      </c>
      <c r="C37" s="43">
        <v>0</v>
      </c>
      <c r="D37" s="43"/>
      <c r="E37" s="43">
        <v>3109</v>
      </c>
      <c r="F37" s="43"/>
      <c r="G37" s="43">
        <v>0</v>
      </c>
      <c r="H37" s="43"/>
      <c r="I37" s="43">
        <v>643</v>
      </c>
      <c r="J37" s="121"/>
      <c r="K37" s="117"/>
    </row>
    <row r="38" spans="1:11" ht="19.399999999999999" customHeight="1">
      <c r="A38" s="31" t="s">
        <v>6</v>
      </c>
      <c r="C38" s="43">
        <v>-1862</v>
      </c>
      <c r="D38" s="43"/>
      <c r="E38" s="43">
        <v>367</v>
      </c>
      <c r="F38" s="43"/>
      <c r="G38" s="43">
        <v>-1123</v>
      </c>
      <c r="H38" s="43"/>
      <c r="I38" s="43">
        <v>0</v>
      </c>
      <c r="J38" s="121"/>
      <c r="K38" s="117"/>
    </row>
    <row r="39" spans="1:11" ht="19.399999999999999" customHeight="1">
      <c r="A39" s="31" t="s">
        <v>198</v>
      </c>
      <c r="C39" s="43">
        <v>-26288</v>
      </c>
      <c r="D39" s="43"/>
      <c r="E39" s="43">
        <v>0</v>
      </c>
      <c r="F39" s="43"/>
      <c r="G39" s="43">
        <v>-26288</v>
      </c>
      <c r="H39" s="43"/>
      <c r="I39" s="43">
        <v>0</v>
      </c>
      <c r="J39" s="121"/>
      <c r="K39" s="117"/>
    </row>
    <row r="40" spans="1:11" ht="19.399999999999999" customHeight="1">
      <c r="A40" s="31" t="s">
        <v>60</v>
      </c>
      <c r="C40" s="43">
        <v>0</v>
      </c>
      <c r="D40" s="43"/>
      <c r="E40" s="43">
        <v>-367</v>
      </c>
      <c r="F40" s="43"/>
      <c r="G40" s="43">
        <v>0</v>
      </c>
      <c r="H40" s="43"/>
      <c r="I40" s="43">
        <v>0</v>
      </c>
      <c r="J40" s="121"/>
      <c r="K40" s="117"/>
    </row>
    <row r="41" spans="1:11" ht="19.399999999999999" customHeight="1">
      <c r="A41" s="31" t="s">
        <v>11</v>
      </c>
      <c r="C41" s="43">
        <v>65</v>
      </c>
      <c r="D41" s="43"/>
      <c r="E41" s="43">
        <v>4828</v>
      </c>
      <c r="F41" s="43"/>
      <c r="G41" s="43">
        <v>-610</v>
      </c>
      <c r="H41" s="43"/>
      <c r="I41" s="43">
        <v>4614</v>
      </c>
      <c r="J41" s="121"/>
      <c r="K41" s="117"/>
    </row>
    <row r="42" spans="1:11" ht="19.399999999999999" customHeight="1">
      <c r="A42" s="31" t="s">
        <v>77</v>
      </c>
      <c r="C42" s="43">
        <v>-29307</v>
      </c>
      <c r="D42" s="43"/>
      <c r="E42" s="43">
        <v>-19448</v>
      </c>
      <c r="F42" s="43"/>
      <c r="G42" s="43">
        <v>-16182</v>
      </c>
      <c r="H42" s="43"/>
      <c r="I42" s="43">
        <v>-20411</v>
      </c>
      <c r="K42" s="117"/>
    </row>
    <row r="43" spans="1:11" ht="19.399999999999999" customHeight="1">
      <c r="A43" s="31" t="s">
        <v>79</v>
      </c>
      <c r="C43" s="43">
        <v>-1409</v>
      </c>
      <c r="D43" s="43"/>
      <c r="E43" s="43">
        <v>-30660</v>
      </c>
      <c r="F43" s="43"/>
      <c r="G43" s="43">
        <v>-1697</v>
      </c>
      <c r="H43" s="43"/>
      <c r="I43" s="43">
        <v>-27511</v>
      </c>
      <c r="K43" s="117"/>
    </row>
    <row r="44" spans="1:11" ht="19.399999999999999" customHeight="1">
      <c r="A44" s="30" t="s">
        <v>141</v>
      </c>
      <c r="C44" s="43">
        <v>-727</v>
      </c>
      <c r="D44" s="43"/>
      <c r="E44" s="43">
        <v>0</v>
      </c>
      <c r="F44" s="43"/>
      <c r="G44" s="43">
        <v>-727</v>
      </c>
      <c r="H44" s="43"/>
      <c r="I44" s="43">
        <v>0</v>
      </c>
      <c r="K44" s="117"/>
    </row>
    <row r="45" spans="1:11" ht="19.399999999999999" customHeight="1">
      <c r="A45" s="31" t="s">
        <v>80</v>
      </c>
      <c r="C45" s="43">
        <v>-1530</v>
      </c>
      <c r="D45" s="43"/>
      <c r="E45" s="43">
        <v>230</v>
      </c>
      <c r="F45" s="43"/>
      <c r="G45" s="43">
        <v>-3149</v>
      </c>
      <c r="H45" s="43"/>
      <c r="I45" s="43">
        <v>-775</v>
      </c>
      <c r="K45" s="117"/>
    </row>
    <row r="46" spans="1:11" ht="19.399999999999999" customHeight="1">
      <c r="A46" s="31" t="s">
        <v>87</v>
      </c>
      <c r="C46" s="97">
        <v>-1539</v>
      </c>
      <c r="D46" s="43"/>
      <c r="E46" s="97">
        <v>-2892</v>
      </c>
      <c r="F46" s="43"/>
      <c r="G46" s="97">
        <v>-915</v>
      </c>
      <c r="H46" s="43"/>
      <c r="I46" s="97">
        <v>-2562</v>
      </c>
      <c r="K46" s="117"/>
    </row>
    <row r="47" spans="1:11" ht="19.399999999999999" customHeight="1">
      <c r="A47" s="31" t="s">
        <v>168</v>
      </c>
      <c r="C47" s="122">
        <f>SUM(C30:C46)</f>
        <v>66590</v>
      </c>
      <c r="D47" s="47"/>
      <c r="E47" s="122">
        <f>SUM(E30:E46)</f>
        <v>62830</v>
      </c>
      <c r="F47" s="43"/>
      <c r="G47" s="66">
        <f>SUM(G30:G46)</f>
        <v>4692</v>
      </c>
      <c r="H47" s="47"/>
      <c r="I47" s="66">
        <f>SUM(I30:I46)</f>
        <v>59628</v>
      </c>
      <c r="K47" s="117"/>
    </row>
    <row r="48" spans="1:11" ht="19.399999999999999" customHeight="1">
      <c r="A48" s="31" t="s">
        <v>144</v>
      </c>
      <c r="C48" s="43">
        <v>-24713</v>
      </c>
      <c r="D48" s="43"/>
      <c r="E48" s="43">
        <v>-20719</v>
      </c>
      <c r="F48" s="43"/>
      <c r="G48" s="43">
        <v>-16384</v>
      </c>
      <c r="H48" s="43"/>
      <c r="I48" s="43">
        <v>-8321</v>
      </c>
      <c r="K48" s="117"/>
    </row>
    <row r="49" spans="1:11" ht="19.399999999999999" customHeight="1">
      <c r="A49" s="31" t="s">
        <v>134</v>
      </c>
      <c r="C49" s="119">
        <v>-1382</v>
      </c>
      <c r="D49" s="43"/>
      <c r="E49" s="119">
        <v>-1795</v>
      </c>
      <c r="F49" s="43"/>
      <c r="G49" s="119">
        <v>-939</v>
      </c>
      <c r="H49" s="43"/>
      <c r="I49" s="119">
        <v>-1225</v>
      </c>
      <c r="K49" s="117"/>
    </row>
    <row r="50" spans="1:11" s="26" customFormat="1" ht="19.399999999999999" customHeight="1">
      <c r="A50" s="26" t="s">
        <v>199</v>
      </c>
      <c r="C50" s="127">
        <f>SUM(C47:C49)</f>
        <v>40495</v>
      </c>
      <c r="D50" s="126"/>
      <c r="E50" s="127">
        <f>SUM(E47:E49)</f>
        <v>40316</v>
      </c>
      <c r="F50" s="126"/>
      <c r="G50" s="127">
        <f>SUM(G47:G49)</f>
        <v>-12631</v>
      </c>
      <c r="H50" s="126"/>
      <c r="I50" s="127">
        <f>SUM(I47:I49)</f>
        <v>50082</v>
      </c>
      <c r="K50" s="128"/>
    </row>
    <row r="51" spans="1:11" s="25" customFormat="1" ht="19.5" customHeight="1">
      <c r="A51" s="25" t="s">
        <v>52</v>
      </c>
      <c r="C51" s="115"/>
      <c r="E51" s="115"/>
      <c r="G51" s="115"/>
      <c r="I51" s="115"/>
    </row>
    <row r="52" spans="1:11" s="28" customFormat="1" ht="19.5" customHeight="1">
      <c r="A52" s="28" t="s">
        <v>127</v>
      </c>
      <c r="C52" s="116"/>
      <c r="E52" s="116"/>
      <c r="G52" s="116"/>
      <c r="I52" s="116"/>
    </row>
    <row r="53" spans="1:11" s="26" customFormat="1" ht="19.5" customHeight="1">
      <c r="C53" s="27"/>
      <c r="E53" s="27"/>
      <c r="G53" s="27"/>
      <c r="I53" s="27"/>
    </row>
    <row r="54" spans="1:11" s="29" customFormat="1" ht="19.5" customHeight="1">
      <c r="C54" s="30"/>
      <c r="D54" s="33" t="s">
        <v>61</v>
      </c>
      <c r="E54" s="30"/>
      <c r="F54" s="31"/>
      <c r="G54" s="32"/>
      <c r="H54" s="33" t="s">
        <v>62</v>
      </c>
      <c r="I54" s="32"/>
    </row>
    <row r="55" spans="1:11" s="33" customFormat="1" ht="19.5" customHeight="1">
      <c r="C55" s="34"/>
      <c r="D55" s="33" t="s">
        <v>63</v>
      </c>
      <c r="E55" s="34"/>
      <c r="G55" s="34"/>
      <c r="H55" s="33" t="s">
        <v>63</v>
      </c>
      <c r="I55" s="34"/>
    </row>
    <row r="56" spans="1:11" s="33" customFormat="1" ht="19.5" customHeight="1">
      <c r="C56" s="152" t="s">
        <v>114</v>
      </c>
      <c r="D56" s="152"/>
      <c r="E56" s="152"/>
      <c r="G56" s="152" t="s">
        <v>114</v>
      </c>
      <c r="H56" s="152"/>
      <c r="I56" s="152"/>
    </row>
    <row r="57" spans="1:11" s="33" customFormat="1" ht="19.5" customHeight="1">
      <c r="C57" s="153" t="s">
        <v>185</v>
      </c>
      <c r="D57" s="153"/>
      <c r="E57" s="153"/>
      <c r="G57" s="153" t="s">
        <v>185</v>
      </c>
      <c r="H57" s="153"/>
      <c r="I57" s="153"/>
    </row>
    <row r="58" spans="1:11" s="29" customFormat="1" ht="19.5" customHeight="1">
      <c r="B58" s="36"/>
      <c r="C58" s="29">
        <v>2023</v>
      </c>
      <c r="E58" s="29">
        <v>2022</v>
      </c>
      <c r="G58" s="29">
        <v>2023</v>
      </c>
      <c r="I58" s="29">
        <v>2022</v>
      </c>
    </row>
    <row r="59" spans="1:11" s="29" customFormat="1" ht="19.5" customHeight="1">
      <c r="B59" s="36"/>
      <c r="C59" s="158" t="s">
        <v>74</v>
      </c>
      <c r="D59" s="158"/>
      <c r="E59" s="158"/>
      <c r="F59" s="158"/>
      <c r="G59" s="158"/>
      <c r="H59" s="158"/>
      <c r="I59" s="158"/>
    </row>
    <row r="60" spans="1:11" ht="19.5" customHeight="1">
      <c r="A60" s="37" t="s">
        <v>24</v>
      </c>
      <c r="C60" s="117"/>
      <c r="D60" s="117"/>
      <c r="E60" s="117"/>
      <c r="F60" s="117"/>
      <c r="G60" s="117"/>
      <c r="H60" s="117"/>
      <c r="I60" s="117"/>
    </row>
    <row r="61" spans="1:11" ht="19.5" customHeight="1">
      <c r="A61" s="31" t="s">
        <v>161</v>
      </c>
      <c r="C61" s="47">
        <v>0</v>
      </c>
      <c r="D61" s="43"/>
      <c r="E61" s="47">
        <v>0</v>
      </c>
      <c r="F61" s="43"/>
      <c r="G61" s="47">
        <v>-35900</v>
      </c>
      <c r="H61" s="43"/>
      <c r="I61" s="47">
        <v>-37750</v>
      </c>
      <c r="K61" s="117"/>
    </row>
    <row r="62" spans="1:11" ht="19.5" customHeight="1">
      <c r="A62" s="31" t="s">
        <v>157</v>
      </c>
      <c r="C62" s="47"/>
      <c r="D62" s="43"/>
      <c r="E62" s="47"/>
      <c r="F62" s="43"/>
      <c r="G62" s="47"/>
      <c r="H62" s="43"/>
      <c r="I62" s="47"/>
      <c r="K62" s="117"/>
    </row>
    <row r="63" spans="1:11" ht="19.5" customHeight="1">
      <c r="A63" s="31" t="s">
        <v>135</v>
      </c>
      <c r="C63" s="47">
        <v>0</v>
      </c>
      <c r="D63" s="43"/>
      <c r="E63" s="47">
        <v>0</v>
      </c>
      <c r="F63" s="43"/>
      <c r="G63" s="47">
        <v>66150</v>
      </c>
      <c r="H63" s="43"/>
      <c r="I63" s="47">
        <v>27800</v>
      </c>
      <c r="K63" s="117"/>
    </row>
    <row r="64" spans="1:11" ht="19.5" customHeight="1">
      <c r="A64" s="31" t="s">
        <v>146</v>
      </c>
      <c r="C64" s="47">
        <v>20189</v>
      </c>
      <c r="D64" s="43"/>
      <c r="E64" s="47">
        <v>0</v>
      </c>
      <c r="F64" s="43"/>
      <c r="G64" s="47">
        <v>20189</v>
      </c>
      <c r="H64" s="43"/>
      <c r="I64" s="47">
        <v>0</v>
      </c>
      <c r="K64" s="117"/>
    </row>
    <row r="65" spans="1:11" ht="19.5" customHeight="1">
      <c r="A65" s="31" t="s">
        <v>209</v>
      </c>
      <c r="C65" s="47">
        <v>-16200</v>
      </c>
      <c r="D65" s="43"/>
      <c r="E65" s="47">
        <v>0</v>
      </c>
      <c r="F65" s="43"/>
      <c r="G65" s="47">
        <v>0</v>
      </c>
      <c r="H65" s="43"/>
      <c r="I65" s="47">
        <v>0</v>
      </c>
      <c r="K65" s="117"/>
    </row>
    <row r="66" spans="1:11" ht="19.5" customHeight="1">
      <c r="A66" s="31" t="s">
        <v>145</v>
      </c>
      <c r="C66" s="47">
        <v>-70000</v>
      </c>
      <c r="D66" s="43"/>
      <c r="E66" s="47">
        <v>-20000</v>
      </c>
      <c r="F66" s="43"/>
      <c r="G66" s="47">
        <v>-70000</v>
      </c>
      <c r="H66" s="43"/>
      <c r="I66" s="47">
        <v>-20000</v>
      </c>
      <c r="K66" s="117"/>
    </row>
    <row r="67" spans="1:11" ht="19.5" customHeight="1">
      <c r="A67" s="31" t="s">
        <v>147</v>
      </c>
      <c r="C67" s="47">
        <v>-46300</v>
      </c>
      <c r="D67" s="43"/>
      <c r="E67" s="47">
        <v>-10854</v>
      </c>
      <c r="F67" s="43"/>
      <c r="G67" s="47">
        <v>-39991</v>
      </c>
      <c r="H67" s="47"/>
      <c r="I67" s="47">
        <v>-5943</v>
      </c>
      <c r="K67" s="117"/>
    </row>
    <row r="68" spans="1:11" ht="19.5" customHeight="1">
      <c r="A68" s="31" t="s">
        <v>148</v>
      </c>
      <c r="C68" s="47">
        <v>-1125</v>
      </c>
      <c r="D68" s="43"/>
      <c r="E68" s="47">
        <v>-438</v>
      </c>
      <c r="F68" s="43"/>
      <c r="G68" s="47">
        <v>-497</v>
      </c>
      <c r="H68" s="47"/>
      <c r="I68" s="47">
        <v>-42</v>
      </c>
      <c r="K68" s="117"/>
    </row>
    <row r="69" spans="1:11" ht="19.5" customHeight="1">
      <c r="A69" s="31" t="s">
        <v>149</v>
      </c>
      <c r="C69" s="47">
        <v>85</v>
      </c>
      <c r="D69" s="43"/>
      <c r="E69" s="47">
        <v>206</v>
      </c>
      <c r="F69" s="43"/>
      <c r="G69" s="47">
        <v>32</v>
      </c>
      <c r="H69" s="43"/>
      <c r="I69" s="47">
        <v>148</v>
      </c>
      <c r="K69" s="117"/>
    </row>
    <row r="70" spans="1:11" ht="19.5" customHeight="1">
      <c r="A70" s="31" t="s">
        <v>106</v>
      </c>
      <c r="C70" s="47">
        <v>2</v>
      </c>
      <c r="D70" s="43"/>
      <c r="E70" s="47">
        <v>0</v>
      </c>
      <c r="F70" s="43"/>
      <c r="G70" s="47">
        <v>2</v>
      </c>
      <c r="H70" s="47"/>
      <c r="I70" s="47">
        <v>0</v>
      </c>
      <c r="K70" s="117"/>
    </row>
    <row r="71" spans="1:11" s="26" customFormat="1" ht="19.5" customHeight="1">
      <c r="A71" s="26" t="s">
        <v>200</v>
      </c>
      <c r="C71" s="127">
        <f>SUM(C61:C70)</f>
        <v>-113349</v>
      </c>
      <c r="D71" s="126"/>
      <c r="E71" s="127">
        <f>SUM(E61:E70)</f>
        <v>-31086</v>
      </c>
      <c r="F71" s="126"/>
      <c r="G71" s="127">
        <f>SUM(G61:G70)</f>
        <v>-60015</v>
      </c>
      <c r="H71" s="126"/>
      <c r="I71" s="127">
        <f>SUM(I61:I70)</f>
        <v>-35787</v>
      </c>
      <c r="K71" s="128"/>
    </row>
    <row r="72" spans="1:11" ht="16.399999999999999" customHeight="1">
      <c r="A72" s="26"/>
      <c r="C72" s="47"/>
      <c r="D72" s="43"/>
      <c r="E72" s="47"/>
      <c r="F72" s="43"/>
      <c r="G72" s="47"/>
      <c r="H72" s="43"/>
      <c r="I72" s="47"/>
    </row>
    <row r="73" spans="1:11" ht="19.5" customHeight="1">
      <c r="A73" s="37" t="s">
        <v>25</v>
      </c>
      <c r="C73" s="47"/>
      <c r="D73" s="43"/>
      <c r="E73" s="47"/>
      <c r="F73" s="43"/>
      <c r="G73" s="47"/>
      <c r="H73" s="43"/>
      <c r="I73" s="47"/>
    </row>
    <row r="74" spans="1:11" ht="19.5" customHeight="1">
      <c r="A74" s="31" t="s">
        <v>182</v>
      </c>
      <c r="C74" s="43"/>
      <c r="D74" s="43"/>
      <c r="E74" s="43"/>
      <c r="F74" s="43"/>
      <c r="G74" s="43"/>
      <c r="H74" s="43"/>
      <c r="I74" s="43"/>
    </row>
    <row r="75" spans="1:11" ht="19.5" customHeight="1">
      <c r="A75" s="31" t="s">
        <v>136</v>
      </c>
      <c r="C75" s="47">
        <v>-46823</v>
      </c>
      <c r="D75" s="47"/>
      <c r="E75" s="47">
        <v>16381</v>
      </c>
      <c r="F75" s="47"/>
      <c r="G75" s="47">
        <v>-31824</v>
      </c>
      <c r="H75" s="47"/>
      <c r="I75" s="47">
        <v>16380</v>
      </c>
    </row>
    <row r="76" spans="1:11" ht="19.5" customHeight="1">
      <c r="A76" s="31" t="s">
        <v>150</v>
      </c>
      <c r="C76" s="47">
        <v>0</v>
      </c>
      <c r="D76" s="47"/>
      <c r="E76" s="47">
        <v>0</v>
      </c>
      <c r="F76" s="47"/>
      <c r="G76" s="47">
        <v>11000</v>
      </c>
      <c r="H76" s="47"/>
      <c r="I76" s="47">
        <v>5000</v>
      </c>
    </row>
    <row r="77" spans="1:11" ht="19.5" customHeight="1">
      <c r="A77" s="31" t="s">
        <v>151</v>
      </c>
      <c r="C77" s="47">
        <v>0</v>
      </c>
      <c r="D77" s="47"/>
      <c r="E77" s="47">
        <v>0</v>
      </c>
      <c r="F77" s="47"/>
      <c r="G77" s="47">
        <v>-9500</v>
      </c>
      <c r="H77" s="47"/>
      <c r="I77" s="47">
        <v>-6000</v>
      </c>
    </row>
    <row r="78" spans="1:11" ht="19.5" customHeight="1">
      <c r="A78" s="31" t="s">
        <v>152</v>
      </c>
      <c r="C78" s="47"/>
      <c r="D78" s="47"/>
      <c r="E78" s="47"/>
      <c r="F78" s="47"/>
      <c r="G78" s="47"/>
      <c r="H78" s="47"/>
      <c r="I78" s="47"/>
    </row>
    <row r="79" spans="1:11" ht="19.5" customHeight="1">
      <c r="A79" s="31" t="s">
        <v>136</v>
      </c>
      <c r="C79" s="47">
        <v>319950</v>
      </c>
      <c r="D79" s="47"/>
      <c r="E79" s="47">
        <v>0</v>
      </c>
      <c r="F79" s="47"/>
      <c r="G79" s="47">
        <v>300000</v>
      </c>
      <c r="H79" s="47"/>
      <c r="I79" s="47">
        <v>0</v>
      </c>
    </row>
    <row r="80" spans="1:11" ht="19.5" customHeight="1">
      <c r="A80" s="31" t="s">
        <v>107</v>
      </c>
      <c r="C80" s="47">
        <v>-338280</v>
      </c>
      <c r="D80" s="47"/>
      <c r="E80" s="47">
        <v>-22311</v>
      </c>
      <c r="F80" s="47"/>
      <c r="G80" s="47">
        <v>-332790</v>
      </c>
      <c r="H80" s="47"/>
      <c r="I80" s="47">
        <v>-21959</v>
      </c>
    </row>
    <row r="81" spans="1:9" ht="19.5" customHeight="1">
      <c r="A81" s="31" t="s">
        <v>153</v>
      </c>
      <c r="C81" s="47">
        <v>-11195</v>
      </c>
      <c r="D81" s="47"/>
      <c r="E81" s="47">
        <v>-6175</v>
      </c>
      <c r="F81" s="47"/>
      <c r="G81" s="47">
        <v>-2770</v>
      </c>
      <c r="H81" s="47"/>
      <c r="I81" s="47">
        <v>-2458</v>
      </c>
    </row>
    <row r="82" spans="1:9" s="26" customFormat="1" ht="19.5" customHeight="1">
      <c r="A82" s="26" t="s">
        <v>171</v>
      </c>
      <c r="C82" s="127">
        <f>SUM(C75:C81)</f>
        <v>-76348</v>
      </c>
      <c r="D82" s="126"/>
      <c r="E82" s="127">
        <f>SUM(E75:E81)</f>
        <v>-12105</v>
      </c>
      <c r="F82" s="126"/>
      <c r="G82" s="127">
        <f>SUM(G75:G81)</f>
        <v>-65884</v>
      </c>
      <c r="H82" s="126"/>
      <c r="I82" s="127">
        <f>SUM(I75:I81)</f>
        <v>-9037</v>
      </c>
    </row>
    <row r="83" spans="1:9" ht="16.399999999999999" customHeight="1">
      <c r="A83" s="26"/>
      <c r="C83" s="47"/>
      <c r="D83" s="43"/>
      <c r="E83" s="47"/>
      <c r="F83" s="43"/>
      <c r="G83" s="47"/>
      <c r="H83" s="43"/>
      <c r="I83" s="47"/>
    </row>
    <row r="84" spans="1:9" ht="19.5" customHeight="1">
      <c r="A84" s="26" t="s">
        <v>108</v>
      </c>
      <c r="C84" s="126">
        <f>SUM(C50,C71,C82)</f>
        <v>-149202</v>
      </c>
      <c r="D84" s="126"/>
      <c r="E84" s="126">
        <f>SUM(E50,E71,E82)</f>
        <v>-2875</v>
      </c>
      <c r="F84" s="126"/>
      <c r="G84" s="126">
        <f>SUM(G50,G71,G82)</f>
        <v>-138530</v>
      </c>
      <c r="H84" s="126"/>
      <c r="I84" s="126">
        <f>SUM(I50,I71,I82)</f>
        <v>5258</v>
      </c>
    </row>
    <row r="85" spans="1:9" ht="19.5" customHeight="1">
      <c r="A85" s="31" t="s">
        <v>109</v>
      </c>
      <c r="C85" s="47">
        <f>'bs-2-4'!I11</f>
        <v>234298</v>
      </c>
      <c r="D85" s="47"/>
      <c r="E85" s="47">
        <v>85737</v>
      </c>
      <c r="F85" s="47"/>
      <c r="G85" s="47">
        <f>'bs-2-4'!M11</f>
        <v>187696</v>
      </c>
      <c r="H85" s="47"/>
      <c r="I85" s="47">
        <v>40439</v>
      </c>
    </row>
    <row r="86" spans="1:9" s="26" customFormat="1" ht="19.5" customHeight="1" thickBot="1">
      <c r="A86" s="26" t="s">
        <v>194</v>
      </c>
      <c r="B86" s="124"/>
      <c r="C86" s="125">
        <f>SUM(C84:C85)</f>
        <v>85096</v>
      </c>
      <c r="D86" s="126"/>
      <c r="E86" s="125">
        <f>SUM(E84:E85)</f>
        <v>82862</v>
      </c>
      <c r="F86" s="126"/>
      <c r="G86" s="125">
        <f>SUM(G84:G85)</f>
        <v>49166</v>
      </c>
      <c r="H86" s="126"/>
      <c r="I86" s="125">
        <f>SUM(I84:I85)</f>
        <v>45697</v>
      </c>
    </row>
    <row r="87" spans="1:9" ht="16.399999999999999" customHeight="1" thickTop="1">
      <c r="C87" s="43"/>
      <c r="D87" s="43"/>
      <c r="E87" s="43"/>
      <c r="F87" s="43"/>
      <c r="G87" s="43"/>
      <c r="H87" s="123"/>
      <c r="I87" s="43"/>
    </row>
    <row r="88" spans="1:9" ht="19.5" customHeight="1">
      <c r="A88" s="37" t="s">
        <v>110</v>
      </c>
      <c r="C88" s="47"/>
      <c r="D88" s="47"/>
      <c r="E88" s="47"/>
      <c r="F88" s="47"/>
      <c r="G88" s="47"/>
      <c r="H88" s="47"/>
      <c r="I88" s="47"/>
    </row>
    <row r="89" spans="1:9" ht="19.5" customHeight="1">
      <c r="A89" s="31" t="s">
        <v>201</v>
      </c>
      <c r="C89" s="47">
        <v>14402</v>
      </c>
      <c r="D89" s="47"/>
      <c r="E89" s="47">
        <v>723</v>
      </c>
      <c r="F89" s="47"/>
      <c r="G89" s="47">
        <v>15294</v>
      </c>
      <c r="H89" s="47"/>
      <c r="I89" s="47">
        <v>419</v>
      </c>
    </row>
    <row r="90" spans="1:9" ht="19.5" customHeight="1">
      <c r="A90" s="31" t="s">
        <v>111</v>
      </c>
      <c r="C90" s="47">
        <v>5813</v>
      </c>
      <c r="D90" s="47"/>
      <c r="E90" s="47">
        <v>2430</v>
      </c>
      <c r="F90" s="47"/>
      <c r="G90" s="47">
        <v>5813</v>
      </c>
      <c r="H90" s="47"/>
      <c r="I90" s="47">
        <v>2430</v>
      </c>
    </row>
    <row r="91" spans="1:9" ht="19.5" customHeight="1">
      <c r="A91" s="31" t="s">
        <v>154</v>
      </c>
      <c r="C91" s="47">
        <v>1280</v>
      </c>
      <c r="D91" s="47"/>
      <c r="E91" s="47">
        <v>608</v>
      </c>
      <c r="F91" s="47"/>
      <c r="G91" s="47">
        <v>1280</v>
      </c>
      <c r="H91" s="47"/>
      <c r="I91" s="47">
        <v>608</v>
      </c>
    </row>
    <row r="92" spans="1:9" ht="19.5" customHeight="1">
      <c r="A92" s="31" t="s">
        <v>184</v>
      </c>
      <c r="C92" s="47">
        <v>2763</v>
      </c>
      <c r="D92" s="47"/>
      <c r="E92" s="47">
        <v>0</v>
      </c>
      <c r="F92" s="47"/>
      <c r="G92" s="47">
        <v>0</v>
      </c>
      <c r="H92" s="47"/>
      <c r="I92" s="47">
        <v>0</v>
      </c>
    </row>
    <row r="93" spans="1:9" ht="19.5" customHeight="1">
      <c r="A93" s="31" t="s">
        <v>173</v>
      </c>
      <c r="C93" s="47">
        <v>0</v>
      </c>
      <c r="D93" s="47"/>
      <c r="E93" s="47">
        <v>-22082</v>
      </c>
      <c r="F93" s="47"/>
      <c r="G93" s="47">
        <v>0</v>
      </c>
      <c r="H93" s="47"/>
      <c r="I93" s="47">
        <v>-22082</v>
      </c>
    </row>
    <row r="94" spans="1:9" ht="19.5" customHeight="1">
      <c r="A94" s="31" t="s">
        <v>155</v>
      </c>
      <c r="C94" s="47">
        <v>153</v>
      </c>
      <c r="D94" s="47"/>
      <c r="E94" s="47">
        <v>2132</v>
      </c>
      <c r="F94" s="47"/>
      <c r="G94" s="47">
        <v>0</v>
      </c>
      <c r="H94" s="47"/>
      <c r="I94" s="47">
        <v>0</v>
      </c>
    </row>
  </sheetData>
  <mergeCells count="10">
    <mergeCell ref="C59:I59"/>
    <mergeCell ref="C57:E57"/>
    <mergeCell ref="G57:I57"/>
    <mergeCell ref="C9:I9"/>
    <mergeCell ref="C6:E6"/>
    <mergeCell ref="G6:I6"/>
    <mergeCell ref="C7:E7"/>
    <mergeCell ref="G7:I7"/>
    <mergeCell ref="C56:E56"/>
    <mergeCell ref="G56:I56"/>
  </mergeCells>
  <pageMargins left="0.7" right="0.7" top="0.48" bottom="0.5" header="0.5" footer="0.5"/>
  <pageSetup paperSize="9" scale="75" firstPageNumber="8" orientation="portrait" useFirstPageNumber="1" r:id="rId1"/>
  <headerFooter>
    <oddFooter>&amp;L&amp;"Times New Roman,Regular"&amp;11The accompanying notes form an integral part of the interim financial statements.
&amp;C&amp;"Times New Roman,Regular"&amp;11&amp;P</oddFooter>
  </headerFooter>
  <rowBreaks count="1" manualBreakCount="1">
    <brk id="50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C3C573FF70E394A86433F5E112C33AA" ma:contentTypeVersion="15" ma:contentTypeDescription="Create a new document." ma:contentTypeScope="" ma:versionID="a6ed80766b749f098d1ee9803fbbc7ae">
  <xsd:schema xmlns:xsd="http://www.w3.org/2001/XMLSchema" xmlns:xs="http://www.w3.org/2001/XMLSchema" xmlns:p="http://schemas.microsoft.com/office/2006/metadata/properties" xmlns:ns2="f6ba49b0-bcda-4796-8236-5b5cc1493ace" xmlns:ns3="05716746-add9-412a-97a9-1b5167d151a3" xmlns:ns4="4243d5be-521d-4052-81ca-f0f31ea6f2da" targetNamespace="http://schemas.microsoft.com/office/2006/metadata/properties" ma:root="true" ma:fieldsID="0c8418365b7821ea969111d462424a2f" ns2:_="" ns3:_="" ns4:_="">
    <xsd:import namespace="f6ba49b0-bcda-4796-8236-5b5cc1493ace"/>
    <xsd:import namespace="05716746-add9-412a-97a9-1b5167d151a3"/>
    <xsd:import namespace="4243d5be-521d-4052-81ca-f0f31ea6f2da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6ba49b0-bcda-4796-8236-5b5cc1493ac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Image Tags" ma:readOnly="false" ma:fieldId="{5cf76f15-5ced-4ddc-b409-7134ff3c332f}" ma:taxonomyMulti="true" ma:sspId="8883d318-f35c-4577-94aa-4c8e836d27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5716746-add9-412a-97a9-1b5167d151a3" elementFormDefault="qualified">
    <xsd:import namespace="http://schemas.microsoft.com/office/2006/documentManagement/types"/>
    <xsd:import namespace="http://schemas.microsoft.com/office/infopath/2007/PartnerControls"/>
    <xsd:element name="SharedWithUsers" ma:index="17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8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43d5be-521d-4052-81ca-f0f31ea6f2da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0ab28412-1f3e-45b3-a383-4139aabcf663}" ma:internalName="TaxCatchAll" ma:showField="CatchAllData" ma:web="05716746-add9-412a-97a9-1b5167d151a3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73EA54DF-5392-48CE-841F-110A67EE2F0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6ba49b0-bcda-4796-8236-5b5cc1493ace"/>
    <ds:schemaRef ds:uri="05716746-add9-412a-97a9-1b5167d151a3"/>
    <ds:schemaRef ds:uri="4243d5be-521d-4052-81ca-f0f31ea6f2d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C83BCF2D-BC1F-416C-A5EE-77ECF3E3C44A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deff24bb-2089-4400-8c8e-f71e680378b2}" enabled="0" method="" siteId="{deff24bb-2089-4400-8c8e-f71e680378b2}" removed="1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2</vt:i4>
      </vt:variant>
    </vt:vector>
  </HeadingPairs>
  <TitlesOfParts>
    <vt:vector size="7" baseType="lpstr">
      <vt:lpstr>bs-2-4</vt:lpstr>
      <vt:lpstr>pl (3mths) 5</vt:lpstr>
      <vt:lpstr>conso 6</vt:lpstr>
      <vt:lpstr>company 7</vt:lpstr>
      <vt:lpstr>cash flow 8-9</vt:lpstr>
      <vt:lpstr>'bs-2-4'!Print_Area</vt:lpstr>
      <vt:lpstr>'cash flow 8-9'!Print_Area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Aranya.Ruenyan</dc:creator>
  <cp:lastModifiedBy>Namfon Detcha</cp:lastModifiedBy>
  <cp:lastPrinted>2023-05-12T01:07:10Z</cp:lastPrinted>
  <dcterms:created xsi:type="dcterms:W3CDTF">2011-11-24T09:12:20Z</dcterms:created>
  <dcterms:modified xsi:type="dcterms:W3CDTF">2023-05-12T10:54:19Z</dcterms:modified>
</cp:coreProperties>
</file>