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+++++++++++++++WORKSHEET+++++\UPLOAD SETPORTAL\2023 Q1\"/>
    </mc:Choice>
  </mc:AlternateContent>
  <xr:revisionPtr revIDLastSave="0" documentId="13_ncr:1_{BE78D48A-28C7-4EF5-A138-683D82FEBAB9}" xr6:coauthVersionLast="47" xr6:coauthVersionMax="47" xr10:uidLastSave="{00000000-0000-0000-0000-000000000000}"/>
  <bookViews>
    <workbookView xWindow="-120" yWindow="-120" windowWidth="29040" windowHeight="15840" tabRatio="926" activeTab="5" xr2:uid="{00000000-000D-0000-FFFF-FFFF00000000}"/>
  </bookViews>
  <sheets>
    <sheet name="BS 3-4" sheetId="1" r:id="rId1"/>
    <sheet name="PL 5-6" sheetId="4" r:id="rId2"/>
    <sheet name="SH Conso 7" sheetId="24" r:id="rId3"/>
    <sheet name="SH Conso 8" sheetId="18" r:id="rId4"/>
    <sheet name="SH Separate 9" sheetId="17" r:id="rId5"/>
    <sheet name="SH Separate 10" sheetId="21" r:id="rId6"/>
    <sheet name="CF 11-12" sheetId="1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>#REF!</definedName>
    <definedName name="\b">#N/A</definedName>
    <definedName name="\c">#REF!</definedName>
    <definedName name="\d">#REF!</definedName>
    <definedName name="\e">'[1]BS&amp;PL'!#REF!</definedName>
    <definedName name="\f">'[1]BS&amp;PL'!#REF!</definedName>
    <definedName name="\m">#N/A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hidden="1">{"sales",#N/A,FALSE,"SALES"}</definedName>
    <definedName name="_____KEY1" hidden="1">[4]Accure!#REF!</definedName>
    <definedName name="_____pp30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hidden="1">{"hilight3",#N/A,FALSE,"HILIGHT3"}</definedName>
    <definedName name="____KEY1" hidden="1">[4]Accure!#REF!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hidden="1">{"'Model'!$A$1:$N$53"}</definedName>
    <definedName name="___d1" hidden="1">{"'Model'!$A$1:$N$53"}</definedName>
    <definedName name="___g1" hidden="1">{"hilight3",#N/A,FALSE,"HILIGHT3"}</definedName>
    <definedName name="___KEY1" hidden="1">[4]Accure!#REF!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hidden="1">{"hilight3",#N/A,FALSE,"HILIGHT3"}</definedName>
    <definedName name="__GM1" hidden="1">{"'Model'!$A$1:$N$53"}</definedName>
    <definedName name="__HYS4" hidden="1">{"'Changes Log'!$A$1:$F$25"}</definedName>
    <definedName name="__KEY1" hidden="1">[4]Accure!#REF!</definedName>
    <definedName name="__KIM01" hidden="1">{"'Changes Log'!$A$1:$F$25"}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'[7]stat local'!$D$769:$D$3475</definedName>
    <definedName name="_12F" hidden="1">[3]DETAIL!#REF!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hidden="1">[3]DETAIL!#REF!</definedName>
    <definedName name="_4SB">[8]SCH_B13!#REF!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ug08" hidden="1">#REF!</definedName>
    <definedName name="_cut1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localSheetId="2" hidden="1">'SH Conso 7'!#REF!</definedName>
    <definedName name="_xlnm._FilterDatabase" localSheetId="3" hidden="1">'SH Conso 8'!#REF!</definedName>
    <definedName name="_xlnm._FilterDatabase" hidden="1">'[9]Prft&amp;Loss:FIN TB_SI'!$B$1:$M$1762</definedName>
    <definedName name="_fx1">[10]Valuation!$C$2</definedName>
    <definedName name="_g1" hidden="1">{"hilight3",#N/A,FALSE,"HILIGHT3"}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'[11]Detail-Sep'!#REF!</definedName>
    <definedName name="_KIM01" hidden="1">{"'Changes Log'!$A$1:$F$25"}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hidden="1">{"'Eng (page2)'!$A$1:$D$52"}</definedName>
    <definedName name="_Order1" hidden="1">0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'[12]Trial Balance'!#REF!</definedName>
    <definedName name="_Parse_Out" hidden="1">'[12]Trial Balance'!#REF!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[13]Espagne!$D$5:$O$59</definedName>
    <definedName name="_RET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B6">[14]LAUNDRY!#REF!</definedName>
    <definedName name="_sec1">#REF!</definedName>
    <definedName name="_sec2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ar4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[15]EXHIBIT_B!#REF!</definedName>
    <definedName name="AAAAAA">[16]ROOMS_ST!#REF!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hidden="1">#REF!</definedName>
    <definedName name="ABD">#REF!</definedName>
    <definedName name="ac" hidden="1">#REF!</definedName>
    <definedName name="AccessDatabase" hidden="1">"C:\MSOffice\Office\aut\WAREHOUSE.mdb"</definedName>
    <definedName name="accounting" hidden="1">{"'Eng (page2)'!$A$1:$D$52"}</definedName>
    <definedName name="Accounts">#REF!</definedName>
    <definedName name="ACCT">#REF!</definedName>
    <definedName name="Acq_Non_conso_investments">'[17]17. Non consolidated stock'!$F$27</definedName>
    <definedName name="ACT">[18]Layout!$AD$18</definedName>
    <definedName name="ACTIVITY">[19]Sheet1!$H$12:$H$27</definedName>
    <definedName name="ad">[20]OFICIAL!#REF!</definedName>
    <definedName name="adas" hidden="1">{"'Model'!$A$1:$N$53"}</definedName>
    <definedName name="Adt">#REF!</definedName>
    <definedName name="afklakf">[21]Parameters!#REF!</definedName>
    <definedName name="AGING">'[22]Stock Aging'!$A$2:$S$1606</definedName>
    <definedName name="ake" hidden="1">#REF!</definedName>
    <definedName name="ALL" hidden="1">{"'Model'!$A$1:$N$53"}</definedName>
    <definedName name="allsum">#REF!</definedName>
    <definedName name="allsum1">#REF!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oe" hidden="1">{"'Model'!$A$1:$N$53"}</definedName>
    <definedName name="aoee" hidden="1">{"'Model'!$A$1:$N$53"}</definedName>
    <definedName name="APN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>#REF!</definedName>
    <definedName name="are" hidden="1">{"'Eng (page2)'!$A$1:$D$52"}</definedName>
    <definedName name="ARP_Threshold">#REF!</definedName>
    <definedName name="art" hidden="1">#REF!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">#REF!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erage_rate_N">'[17]General Data'!$G$11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s" hidden="1">#REF!</definedName>
    <definedName name="B">'[23]FA register'!#REF!</definedName>
    <definedName name="B0B1_NA0425" hidden="1">{"'Changes Log'!$A$1:$F$25"}</definedName>
    <definedName name="baba" hidden="1">{"'Model'!$A$1:$N$53"}</definedName>
    <definedName name="Bank">#REF!</definedName>
    <definedName name="Bankcode">#REF!</definedName>
    <definedName name="bb">#REF!</definedName>
    <definedName name="bbb" hidden="1">{"'Changes Log'!$A$1:$F$25"}</definedName>
    <definedName name="bbbb" hidden="1">{"'Eng (page2)'!$A$1:$D$52"}</definedName>
    <definedName name="bbbbbb" hidden="1">{"'Changes Log'!$A$1:$F$25"}</definedName>
    <definedName name="bbbbbbbb" hidden="1">{"'Eng (page2)'!$A$1:$D$52"}</definedName>
    <definedName name="bcd">#REF!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'[24]9'!$A$1:$K$53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>[18]Layout!$AD$17</definedName>
    <definedName name="BuiltIn_Print_Area___0">#REF!</definedName>
    <definedName name="BuiltIn_Print_Titles___0">#N/A</definedName>
    <definedName name="C_note" hidden="1">{"'Eng (page2)'!$A$1:$D$52"}</definedName>
    <definedName name="CA">#REF!</definedName>
    <definedName name="CAE" hidden="1">{"'Eng (page2)'!$A$1:$D$52"}</definedName>
    <definedName name="case">[25]data!$C$1</definedName>
    <definedName name="cash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hidden="1">{"'Eng (page2)'!$A$1:$D$52"}</definedName>
    <definedName name="ccc" hidden="1">{"PRINT_EST",#N/A,FALSE,"ESTMON"}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eck" hidden="1">{"'Model'!$A$1:$N$53"}</definedName>
    <definedName name="chilled" hidden="1">{"'Eng (page2)'!$A$1:$D$52"}</definedName>
    <definedName name="CJE" hidden="1">'[26]Detail-Sep'!#REF!</definedName>
    <definedName name="CLEARDE">#N/A</definedName>
    <definedName name="CLEARUP">#N/A</definedName>
    <definedName name="Closing_rate_N">'[17]General Data'!$G$10</definedName>
    <definedName name="Code" hidden="1">#REF!</definedName>
    <definedName name="Col_AC_3112_ApRepLocalApresRet">[17]Assets!$M:$M</definedName>
    <definedName name="Col_AC_3112_AvRepLocalApresRet">[17]Assets!$K:$K</definedName>
    <definedName name="Col_AC_AnneeNLocalApresRet">[17]Assets!$E:$E</definedName>
    <definedName name="Col_PA_3112_AvRepLocalApresRet">[17]Liabilities!$K:$K</definedName>
    <definedName name="Col_PA_AnneeNLocalApresRet">[17]Liabilities!$E:$E</definedName>
    <definedName name="Col_Par_Reel_P130">'[17]General Data'!$K:$K</definedName>
    <definedName name="Col_Par_Reel_P260">'[17]General Data'!$L:$L</definedName>
    <definedName name="Col_PL_AnneeNLocalApresRet">'[17]P-L'!$E:$E</definedName>
    <definedName name="collection" hidden="1">{"'Changes Log'!$A$1:$F$25"}</definedName>
    <definedName name="Compare3" hidden="1">{"'Changes Log'!$A$1:$F$25"}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>#REF!</definedName>
    <definedName name="COVERM">#REF!</definedName>
    <definedName name="COVERY">#REF!</definedName>
    <definedName name="COVERY___0">"$"</definedName>
    <definedName name="CPPC2001" hidden="1">{"'Model'!$A$1:$N$53"}</definedName>
    <definedName name="CRITDE">#N/A</definedName>
    <definedName name="CRITUP">#N/A</definedName>
    <definedName name="csdcd" hidden="1">{"'Model'!$A$1:$N$53"}</definedName>
    <definedName name="csDesignMode">1</definedName>
    <definedName name="Currency">'[27]09_รายการระหว่างธนาคารฯ_asset'!$B$76:$B$81</definedName>
    <definedName name="cut" hidden="1">{"'Eng (page2)'!$A$1:$D$52"}</definedName>
    <definedName name="cvcxvsvad" hidden="1">{"'Model'!$A$1:$N$53"}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hidden="1">{"'Model'!$A$1:$N$53"}</definedName>
    <definedName name="DDD">#REF!</definedName>
    <definedName name="dddd">#REF!</definedName>
    <definedName name="dddddd" hidden="1">{"Book Income",#N/A,FALSE,"B&amp;T";"Taxable Income",#N/A,FALSE,"B&amp;T"}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LETE">#N/A</definedName>
    <definedName name="DEPTSERV">#REF!</definedName>
    <definedName name="derg" hidden="1">#REF!</definedName>
    <definedName name="DernierEss">"Jan"</definedName>
    <definedName name="df" hidden="1">#REF!</definedName>
    <definedName name="dfep" hidden="1">{"'Eng (page2)'!$A$1:$D$52"}</definedName>
    <definedName name="dfew" hidden="1">{"'Eng (page2)'!$A$1:$D$52"}</definedName>
    <definedName name="DFKLJSDFL" hidden="1">{"'Changes Log'!$A$1:$F$25"}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[28]BUDGET!$B$5:$AV$174</definedName>
    <definedName name="Discount" hidden="1">#REF!</definedName>
    <definedName name="display_area_2" hidden="1">#REF!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WA" hidden="1">{"'Eng (page2)'!$A$1:$D$52"}</definedName>
    <definedName name="e" hidden="1">#REF!</definedName>
    <definedName name="e3eelephant" hidden="1">{"'Model'!$A$1:$N$53"}</definedName>
    <definedName name="e4e3" hidden="1">{"'Eng (page2)'!$A$1:$D$52"}</definedName>
    <definedName name="earlypay">#REF!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hidden="1">{"'Eng (page2)'!$A$1:$D$52"}</definedName>
    <definedName name="Enum1618">'[29]#Lookup'!$D$2:$D$4</definedName>
    <definedName name="Enum743">'[30]#Lookup'!$A$2:$A$7</definedName>
    <definedName name="epti">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sOptions">"A1100000000010001000101100000_01-09NO ACCESS"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AM1">#REF!</definedName>
    <definedName name="EXAM2">#REF!</definedName>
    <definedName name="EXATM1">#REF!</definedName>
    <definedName name="EXATM2">#REF!</definedName>
    <definedName name="EXBM1">[14]EXHIBIT_B!#REF!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[14]EXHIBIT_B!#REF!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2">#REF!</definedName>
    <definedName name="Excel_BuiltIn__FilterDatabase_9">#REF!</definedName>
    <definedName name="f">"$"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dsg">[31]วัฒนพัฒน์!#REF!</definedName>
    <definedName name="fdfdfdfdfdfgfgffg" hidden="1">{"'Sell_Office'!$C$5:$D$6"}</definedName>
    <definedName name="fdfdfhjdf" hidden="1">#REF!</definedName>
    <definedName name="ff">"$"</definedName>
    <definedName name="fff">#REF!</definedName>
    <definedName name="ffff" hidden="1">{"'Eng (page2)'!$A$1:$D$52"}</definedName>
    <definedName name="fg">#REF!</definedName>
    <definedName name="FGE\" hidden="1">{"'Eng (page2)'!$A$1:$D$52"}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'[32]79 นอร์ธปาร์ค 021052'!#REF!</definedName>
    <definedName name="FirstQtrEnd">[33]Input!$C$24</definedName>
    <definedName name="FIXED">#N/A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[34]Information!#REF!</definedName>
    <definedName name="FWP" hidden="1">{"'Eng (page2)'!$A$1:$D$52"}</definedName>
    <definedName name="fx">[35]Valuation!$C$2</definedName>
    <definedName name="fxJo">[35]Valuation!$C$2</definedName>
    <definedName name="FYY">#REF!</definedName>
    <definedName name="GEN">#REF!</definedName>
    <definedName name="gfdsf" hidden="1">{"'Changes Log'!$A$1:$F$25"}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>#REF!</definedName>
    <definedName name="GW">#REF!</definedName>
    <definedName name="GWRT" hidden="1">{"'Eng (page2)'!$A$1:$D$52"}</definedName>
    <definedName name="he" hidden="1">{"'Eng (page2)'!$A$1:$D$52"}</definedName>
    <definedName name="HedgeCF">[33]Input!$C$47</definedName>
    <definedName name="hgfgy" hidden="1">{"Book Income",#N/A,FALSE,"B&amp;T";"Taxable Income",#N/A,FALSE,"B&amp;T"}</definedName>
    <definedName name="HHH">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otel_Num_Units">'[36]Property Description'!$C$22</definedName>
    <definedName name="HRTW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ID_Country">[37]Parameters!$B$9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DEXM">#REF!</definedName>
    <definedName name="InfoSendUser">[21]Parameters!#REF!</definedName>
    <definedName name="INT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{"'Model'!$A$1:$N$53"}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ab">[38]legal_h!#REF!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" hidden="1">#REF!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#REF!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">#REF!</definedName>
    <definedName name="l___4">#REF!</definedName>
    <definedName name="L_Adjust">[39]Links!$H$1:$H$65536</definedName>
    <definedName name="L_AJE_Tot">[39]Links!$G$1:$G$65536</definedName>
    <definedName name="L_CY_Beg">[39]Links!$F$1:$F$65536</definedName>
    <definedName name="L_CY_End">[39]Links!$J$1:$J$65536</definedName>
    <definedName name="L_PY_End">[39]Links!$K$1:$K$65536</definedName>
    <definedName name="L_RJE_Tot">[39]Links!$I$1:$I$65536</definedName>
    <definedName name="LAST11">#N/A</definedName>
    <definedName name="LEASE">#REF!</definedName>
    <definedName name="Lease1">#REF!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HFS" hidden="1">{"'Changes Log'!$A$1:$F$25"}</definedName>
    <definedName name="lhin" hidden="1">{"'Eng (page2)'!$A$1:$D$52"}</definedName>
    <definedName name="li8ii">#REF!</definedName>
    <definedName name="lioooo">#REF!</definedName>
    <definedName name="ll">#REF!</definedName>
    <definedName name="LLK" hidden="1">{"'Eng (page2)'!$A$1:$D$52"}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AN">#REF!</definedName>
    <definedName name="loi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hidden="1">{"'Eng (page2)'!$A$1:$D$52"}</definedName>
    <definedName name="LOW" hidden="1">{"'Eng (page2)'!$A$1:$D$52"}</definedName>
    <definedName name="lpo">'[22]Stock Aging'!$A$2:$S$1606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vl">#REF!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>#REF!</definedName>
    <definedName name="mahajak">#REF!</definedName>
    <definedName name="manta">#REF!</definedName>
    <definedName name="March">'[40]79 นอร์ธปาร์ค 021052'!#REF!</definedName>
    <definedName name="MCOP" hidden="1">{"'Eng (page2)'!$A$1:$D$52"}</definedName>
    <definedName name="MEperiod">#REF!</definedName>
    <definedName name="MESES">[20]OFICIAL!#REF!</definedName>
    <definedName name="MFPW" hidden="1">{"'Eng (page2)'!$A$1:$D$52"}</definedName>
    <definedName name="MGT">#REF!</definedName>
    <definedName name="mk">#REF!</definedName>
    <definedName name="MKO" hidden="1">{"'Eng (page2)'!$A$1:$D$52"}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dule1.STC">#N/A</definedName>
    <definedName name="Module1_STC">#N/A</definedName>
    <definedName name="Module1_STC___3">#N/A</definedName>
    <definedName name="MOL" hidden="1">{"'Eng (page2)'!$A$1:$D$52"}</definedName>
    <definedName name="mon" hidden="1">{"'Eng (page2)'!$A$1:$D$52"}</definedName>
    <definedName name="mon_loc">[41]control!$F$4</definedName>
    <definedName name="monmon" hidden="1">{"'Model'!$A$1:$N$53"}</definedName>
    <definedName name="MONTH">#REF!</definedName>
    <definedName name="MonthEndHCPayment">[33]RiskTierMatrix!$F$13</definedName>
    <definedName name="MONTHLY">#N/A</definedName>
    <definedName name="MOR">#N/A</definedName>
    <definedName name="MotDePasse">[21]Parameters!#REF!</definedName>
    <definedName name="MOTH">#REF!</definedName>
    <definedName name="mun" hidden="1">{"'Model'!$A$1:$N$53"}</definedName>
    <definedName name="MvtCorpAcquisitions_Loc">'[17]14. Fixed assets'!$E$36</definedName>
    <definedName name="MvtIncorpAcquisitions_Loc">'[17]13. Intangible assets'!$E$18</definedName>
    <definedName name="MWEP" hidden="1">{"'Eng (page2)'!$A$1:$D$52"}</definedName>
    <definedName name="n">#REF!</definedName>
    <definedName name="na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#N/A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GAS">#REF!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[42]Sheet1!$S$37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>#REF!</definedName>
    <definedName name="ob">'[40]79 นอร์ธปาร์ค 021052'!#REF!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[43]Information!$E$2:$E$4</definedName>
    <definedName name="OPERA_ACT">#REF!</definedName>
    <definedName name="OPERA_ANT">#REF!</definedName>
    <definedName name="opgw" hidden="1">{"'Eng (page2)'!$A$1:$D$52"}</definedName>
    <definedName name="OPLL" hidden="1">{"'Eng (page2)'!$A$1:$D$52"}</definedName>
    <definedName name="option">[43]Information!$I$2:$I$3</definedName>
    <definedName name="OPTION3">[34]Information!$E$2:$E$4</definedName>
    <definedName name="options">[34]Information!#REF!</definedName>
    <definedName name="OptionsEss">"A1100000000011001011001101000_01-09NO ACCESS"</definedName>
    <definedName name="OrderTable" hidden="1">#REF!</definedName>
    <definedName name="OUTPUTDE">#N/A</definedName>
    <definedName name="OUTPUTUP">#N/A</definedName>
    <definedName name="ouyty" hidden="1">{"'Changes Log'!$A$1:$F$25"}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S" hidden="1">{"'Eng (page2)'!$A$1:$D$52"}</definedName>
    <definedName name="payroll">#REF!</definedName>
    <definedName name="pdpd">#REF!</definedName>
    <definedName name="PEA" hidden="1">{"hilight2",#N/A,FALSE,"HILIGHT2"}</definedName>
    <definedName name="PED">#REF!</definedName>
    <definedName name="PER">#REF!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hidden="1">{"'Eng (page2)'!$A$1:$D$52"}</definedName>
    <definedName name="Physical">#REF!</definedName>
    <definedName name="pkpkpk" hidden="1">{"'Model'!$A$1:$N$53"}</definedName>
    <definedName name="PL_R990">'[44]P-L'!$C$59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june_04">#N/A</definedName>
    <definedName name="plo" hidden="1">{"'Eng (page2)'!$A$1:$D$52"}</definedName>
    <definedName name="PLP" hidden="1">{"'Eng (page2)'!$A$1:$D$52"}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p" hidden="1">{"'Changes Log'!$A$1:$F$25"}</definedName>
    <definedName name="porntima">#REF!</definedName>
    <definedName name="PP" hidden="1">{"'Model'!$A$1:$N$53"}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redic_12" hidden="1">{"'Eng (page2)'!$A$1:$D$52"}</definedName>
    <definedName name="_xlnm.Print_Area" localSheetId="0">'BS 3-4'!$A$1:$I$76</definedName>
    <definedName name="_xlnm.Print_Area" localSheetId="6">'CF 11-12'!$A$1:$J$119</definedName>
    <definedName name="_xlnm.Print_Area" localSheetId="1">'PL 5-6'!$A$1:$J$102</definedName>
    <definedName name="_xlnm.Print_Area" localSheetId="2">'SH Conso 7'!$A$1:$AH$44</definedName>
    <definedName name="_xlnm.Print_Area" localSheetId="3">'SH Conso 8'!$A$1:$AH$34</definedName>
    <definedName name="_xlnm.Print_Area" localSheetId="5">'SH Separate 10'!$A$1:$O$26</definedName>
    <definedName name="_xlnm.Print_Area" localSheetId="4">'SH Separate 9'!$A$1:$O$26</definedName>
    <definedName name="_xlnm.Print_Area">#REF!</definedName>
    <definedName name="Print_Area_MI">#REF!</definedName>
    <definedName name="_xlnm.Print_Titles" localSheetId="2">'SH Conso 7'!$A:$B</definedName>
    <definedName name="_xlnm.Print_Titles" localSheetId="3">'SH Conso 8'!$A:$B</definedName>
    <definedName name="_xlnm.Print_Titles">'[11]Detail-Sep'!#REF!</definedName>
    <definedName name="Print_Titles_MI">#REF!</definedName>
    <definedName name="Print_Titles_Ml1">#REF!</definedName>
    <definedName name="PrintArea">#REF!</definedName>
    <definedName name="PRINTMENU">'[2]1'!#REF!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qqqqqqqqqq">#REF!</definedName>
    <definedName name="QQW" hidden="1">{"'Eng (page2)'!$A$1:$D$52"}</definedName>
    <definedName name="QtrEndTRpayment">[33]Input!#REF!</definedName>
    <definedName name="Query1">#REF!</definedName>
    <definedName name="qw" hidden="1">#REF!</definedName>
    <definedName name="QYI" hidden="1">{"'Eng (page2)'!$A$1:$D$52"}</definedName>
    <definedName name="Rate">#REF!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reshActivity">[21]Parameters!$B$18</definedName>
    <definedName name="RefreshMonth">[21]Parameters!$B$14</definedName>
    <definedName name="RefreshSource">[21]Parameters!$B$19</definedName>
    <definedName name="RefreshYear">[21]Parameters!$B$15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>#REF!</definedName>
    <definedName name="Report">#REF!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[13]Belgique!$D$5:$O$59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[13]Espagne!$D$5:$O$59</definedName>
    <definedName name="retesphyp">'[13]Hyper Esp'!$D$6:$O$60</definedName>
    <definedName name="retespsup">'[13]Super Esp'!$D$6:$O$60</definedName>
    <definedName name="retfracc">'[13]C&amp;C Fr'!$D$6:$O$60</definedName>
    <definedName name="retfrahyper">#REF!</definedName>
    <definedName name="retfrance">#REF!</definedName>
    <definedName name="retfraproxi">'[13]Proxi Fr'!$D$6:$O$60</definedName>
    <definedName name="retfrasuper">'[13]Super Fr'!$D$6:$O$60</definedName>
    <definedName name="retgr">[13]Grece!$D$5:$O$60</definedName>
    <definedName name="rethypbel">'[13]Hyper Bel)'!$D$6:$O$60</definedName>
    <definedName name="rethypgr">'[13]Hyper Gr'!$D$6:$O$60</definedName>
    <definedName name="rethypit">'[13]Hyper It'!$D$6:$O$60</definedName>
    <definedName name="retit">[13]Italie!$D$5:$O$59</definedName>
    <definedName name="retmex">#REF!</definedName>
    <definedName name="retpol">[13]Pologne!$D$5:$O$59</definedName>
    <definedName name="retport">[13]Potugal!$D$5:$O$59</definedName>
    <definedName name="retslo">[13]Slovaquie!$D$5:$O$59</definedName>
    <definedName name="retsui">[13]Suisse!$D$5:$O$59</definedName>
    <definedName name="retsupbel">'[13]Super Bel'!$D$6:$O$60</definedName>
    <definedName name="retsupesp">'[13]Super Esp'!$D$6:$O$60</definedName>
    <definedName name="retsupgr">'[13]Super Gr'!$D$6:$O$60</definedName>
    <definedName name="retsupit">'[13]Super It'!$D$6:$O$60</definedName>
    <definedName name="rettch">[13]RepTch!$D$5:$O$59</definedName>
    <definedName name="rettur">[13]Turquie!$D$5:$O$59</definedName>
    <definedName name="rew" hidden="1">{"'Model'!$A$1:$N$53"}</definedName>
    <definedName name="rewfre" hidden="1">{"'Model'!$A$1:$N$53"}</definedName>
    <definedName name="rfefdf" hidden="1">#REF!</definedName>
    <definedName name="RIST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>#REF!</definedName>
    <definedName name="RMF">#REF!</definedName>
    <definedName name="rngfinal">OFFSET('[45]control sheet'!$AL$1,0,0,COUNTA('[45]control sheet'!$AJ$1:$AJ$14)-COUNTIF('[45]control sheet'!$AJ$1:$AJ$14,""),1)</definedName>
    <definedName name="rngother1">#REF!</definedName>
    <definedName name="ROA_TCCLR" hidden="1">#REF!</definedName>
    <definedName name="Row_AC_A303">[17]Assets!$18:$18</definedName>
    <definedName name="Row_AC_A305">[17]Assets!$20:$20</definedName>
    <definedName name="Row_AC_A451">[17]Assets!$21:$21</definedName>
    <definedName name="Row_AC_A452">[17]Assets!$22:$22</definedName>
    <definedName name="Row_AC_A501">[17]Assets!$23:$23</definedName>
    <definedName name="Row_AC_A502">[17]Assets!$24:$24</definedName>
    <definedName name="Row_AC_A601">[17]Assets!$25:$25</definedName>
    <definedName name="Row_AC_A602">[17]Assets!$26:$26</definedName>
    <definedName name="Row_AC_A621">[17]Assets!$28:$28</definedName>
    <definedName name="Row_AC_A622">[17]Assets!$29:$29</definedName>
    <definedName name="Row_AC_A625">[17]Assets!$32:$32</definedName>
    <definedName name="Row_AC_A701">[17]Assets!$33:$33</definedName>
    <definedName name="Row_AC_A800">[17]Assets!$36:$36</definedName>
    <definedName name="Row_AC_A851">[17]Assets!$38:$38</definedName>
    <definedName name="Row_AC_A854">[17]Assets!$41:$41</definedName>
    <definedName name="Row_AC_A855">[17]Assets!$42:$42</definedName>
    <definedName name="Row_PA_P140">[17]Liabilities!$10:$10</definedName>
    <definedName name="Row_PA_P250">[17]Liabilities!$13:$13</definedName>
    <definedName name="Row_PA_P500">[17]Liabilities!$19:$19</definedName>
    <definedName name="Row_PA_P520">[17]Liabilities!$20:$20</definedName>
    <definedName name="Row_PA_P600">[17]Liabilities!$21:$21</definedName>
    <definedName name="Row_PA_P710">[17]Liabilities!$22:$22</definedName>
    <definedName name="Row_PA_P740">[17]Liabilities!$25:$25</definedName>
    <definedName name="Row_PAR_RecusEquivalenceLocal">'[17]General Data'!$38:$38</definedName>
    <definedName name="Row_PAR_RecusInterLocal">'[17]General Data'!$35:$35</definedName>
    <definedName name="Row_PL_R401">'[17]P-L'!$20:$20</definedName>
    <definedName name="Row_PL_R402">'[17]P-L'!$21:$21</definedName>
    <definedName name="Row_PL_R403">'[17]P-L'!$22:$22</definedName>
    <definedName name="Row_PL_R421">'[17]P-L'!$24:$24</definedName>
    <definedName name="Row_PL_R422">'[17]P-L'!$25:$25</definedName>
    <definedName name="Row_PL_R552">'[17]P-L'!$41:$41</definedName>
    <definedName name="Row_PL_R554">'[17]P-L'!$43:$43</definedName>
    <definedName name="Row_PL_R650">'[17]P-L'!$47:$47</definedName>
    <definedName name="Row_PL_R701">'[17]P-L'!$48:$48</definedName>
    <definedName name="rqr" hidden="1">{"'Eng (page2)'!$A$1:$D$52"}</definedName>
    <definedName name="RRE" hidden="1">{"'Eng (page2)'!$A$1:$D$52"}</definedName>
    <definedName name="rrr" hidden="1">{"'Changes Log'!$A$1:$F$25"}</definedName>
    <definedName name="rrrr" hidden="1">{"'Eng (page2)'!$A$1:$D$52"}</definedName>
    <definedName name="rt" hidden="1">{"'Eng (page2)'!$A$1:$D$52"}</definedName>
    <definedName name="rtg">#REF!</definedName>
    <definedName name="rtrtr" hidden="1">{"'Changes Log'!$A$1:$F$25"}</definedName>
    <definedName name="rty" hidden="1">#REF!</definedName>
    <definedName name="RUN_DATE_TIME">'[46]STORE MANAGEMENT'!#REF!</definedName>
    <definedName name="rutrut" hidden="1">{"'Model'!$A$1:$N$53"}</definedName>
    <definedName name="s">#REF!</definedName>
    <definedName name="S_Adjust_Data">'[39]Q4-50'!$I$1:$I$1387</definedName>
    <definedName name="S_AJE_Tot_Data">'[39]Q4-50'!$H$1:$H$1387</definedName>
    <definedName name="S_CY_Beg_Data">'[39]Q4-50'!$F$1:$F$1387</definedName>
    <definedName name="S_CY_End_Data">'[39]Q4-50'!$K$1:$K$1387</definedName>
    <definedName name="S_PY_End_Data">'[39]Q4-50'!$N$1:$N$1387</definedName>
    <definedName name="S_RJE_Tot_Data">'[39]Q4-50'!$J$1:$J$1387</definedName>
    <definedName name="sA" hidden="1">{"'Eng (page2)'!$A$1:$D$52"}</definedName>
    <definedName name="SAB" hidden="1">{"'Eng (page2)'!$A$1:$D$52"}</definedName>
    <definedName name="sad" hidden="1">#REF!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13M">[14]SCH_B13!#REF!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[14]FNB!#REF!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[14]OTHER!#REF!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[14]MASSAGE!#REF!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[14]TELEPHONE!#REF!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[14]AG!#REF!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[14]HR!#REF!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[14]MARKETING!#REF!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[14]POMEC!#REF!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>#REF!</definedName>
    <definedName name="sdf" hidden="1">{"'Sell_Office'!$C$5:$D$6"}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>#REF!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ECTOR">#REF!</definedName>
    <definedName name="sehw" hidden="1">{"'Eng (page2)'!$A$1:$D$52"}</definedName>
    <definedName name="SEL_ACCOUNT">[19]Sheet1!$B$12</definedName>
    <definedName name="sell" hidden="1">{"'Eng (page2)'!$A$1:$D$52"}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rt" hidden="1">#REF!</definedName>
    <definedName name="SP_Per">#REF!</definedName>
    <definedName name="Spec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[43]Information!$B$2:$B$143</definedName>
    <definedName name="store2">[34]Information!#REF!</definedName>
    <definedName name="STORE3">[34]Information!$B$2:$B$201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CHAI">#REF!</definedName>
    <definedName name="sUPACHAI___0">#REF!</definedName>
    <definedName name="SurveillanceRating">[33]Input!$C$10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>#REF!</definedName>
    <definedName name="T0_From">[47]Menu!#REF!</definedName>
    <definedName name="T0_To">[47]Menu!#REF!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latePrintArea">#REF!</definedName>
    <definedName name="test" hidden="1">{"'Model'!$A$1:$N$53"}</definedName>
    <definedName name="test1" hidden="1">#REF!</definedName>
    <definedName name="tew" hidden="1">{"'Eng (page2)'!$A$1:$D$52"}</definedName>
    <definedName name="TextRefCopyRangeCount" hidden="1">21</definedName>
    <definedName name="TFB">#N/A</definedName>
    <definedName name="tgkj" hidden="1">{"'Eng (page2)'!$A$1:$D$52"}</definedName>
    <definedName name="TISCO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'[11]Detail-Sep'!#REF!</definedName>
    <definedName name="TR" hidden="1">{"'Eng (page2)'!$A$1:$D$52"}</definedName>
    <definedName name="Transfer_PC">[48]วัฒนพัฒน์!#REF!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tere" hidden="1">{"'Changes Log'!$A$1:$F$25"}</definedName>
    <definedName name="trtrt" hidden="1">{"'Changes Log'!$A$1:$F$25"}</definedName>
    <definedName name="tun" hidden="1">{"'Model'!$A$1:$N$53"}</definedName>
    <definedName name="TWE" hidden="1">{"'Eng (page2)'!$A$1:$D$52"}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key">[49]Setting!$D$3</definedName>
    <definedName name="unnam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DATE">#N/A</definedName>
    <definedName name="USD_Curr">[33]Input!$C$34</definedName>
    <definedName name="USDLevCF">[33]Input!#REF!</definedName>
    <definedName name="USDUnlevCF">[33]Input!#REF!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alQtrEnd">[33]Input!$C$5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[50]T320!$B$21:$E$21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[50]T320!$T$21:$V$21</definedName>
    <definedName name="VTM_184" hidden="1" xml:space="preserve">                                                    [50]T320!$A$24</definedName>
    <definedName name="VTM_185" hidden="1" xml:space="preserve">                                                                                                                                                      [50]T320!$F$21</definedName>
    <definedName name="VTM_186" hidden="1" xml:space="preserve">                                                                                                                                                      [50]T321!$A$21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[50]T321!$V$19:$Y$19,[50]T321!$B$19:$F$19</definedName>
    <definedName name="VTM_2" hidden="1">#REF!</definedName>
    <definedName name="VTM_3" hidden="1">#REF!</definedName>
    <definedName name="VTM_4" hidden="1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#REF!</definedName>
    <definedName name="walkthrough" hidden="1">{"'Eng (page2)'!$A$1:$D$52"}</definedName>
    <definedName name="wanna" hidden="1">{"'Model'!$A$1:$N$53"}</definedName>
    <definedName name="WDEWFCD" hidden="1">#REF!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k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hidden="1">{"'Eng (page2)'!$A$1:$D$52"}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'[51]Wkgs_BS Lead'!#REF!</definedName>
    <definedName name="XRefCopy2" hidden="1">[52]V310!#REF!</definedName>
    <definedName name="XRefCopyRangeCount" hidden="1">1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yin" hidden="1">{"'Model'!$A$1:$N$53"}</definedName>
    <definedName name="YRE" hidden="1">{"'Eng (page2)'!$A$1:$D$52"}</definedName>
    <definedName name="YTD">#REF!</definedName>
    <definedName name="YTG">#REF!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#REF!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เ1149">[53]Aging!#REF!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'[40]79 นอร์ธปาร์ค 021052'!#REF!</definedName>
    <definedName name="กย">'[40]79 นอร์ธปาร์ค 021052'!#REF!</definedName>
    <definedName name="กย.">'[54]79 นอร์ธปาร์ค 021052'!#REF!</definedName>
    <definedName name="กย1">'[40]79 นอร์ธปาร์ค 021052'!#REF!</definedName>
    <definedName name="ขขขขข" hidden="1">{"'Sell_Office'!$C$5:$D$6"}</definedName>
    <definedName name="คอมเมอร์เชียล">#REF!</definedName>
    <definedName name="เจียนแลนด์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เด" hidden="1">{"'Model'!$A$1:$N$53"}</definedName>
    <definedName name="แดดเก" hidden="1">{"'Model'!$A$1:$N$53"}</definedName>
    <definedName name="ตค">'[40]79 นอร์ธปาร์ค 021052'!#REF!</definedName>
    <definedName name="ตค1">'[40]79 นอร์ธปาร์ค 021052'!#REF!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น">'[54]79 นอร์ธปาร์ค 021052'!#REF!</definedName>
    <definedName name="นครชื่น">#REF!</definedName>
    <definedName name="นนยยย">#REF!</definedName>
    <definedName name="นยยยย" hidden="1">#REF!</definedName>
    <definedName name="นอร์ธปาร์ค">'[55]79 นอร์ธปาร์ค 021052'!#REF!</definedName>
    <definedName name="น่า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">'[40]79 นอร์ธปาร์ค 021052'!#REF!</definedName>
    <definedName name="นิแ">'[55]79 นอร์ธปาร์ค 021052'!#REF!</definedName>
    <definedName name="นิมิตกาญ">#REF!</definedName>
    <definedName name="นิมิตรกาญจนบุรี">#REF!</definedName>
    <definedName name="ในประเทศ">#REF!</definedName>
    <definedName name="ไนซ์โฮเต็ล">#REF!</definedName>
    <definedName name="บางนากลาส">#REF!</definedName>
    <definedName name="บางนาพัฒนกิจ">#REF!</definedName>
    <definedName name="ป">'[40]79 นอร์ธปาร์ค 021052'!#REF!</definedName>
    <definedName name="ปป.สิ้นปี" hidden="1">#REF!</definedName>
    <definedName name="ผลมั่นคง">#REF!</definedName>
    <definedName name="เผดิมชัย">#REF!</definedName>
    <definedName name="พ">'[40]79 นอร์ธปาร์ค 021052'!#REF!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'[54]79 นอร์ธปาร์ค 021052'!#REF!</definedName>
    <definedName name="พลาซ่าแอทธินี">#REF!</definedName>
    <definedName name="พลาซ่าแอทธินี_โฮเต็ล__ปท">#REF!</definedName>
    <definedName name="เพชรบูรณ์">#REF!</definedName>
    <definedName name="ฟ">'[55]79 นอร์ธปาร์ค 021052'!#REF!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'[40]79 นอร์ธปาร์ค 021052'!#REF!</definedName>
    <definedName name="มีเดีย_พร้อนท์">#REF!</definedName>
    <definedName name="เมโทรโพล_ภูเก็ต">#REF!</definedName>
    <definedName name="เมย.">'[40]79 นอร์ธปาร์ค 021052'!#REF!</definedName>
    <definedName name="เมืองเก่า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ฤ1121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'[40]79 นอร์ธปาร์ค 021052'!#REF!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'[40]79 นอร์ธปาร์ค 021052'!#REF!</definedName>
    <definedName name="สรุปPD1">#REF!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แส">#REF!</definedName>
    <definedName name="ห" hidden="1">#REF!</definedName>
    <definedName name="หด">'[40]79 นอร์ธปาร์ค 021052'!#REF!</definedName>
    <definedName name="หนองคาย_คันทรี_กอล์ฟคลับ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'[40]79 นอร์ธปาร์ค 021052'!#REF!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>#REF!</definedName>
    <definedName name="เอ.ซี.เค_ริลตี้">#REF!</definedName>
    <definedName name="แอล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费用" hidden="1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8" i="15" l="1"/>
  <c r="J117" i="15"/>
  <c r="H117" i="15"/>
  <c r="F117" i="15"/>
  <c r="D117" i="15"/>
  <c r="D123" i="15"/>
  <c r="AH26" i="18"/>
  <c r="AB27" i="18"/>
  <c r="F99" i="4"/>
  <c r="D99" i="4"/>
  <c r="AB31" i="18"/>
  <c r="AD31" i="18"/>
  <c r="N27" i="18"/>
  <c r="AD27" i="18"/>
  <c r="AH27" i="18"/>
  <c r="AH28" i="18"/>
  <c r="C32" i="1"/>
  <c r="I32" i="1"/>
  <c r="D43" i="24"/>
  <c r="H43" i="24"/>
  <c r="J43" i="24"/>
  <c r="L43" i="24"/>
  <c r="N43" i="24"/>
  <c r="P43" i="24"/>
  <c r="R43" i="24"/>
  <c r="T43" i="24"/>
  <c r="V43" i="24"/>
  <c r="X43" i="24"/>
  <c r="Z43" i="24"/>
  <c r="H123" i="15"/>
  <c r="AD15" i="18"/>
  <c r="G32" i="1"/>
  <c r="M13" i="21"/>
  <c r="AB15" i="18"/>
  <c r="F86" i="4"/>
  <c r="F78" i="4"/>
  <c r="E32" i="1"/>
  <c r="O22" i="21"/>
  <c r="O22" i="17"/>
  <c r="M23" i="17"/>
  <c r="K23" i="17"/>
  <c r="I23" i="17"/>
  <c r="G23" i="17"/>
  <c r="E23" i="17"/>
  <c r="C23" i="17"/>
  <c r="J81" i="15"/>
  <c r="AF30" i="24"/>
  <c r="Z30" i="24"/>
  <c r="X30" i="24"/>
  <c r="V30" i="24"/>
  <c r="T30" i="24"/>
  <c r="R30" i="24"/>
  <c r="P30" i="24"/>
  <c r="N30" i="24"/>
  <c r="L30" i="24"/>
  <c r="J30" i="24"/>
  <c r="H30" i="24"/>
  <c r="F30" i="24"/>
  <c r="D30" i="24"/>
  <c r="AB29" i="24"/>
  <c r="AD29" i="24"/>
  <c r="AH29" i="24"/>
  <c r="AB30" i="24"/>
  <c r="AD30" i="24"/>
  <c r="AH30" i="24"/>
  <c r="O21" i="17"/>
  <c r="O23" i="17"/>
  <c r="K23" i="21"/>
  <c r="G23" i="21"/>
  <c r="E23" i="21"/>
  <c r="C23" i="21"/>
  <c r="O13" i="21"/>
  <c r="AB20" i="18"/>
  <c r="AD20" i="18"/>
  <c r="AH20" i="18"/>
  <c r="AH15" i="18"/>
  <c r="AF37" i="24"/>
  <c r="AF25" i="24"/>
  <c r="Z25" i="24"/>
  <c r="X25" i="24"/>
  <c r="V25" i="24"/>
  <c r="T25" i="24"/>
  <c r="R25" i="24"/>
  <c r="P25" i="24"/>
  <c r="N25" i="24"/>
  <c r="L25" i="24"/>
  <c r="J25" i="24"/>
  <c r="H25" i="24"/>
  <c r="F25" i="24"/>
  <c r="D25" i="24"/>
  <c r="AD24" i="24"/>
  <c r="AH24" i="24"/>
  <c r="AB24" i="24"/>
  <c r="AD23" i="24"/>
  <c r="AH23" i="24"/>
  <c r="AB23" i="24"/>
  <c r="AB25" i="24"/>
  <c r="AH25" i="24"/>
  <c r="AD25" i="24"/>
  <c r="F37" i="24"/>
  <c r="F20" i="24"/>
  <c r="F32" i="24"/>
  <c r="F43" i="24"/>
  <c r="K18" i="17"/>
  <c r="K25" i="17"/>
  <c r="I18" i="17"/>
  <c r="G18" i="17"/>
  <c r="E18" i="17"/>
  <c r="C18" i="17"/>
  <c r="M17" i="17"/>
  <c r="O17" i="17"/>
  <c r="O18" i="17"/>
  <c r="O13" i="17"/>
  <c r="L20" i="24"/>
  <c r="L32" i="24"/>
  <c r="AH47" i="24"/>
  <c r="AB41" i="24"/>
  <c r="AD41" i="24"/>
  <c r="AH41" i="24"/>
  <c r="Z37" i="24"/>
  <c r="X37" i="24"/>
  <c r="V37" i="24"/>
  <c r="T37" i="24"/>
  <c r="R37" i="24"/>
  <c r="P37" i="24"/>
  <c r="L37" i="24"/>
  <c r="J37" i="24"/>
  <c r="H37" i="24"/>
  <c r="D37" i="24"/>
  <c r="AD36" i="24"/>
  <c r="AH36" i="24"/>
  <c r="AB35" i="24"/>
  <c r="N37" i="24"/>
  <c r="AF20" i="24"/>
  <c r="AF32" i="24"/>
  <c r="AF43" i="24"/>
  <c r="Z20" i="24"/>
  <c r="Z32" i="24"/>
  <c r="X20" i="24"/>
  <c r="X32" i="24"/>
  <c r="V20" i="24"/>
  <c r="V32" i="24"/>
  <c r="T20" i="24"/>
  <c r="T32" i="24"/>
  <c r="R20" i="24"/>
  <c r="R32" i="24"/>
  <c r="P20" i="24"/>
  <c r="P32" i="24"/>
  <c r="N20" i="24"/>
  <c r="N32" i="24"/>
  <c r="J20" i="24"/>
  <c r="J32" i="24"/>
  <c r="H20" i="24"/>
  <c r="H32" i="24"/>
  <c r="D20" i="24"/>
  <c r="AB19" i="24"/>
  <c r="AD19" i="24"/>
  <c r="AB15" i="24"/>
  <c r="J88" i="15"/>
  <c r="F88" i="15"/>
  <c r="F81" i="15"/>
  <c r="J86" i="4"/>
  <c r="J88" i="4"/>
  <c r="J78" i="4"/>
  <c r="F101" i="4"/>
  <c r="F94" i="4"/>
  <c r="J37" i="4"/>
  <c r="J50" i="4"/>
  <c r="J13" i="4"/>
  <c r="J15" i="4"/>
  <c r="J30" i="4"/>
  <c r="F37" i="4"/>
  <c r="F50" i="4"/>
  <c r="F13" i="4"/>
  <c r="F15" i="4"/>
  <c r="F30" i="4"/>
  <c r="J51" i="4"/>
  <c r="J55" i="4"/>
  <c r="J57" i="4"/>
  <c r="J92" i="4"/>
  <c r="J94" i="4"/>
  <c r="F51" i="4"/>
  <c r="F55" i="4"/>
  <c r="F57" i="4"/>
  <c r="D32" i="24"/>
  <c r="F88" i="4"/>
  <c r="F93" i="15"/>
  <c r="F95" i="15"/>
  <c r="AD15" i="24"/>
  <c r="AH15" i="24"/>
  <c r="E25" i="17"/>
  <c r="G25" i="17"/>
  <c r="M18" i="17"/>
  <c r="M25" i="17"/>
  <c r="C25" i="17"/>
  <c r="AB37" i="24"/>
  <c r="AH19" i="24"/>
  <c r="AH20" i="24"/>
  <c r="AH32" i="24"/>
  <c r="AD20" i="24"/>
  <c r="AD32" i="24"/>
  <c r="AD35" i="24"/>
  <c r="AB20" i="24"/>
  <c r="AB32" i="24"/>
  <c r="F89" i="4"/>
  <c r="AB43" i="24"/>
  <c r="AD40" i="24"/>
  <c r="AH40" i="24"/>
  <c r="J89" i="4"/>
  <c r="J97" i="4"/>
  <c r="J99" i="4"/>
  <c r="J101" i="4"/>
  <c r="AH35" i="24"/>
  <c r="AD37" i="24"/>
  <c r="AD43" i="24"/>
  <c r="F38" i="15"/>
  <c r="F55" i="15"/>
  <c r="F59" i="15"/>
  <c r="AH37" i="24"/>
  <c r="AH43" i="24"/>
  <c r="I70" i="1"/>
  <c r="I72" i="1"/>
  <c r="G70" i="1"/>
  <c r="G72" i="1"/>
  <c r="E70" i="1"/>
  <c r="E72" i="1"/>
  <c r="C70" i="1"/>
  <c r="I55" i="1"/>
  <c r="G55" i="1"/>
  <c r="E55" i="1"/>
  <c r="C55" i="1"/>
  <c r="I74" i="1"/>
  <c r="C72" i="1"/>
  <c r="I25" i="17"/>
  <c r="O25" i="17"/>
  <c r="J38" i="15"/>
  <c r="J55" i="15"/>
  <c r="J59" i="15"/>
  <c r="J93" i="15"/>
  <c r="J95" i="15"/>
  <c r="E74" i="1"/>
  <c r="G74" i="1"/>
  <c r="C74" i="1"/>
  <c r="D94" i="4"/>
  <c r="AF28" i="18"/>
  <c r="D101" i="4"/>
  <c r="AH31" i="18"/>
  <c r="D81" i="15"/>
  <c r="AB26" i="18"/>
  <c r="AD21" i="18"/>
  <c r="AD23" i="18"/>
  <c r="D37" i="4"/>
  <c r="D50" i="4"/>
  <c r="D88" i="15"/>
  <c r="M23" i="21"/>
  <c r="M17" i="21"/>
  <c r="M18" i="21"/>
  <c r="K18" i="21"/>
  <c r="I18" i="21"/>
  <c r="G18" i="21"/>
  <c r="E18" i="21"/>
  <c r="C18" i="21"/>
  <c r="C25" i="21"/>
  <c r="AB32" i="18"/>
  <c r="AD32" i="18"/>
  <c r="AH32" i="18"/>
  <c r="AF21" i="18"/>
  <c r="AF23" i="18"/>
  <c r="Z21" i="18"/>
  <c r="Z23" i="18"/>
  <c r="X21" i="18"/>
  <c r="V21" i="18"/>
  <c r="T21" i="18"/>
  <c r="T23" i="18"/>
  <c r="R21" i="18"/>
  <c r="R23" i="18"/>
  <c r="P21" i="18"/>
  <c r="P23" i="18"/>
  <c r="N21" i="18"/>
  <c r="N23" i="18"/>
  <c r="L21" i="18"/>
  <c r="L23" i="18"/>
  <c r="J21" i="18"/>
  <c r="J23" i="18"/>
  <c r="H21" i="18"/>
  <c r="H23" i="18"/>
  <c r="F21" i="18"/>
  <c r="F23" i="18"/>
  <c r="D21" i="18"/>
  <c r="D23" i="18"/>
  <c r="E25" i="21"/>
  <c r="Z28" i="18"/>
  <c r="P28" i="18"/>
  <c r="H78" i="4"/>
  <c r="H86" i="4"/>
  <c r="X28" i="18"/>
  <c r="V28" i="18"/>
  <c r="V34" i="18"/>
  <c r="J28" i="18"/>
  <c r="J34" i="18"/>
  <c r="H28" i="18"/>
  <c r="F28" i="18"/>
  <c r="D28" i="18"/>
  <c r="H37" i="4"/>
  <c r="H50" i="4"/>
  <c r="H13" i="4"/>
  <c r="H15" i="4"/>
  <c r="H30" i="4"/>
  <c r="R28" i="18"/>
  <c r="D13" i="4"/>
  <c r="T28" i="18"/>
  <c r="D86" i="4"/>
  <c r="D78" i="4"/>
  <c r="D38" i="15"/>
  <c r="D55" i="15"/>
  <c r="D59" i="15"/>
  <c r="D91" i="15"/>
  <c r="D93" i="15"/>
  <c r="D95" i="15"/>
  <c r="D88" i="4"/>
  <c r="Z34" i="18"/>
  <c r="H51" i="4"/>
  <c r="H55" i="4"/>
  <c r="H57" i="4"/>
  <c r="I21" i="21"/>
  <c r="X23" i="18"/>
  <c r="X34" i="18"/>
  <c r="H88" i="4"/>
  <c r="AF34" i="18"/>
  <c r="D15" i="4"/>
  <c r="O17" i="21"/>
  <c r="O18" i="21"/>
  <c r="T34" i="18"/>
  <c r="K25" i="21"/>
  <c r="R34" i="18"/>
  <c r="D34" i="18"/>
  <c r="P34" i="18"/>
  <c r="M25" i="21"/>
  <c r="H34" i="18"/>
  <c r="F34" i="18"/>
  <c r="AB21" i="18"/>
  <c r="AB23" i="18"/>
  <c r="AH21" i="18"/>
  <c r="AH23" i="18"/>
  <c r="G25" i="21"/>
  <c r="O21" i="21"/>
  <c r="H97" i="4"/>
  <c r="H92" i="4"/>
  <c r="H101" i="4"/>
  <c r="D30" i="4"/>
  <c r="D51" i="4"/>
  <c r="D55" i="4"/>
  <c r="H89" i="4"/>
  <c r="D57" i="4"/>
  <c r="H94" i="4"/>
  <c r="H99" i="4"/>
  <c r="I23" i="21"/>
  <c r="D89" i="4"/>
  <c r="O23" i="21"/>
  <c r="O25" i="21"/>
  <c r="I25" i="21"/>
  <c r="N28" i="18"/>
  <c r="N34" i="18"/>
  <c r="AB28" i="18"/>
  <c r="AB34" i="18"/>
  <c r="L28" i="18"/>
  <c r="L34" i="18"/>
  <c r="AD26" i="18"/>
  <c r="AD28" i="18"/>
  <c r="AD34" i="18"/>
  <c r="AH34" i="18"/>
  <c r="H81" i="15"/>
  <c r="H38" i="15"/>
  <c r="H55" i="15"/>
  <c r="H59" i="15"/>
  <c r="H91" i="15"/>
  <c r="H93" i="15"/>
  <c r="H95" i="15"/>
</calcChain>
</file>

<file path=xl/sharedStrings.xml><?xml version="1.0" encoding="utf-8"?>
<sst xmlns="http://schemas.openxmlformats.org/spreadsheetml/2006/main" count="548" uniqueCount="303">
  <si>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</si>
  <si>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</si>
  <si>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</si>
  <si>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</si>
  <si>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</si>
  <si>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</si>
  <si>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</si>
  <si>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</si>
  <si>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</si>
  <si>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</si>
  <si>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</si>
  <si>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</si>
  <si>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</si>
  <si>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</si>
  <si>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</si>
  <si>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</si>
  <si>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</si>
  <si>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</si>
  <si>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</si>
  <si>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</si>
  <si>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</si>
  <si>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</si>
  <si>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</si>
  <si>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</si>
  <si>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</si>
  <si>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</si>
  <si>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</si>
  <si>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</si>
  <si>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</si>
  <si>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</si>
  <si>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</si>
  <si>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</si>
  <si>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</si>
  <si>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</si>
  <si>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</si>
  <si>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</si>
  <si>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</si>
  <si>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</si>
  <si>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</si>
  <si>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</si>
  <si>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</si>
  <si>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</si>
  <si>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</si>
  <si>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</si>
  <si>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</si>
  <si>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</si>
  <si>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</si>
  <si>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</si>
  <si>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</si>
  <si>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</si>
  <si>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</si>
  <si>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</si>
  <si>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</si>
  <si>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</si>
  <si>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</si>
  <si>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</si>
  <si>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</si>
  <si>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</si>
  <si>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</si>
  <si>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</si>
  <si>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</si>
  <si>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</si>
  <si>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</si>
  <si>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</si>
  <si>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</si>
  <si>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</si>
  <si>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</si>
  <si>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</si>
  <si>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</si>
  <si>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</si>
  <si>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</si>
  <si>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</si>
  <si>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</si>
  <si>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</si>
  <si>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</si>
  <si>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</si>
  <si>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</si>
  <si>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</si>
  <si>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</si>
  <si>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</si>
  <si>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</si>
  <si>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</si>
  <si>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</si>
  <si>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</si>
  <si>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</si>
  <si>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</si>
  <si>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</si>
  <si>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</si>
  <si>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</si>
  <si>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</si>
  <si>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</si>
  <si>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</si>
  <si>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</si>
  <si>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</si>
  <si>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</si>
  <si>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</si>
  <si>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</si>
  <si>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</si>
  <si>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</si>
  <si>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</si>
  <si>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</si>
  <si>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</si>
  <si>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</si>
  <si>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</si>
  <si>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</si>
  <si>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</si>
  <si>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</si>
  <si>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</si>
  <si>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</si>
  <si>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</si>
  <si>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</si>
  <si>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</si>
  <si>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</si>
  <si>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</si>
  <si>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</si>
  <si>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</si>
  <si>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</si>
  <si>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</si>
  <si>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</si>
  <si>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</si>
  <si>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</si>
  <si>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</si>
  <si>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</si>
  <si>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</si>
  <si>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</si>
  <si>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</si>
  <si>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</si>
  <si>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</si>
  <si>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</si>
  <si>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</si>
  <si>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</si>
  <si>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</si>
  <si>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</si>
  <si>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</si>
  <si>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</si>
  <si>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</si>
  <si>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</si>
  <si>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</si>
  <si>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</si>
  <si>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</si>
  <si>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</si>
  <si>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</si>
  <si>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</si>
  <si>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</si>
  <si>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</si>
  <si>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</si>
  <si>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</si>
  <si>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</si>
  <si>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</si>
  <si>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</si>
  <si>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</si>
  <si>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</si>
  <si>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</si>
  <si>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</si>
  <si>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</si>
  <si>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</si>
  <si>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</si>
  <si>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</si>
  <si>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</si>
  <si>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</si>
  <si>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</si>
  <si>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</si>
  <si>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</si>
  <si>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</si>
  <si>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</si>
  <si>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</si>
  <si>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</si>
  <si>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</si>
  <si>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</si>
  <si>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</si>
  <si>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</si>
  <si>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</si>
  <si>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</si>
  <si>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</si>
  <si>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</si>
  <si>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</si>
  <si>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</si>
  <si>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</si>
  <si>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</si>
  <si>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</si>
  <si>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</si>
  <si>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</si>
  <si>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</si>
  <si>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</si>
  <si>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</si>
  <si>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</si>
  <si>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</si>
  <si>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</si>
  <si>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</si>
  <si>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</si>
  <si>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</si>
  <si>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</si>
  <si>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3, 6, 7, 21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</si>
  <si>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</si>
  <si>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</si>
  <si>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</si>
  <si>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</si>
  <si>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</si>
  <si>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</si>
  <si>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</si>
  <si>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</si>
  <si>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</si>
  <si>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</si>
  <si>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</si>
  <si>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(ไม่ได้ตรวจสอบ)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</si>
  <si>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</si>
  <si>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</si>
  <si>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</si>
  <si>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ผลกำไรจาก</t>
  </si>
  <si>
    <t xml:space="preserve">    (หุ้นสามัญจำนวน 1,203,356,530 หุ้น มูลค่า 10 บาทต่อหุ้น)</t>
  </si>
  <si>
    <t xml:space="preserve">    (หุ้นสามัญจำนวน 752,097,582 หุ้น มูลค่า 10 บาทต่อหุ้น)</t>
  </si>
  <si>
    <t>กลับรายการขาดทุนจากการด้อยค่าเงินลงทุน</t>
  </si>
  <si>
    <t>ยอดคงเหลือ ณ วันที่ 1 มกราคม 2565</t>
  </si>
  <si>
    <t>รายการที่ไม่เกี่ยวข้องกับการดำเนินงานปกติ</t>
  </si>
  <si>
    <t>ผลต่างจากการสิ้นสุดการเป็นบริษัทย่อยสุทธิ</t>
  </si>
  <si>
    <t>ของผู้ที่ถูกซื้อ</t>
  </si>
  <si>
    <t>ที่ถือครอง</t>
  </si>
  <si>
    <t>ก่อนการรวมธุรกิจ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</si>
  <si>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</si>
  <si>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</si>
  <si>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</si>
  <si>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</si>
  <si>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</si>
  <si>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</si>
  <si>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</si>
  <si>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</si>
  <si>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</si>
  <si>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</si>
  <si>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</si>
  <si>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</si>
  <si>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</si>
  <si>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หนี้สินสุทธิของอดีตบริษัทย่อยจากการสิ้นสุดการเป็นบริษัทย่อย</t>
  </si>
  <si>
    <t>กลับรายการค่าเผื่อจากการด้อยค่า ที่ดิน อาคารและอุปกรณ์</t>
  </si>
  <si>
    <t>ขาดทุน (กำไร) จากการปรับมูลค่ายุติธรรมตราสารอนุพันธ์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</si>
  <si>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</si>
  <si>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 (กลับรายการ)</t>
  </si>
  <si>
    <t>ภาษีเงินได้</t>
  </si>
  <si>
    <t>สำรองประกันภัยสำหรับสัญญาประกันภัยระยะยาว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</si>
  <si>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</si>
  <si>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</si>
  <si>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(กำไร) ขาดทุนจากการขายเงินลงทุนในบริษัทย่อย</t>
  </si>
  <si>
    <t>ค่าความนิยม</t>
  </si>
  <si>
    <t>เงินสดรับจากการขายเงินลงทุนในบริษัทย่อย</t>
  </si>
  <si>
    <t xml:space="preserve">    รวมการเปลี่ยนแปลงส่วนได้เสียในบริษัทย่อย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</si>
  <si>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</si>
  <si>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</si>
  <si>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</si>
  <si>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ผลกำไร</t>
  </si>
  <si>
    <t>(ขาดทุน)</t>
  </si>
  <si>
    <t>เงินสดสุทธิได้มาจาก (ใช้ไปใน) กิจกรรมลงทุน</t>
  </si>
  <si>
    <t>31 มีนาคม</t>
  </si>
  <si>
    <t>4, 10</t>
  </si>
  <si>
    <t>สำหรับงวดสามเดือนสิ้นสุดวันที่ 31 มีนาคม 2565</t>
  </si>
  <si>
    <t>15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</si>
  <si>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</si>
  <si>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</si>
  <si>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</si>
  <si>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</si>
  <si>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และทรัพย์สินรอการขาย</t>
  </si>
  <si>
    <t>ขาดทุน (กำไร) จากการปรับมูลค่าของสินค้าคงเหลือ</t>
  </si>
  <si>
    <t>เงินสดสุทธิได้มาจาก (ใช้ไปใน) กิจกรรมดำเนินงาน</t>
  </si>
  <si>
    <t>9</t>
  </si>
  <si>
    <t>ผลกำไร (ขาดทุน) จากการวัดมูลค่าเงินลงทุนที่วัดมูลค่ายุติธรรม</t>
  </si>
  <si>
    <t>ผลกำไร (ขาดทุน) จากการป้องกันความเสี่ยงกระแสเงินสด</t>
  </si>
  <si>
    <t>เงินสดและรายการเทียบเท่าเงินสด ณ วันที่ 31 มีนาคม</t>
  </si>
  <si>
    <t xml:space="preserve">กำไร (ขาดทุน) เบ็ดเสร็จอื่น </t>
  </si>
  <si>
    <t>ทุนที่ออกและ</t>
  </si>
  <si>
    <t>สำรองหนี้สินจากสัญญาประกันภัย (กลับรายการ)</t>
  </si>
  <si>
    <t>กระแสเงินสดสุทธิได้มาจาก (ใช้ไปใน) กิจกรรมดำเนินงาน</t>
  </si>
  <si>
    <t>2, 3</t>
  </si>
  <si>
    <t>4</t>
  </si>
  <si>
    <t>2</t>
  </si>
  <si>
    <t>8</t>
  </si>
  <si>
    <t>11</t>
  </si>
  <si>
    <t>2, 8</t>
  </si>
  <si>
    <t>เงินลงทุนในการร่วมค้า</t>
  </si>
  <si>
    <t>ปรับรายการที่กระทบกำไรเป็นเงินสดรับ (จ่าย)</t>
  </si>
  <si>
    <t xml:space="preserve">                      -  </t>
  </si>
  <si>
    <t>2, 6, 13</t>
  </si>
  <si>
    <t>2, 7, 13</t>
  </si>
  <si>
    <t>7, 13</t>
  </si>
  <si>
    <t>สำรองประกันภัยสำหรับสัญญาประกันภัยระยะยาวเพิ่มขึ้น (ลดลง) จากงวดก่อน</t>
  </si>
  <si>
    <t>กำไรก่อนภาษีเงินได้และรายการที่ไม่เกี่ยวข้องกับการดำเนินงานปกติ</t>
  </si>
  <si>
    <t>กำไรก่อนภาษีเงินได้</t>
  </si>
  <si>
    <t>กำไรสำหรับงวด</t>
  </si>
  <si>
    <t>ผลขาดทุนจากเงินลงทุนในตราสารทุนที่กำหนดให้วัดมูลค่าด้วย</t>
  </si>
  <si>
    <t>ผลกำไรจากต้นทุนการป้องกันความเสี่ยงรอตัดบัญชี</t>
  </si>
  <si>
    <t>ผลกำไรจากการวัดมูลค่าใหม่ของผลประโยชน์พนักงานที่กำหนดไว้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</si>
  <si>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</si>
  <si>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ผลขาดทุนจากการตีราคาสินทรัพย์ใหม่</t>
  </si>
  <si>
    <t>การแบ่งปันกำไร</t>
  </si>
  <si>
    <t>10</t>
  </si>
  <si>
    <t>ขาดทุนจากอัตราแลกเปลี่ยนที่ยังไม่เกิดขึ้น</t>
  </si>
  <si>
    <t>2, 5, 13, 14</t>
  </si>
  <si>
    <t>สำรองเบี้ยประกันภัยที่ยังไม่ถือเป็นรายได้ (กลับรายการ)</t>
  </si>
  <si>
    <t>รายละเอียดเงินสดและรายการเทียบเท่าเงินสด มีดังนี้</t>
  </si>
  <si>
    <t>ณ วันที่ 31 มีนาคม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</si>
  <si>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</si>
  <si>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</si>
  <si>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</si>
  <si>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</si>
  <si>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</si>
  <si>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สำรองค่าสินไหมทดแทน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</si>
</sst>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#,##0;\(#,##0\)"/>
    <numFmt numFmtId="171" formatCode="_(* #,##0_);_(* \(#,##0\);_(* &quot;-&quot;??_);_(@_)"/>
    <numFmt numFmtId="172" formatCode="[$-107041E]d\ mmmm\ yyyy;@"/>
    <numFmt numFmtId="173" formatCode="#,##0.00_ ;[Red]\-#,##0.00\ "/>
    <numFmt numFmtId="174" formatCode="#,##0.00_ ;[Red]\-#,##0.00;\-"/>
    <numFmt numFmtId="175" formatCode="\t#\ ?/?"/>
    <numFmt numFmtId="176" formatCode="General_)"/>
    <numFmt numFmtId="177" formatCode="0.000"/>
    <numFmt numFmtId="178" formatCode="_(&quot;฿&quot;* \t#,##0_);_(&quot;฿&quot;* \(\t#,##0\);_(&quot;฿&quot;* &quot;-&quot;_);_(@_)"/>
    <numFmt numFmtId="179" formatCode="[$MYR]\ #,##0.00;\-[$MYR]\ #,##0.00"/>
    <numFmt numFmtId="180" formatCode="[$GBP]\ #,##0.00;\-[$GBP]\ #,##0.00"/>
    <numFmt numFmtId="181" formatCode="\t#\ ??/??"/>
    <numFmt numFmtId="182" formatCode="0.00_)"/>
    <numFmt numFmtId="183" formatCode="#,##0.000"/>
    <numFmt numFmtId="184" formatCode="0.000000"/>
    <numFmt numFmtId="185" formatCode="d\ \ด\ด\ด\ด\ &quot;พ.ศ.&quot;\ \b\b\b\b"/>
    <numFmt numFmtId="186" formatCode="\ว\ \ด\ด\ด\ด\ &quot;ค.ศ.&quot;\ \ค\ค\ค\ค"/>
    <numFmt numFmtId="187" formatCode="_(* #,##0.000_);_(* \(#,##0.000\);_(* &quot;-&quot;??_);_(@_)"/>
    <numFmt numFmtId="188" formatCode="[Blue]#,##0,\ \ \ ;[Red]\(#,##0,\)\ \ ;\-\-\ \ \ "/>
    <numFmt numFmtId="189" formatCode="#,##0,\ \ \ ;\(#,##0,\)\ \ ;\-\-\ \ \ "/>
    <numFmt numFmtId="190" formatCode="_ * #,##0_)_W_ ;_ * \(#,##0\)_W_ ;_ * &quot;-&quot;_)_W_ ;_ @_ "/>
    <numFmt numFmtId="191" formatCode="_ * #,##0.00_)_W_ ;_ * \(#,##0.00\)_W_ ;_ * &quot;-&quot;??_)_W_ ;_ @_ "/>
    <numFmt numFmtId="192" formatCode="&quot;\&quot;#,##0.00;[Red]&quot;\&quot;\-#,##0.00"/>
    <numFmt numFmtId="193" formatCode="&quot;\&quot;#,##0;[Red]&quot;\&quot;\-#,##0"/>
    <numFmt numFmtId="194" formatCode="_ * #,##0_)&quot;W&quot;_ ;_ * \(#,##0\)&quot;W&quot;_ ;_ * &quot;-&quot;_)&quot;W&quot;_ ;_ @_ "/>
    <numFmt numFmtId="195" formatCode="_ * #,##0.00_)&quot;W&quot;_ ;_ * \(#,##0.00\)&quot;W&quot;_ ;_ * &quot;-&quot;??_)&quot;W&quot;_ ;_ @_ "/>
    <numFmt numFmtId="196" formatCode="#,##0;[Red]&quot;-&quot;#,##0"/>
    <numFmt numFmtId="197" formatCode="#,##0.00;[Red]&quot;-&quot;#,##0.00"/>
    <numFmt numFmtId="198" formatCode="&quot;fl&quot;#,##0_);\(&quot;fl&quot;#,##0\)"/>
    <numFmt numFmtId="199" formatCode="&quot;fl&quot;#,##0_);[Red]\(&quot;fl&quot;#,##0\)"/>
    <numFmt numFmtId="200" formatCode="_(* #,##0.0_);_(* \(#,##0.00\);_(* &quot;-&quot;??_);_(@_)"/>
    <numFmt numFmtId="201" formatCode="&quot;fl&quot;#,##0.00_);\(&quot;fl&quot;#,##0.00\)"/>
    <numFmt numFmtId="202" formatCode="0.00000"/>
    <numFmt numFmtId="203" formatCode="#,##0,,_);\(#,##0,,\)"/>
    <numFmt numFmtId="204" formatCode="0.0"/>
    <numFmt numFmtId="205" formatCode="&quot;$&quot;#,##0\ ;\(&quot;$&quot;#,##0\)"/>
    <numFmt numFmtId="206" formatCode="0.0%;\(0.0%\)"/>
    <numFmt numFmtId="207" formatCode="0.0_);[Red]\(0.0\)"/>
    <numFmt numFmtId="208" formatCode="#,##0,,,_);\(#,##0,,,\)"/>
    <numFmt numFmtId="209" formatCode="_ * #,##0_ ;_ * \-#,##0_ ;_ * &quot;-&quot;_ ;_ @_ "/>
    <numFmt numFmtId="210" formatCode="_ * #,##0.00_ ;_ * \-#,##0.00_ ;_ * &quot;-&quot;??_ ;_ @_ 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_-* #,##0.00\ &quot;F&quot;_-;\-* #,##0.00\ &quot;F&quot;_-;_-* &quot;-&quot;??\ &quot;F&quot;_-;_-@_-"/>
    <numFmt numFmtId="215" formatCode="0.0%"/>
    <numFmt numFmtId="216" formatCode="#,##0.000_);[Red]\(#,##0.000\)"/>
    <numFmt numFmtId="217" formatCode="&quot;$&quot;#,##0;[Red]\-&quot;$&quot;#,##0"/>
    <numFmt numFmtId="218" formatCode="\60\4\7\:"/>
    <numFmt numFmtId="219" formatCode="mm/dd/yy"/>
    <numFmt numFmtId="220" formatCode="&quot;fl&quot;#,##0.00_);[Red]\(&quot;fl&quot;#,##0.00\)"/>
    <numFmt numFmtId="221" formatCode="_(&quot;fl&quot;* #,##0_);_(&quot;fl&quot;* \(#,##0\);_(&quot;fl&quot;* &quot;-&quot;_);_(@_)"/>
    <numFmt numFmtId="222" formatCode="dd\-mmm\-yy_)"/>
    <numFmt numFmtId="223" formatCode="[$-409]d/mmm/yy;@"/>
    <numFmt numFmtId="224" formatCode="&quot;$&quot;#,##0.00;[Red]\-&quot;$&quot;#,##0.00"/>
    <numFmt numFmtId="225" formatCode="&quot;ฃ&quot;#,##0;\-&quot;ฃ&quot;#,##0"/>
    <numFmt numFmtId="226" formatCode="&quot;$&quot;#,##0;\-&quot;$&quot;#,##0"/>
  </numFmts>
  <fonts count="206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3994">
    <xf numFmtId="0" fontId="0" fillId="0" borderId="0"/>
    <xf numFmtId="3" fontId="16" fillId="0" borderId="2"/>
    <xf numFmtId="168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5" fillId="0" borderId="0" applyFont="0" applyFill="0" applyBorder="0" applyAlignment="0" applyProtection="0"/>
    <xf numFmtId="1" fontId="17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6" fillId="56" borderId="0"/>
    <xf numFmtId="0" fontId="56" fillId="56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6" fillId="56" borderId="0"/>
    <xf numFmtId="0" fontId="56" fillId="56" borderId="0"/>
    <xf numFmtId="0" fontId="56" fillId="56" borderId="0"/>
    <xf numFmtId="0" fontId="56" fillId="56" borderId="0"/>
    <xf numFmtId="0" fontId="56" fillId="56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7" fillId="57" borderId="0"/>
    <xf numFmtId="0" fontId="57" fillId="57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7" fillId="57" borderId="0"/>
    <xf numFmtId="0" fontId="57" fillId="57" borderId="0"/>
    <xf numFmtId="0" fontId="57" fillId="57" borderId="0"/>
    <xf numFmtId="0" fontId="57" fillId="57" borderId="0"/>
    <xf numFmtId="0" fontId="57" fillId="57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8" fillId="58" borderId="0"/>
    <xf numFmtId="0" fontId="58" fillId="58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8" fillId="58" borderId="0"/>
    <xf numFmtId="0" fontId="58" fillId="58" borderId="0"/>
    <xf numFmtId="0" fontId="58" fillId="58" borderId="0"/>
    <xf numFmtId="0" fontId="58" fillId="58" borderId="0"/>
    <xf numFmtId="0" fontId="58" fillId="58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9" fillId="0" borderId="0"/>
    <xf numFmtId="0" fontId="59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60" fillId="0" borderId="0"/>
    <xf numFmtId="0" fontId="60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174" fontId="37" fillId="60" borderId="27"/>
    <xf numFmtId="174" fontId="37" fillId="60" borderId="27"/>
    <xf numFmtId="174" fontId="37" fillId="60" borderId="27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0" fontId="62" fillId="0" borderId="11"/>
    <xf numFmtId="0" fontId="62" fillId="0" borderId="11"/>
    <xf numFmtId="0" fontId="62" fillId="0" borderId="11"/>
    <xf numFmtId="0" fontId="62" fillId="0" borderId="11"/>
    <xf numFmtId="0" fontId="63" fillId="61" borderId="0"/>
    <xf numFmtId="0" fontId="63" fillId="61" borderId="0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3" fillId="61" borderId="0"/>
    <xf numFmtId="0" fontId="63" fillId="61" borderId="0"/>
    <xf numFmtId="0" fontId="63" fillId="61" borderId="0"/>
    <xf numFmtId="0" fontId="63" fillId="61" borderId="0"/>
    <xf numFmtId="0" fontId="63" fillId="61" borderId="0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37" fillId="55" borderId="0"/>
    <xf numFmtId="0" fontId="37" fillId="55" borderId="0"/>
    <xf numFmtId="0" fontId="37" fillId="55" borderId="0"/>
    <xf numFmtId="0" fontId="37" fillId="55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6" fillId="56" borderId="0"/>
    <xf numFmtId="0" fontId="56" fillId="56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6" fillId="56" borderId="0"/>
    <xf numFmtId="0" fontId="56" fillId="56" borderId="0"/>
    <xf numFmtId="0" fontId="56" fillId="56" borderId="0"/>
    <xf numFmtId="0" fontId="56" fillId="56" borderId="0"/>
    <xf numFmtId="0" fontId="56" fillId="56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7" fillId="57" borderId="0"/>
    <xf numFmtId="0" fontId="57" fillId="57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7" fillId="57" borderId="0"/>
    <xf numFmtId="0" fontId="57" fillId="57" borderId="0"/>
    <xf numFmtId="0" fontId="57" fillId="57" borderId="0"/>
    <xf numFmtId="0" fontId="57" fillId="57" borderId="0"/>
    <xf numFmtId="0" fontId="57" fillId="57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8" fillId="58" borderId="0"/>
    <xf numFmtId="0" fontId="58" fillId="58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8" fillId="58" borderId="0"/>
    <xf numFmtId="0" fontId="58" fillId="58" borderId="0"/>
    <xf numFmtId="0" fontId="58" fillId="58" borderId="0"/>
    <xf numFmtId="0" fontId="58" fillId="58" borderId="0"/>
    <xf numFmtId="0" fontId="58" fillId="58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9" fillId="0" borderId="0"/>
    <xf numFmtId="0" fontId="59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0" fillId="0" borderId="0"/>
    <xf numFmtId="0" fontId="60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87" fillId="23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87" fillId="2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87" fillId="25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87" fillId="26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87" fillId="27" borderId="0" applyNumberFormat="0" applyBorder="0" applyAlignment="0" applyProtection="0"/>
    <xf numFmtId="0" fontId="32" fillId="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87" fillId="28" borderId="0" applyNumberFormat="0" applyBorder="0" applyAlignment="0" applyProtection="0"/>
    <xf numFmtId="0" fontId="32" fillId="1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87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87" fillId="30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87" fillId="31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87" fillId="32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87" fillId="33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87" fillId="34" borderId="0" applyNumberFormat="0" applyBorder="0" applyAlignment="0" applyProtection="0"/>
    <xf numFmtId="0" fontId="32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88" fillId="3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88" fillId="36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8" fillId="3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8" fillId="3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88" fillId="3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88" fillId="40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8" fillId="6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8" fillId="41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8" fillId="69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88" fillId="42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8" fillId="7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88" fillId="43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8" fillId="4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88" fillId="45" borderId="0" applyNumberFormat="0" applyBorder="0" applyAlignment="0" applyProtection="0"/>
    <xf numFmtId="0" fontId="32" fillId="73" borderId="0" applyNumberFormat="0" applyBorder="0" applyAlignment="0" applyProtection="0"/>
    <xf numFmtId="0" fontId="32" fillId="73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8" fillId="7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88" fillId="46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9" fillId="47" borderId="0" applyNumberFormat="0" applyBorder="0" applyAlignment="0" applyProtection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6" fontId="66" fillId="0" borderId="0" applyFill="0" applyBorder="0" applyAlignment="0"/>
    <xf numFmtId="177" fontId="66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9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5" fillId="0" borderId="0" applyFill="0" applyBorder="0" applyAlignment="0"/>
    <xf numFmtId="176" fontId="66" fillId="0" borderId="0" applyFill="0" applyBorder="0" applyAlignment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90" fillId="48" borderId="15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1" fillId="20" borderId="3" applyNumberFormat="0" applyAlignment="0" applyProtection="0"/>
    <xf numFmtId="0" fontId="41" fillId="20" borderId="3" applyNumberFormat="0" applyAlignment="0" applyProtection="0"/>
    <xf numFmtId="0" fontId="91" fillId="49" borderId="16" applyNumberFormat="0" applyAlignment="0" applyProtection="0"/>
    <xf numFmtId="168" fontId="28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7" fillId="0" borderId="0" applyFont="0" applyFill="0" applyBorder="0" applyAlignment="0" applyProtection="0"/>
    <xf numFmtId="180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6" fontId="66" fillId="0" borderId="0" applyFont="0" applyFill="0" applyBorder="0" applyAlignment="0" applyProtection="0"/>
    <xf numFmtId="44" fontId="37" fillId="0" borderId="0" applyFont="0" applyFill="0" applyBorder="0" applyAlignment="0" applyProtection="0"/>
    <xf numFmtId="38" fontId="70" fillId="0" borderId="0"/>
    <xf numFmtId="14" fontId="71" fillId="0" borderId="0" applyFill="0" applyBorder="0" applyAlignment="0"/>
    <xf numFmtId="181" fontId="64" fillId="0" borderId="29">
      <alignment vertical="center"/>
    </xf>
    <xf numFmtId="181" fontId="64" fillId="0" borderId="29">
      <alignment vertical="center"/>
    </xf>
    <xf numFmtId="181" fontId="64" fillId="0" borderId="29">
      <alignment vertical="center"/>
    </xf>
    <xf numFmtId="181" fontId="65" fillId="0" borderId="29">
      <alignment vertical="center"/>
    </xf>
    <xf numFmtId="0" fontId="52" fillId="75" borderId="0" applyNumberFormat="0" applyBorder="0" applyAlignment="0" applyProtection="0"/>
    <xf numFmtId="0" fontId="52" fillId="76" borderId="0" applyNumberFormat="0" applyBorder="0" applyAlignment="0" applyProtection="0"/>
    <xf numFmtId="0" fontId="52" fillId="77" borderId="0" applyNumberFormat="0" applyBorder="0" applyAlignment="0" applyProtection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6" fontId="66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5" fillId="0" borderId="0" applyFill="0" applyBorder="0" applyAlignment="0"/>
    <xf numFmtId="176" fontId="66" fillId="0" borderId="0" applyFill="0" applyBorder="0" applyAlignment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93" fillId="50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0" fontId="54" fillId="0" borderId="30" applyNumberFormat="0" applyAlignment="0" applyProtection="0">
      <alignment horizontal="left" vertical="center"/>
    </xf>
    <xf numFmtId="0" fontId="54" fillId="0" borderId="30" applyNumberFormat="0" applyAlignment="0" applyProtection="0">
      <alignment horizontal="left" vertical="center"/>
    </xf>
    <xf numFmtId="0" fontId="54" fillId="0" borderId="30" applyNumberFormat="0" applyAlignment="0" applyProtection="0">
      <alignment horizontal="left" vertical="center"/>
    </xf>
    <xf numFmtId="0" fontId="54" fillId="0" borderId="11">
      <alignment horizontal="left" vertical="center"/>
    </xf>
    <xf numFmtId="0" fontId="54" fillId="0" borderId="11">
      <alignment horizontal="left" vertical="center"/>
    </xf>
    <xf numFmtId="0" fontId="54" fillId="0" borderId="11">
      <alignment horizontal="left" vertical="center"/>
    </xf>
    <xf numFmtId="0" fontId="54" fillId="0" borderId="11">
      <alignment horizontal="left" vertical="center"/>
    </xf>
    <xf numFmtId="0" fontId="44" fillId="0" borderId="4" applyNumberFormat="0" applyFill="0" applyAlignment="0" applyProtection="0"/>
    <xf numFmtId="0" fontId="44" fillId="0" borderId="4" applyNumberFormat="0" applyFill="0" applyAlignment="0" applyProtection="0"/>
    <xf numFmtId="0" fontId="94" fillId="0" borderId="17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95" fillId="0" borderId="18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96" fillId="0" borderId="1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98" fillId="51" borderId="15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6" fontId="66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5" fillId="0" borderId="0" applyFill="0" applyBorder="0" applyAlignment="0"/>
    <xf numFmtId="176" fontId="66" fillId="0" borderId="0" applyFill="0" applyBorder="0" applyAlignment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99" fillId="0" borderId="20" applyNumberFormat="0" applyFill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100" fillId="52" borderId="0" applyNumberFormat="0" applyBorder="0" applyAlignment="0" applyProtection="0"/>
    <xf numFmtId="0" fontId="37" fillId="0" borderId="0"/>
    <xf numFmtId="182" fontId="73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16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29" fillId="0" borderId="0"/>
    <xf numFmtId="0" fontId="34" fillId="0" borderId="0"/>
    <xf numFmtId="0" fontId="101" fillId="0" borderId="0"/>
    <xf numFmtId="0" fontId="16" fillId="0" borderId="0"/>
    <xf numFmtId="0" fontId="37" fillId="0" borderId="0"/>
    <xf numFmtId="0" fontId="34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0" fontId="12" fillId="0" borderId="0"/>
    <xf numFmtId="0" fontId="37" fillId="0" borderId="0"/>
    <xf numFmtId="0" fontId="37" fillId="0" borderId="0"/>
    <xf numFmtId="0" fontId="102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12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34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12" fillId="0" borderId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86" fillId="53" borderId="21" applyNumberFormat="0" applyFont="0" applyAlignment="0" applyProtection="0"/>
    <xf numFmtId="0" fontId="86" fillId="53" borderId="21" applyNumberFormat="0" applyFont="0" applyAlignment="0" applyProtection="0"/>
    <xf numFmtId="0" fontId="86" fillId="53" borderId="21" applyNumberFormat="0" applyFont="0" applyAlignment="0" applyProtection="0"/>
    <xf numFmtId="0" fontId="86" fillId="53" borderId="21" applyNumberFormat="0" applyFont="0" applyAlignment="0" applyProtection="0"/>
    <xf numFmtId="0" fontId="86" fillId="53" borderId="21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103" fillId="48" borderId="22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75" fillId="78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6" fontId="66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5" fillId="0" borderId="0" applyFill="0" applyBorder="0" applyAlignment="0"/>
    <xf numFmtId="176" fontId="66" fillId="0" borderId="0" applyFill="0" applyBorder="0" applyAlignment="0"/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6" fillId="21" borderId="31" applyNumberFormat="0" applyProtection="0">
      <alignment horizontal="left" vertical="center" indent="1"/>
    </xf>
    <xf numFmtId="4" fontId="76" fillId="21" borderId="31" applyNumberFormat="0" applyProtection="0">
      <alignment horizontal="left" vertical="center" indent="1"/>
    </xf>
    <xf numFmtId="4" fontId="76" fillId="21" borderId="31" applyNumberFormat="0" applyProtection="0">
      <alignment horizontal="left" vertical="center" indent="1"/>
    </xf>
    <xf numFmtId="4" fontId="76" fillId="21" borderId="31" applyNumberFormat="0" applyProtection="0">
      <alignment horizontal="left" vertical="center" indent="1"/>
    </xf>
    <xf numFmtId="4" fontId="76" fillId="21" borderId="31" applyNumberFormat="0" applyProtection="0">
      <alignment horizontal="left" vertical="center" indent="1"/>
    </xf>
    <xf numFmtId="0" fontId="76" fillId="21" borderId="31" applyNumberFormat="0" applyProtection="0">
      <alignment horizontal="left" vertical="top" indent="1"/>
    </xf>
    <xf numFmtId="0" fontId="76" fillId="21" borderId="31" applyNumberFormat="0" applyProtection="0">
      <alignment horizontal="left" vertical="top" indent="1"/>
    </xf>
    <xf numFmtId="0" fontId="76" fillId="21" borderId="31" applyNumberFormat="0" applyProtection="0">
      <alignment horizontal="left" vertical="top" indent="1"/>
    </xf>
    <xf numFmtId="0" fontId="76" fillId="21" borderId="31" applyNumberFormat="0" applyProtection="0">
      <alignment horizontal="left" vertical="top" indent="1"/>
    </xf>
    <xf numFmtId="0" fontId="76" fillId="21" borderId="31" applyNumberFormat="0" applyProtection="0">
      <alignment horizontal="left" vertical="top" indent="1"/>
    </xf>
    <xf numFmtId="4" fontId="76" fillId="79" borderId="0" applyNumberFormat="0" applyProtection="0">
      <alignment horizontal="left" vertical="center" indent="1"/>
    </xf>
    <xf numFmtId="4" fontId="71" fillId="3" borderId="31" applyNumberFormat="0" applyProtection="0">
      <alignment horizontal="right" vertical="center"/>
    </xf>
    <xf numFmtId="4" fontId="71" fillId="3" borderId="31" applyNumberFormat="0" applyProtection="0">
      <alignment horizontal="right" vertical="center"/>
    </xf>
    <xf numFmtId="4" fontId="71" fillId="3" borderId="31" applyNumberFormat="0" applyProtection="0">
      <alignment horizontal="right" vertical="center"/>
    </xf>
    <xf numFmtId="4" fontId="71" fillId="3" borderId="31" applyNumberFormat="0" applyProtection="0">
      <alignment horizontal="right" vertical="center"/>
    </xf>
    <xf numFmtId="4" fontId="71" fillId="3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6" fillId="81" borderId="32" applyNumberFormat="0" applyProtection="0">
      <alignment horizontal="left" vertical="center" indent="1"/>
    </xf>
    <xf numFmtId="4" fontId="76" fillId="81" borderId="32" applyNumberFormat="0" applyProtection="0">
      <alignment horizontal="left" vertical="center" indent="1"/>
    </xf>
    <xf numFmtId="4" fontId="76" fillId="81" borderId="32" applyNumberFormat="0" applyProtection="0">
      <alignment horizontal="left" vertical="center" indent="1"/>
    </xf>
    <xf numFmtId="4" fontId="71" fillId="82" borderId="0" applyNumberFormat="0" applyProtection="0">
      <alignment horizontal="left" vertical="center" indent="1"/>
    </xf>
    <xf numFmtId="4" fontId="78" fillId="83" borderId="0" applyNumberFormat="0" applyProtection="0">
      <alignment horizontal="left" vertical="center" indent="1"/>
    </xf>
    <xf numFmtId="4" fontId="71" fillId="79" borderId="31" applyNumberFormat="0" applyProtection="0">
      <alignment horizontal="right" vertical="center"/>
    </xf>
    <xf numFmtId="4" fontId="71" fillId="79" borderId="31" applyNumberFormat="0" applyProtection="0">
      <alignment horizontal="right" vertical="center"/>
    </xf>
    <xf numFmtId="4" fontId="71" fillId="79" borderId="31" applyNumberFormat="0" applyProtection="0">
      <alignment horizontal="right" vertical="center"/>
    </xf>
    <xf numFmtId="4" fontId="71" fillId="79" borderId="31" applyNumberFormat="0" applyProtection="0">
      <alignment horizontal="right" vertical="center"/>
    </xf>
    <xf numFmtId="4" fontId="71" fillId="79" borderId="31" applyNumberFormat="0" applyProtection="0">
      <alignment horizontal="right" vertical="center"/>
    </xf>
    <xf numFmtId="4" fontId="71" fillId="82" borderId="0" applyNumberFormat="0" applyProtection="0">
      <alignment horizontal="left" vertical="center" indent="1"/>
    </xf>
    <xf numFmtId="4" fontId="71" fillId="79" borderId="0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top" indent="1"/>
    </xf>
    <xf numFmtId="0" fontId="37" fillId="83" borderId="31" applyNumberFormat="0" applyProtection="0">
      <alignment horizontal="left" vertical="top" indent="1"/>
    </xf>
    <xf numFmtId="0" fontId="37" fillId="83" borderId="31" applyNumberFormat="0" applyProtection="0">
      <alignment horizontal="left" vertical="top" indent="1"/>
    </xf>
    <xf numFmtId="0" fontId="37" fillId="83" borderId="31" applyNumberFormat="0" applyProtection="0">
      <alignment horizontal="left" vertical="top" indent="1"/>
    </xf>
    <xf numFmtId="0" fontId="37" fillId="83" borderId="31" applyNumberFormat="0" applyProtection="0">
      <alignment horizontal="left" vertical="top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top" indent="1"/>
    </xf>
    <xf numFmtId="0" fontId="37" fillId="79" borderId="31" applyNumberFormat="0" applyProtection="0">
      <alignment horizontal="left" vertical="top" indent="1"/>
    </xf>
    <xf numFmtId="0" fontId="37" fillId="79" borderId="31" applyNumberFormat="0" applyProtection="0">
      <alignment horizontal="left" vertical="top" indent="1"/>
    </xf>
    <xf numFmtId="0" fontId="37" fillId="79" borderId="31" applyNumberFormat="0" applyProtection="0">
      <alignment horizontal="left" vertical="top" indent="1"/>
    </xf>
    <xf numFmtId="0" fontId="37" fillId="79" borderId="31" applyNumberFormat="0" applyProtection="0">
      <alignment horizontal="left" vertical="top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top" indent="1"/>
    </xf>
    <xf numFmtId="0" fontId="37" fillId="7" borderId="31" applyNumberFormat="0" applyProtection="0">
      <alignment horizontal="left" vertical="top" indent="1"/>
    </xf>
    <xf numFmtId="0" fontId="37" fillId="7" borderId="31" applyNumberFormat="0" applyProtection="0">
      <alignment horizontal="left" vertical="top" indent="1"/>
    </xf>
    <xf numFmtId="0" fontId="37" fillId="7" borderId="31" applyNumberFormat="0" applyProtection="0">
      <alignment horizontal="left" vertical="top" indent="1"/>
    </xf>
    <xf numFmtId="0" fontId="37" fillId="7" borderId="31" applyNumberFormat="0" applyProtection="0">
      <alignment horizontal="left" vertical="top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top" indent="1"/>
    </xf>
    <xf numFmtId="0" fontId="37" fillId="82" borderId="31" applyNumberFormat="0" applyProtection="0">
      <alignment horizontal="left" vertical="top" indent="1"/>
    </xf>
    <xf numFmtId="0" fontId="37" fillId="82" borderId="31" applyNumberFormat="0" applyProtection="0">
      <alignment horizontal="left" vertical="top" indent="1"/>
    </xf>
    <xf numFmtId="0" fontId="37" fillId="82" borderId="31" applyNumberFormat="0" applyProtection="0">
      <alignment horizontal="left" vertical="top" indent="1"/>
    </xf>
    <xf numFmtId="0" fontId="37" fillId="82" borderId="31" applyNumberFormat="0" applyProtection="0">
      <alignment horizontal="left" vertical="top" indent="1"/>
    </xf>
    <xf numFmtId="0" fontId="37" fillId="63" borderId="2" applyNumberFormat="0">
      <protection locked="0"/>
    </xf>
    <xf numFmtId="0" fontId="37" fillId="63" borderId="2" applyNumberFormat="0">
      <protection locked="0"/>
    </xf>
    <xf numFmtId="0" fontId="37" fillId="63" borderId="2" applyNumberFormat="0">
      <protection locked="0"/>
    </xf>
    <xf numFmtId="0" fontId="37" fillId="63" borderId="2" applyNumberFormat="0">
      <protection locked="0"/>
    </xf>
    <xf numFmtId="4" fontId="71" fillId="22" borderId="31" applyNumberFormat="0" applyProtection="0">
      <alignment vertical="center"/>
    </xf>
    <xf numFmtId="4" fontId="71" fillId="22" borderId="31" applyNumberFormat="0" applyProtection="0">
      <alignment vertical="center"/>
    </xf>
    <xf numFmtId="4" fontId="71" fillId="22" borderId="31" applyNumberFormat="0" applyProtection="0">
      <alignment vertical="center"/>
    </xf>
    <xf numFmtId="4" fontId="71" fillId="22" borderId="31" applyNumberFormat="0" applyProtection="0">
      <alignment vertical="center"/>
    </xf>
    <xf numFmtId="4" fontId="71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1" fillId="22" borderId="31" applyNumberFormat="0" applyProtection="0">
      <alignment horizontal="left" vertical="center" indent="1"/>
    </xf>
    <xf numFmtId="4" fontId="71" fillId="22" borderId="31" applyNumberFormat="0" applyProtection="0">
      <alignment horizontal="left" vertical="center" indent="1"/>
    </xf>
    <xf numFmtId="4" fontId="71" fillId="22" borderId="31" applyNumberFormat="0" applyProtection="0">
      <alignment horizontal="left" vertical="center" indent="1"/>
    </xf>
    <xf numFmtId="4" fontId="71" fillId="22" borderId="31" applyNumberFormat="0" applyProtection="0">
      <alignment horizontal="left" vertical="center" indent="1"/>
    </xf>
    <xf numFmtId="4" fontId="71" fillId="22" borderId="31" applyNumberFormat="0" applyProtection="0">
      <alignment horizontal="left" vertical="center" indent="1"/>
    </xf>
    <xf numFmtId="0" fontId="71" fillId="22" borderId="31" applyNumberFormat="0" applyProtection="0">
      <alignment horizontal="left" vertical="top" indent="1"/>
    </xf>
    <xf numFmtId="0" fontId="71" fillId="22" borderId="31" applyNumberFormat="0" applyProtection="0">
      <alignment horizontal="left" vertical="top" indent="1"/>
    </xf>
    <xf numFmtId="0" fontId="71" fillId="22" borderId="31" applyNumberFormat="0" applyProtection="0">
      <alignment horizontal="left" vertical="top" indent="1"/>
    </xf>
    <xf numFmtId="0" fontId="71" fillId="22" borderId="31" applyNumberFormat="0" applyProtection="0">
      <alignment horizontal="left" vertical="top" indent="1"/>
    </xf>
    <xf numFmtId="0" fontId="71" fillId="22" borderId="31" applyNumberFormat="0" applyProtection="0">
      <alignment horizontal="left" vertical="top" indent="1"/>
    </xf>
    <xf numFmtId="4" fontId="71" fillId="82" borderId="31" applyNumberFormat="0" applyProtection="0">
      <alignment horizontal="right" vertical="center"/>
    </xf>
    <xf numFmtId="4" fontId="71" fillId="82" borderId="31" applyNumberFormat="0" applyProtection="0">
      <alignment horizontal="right" vertical="center"/>
    </xf>
    <xf numFmtId="4" fontId="71" fillId="82" borderId="31" applyNumberFormat="0" applyProtection="0">
      <alignment horizontal="right" vertical="center"/>
    </xf>
    <xf numFmtId="4" fontId="71" fillId="82" borderId="31" applyNumberFormat="0" applyProtection="0">
      <alignment horizontal="right" vertical="center"/>
    </xf>
    <xf numFmtId="4" fontId="71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1" fillId="79" borderId="31" applyNumberFormat="0" applyProtection="0">
      <alignment horizontal="left" vertical="center" indent="1"/>
    </xf>
    <xf numFmtId="4" fontId="71" fillId="79" borderId="31" applyNumberFormat="0" applyProtection="0">
      <alignment horizontal="left" vertical="center" indent="1"/>
    </xf>
    <xf numFmtId="4" fontId="71" fillId="79" borderId="31" applyNumberFormat="0" applyProtection="0">
      <alignment horizontal="left" vertical="center" indent="1"/>
    </xf>
    <xf numFmtId="4" fontId="71" fillId="79" borderId="31" applyNumberFormat="0" applyProtection="0">
      <alignment horizontal="left" vertical="center" indent="1"/>
    </xf>
    <xf numFmtId="4" fontId="71" fillId="79" borderId="31" applyNumberFormat="0" applyProtection="0">
      <alignment horizontal="left" vertical="center" indent="1"/>
    </xf>
    <xf numFmtId="0" fontId="71" fillId="79" borderId="31" applyNumberFormat="0" applyProtection="0">
      <alignment horizontal="left" vertical="top" indent="1"/>
    </xf>
    <xf numFmtId="0" fontId="71" fillId="79" borderId="31" applyNumberFormat="0" applyProtection="0">
      <alignment horizontal="left" vertical="top" indent="1"/>
    </xf>
    <xf numFmtId="0" fontId="71" fillId="79" borderId="31" applyNumberFormat="0" applyProtection="0">
      <alignment horizontal="left" vertical="top" indent="1"/>
    </xf>
    <xf numFmtId="0" fontId="71" fillId="79" borderId="31" applyNumberFormat="0" applyProtection="0">
      <alignment horizontal="left" vertical="top" indent="1"/>
    </xf>
    <xf numFmtId="0" fontId="71" fillId="79" borderId="31" applyNumberFormat="0" applyProtection="0">
      <alignment horizontal="left" vertical="top" indent="1"/>
    </xf>
    <xf numFmtId="4" fontId="80" fillId="84" borderId="0" applyNumberFormat="0" applyProtection="0">
      <alignment horizontal="left" vertical="center" indent="1"/>
    </xf>
    <xf numFmtId="4" fontId="81" fillId="82" borderId="31" applyNumberFormat="0" applyProtection="0">
      <alignment horizontal="right" vertical="center"/>
    </xf>
    <xf numFmtId="4" fontId="81" fillId="82" borderId="31" applyNumberFormat="0" applyProtection="0">
      <alignment horizontal="right" vertical="center"/>
    </xf>
    <xf numFmtId="4" fontId="81" fillId="82" borderId="31" applyNumberFormat="0" applyProtection="0">
      <alignment horizontal="right" vertical="center"/>
    </xf>
    <xf numFmtId="4" fontId="81" fillId="82" borderId="31" applyNumberFormat="0" applyProtection="0">
      <alignment horizontal="right" vertical="center"/>
    </xf>
    <xf numFmtId="4" fontId="81" fillId="82" borderId="31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74" fillId="0" borderId="0"/>
    <xf numFmtId="184" fontId="37" fillId="0" borderId="0">
      <alignment horizontal="left" wrapText="1"/>
    </xf>
    <xf numFmtId="184" fontId="37" fillId="0" borderId="0">
      <alignment horizontal="left" wrapText="1"/>
    </xf>
    <xf numFmtId="184" fontId="37" fillId="0" borderId="0">
      <alignment horizontal="left" wrapText="1"/>
    </xf>
    <xf numFmtId="184" fontId="37" fillId="0" borderId="0">
      <alignment horizontal="left" wrapText="1"/>
    </xf>
    <xf numFmtId="0" fontId="71" fillId="0" borderId="0" applyNumberFormat="0" applyBorder="0" applyAlignment="0"/>
    <xf numFmtId="0" fontId="71" fillId="0" borderId="0" applyNumberFormat="0" applyBorder="0" applyAlignment="0"/>
    <xf numFmtId="49" fontId="71" fillId="0" borderId="0" applyFill="0" applyBorder="0" applyAlignment="0"/>
    <xf numFmtId="185" fontId="64" fillId="0" borderId="0" applyFill="0" applyBorder="0" applyAlignment="0"/>
    <xf numFmtId="185" fontId="64" fillId="0" borderId="0" applyFill="0" applyBorder="0" applyAlignment="0"/>
    <xf numFmtId="185" fontId="64" fillId="0" borderId="0" applyFill="0" applyBorder="0" applyAlignment="0"/>
    <xf numFmtId="185" fontId="65" fillId="0" borderId="0" applyFill="0" applyBorder="0" applyAlignment="0"/>
    <xf numFmtId="186" fontId="64" fillId="0" borderId="0" applyFill="0" applyBorder="0" applyAlignment="0"/>
    <xf numFmtId="186" fontId="64" fillId="0" borderId="0" applyFill="0" applyBorder="0" applyAlignment="0"/>
    <xf numFmtId="186" fontId="64" fillId="0" borderId="0" applyFill="0" applyBorder="0" applyAlignment="0"/>
    <xf numFmtId="186" fontId="65" fillId="0" borderId="0" applyFill="0" applyBorder="0" applyAlignment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05" fillId="0" borderId="23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72" fontId="12" fillId="0" borderId="0"/>
    <xf numFmtId="0" fontId="85" fillId="0" borderId="0"/>
    <xf numFmtId="0" fontId="12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0" fontId="52" fillId="0" borderId="38" applyNumberFormat="0" applyFill="0" applyAlignment="0" applyProtection="0"/>
    <xf numFmtId="4" fontId="81" fillId="82" borderId="42" applyNumberFormat="0" applyProtection="0">
      <alignment horizontal="right" vertical="center"/>
    </xf>
    <xf numFmtId="4" fontId="81" fillId="82" borderId="42" applyNumberFormat="0" applyProtection="0">
      <alignment horizontal="right" vertical="center"/>
    </xf>
    <xf numFmtId="4" fontId="81" fillId="82" borderId="42" applyNumberFormat="0" applyProtection="0">
      <alignment horizontal="right" vertical="center"/>
    </xf>
    <xf numFmtId="4" fontId="81" fillId="82" borderId="42" applyNumberFormat="0" applyProtection="0">
      <alignment horizontal="right" vertical="center"/>
    </xf>
    <xf numFmtId="4" fontId="81" fillId="82" borderId="42" applyNumberFormat="0" applyProtection="0">
      <alignment horizontal="right" vertical="center"/>
    </xf>
    <xf numFmtId="0" fontId="71" fillId="79" borderId="42" applyNumberFormat="0" applyProtection="0">
      <alignment horizontal="left" vertical="top" indent="1"/>
    </xf>
    <xf numFmtId="0" fontId="71" fillId="79" borderId="42" applyNumberFormat="0" applyProtection="0">
      <alignment horizontal="left" vertical="top" indent="1"/>
    </xf>
    <xf numFmtId="0" fontId="71" fillId="79" borderId="42" applyNumberFormat="0" applyProtection="0">
      <alignment horizontal="left" vertical="top" indent="1"/>
    </xf>
    <xf numFmtId="0" fontId="71" fillId="79" borderId="42" applyNumberFormat="0" applyProtection="0">
      <alignment horizontal="left" vertical="top" indent="1"/>
    </xf>
    <xf numFmtId="0" fontId="71" fillId="79" borderId="42" applyNumberFormat="0" applyProtection="0">
      <alignment horizontal="left" vertical="top" indent="1"/>
    </xf>
    <xf numFmtId="4" fontId="71" fillId="79" borderId="42" applyNumberFormat="0" applyProtection="0">
      <alignment horizontal="left" vertical="center" indent="1"/>
    </xf>
    <xf numFmtId="4" fontId="71" fillId="79" borderId="42" applyNumberFormat="0" applyProtection="0">
      <alignment horizontal="left" vertical="center" indent="1"/>
    </xf>
    <xf numFmtId="4" fontId="71" fillId="79" borderId="42" applyNumberFormat="0" applyProtection="0">
      <alignment horizontal="left" vertical="center" indent="1"/>
    </xf>
    <xf numFmtId="4" fontId="71" fillId="79" borderId="42" applyNumberFormat="0" applyProtection="0">
      <alignment horizontal="left" vertical="center" indent="1"/>
    </xf>
    <xf numFmtId="4" fontId="71" fillId="79" borderId="42" applyNumberFormat="0" applyProtection="0">
      <alignment horizontal="left" vertical="center" indent="1"/>
    </xf>
    <xf numFmtId="4" fontId="79" fillId="82" borderId="42" applyNumberFormat="0" applyProtection="0">
      <alignment horizontal="right" vertical="center"/>
    </xf>
    <xf numFmtId="4" fontId="79" fillId="82" borderId="42" applyNumberFormat="0" applyProtection="0">
      <alignment horizontal="right" vertical="center"/>
    </xf>
    <xf numFmtId="4" fontId="79" fillId="82" borderId="42" applyNumberFormat="0" applyProtection="0">
      <alignment horizontal="right" vertical="center"/>
    </xf>
    <xf numFmtId="4" fontId="79" fillId="82" borderId="42" applyNumberFormat="0" applyProtection="0">
      <alignment horizontal="right" vertical="center"/>
    </xf>
    <xf numFmtId="4" fontId="79" fillId="82" borderId="42" applyNumberFormat="0" applyProtection="0">
      <alignment horizontal="right" vertical="center"/>
    </xf>
    <xf numFmtId="4" fontId="71" fillId="82" borderId="42" applyNumberFormat="0" applyProtection="0">
      <alignment horizontal="right" vertical="center"/>
    </xf>
    <xf numFmtId="4" fontId="71" fillId="82" borderId="42" applyNumberFormat="0" applyProtection="0">
      <alignment horizontal="right" vertical="center"/>
    </xf>
    <xf numFmtId="4" fontId="71" fillId="82" borderId="42" applyNumberFormat="0" applyProtection="0">
      <alignment horizontal="right" vertical="center"/>
    </xf>
    <xf numFmtId="4" fontId="71" fillId="82" borderId="42" applyNumberFormat="0" applyProtection="0">
      <alignment horizontal="right" vertical="center"/>
    </xf>
    <xf numFmtId="4" fontId="71" fillId="82" borderId="42" applyNumberFormat="0" applyProtection="0">
      <alignment horizontal="right" vertical="center"/>
    </xf>
    <xf numFmtId="0" fontId="71" fillId="22" borderId="42" applyNumberFormat="0" applyProtection="0">
      <alignment horizontal="left" vertical="top" indent="1"/>
    </xf>
    <xf numFmtId="0" fontId="71" fillId="22" borderId="42" applyNumberFormat="0" applyProtection="0">
      <alignment horizontal="left" vertical="top" indent="1"/>
    </xf>
    <xf numFmtId="0" fontId="71" fillId="22" borderId="42" applyNumberFormat="0" applyProtection="0">
      <alignment horizontal="left" vertical="top" indent="1"/>
    </xf>
    <xf numFmtId="0" fontId="71" fillId="22" borderId="42" applyNumberFormat="0" applyProtection="0">
      <alignment horizontal="left" vertical="top" indent="1"/>
    </xf>
    <xf numFmtId="0" fontId="71" fillId="22" borderId="42" applyNumberFormat="0" applyProtection="0">
      <alignment horizontal="left" vertical="top" indent="1"/>
    </xf>
    <xf numFmtId="4" fontId="71" fillId="22" borderId="42" applyNumberFormat="0" applyProtection="0">
      <alignment horizontal="left" vertical="center" indent="1"/>
    </xf>
    <xf numFmtId="4" fontId="71" fillId="22" borderId="42" applyNumberFormat="0" applyProtection="0">
      <alignment horizontal="left" vertical="center" indent="1"/>
    </xf>
    <xf numFmtId="4" fontId="71" fillId="22" borderId="42" applyNumberFormat="0" applyProtection="0">
      <alignment horizontal="left" vertical="center" indent="1"/>
    </xf>
    <xf numFmtId="4" fontId="71" fillId="22" borderId="42" applyNumberFormat="0" applyProtection="0">
      <alignment horizontal="left" vertical="center" indent="1"/>
    </xf>
    <xf numFmtId="4" fontId="71" fillId="22" borderId="42" applyNumberFormat="0" applyProtection="0">
      <alignment horizontal="left" vertical="center" indent="1"/>
    </xf>
    <xf numFmtId="4" fontId="79" fillId="22" borderId="42" applyNumberFormat="0" applyProtection="0">
      <alignment vertical="center"/>
    </xf>
    <xf numFmtId="4" fontId="79" fillId="22" borderId="42" applyNumberFormat="0" applyProtection="0">
      <alignment vertical="center"/>
    </xf>
    <xf numFmtId="4" fontId="79" fillId="22" borderId="42" applyNumberFormat="0" applyProtection="0">
      <alignment vertical="center"/>
    </xf>
    <xf numFmtId="4" fontId="79" fillId="22" borderId="42" applyNumberFormat="0" applyProtection="0">
      <alignment vertical="center"/>
    </xf>
    <xf numFmtId="4" fontId="79" fillId="22" borderId="42" applyNumberFormat="0" applyProtection="0">
      <alignment vertical="center"/>
    </xf>
    <xf numFmtId="4" fontId="71" fillId="22" borderId="42" applyNumberFormat="0" applyProtection="0">
      <alignment vertical="center"/>
    </xf>
    <xf numFmtId="4" fontId="71" fillId="22" borderId="42" applyNumberFormat="0" applyProtection="0">
      <alignment vertical="center"/>
    </xf>
    <xf numFmtId="4" fontId="71" fillId="22" borderId="42" applyNumberFormat="0" applyProtection="0">
      <alignment vertical="center"/>
    </xf>
    <xf numFmtId="4" fontId="71" fillId="22" borderId="42" applyNumberFormat="0" applyProtection="0">
      <alignment vertical="center"/>
    </xf>
    <xf numFmtId="4" fontId="71" fillId="22" borderId="42" applyNumberFormat="0" applyProtection="0">
      <alignment vertical="center"/>
    </xf>
    <xf numFmtId="0" fontId="37" fillId="82" borderId="42" applyNumberFormat="0" applyProtection="0">
      <alignment horizontal="left" vertical="top" indent="1"/>
    </xf>
    <xf numFmtId="0" fontId="37" fillId="82" borderId="42" applyNumberFormat="0" applyProtection="0">
      <alignment horizontal="left" vertical="top" indent="1"/>
    </xf>
    <xf numFmtId="0" fontId="37" fillId="82" borderId="42" applyNumberFormat="0" applyProtection="0">
      <alignment horizontal="left" vertical="top" indent="1"/>
    </xf>
    <xf numFmtId="0" fontId="37" fillId="82" borderId="42" applyNumberFormat="0" applyProtection="0">
      <alignment horizontal="left" vertical="top" indent="1"/>
    </xf>
    <xf numFmtId="0" fontId="37" fillId="82" borderId="42" applyNumberFormat="0" applyProtection="0">
      <alignment horizontal="left" vertical="top" indent="1"/>
    </xf>
    <xf numFmtId="0" fontId="37" fillId="82" borderId="42" applyNumberFormat="0" applyProtection="0">
      <alignment horizontal="left" vertical="center" indent="1"/>
    </xf>
    <xf numFmtId="0" fontId="37" fillId="82" borderId="42" applyNumberFormat="0" applyProtection="0">
      <alignment horizontal="left" vertical="center" indent="1"/>
    </xf>
    <xf numFmtId="0" fontId="37" fillId="82" borderId="42" applyNumberFormat="0" applyProtection="0">
      <alignment horizontal="left" vertical="center" indent="1"/>
    </xf>
    <xf numFmtId="0" fontId="37" fillId="82" borderId="42" applyNumberFormat="0" applyProtection="0">
      <alignment horizontal="left" vertical="center" indent="1"/>
    </xf>
    <xf numFmtId="0" fontId="37" fillId="82" borderId="42" applyNumberFormat="0" applyProtection="0">
      <alignment horizontal="left" vertical="center" indent="1"/>
    </xf>
    <xf numFmtId="0" fontId="37" fillId="7" borderId="42" applyNumberFormat="0" applyProtection="0">
      <alignment horizontal="left" vertical="top" indent="1"/>
    </xf>
    <xf numFmtId="0" fontId="37" fillId="7" borderId="42" applyNumberFormat="0" applyProtection="0">
      <alignment horizontal="left" vertical="top" indent="1"/>
    </xf>
    <xf numFmtId="0" fontId="37" fillId="7" borderId="42" applyNumberFormat="0" applyProtection="0">
      <alignment horizontal="left" vertical="top" indent="1"/>
    </xf>
    <xf numFmtId="0" fontId="37" fillId="7" borderId="42" applyNumberFormat="0" applyProtection="0">
      <alignment horizontal="left" vertical="top" indent="1"/>
    </xf>
    <xf numFmtId="0" fontId="37" fillId="7" borderId="42" applyNumberFormat="0" applyProtection="0">
      <alignment horizontal="left" vertical="top" indent="1"/>
    </xf>
    <xf numFmtId="0" fontId="37" fillId="7" borderId="42" applyNumberFormat="0" applyProtection="0">
      <alignment horizontal="left" vertical="center" indent="1"/>
    </xf>
    <xf numFmtId="0" fontId="37" fillId="7" borderId="42" applyNumberFormat="0" applyProtection="0">
      <alignment horizontal="left" vertical="center" indent="1"/>
    </xf>
    <xf numFmtId="0" fontId="37" fillId="7" borderId="42" applyNumberFormat="0" applyProtection="0">
      <alignment horizontal="left" vertical="center" indent="1"/>
    </xf>
    <xf numFmtId="0" fontId="37" fillId="7" borderId="42" applyNumberFormat="0" applyProtection="0">
      <alignment horizontal="left" vertical="center" indent="1"/>
    </xf>
    <xf numFmtId="0" fontId="37" fillId="7" borderId="42" applyNumberFormat="0" applyProtection="0">
      <alignment horizontal="left" vertical="center" indent="1"/>
    </xf>
    <xf numFmtId="0" fontId="37" fillId="79" borderId="42" applyNumberFormat="0" applyProtection="0">
      <alignment horizontal="left" vertical="top" indent="1"/>
    </xf>
    <xf numFmtId="0" fontId="37" fillId="79" borderId="42" applyNumberFormat="0" applyProtection="0">
      <alignment horizontal="left" vertical="top" indent="1"/>
    </xf>
    <xf numFmtId="0" fontId="37" fillId="79" borderId="42" applyNumberFormat="0" applyProtection="0">
      <alignment horizontal="left" vertical="top" indent="1"/>
    </xf>
    <xf numFmtId="0" fontId="37" fillId="79" borderId="42" applyNumberFormat="0" applyProtection="0">
      <alignment horizontal="left" vertical="top" indent="1"/>
    </xf>
    <xf numFmtId="0" fontId="37" fillId="79" borderId="42" applyNumberFormat="0" applyProtection="0">
      <alignment horizontal="left" vertical="top" indent="1"/>
    </xf>
    <xf numFmtId="0" fontId="37" fillId="79" borderId="42" applyNumberFormat="0" applyProtection="0">
      <alignment horizontal="left" vertical="center" indent="1"/>
    </xf>
    <xf numFmtId="0" fontId="37" fillId="79" borderId="42" applyNumberFormat="0" applyProtection="0">
      <alignment horizontal="left" vertical="center" indent="1"/>
    </xf>
    <xf numFmtId="0" fontId="37" fillId="79" borderId="42" applyNumberFormat="0" applyProtection="0">
      <alignment horizontal="left" vertical="center" indent="1"/>
    </xf>
    <xf numFmtId="0" fontId="37" fillId="79" borderId="42" applyNumberFormat="0" applyProtection="0">
      <alignment horizontal="left" vertical="center" indent="1"/>
    </xf>
    <xf numFmtId="0" fontId="37" fillId="79" borderId="42" applyNumberFormat="0" applyProtection="0">
      <alignment horizontal="left" vertical="center" indent="1"/>
    </xf>
    <xf numFmtId="0" fontId="37" fillId="83" borderId="42" applyNumberFormat="0" applyProtection="0">
      <alignment horizontal="left" vertical="top" indent="1"/>
    </xf>
    <xf numFmtId="0" fontId="37" fillId="83" borderId="42" applyNumberFormat="0" applyProtection="0">
      <alignment horizontal="left" vertical="top" indent="1"/>
    </xf>
    <xf numFmtId="0" fontId="37" fillId="83" borderId="42" applyNumberFormat="0" applyProtection="0">
      <alignment horizontal="left" vertical="top" indent="1"/>
    </xf>
    <xf numFmtId="0" fontId="37" fillId="83" borderId="42" applyNumberFormat="0" applyProtection="0">
      <alignment horizontal="left" vertical="top" indent="1"/>
    </xf>
    <xf numFmtId="0" fontId="37" fillId="83" borderId="42" applyNumberFormat="0" applyProtection="0">
      <alignment horizontal="left" vertical="top" indent="1"/>
    </xf>
    <xf numFmtId="0" fontId="37" fillId="83" borderId="42" applyNumberFormat="0" applyProtection="0">
      <alignment horizontal="left" vertical="center" indent="1"/>
    </xf>
    <xf numFmtId="0" fontId="37" fillId="83" borderId="42" applyNumberFormat="0" applyProtection="0">
      <alignment horizontal="left" vertical="center" indent="1"/>
    </xf>
    <xf numFmtId="0" fontId="37" fillId="83" borderId="42" applyNumberFormat="0" applyProtection="0">
      <alignment horizontal="left" vertical="center" indent="1"/>
    </xf>
    <xf numFmtId="0" fontId="37" fillId="83" borderId="42" applyNumberFormat="0" applyProtection="0">
      <alignment horizontal="left" vertical="center" indent="1"/>
    </xf>
    <xf numFmtId="0" fontId="37" fillId="83" borderId="42" applyNumberFormat="0" applyProtection="0">
      <alignment horizontal="left" vertical="center" indent="1"/>
    </xf>
    <xf numFmtId="4" fontId="71" fillId="79" borderId="42" applyNumberFormat="0" applyProtection="0">
      <alignment horizontal="right" vertical="center"/>
    </xf>
    <xf numFmtId="4" fontId="71" fillId="79" borderId="42" applyNumberFormat="0" applyProtection="0">
      <alignment horizontal="right" vertical="center"/>
    </xf>
    <xf numFmtId="4" fontId="71" fillId="79" borderId="42" applyNumberFormat="0" applyProtection="0">
      <alignment horizontal="right" vertical="center"/>
    </xf>
    <xf numFmtId="4" fontId="71" fillId="79" borderId="42" applyNumberFormat="0" applyProtection="0">
      <alignment horizontal="right" vertical="center"/>
    </xf>
    <xf numFmtId="4" fontId="71" fillId="79" borderId="42" applyNumberFormat="0" applyProtection="0">
      <alignment horizontal="right" vertical="center"/>
    </xf>
    <xf numFmtId="4" fontId="71" fillId="9" borderId="42" applyNumberFormat="0" applyProtection="0">
      <alignment horizontal="right" vertical="center"/>
    </xf>
    <xf numFmtId="4" fontId="71" fillId="9" borderId="42" applyNumberFormat="0" applyProtection="0">
      <alignment horizontal="right" vertical="center"/>
    </xf>
    <xf numFmtId="4" fontId="71" fillId="9" borderId="42" applyNumberFormat="0" applyProtection="0">
      <alignment horizontal="right" vertical="center"/>
    </xf>
    <xf numFmtId="4" fontId="71" fillId="9" borderId="42" applyNumberFormat="0" applyProtection="0">
      <alignment horizontal="right" vertical="center"/>
    </xf>
    <xf numFmtId="4" fontId="71" fillId="9" borderId="42" applyNumberFormat="0" applyProtection="0">
      <alignment horizontal="right" vertical="center"/>
    </xf>
    <xf numFmtId="4" fontId="71" fillId="80" borderId="42" applyNumberFormat="0" applyProtection="0">
      <alignment horizontal="right" vertical="center"/>
    </xf>
    <xf numFmtId="4" fontId="71" fillId="80" borderId="42" applyNumberFormat="0" applyProtection="0">
      <alignment horizontal="right" vertical="center"/>
    </xf>
    <xf numFmtId="4" fontId="71" fillId="80" borderId="42" applyNumberFormat="0" applyProtection="0">
      <alignment horizontal="right" vertical="center"/>
    </xf>
    <xf numFmtId="4" fontId="71" fillId="80" borderId="42" applyNumberFormat="0" applyProtection="0">
      <alignment horizontal="right" vertical="center"/>
    </xf>
    <xf numFmtId="4" fontId="71" fillId="80" borderId="42" applyNumberFormat="0" applyProtection="0">
      <alignment horizontal="right" vertical="center"/>
    </xf>
    <xf numFmtId="4" fontId="71" fillId="17" borderId="42" applyNumberFormat="0" applyProtection="0">
      <alignment horizontal="right" vertical="center"/>
    </xf>
    <xf numFmtId="4" fontId="71" fillId="17" borderId="42" applyNumberFormat="0" applyProtection="0">
      <alignment horizontal="right" vertical="center"/>
    </xf>
    <xf numFmtId="4" fontId="71" fillId="17" borderId="42" applyNumberFormat="0" applyProtection="0">
      <alignment horizontal="right" vertical="center"/>
    </xf>
    <xf numFmtId="4" fontId="71" fillId="17" borderId="42" applyNumberFormat="0" applyProtection="0">
      <alignment horizontal="right" vertical="center"/>
    </xf>
    <xf numFmtId="4" fontId="71" fillId="17" borderId="42" applyNumberFormat="0" applyProtection="0">
      <alignment horizontal="right" vertical="center"/>
    </xf>
    <xf numFmtId="4" fontId="71" fillId="18" borderId="42" applyNumberFormat="0" applyProtection="0">
      <alignment horizontal="right" vertical="center"/>
    </xf>
    <xf numFmtId="4" fontId="71" fillId="18" borderId="42" applyNumberFormat="0" applyProtection="0">
      <alignment horizontal="right" vertical="center"/>
    </xf>
    <xf numFmtId="4" fontId="71" fillId="18" borderId="42" applyNumberFormat="0" applyProtection="0">
      <alignment horizontal="right" vertical="center"/>
    </xf>
    <xf numFmtId="4" fontId="71" fillId="18" borderId="42" applyNumberFormat="0" applyProtection="0">
      <alignment horizontal="right" vertical="center"/>
    </xf>
    <xf numFmtId="4" fontId="71" fillId="18" borderId="42" applyNumberFormat="0" applyProtection="0">
      <alignment horizontal="right" vertical="center"/>
    </xf>
    <xf numFmtId="4" fontId="71" fillId="14" borderId="42" applyNumberFormat="0" applyProtection="0">
      <alignment horizontal="right" vertical="center"/>
    </xf>
    <xf numFmtId="4" fontId="71" fillId="14" borderId="42" applyNumberFormat="0" applyProtection="0">
      <alignment horizontal="right" vertical="center"/>
    </xf>
    <xf numFmtId="4" fontId="71" fillId="14" borderId="42" applyNumberFormat="0" applyProtection="0">
      <alignment horizontal="right" vertical="center"/>
    </xf>
    <xf numFmtId="4" fontId="71" fillId="14" borderId="42" applyNumberFormat="0" applyProtection="0">
      <alignment horizontal="right" vertical="center"/>
    </xf>
    <xf numFmtId="4" fontId="71" fillId="14" borderId="42" applyNumberFormat="0" applyProtection="0">
      <alignment horizontal="right" vertical="center"/>
    </xf>
    <xf numFmtId="4" fontId="71" fillId="10" borderId="42" applyNumberFormat="0" applyProtection="0">
      <alignment horizontal="right" vertical="center"/>
    </xf>
    <xf numFmtId="4" fontId="71" fillId="10" borderId="42" applyNumberFormat="0" applyProtection="0">
      <alignment horizontal="right" vertical="center"/>
    </xf>
    <xf numFmtId="4" fontId="71" fillId="10" borderId="42" applyNumberFormat="0" applyProtection="0">
      <alignment horizontal="right" vertical="center"/>
    </xf>
    <xf numFmtId="4" fontId="71" fillId="10" borderId="42" applyNumberFormat="0" applyProtection="0">
      <alignment horizontal="right" vertical="center"/>
    </xf>
    <xf numFmtId="4" fontId="71" fillId="10" borderId="42" applyNumberFormat="0" applyProtection="0">
      <alignment horizontal="right" vertical="center"/>
    </xf>
    <xf numFmtId="4" fontId="71" fillId="16" borderId="42" applyNumberFormat="0" applyProtection="0">
      <alignment horizontal="right" vertical="center"/>
    </xf>
    <xf numFmtId="4" fontId="71" fillId="16" borderId="42" applyNumberFormat="0" applyProtection="0">
      <alignment horizontal="right" vertical="center"/>
    </xf>
    <xf numFmtId="4" fontId="71" fillId="16" borderId="42" applyNumberFormat="0" applyProtection="0">
      <alignment horizontal="right" vertical="center"/>
    </xf>
    <xf numFmtId="4" fontId="71" fillId="16" borderId="42" applyNumberFormat="0" applyProtection="0">
      <alignment horizontal="right" vertical="center"/>
    </xf>
    <xf numFmtId="4" fontId="71" fillId="16" borderId="42" applyNumberFormat="0" applyProtection="0">
      <alignment horizontal="right" vertical="center"/>
    </xf>
    <xf numFmtId="4" fontId="71" fillId="8" borderId="42" applyNumberFormat="0" applyProtection="0">
      <alignment horizontal="right" vertical="center"/>
    </xf>
    <xf numFmtId="4" fontId="71" fillId="8" borderId="42" applyNumberFormat="0" applyProtection="0">
      <alignment horizontal="right" vertical="center"/>
    </xf>
    <xf numFmtId="4" fontId="71" fillId="8" borderId="42" applyNumberFormat="0" applyProtection="0">
      <alignment horizontal="right" vertical="center"/>
    </xf>
    <xf numFmtId="4" fontId="71" fillId="8" borderId="42" applyNumberFormat="0" applyProtection="0">
      <alignment horizontal="right" vertical="center"/>
    </xf>
    <xf numFmtId="4" fontId="71" fillId="8" borderId="42" applyNumberFormat="0" applyProtection="0">
      <alignment horizontal="right" vertical="center"/>
    </xf>
    <xf numFmtId="4" fontId="71" fillId="3" borderId="42" applyNumberFormat="0" applyProtection="0">
      <alignment horizontal="right" vertical="center"/>
    </xf>
    <xf numFmtId="4" fontId="71" fillId="3" borderId="42" applyNumberFormat="0" applyProtection="0">
      <alignment horizontal="right" vertical="center"/>
    </xf>
    <xf numFmtId="4" fontId="71" fillId="3" borderId="42" applyNumberFormat="0" applyProtection="0">
      <alignment horizontal="right" vertical="center"/>
    </xf>
    <xf numFmtId="4" fontId="71" fillId="3" borderId="42" applyNumberFormat="0" applyProtection="0">
      <alignment horizontal="right" vertical="center"/>
    </xf>
    <xf numFmtId="4" fontId="71" fillId="3" borderId="42" applyNumberFormat="0" applyProtection="0">
      <alignment horizontal="right" vertical="center"/>
    </xf>
    <xf numFmtId="0" fontId="76" fillId="21" borderId="42" applyNumberFormat="0" applyProtection="0">
      <alignment horizontal="left" vertical="top" indent="1"/>
    </xf>
    <xf numFmtId="0" fontId="76" fillId="21" borderId="42" applyNumberFormat="0" applyProtection="0">
      <alignment horizontal="left" vertical="top" indent="1"/>
    </xf>
    <xf numFmtId="0" fontId="76" fillId="21" borderId="42" applyNumberFormat="0" applyProtection="0">
      <alignment horizontal="left" vertical="top" indent="1"/>
    </xf>
    <xf numFmtId="0" fontId="76" fillId="21" borderId="42" applyNumberFormat="0" applyProtection="0">
      <alignment horizontal="left" vertical="top" indent="1"/>
    </xf>
    <xf numFmtId="0" fontId="76" fillId="21" borderId="42" applyNumberFormat="0" applyProtection="0">
      <alignment horizontal="left" vertical="top" indent="1"/>
    </xf>
    <xf numFmtId="4" fontId="76" fillId="21" borderId="42" applyNumberFormat="0" applyProtection="0">
      <alignment horizontal="left" vertical="center" indent="1"/>
    </xf>
    <xf numFmtId="4" fontId="76" fillId="21" borderId="42" applyNumberFormat="0" applyProtection="0">
      <alignment horizontal="left" vertical="center" indent="1"/>
    </xf>
    <xf numFmtId="4" fontId="76" fillId="21" borderId="42" applyNumberFormat="0" applyProtection="0">
      <alignment horizontal="left" vertical="center" indent="1"/>
    </xf>
    <xf numFmtId="4" fontId="76" fillId="21" borderId="42" applyNumberFormat="0" applyProtection="0">
      <alignment horizontal="left" vertical="center" indent="1"/>
    </xf>
    <xf numFmtId="4" fontId="76" fillId="21" borderId="42" applyNumberFormat="0" applyProtection="0">
      <alignment horizontal="left" vertical="center" indent="1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0" fontId="50" fillId="19" borderId="37" applyNumberFormat="0" applyAlignment="0" applyProtection="0"/>
    <xf numFmtId="0" fontId="50" fillId="19" borderId="37" applyNumberFormat="0" applyAlignment="0" applyProtection="0"/>
    <xf numFmtId="0" fontId="50" fillId="19" borderId="37" applyNumberFormat="0" applyAlignment="0" applyProtection="0"/>
    <xf numFmtId="0" fontId="50" fillId="19" borderId="37" applyNumberFormat="0" applyAlignment="0" applyProtection="0"/>
    <xf numFmtId="0" fontId="50" fillId="19" borderId="37" applyNumberFormat="0" applyAlignment="0" applyProtection="0"/>
    <xf numFmtId="0" fontId="50" fillId="19" borderId="37" applyNumberFormat="0" applyAlignment="0" applyProtection="0"/>
    <xf numFmtId="0" fontId="50" fillId="19" borderId="37" applyNumberFormat="0" applyAlignment="0" applyProtection="0"/>
    <xf numFmtId="0" fontId="50" fillId="19" borderId="37" applyNumberFormat="0" applyAlignment="0" applyProtection="0"/>
    <xf numFmtId="0" fontId="50" fillId="19" borderId="37" applyNumberFormat="0" applyAlignment="0" applyProtection="0"/>
    <xf numFmtId="0" fontId="50" fillId="19" borderId="37" applyNumberForma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47" fillId="19" borderId="35" applyNumberFormat="0" applyAlignment="0" applyProtection="0"/>
    <xf numFmtId="0" fontId="54" fillId="0" borderId="33">
      <alignment horizontal="left" vertical="center"/>
    </xf>
    <xf numFmtId="0" fontId="54" fillId="0" borderId="33">
      <alignment horizontal="left" vertical="center"/>
    </xf>
    <xf numFmtId="0" fontId="54" fillId="0" borderId="33">
      <alignment horizontal="left" vertical="center"/>
    </xf>
    <xf numFmtId="0" fontId="54" fillId="0" borderId="33">
      <alignment horizontal="left" vertical="center"/>
    </xf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40" fillId="19" borderId="35" applyNumberFormat="0" applyAlignment="0" applyProtection="0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62" borderId="41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0" fontId="62" fillId="0" borderId="33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173" fontId="62" fillId="59" borderId="40"/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55" fillId="54" borderId="39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3" fontId="117" fillId="0" borderId="2"/>
    <xf numFmtId="0" fontId="37" fillId="0" borderId="0"/>
    <xf numFmtId="0" fontId="1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43" fontId="1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120" fillId="0" borderId="0"/>
    <xf numFmtId="43" fontId="1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4" fillId="0" borderId="0"/>
    <xf numFmtId="0" fontId="37" fillId="0" borderId="0"/>
    <xf numFmtId="188" fontId="37" fillId="0" borderId="47" applyFill="0" applyBorder="0"/>
    <xf numFmtId="189" fontId="37" fillId="0" borderId="44" applyFill="0" applyBorder="0"/>
    <xf numFmtId="0" fontId="37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125" fillId="0" borderId="0"/>
    <xf numFmtId="0" fontId="37" fillId="0" borderId="0"/>
    <xf numFmtId="0" fontId="125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5" fillId="0" borderId="0"/>
    <xf numFmtId="0" fontId="125" fillId="0" borderId="0"/>
    <xf numFmtId="0" fontId="37" fillId="0" borderId="0"/>
    <xf numFmtId="0" fontId="37" fillId="0" borderId="0"/>
    <xf numFmtId="0" fontId="37" fillId="0" borderId="0"/>
    <xf numFmtId="0" fontId="125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37" fillId="0" borderId="0"/>
    <xf numFmtId="0" fontId="37" fillId="0" borderId="0"/>
    <xf numFmtId="0" fontId="37" fillId="0" borderId="0"/>
    <xf numFmtId="0" fontId="1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5" fillId="0" borderId="0"/>
    <xf numFmtId="0" fontId="1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125" fillId="0" borderId="0"/>
    <xf numFmtId="0" fontId="125" fillId="0" borderId="0"/>
    <xf numFmtId="0" fontId="37" fillId="0" borderId="0"/>
    <xf numFmtId="0" fontId="125" fillId="0" borderId="0"/>
    <xf numFmtId="0" fontId="37" fillId="0" borderId="0"/>
    <xf numFmtId="0" fontId="37" fillId="0" borderId="0"/>
    <xf numFmtId="0" fontId="37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7" fillId="0" borderId="0"/>
    <xf numFmtId="0" fontId="126" fillId="0" borderId="0"/>
    <xf numFmtId="0" fontId="126" fillId="0" borderId="0"/>
    <xf numFmtId="0" fontId="37" fillId="0" borderId="0"/>
    <xf numFmtId="0" fontId="37" fillId="0" borderId="0"/>
    <xf numFmtId="0" fontId="125" fillId="0" borderId="0"/>
    <xf numFmtId="0" fontId="127" fillId="0" borderId="0"/>
    <xf numFmtId="0" fontId="125" fillId="0" borderId="0"/>
    <xf numFmtId="0" fontId="127" fillId="0" borderId="0"/>
    <xf numFmtId="0" fontId="37" fillId="0" borderId="0"/>
    <xf numFmtId="0" fontId="37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37" fillId="0" borderId="0"/>
    <xf numFmtId="0" fontId="125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37" fillId="0" borderId="0"/>
    <xf numFmtId="176" fontId="128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37" fillId="0" borderId="0"/>
    <xf numFmtId="0" fontId="125" fillId="0" borderId="0"/>
    <xf numFmtId="0" fontId="127" fillId="0" borderId="0"/>
    <xf numFmtId="0" fontId="127" fillId="0" borderId="0"/>
    <xf numFmtId="0" fontId="37" fillId="0" borderId="0"/>
    <xf numFmtId="0" fontId="125" fillId="0" borderId="0"/>
    <xf numFmtId="0" fontId="37" fillId="0" borderId="0"/>
    <xf numFmtId="0" fontId="127" fillId="0" borderId="0"/>
    <xf numFmtId="0" fontId="127" fillId="0" borderId="0"/>
    <xf numFmtId="0" fontId="127" fillId="0" borderId="0"/>
    <xf numFmtId="0" fontId="37" fillId="0" borderId="0"/>
    <xf numFmtId="0" fontId="37" fillId="0" borderId="0"/>
    <xf numFmtId="0" fontId="37" fillId="0" borderId="0"/>
    <xf numFmtId="0" fontId="1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5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9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 applyNumberFormat="0"/>
    <xf numFmtId="190" fontId="130" fillId="0" borderId="0" applyFont="0" applyFill="0" applyBorder="0" applyAlignment="0" applyProtection="0"/>
    <xf numFmtId="191" fontId="130" fillId="0" borderId="0" applyFont="0" applyFill="0" applyBorder="0" applyAlignment="0" applyProtection="0"/>
    <xf numFmtId="192" fontId="131" fillId="0" borderId="0" applyFont="0" applyFill="0" applyBorder="0" applyAlignment="0" applyProtection="0"/>
    <xf numFmtId="193" fontId="131" fillId="0" borderId="0" applyFont="0" applyFill="0" applyBorder="0" applyAlignment="0" applyProtection="0"/>
    <xf numFmtId="194" fontId="130" fillId="0" borderId="0" applyFont="0" applyFill="0" applyBorder="0" applyAlignment="0" applyProtection="0"/>
    <xf numFmtId="195" fontId="130" fillId="0" borderId="0" applyFont="0" applyFill="0" applyBorder="0" applyAlignment="0" applyProtection="0"/>
    <xf numFmtId="0" fontId="132" fillId="0" borderId="0">
      <alignment horizontal="center" wrapText="1"/>
      <protection locked="0"/>
    </xf>
    <xf numFmtId="196" fontId="131" fillId="0" borderId="0" applyFont="0" applyFill="0" applyBorder="0" applyAlignment="0" applyProtection="0"/>
    <xf numFmtId="197" fontId="131" fillId="0" borderId="0" applyFont="0" applyFill="0" applyBorder="0" applyAlignment="0" applyProtection="0"/>
    <xf numFmtId="0" fontId="133" fillId="85" borderId="0" applyNumberFormat="0" applyFont="0"/>
    <xf numFmtId="0" fontId="134" fillId="0" borderId="0" applyNumberFormat="0" applyFill="0" applyBorder="0" applyAlignment="0" applyProtection="0"/>
    <xf numFmtId="164" fontId="135" fillId="0" borderId="48" applyAlignment="0" applyProtection="0"/>
    <xf numFmtId="0" fontId="130" fillId="0" borderId="0"/>
    <xf numFmtId="0" fontId="131" fillId="0" borderId="0"/>
    <xf numFmtId="0" fontId="117" fillId="0" borderId="0" applyFill="0" applyBorder="0" applyAlignment="0"/>
    <xf numFmtId="198" fontId="66" fillId="0" borderId="0" applyFill="0" applyBorder="0" applyAlignment="0"/>
    <xf numFmtId="199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6" fillId="0" borderId="0" applyNumberFormat="0" applyFill="0" applyBorder="0" applyAlignment="0" applyProtection="0">
      <alignment vertical="top"/>
      <protection locked="0"/>
    </xf>
    <xf numFmtId="200" fontId="66" fillId="0" borderId="0" applyFont="0" applyFill="0" applyBorder="0" applyAlignment="0" applyProtection="0"/>
    <xf numFmtId="202" fontId="37" fillId="0" borderId="0" applyFont="0" applyFill="0" applyBorder="0" applyAlignment="0" applyProtection="0">
      <alignment horizontal="right"/>
    </xf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3" fontId="137" fillId="0" borderId="0" applyFont="0" applyFill="0" applyBorder="0" applyAlignment="0" applyProtection="0"/>
    <xf numFmtId="0" fontId="37" fillId="0" borderId="2" applyNumberFormat="0" applyFont="0" applyFill="0" applyAlignment="0" applyProtection="0">
      <alignment horizontal="center"/>
    </xf>
    <xf numFmtId="0" fontId="37" fillId="0" borderId="0"/>
    <xf numFmtId="0" fontId="37" fillId="0" borderId="0"/>
    <xf numFmtId="0" fontId="37" fillId="0" borderId="0"/>
    <xf numFmtId="0" fontId="123" fillId="0" borderId="0">
      <alignment horizontal="left" indent="3"/>
    </xf>
    <xf numFmtId="0" fontId="123" fillId="0" borderId="0">
      <alignment horizontal="left" indent="5"/>
    </xf>
    <xf numFmtId="0" fontId="138" fillId="0" borderId="0" applyNumberFormat="0" applyAlignment="0">
      <alignment horizontal="left"/>
    </xf>
    <xf numFmtId="203" fontId="37" fillId="0" borderId="0" applyFont="0" applyFill="0" applyBorder="0" applyAlignment="0" applyProtection="0">
      <alignment horizontal="right"/>
    </xf>
    <xf numFmtId="204" fontId="37" fillId="0" borderId="0" applyFont="0" applyFill="0" applyBorder="0" applyAlignment="0" applyProtection="0">
      <alignment horizontal="right"/>
    </xf>
    <xf numFmtId="205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206" fontId="37" fillId="0" borderId="0" applyFont="0" applyFill="0" applyBorder="0" applyAlignment="0" applyProtection="0"/>
    <xf numFmtId="38" fontId="117" fillId="0" borderId="29">
      <alignment vertical="center"/>
    </xf>
    <xf numFmtId="9" fontId="37" fillId="0" borderId="0"/>
    <xf numFmtId="0" fontId="37" fillId="0" borderId="0"/>
    <xf numFmtId="207" fontId="37" fillId="0" borderId="49" applyNumberFormat="0" applyFont="0" applyFill="0" applyAlignment="0" applyProtection="0"/>
    <xf numFmtId="200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0" fontId="139" fillId="0" borderId="0" applyNumberFormat="0" applyAlignment="0">
      <alignment horizontal="left"/>
    </xf>
    <xf numFmtId="2" fontId="137" fillId="0" borderId="0" applyFont="0" applyFill="0" applyBorder="0" applyAlignment="0" applyProtection="0"/>
    <xf numFmtId="0" fontId="140" fillId="0" borderId="0"/>
    <xf numFmtId="0" fontId="37" fillId="0" borderId="50"/>
    <xf numFmtId="0" fontId="141" fillId="0" borderId="0" applyFill="0" applyBorder="0" applyProtection="0">
      <alignment horizontal="left"/>
    </xf>
    <xf numFmtId="17" fontId="37" fillId="0" borderId="0">
      <alignment horizontal="left"/>
    </xf>
    <xf numFmtId="0" fontId="37" fillId="0" borderId="0"/>
    <xf numFmtId="0" fontId="37" fillId="0" borderId="0"/>
    <xf numFmtId="208" fontId="37" fillId="0" borderId="0" applyFont="0" applyFill="0" applyBorder="0" applyAlignment="0" applyProtection="0">
      <alignment horizontal="right"/>
    </xf>
    <xf numFmtId="0" fontId="142" fillId="0" borderId="0" applyProtection="0">
      <alignment horizontal="right"/>
    </xf>
    <xf numFmtId="0" fontId="143" fillId="0" borderId="0"/>
    <xf numFmtId="0" fontId="123" fillId="0" borderId="0"/>
    <xf numFmtId="0" fontId="60" fillId="0" borderId="0"/>
    <xf numFmtId="0" fontId="144" fillId="0" borderId="0"/>
    <xf numFmtId="0" fontId="144" fillId="0" borderId="0"/>
    <xf numFmtId="0" fontId="145" fillId="0" borderId="43">
      <alignment horizontal="center"/>
    </xf>
    <xf numFmtId="0" fontId="145" fillId="0" borderId="0">
      <alignment horizontal="center"/>
    </xf>
    <xf numFmtId="0" fontId="123" fillId="0" borderId="0">
      <alignment horizontal="center"/>
    </xf>
    <xf numFmtId="223" fontId="159" fillId="0" borderId="0" applyNumberFormat="0" applyFill="0" applyBorder="0" applyAlignment="0" applyProtection="0">
      <alignment vertical="top"/>
      <protection locked="0"/>
    </xf>
    <xf numFmtId="0" fontId="37" fillId="0" borderId="0"/>
    <xf numFmtId="200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20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7" fillId="0" borderId="0" applyNumberFormat="0">
      <alignment horizontal="left"/>
    </xf>
    <xf numFmtId="215" fontId="37" fillId="0" borderId="0" applyFont="0" applyFill="0" applyBorder="0" applyAlignment="0" applyProtection="0">
      <alignment horizontal="right"/>
    </xf>
    <xf numFmtId="216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2" fillId="0" borderId="0"/>
    <xf numFmtId="0" fontId="37" fillId="0" borderId="0">
      <alignment horizontal="justify" wrapText="1"/>
    </xf>
    <xf numFmtId="0" fontId="59" fillId="0" borderId="0"/>
    <xf numFmtId="0" fontId="59" fillId="0" borderId="0"/>
    <xf numFmtId="1" fontId="148" fillId="0" borderId="0" applyProtection="0">
      <alignment horizontal="right" vertical="center"/>
    </xf>
    <xf numFmtId="217" fontId="37" fillId="0" borderId="51" applyFill="0" applyBorder="0"/>
    <xf numFmtId="14" fontId="132" fillId="0" borderId="0">
      <alignment horizontal="center" wrapText="1"/>
      <protection locked="0"/>
    </xf>
    <xf numFmtId="199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200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0" fontId="37" fillId="0" borderId="0"/>
    <xf numFmtId="0" fontId="37" fillId="0" borderId="0"/>
    <xf numFmtId="0" fontId="61" fillId="0" borderId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35" fillId="0" borderId="43">
      <alignment horizontal="center"/>
    </xf>
    <xf numFmtId="3" fontId="117" fillId="0" borderId="0" applyFont="0" applyFill="0" applyBorder="0" applyAlignment="0" applyProtection="0"/>
    <xf numFmtId="0" fontId="117" fillId="86" borderId="0" applyNumberFormat="0" applyFont="0" applyBorder="0" applyAlignment="0" applyProtection="0"/>
    <xf numFmtId="0" fontId="37" fillId="0" borderId="0"/>
    <xf numFmtId="0" fontId="149" fillId="87" borderId="0" applyNumberFormat="0" applyFont="0" applyBorder="0" applyAlignment="0">
      <alignment horizontal="center"/>
    </xf>
    <xf numFmtId="0" fontId="61" fillId="0" borderId="0"/>
    <xf numFmtId="219" fontId="128" fillId="0" borderId="0" applyNumberFormat="0" applyFill="0" applyBorder="0" applyAlignment="0" applyProtection="0">
      <alignment horizontal="left"/>
    </xf>
    <xf numFmtId="0" fontId="37" fillId="0" borderId="0"/>
    <xf numFmtId="0" fontId="37" fillId="60" borderId="52"/>
    <xf numFmtId="0" fontId="149" fillId="1" borderId="11" applyNumberFormat="0" applyFont="0" applyAlignment="0">
      <alignment horizontal="center"/>
    </xf>
    <xf numFmtId="0" fontId="37" fillId="0" borderId="0"/>
    <xf numFmtId="0" fontId="37" fillId="0" borderId="50"/>
    <xf numFmtId="0" fontId="150" fillId="0" borderId="0" applyNumberFormat="0" applyFill="0" applyBorder="0" applyAlignment="0">
      <alignment horizontal="center"/>
    </xf>
    <xf numFmtId="0" fontId="37" fillId="0" borderId="0"/>
    <xf numFmtId="0" fontId="37" fillId="0" borderId="0">
      <alignment vertical="top"/>
    </xf>
    <xf numFmtId="0" fontId="37" fillId="0" borderId="53"/>
    <xf numFmtId="40" fontId="151" fillId="0" borderId="0" applyBorder="0">
      <alignment horizontal="right"/>
    </xf>
    <xf numFmtId="0" fontId="152" fillId="0" borderId="0" applyBorder="0" applyProtection="0">
      <alignment vertical="center"/>
    </xf>
    <xf numFmtId="207" fontId="37" fillId="0" borderId="13" applyBorder="0" applyProtection="0">
      <alignment horizontal="right" vertical="center"/>
    </xf>
    <xf numFmtId="0" fontId="153" fillId="88" borderId="0" applyBorder="0" applyProtection="0">
      <alignment horizontal="centerContinuous" vertical="center"/>
    </xf>
    <xf numFmtId="0" fontId="153" fillId="62" borderId="13" applyBorder="0" applyProtection="0">
      <alignment horizontal="centerContinuous" vertical="center"/>
    </xf>
    <xf numFmtId="0" fontId="154" fillId="0" borderId="0" applyFill="0" applyBorder="0" applyProtection="0">
      <alignment horizontal="left"/>
    </xf>
    <xf numFmtId="0" fontId="141" fillId="0" borderId="46" applyFill="0" applyBorder="0" applyProtection="0">
      <alignment horizontal="left" vertical="top"/>
    </xf>
    <xf numFmtId="0" fontId="37" fillId="0" borderId="0"/>
    <xf numFmtId="220" fontId="66" fillId="0" borderId="0" applyFill="0" applyBorder="0" applyAlignment="0"/>
    <xf numFmtId="221" fontId="66" fillId="0" borderId="0" applyFill="0" applyBorder="0" applyAlignment="0"/>
    <xf numFmtId="222" fontId="155" fillId="0" borderId="0" applyNumberFormat="0">
      <alignment horizontal="right"/>
    </xf>
    <xf numFmtId="0" fontId="37" fillId="0" borderId="0"/>
    <xf numFmtId="0" fontId="37" fillId="0" borderId="0"/>
    <xf numFmtId="0" fontId="37" fillId="0" borderId="0"/>
    <xf numFmtId="0" fontId="37" fillId="0" borderId="0"/>
    <xf numFmtId="0" fontId="60" fillId="0" borderId="0">
      <alignment horizontal="center" textRotation="90"/>
    </xf>
    <xf numFmtId="168" fontId="16" fillId="0" borderId="0" applyFont="0" applyFill="0" applyBorder="0" applyAlignment="0" applyProtection="0"/>
    <xf numFmtId="0" fontId="156" fillId="0" borderId="0"/>
    <xf numFmtId="0" fontId="37" fillId="0" borderId="0" applyFont="0" applyFill="0" applyBorder="0" applyAlignment="0" applyProtection="0"/>
    <xf numFmtId="209" fontId="157" fillId="0" borderId="0" applyFont="0" applyFill="0" applyBorder="0" applyAlignment="0" applyProtection="0"/>
    <xf numFmtId="210" fontId="157" fillId="0" borderId="0" applyFont="0" applyFill="0" applyBorder="0" applyAlignment="0" applyProtection="0"/>
    <xf numFmtId="0" fontId="37" fillId="0" borderId="0"/>
    <xf numFmtId="0" fontId="158" fillId="0" borderId="0"/>
    <xf numFmtId="41" fontId="15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176" fontId="128" fillId="0" borderId="0"/>
    <xf numFmtId="0" fontId="127" fillId="0" borderId="0"/>
    <xf numFmtId="176" fontId="128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0" fillId="0" borderId="0"/>
    <xf numFmtId="0" fontId="16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7" fillId="2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3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4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7" fillId="5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9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1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11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3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9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1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3" fillId="14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3" fillId="11" borderId="0" applyNumberFormat="0" applyBorder="0" applyAlignment="0" applyProtection="0"/>
    <xf numFmtId="0" fontId="163" fillId="8" borderId="0" applyNumberFormat="0" applyBorder="0" applyAlignment="0" applyProtection="0"/>
    <xf numFmtId="0" fontId="163" fillId="9" borderId="0" applyNumberFormat="0" applyBorder="0" applyAlignment="0" applyProtection="0"/>
    <xf numFmtId="0" fontId="163" fillId="12" borderId="0" applyNumberFormat="0" applyBorder="0" applyAlignment="0" applyProtection="0"/>
    <xf numFmtId="0" fontId="163" fillId="13" borderId="0" applyNumberFormat="0" applyBorder="0" applyAlignment="0" applyProtection="0"/>
    <xf numFmtId="0" fontId="163" fillId="14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15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3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3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3" fillId="12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3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7" fillId="1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9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224" fontId="69" fillId="0" borderId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222" fontId="69" fillId="0" borderId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215" fontId="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9" fillId="0" borderId="6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1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3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5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7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226" fontId="69" fillId="0" borderId="0"/>
    <xf numFmtId="0" fontId="16" fillId="0" borderId="0"/>
    <xf numFmtId="0" fontId="1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9" fillId="1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40" fontId="190" fillId="78" borderId="0">
      <alignment horizontal="right"/>
    </xf>
    <xf numFmtId="0" fontId="191" fillId="78" borderId="0">
      <alignment horizontal="right"/>
    </xf>
    <xf numFmtId="0" fontId="192" fillId="78" borderId="45"/>
    <xf numFmtId="0" fontId="192" fillId="0" borderId="0" applyBorder="0">
      <alignment horizontal="centerContinuous"/>
    </xf>
    <xf numFmtId="0" fontId="193" fillId="0" borderId="0" applyBorder="0">
      <alignment horizontal="centerContinuous"/>
    </xf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194" fillId="0" borderId="44" applyNumberFormat="0" applyFill="0" applyAlignment="0" applyProtection="0">
      <alignment horizontal="center" vertical="center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69" fillId="20" borderId="3" applyNumberFormat="0" applyAlignment="0" applyProtection="0"/>
    <xf numFmtId="0" fontId="183" fillId="0" borderId="7" applyNumberFormat="0" applyFill="0" applyAlignment="0" applyProtection="0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69" fillId="0" borderId="45"/>
    <xf numFmtId="0" fontId="200" fillId="0" borderId="45"/>
    <xf numFmtId="0" fontId="165" fillId="3" borderId="0" applyNumberFormat="0" applyBorder="0" applyAlignment="0" applyProtection="0"/>
    <xf numFmtId="0" fontId="189" fillId="19" borderId="37" applyNumberFormat="0" applyAlignment="0" applyProtection="0"/>
    <xf numFmtId="0" fontId="167" fillId="19" borderId="35" applyNumberFormat="0" applyAlignment="0" applyProtection="0"/>
    <xf numFmtId="0" fontId="19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3" fillId="4" borderId="0" applyNumberFormat="0" applyBorder="0" applyAlignment="0" applyProtection="0"/>
    <xf numFmtId="0" fontId="181" fillId="90" borderId="35" applyNumberFormat="0" applyAlignment="0" applyProtection="0"/>
    <xf numFmtId="0" fontId="185" fillId="21" borderId="0" applyNumberFormat="0" applyBorder="0" applyAlignment="0" applyProtection="0"/>
    <xf numFmtId="0" fontId="201" fillId="0" borderId="38" applyNumberFormat="0" applyFill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163" fillId="17" borderId="0" applyNumberFormat="0" applyBorder="0" applyAlignment="0" applyProtection="0"/>
    <xf numFmtId="0" fontId="163" fillId="12" borderId="0" applyNumberFormat="0" applyBorder="0" applyAlignment="0" applyProtection="0"/>
    <xf numFmtId="0" fontId="163" fillId="13" borderId="0" applyNumberFormat="0" applyBorder="0" applyAlignment="0" applyProtection="0"/>
    <xf numFmtId="0" fontId="163" fillId="18" borderId="0" applyNumberFormat="0" applyBorder="0" applyAlignment="0" applyProtection="0"/>
    <xf numFmtId="0" fontId="37" fillId="22" borderId="36" applyNumberFormat="0" applyFont="0" applyAlignment="0" applyProtection="0"/>
    <xf numFmtId="0" fontId="202" fillId="0" borderId="4" applyNumberFormat="0" applyFill="0" applyAlignment="0" applyProtection="0"/>
    <xf numFmtId="0" fontId="203" fillId="0" borderId="5" applyNumberFormat="0" applyFill="0" applyAlignment="0" applyProtection="0"/>
    <xf numFmtId="0" fontId="179" fillId="0" borderId="6" applyNumberFormat="0" applyFill="0" applyAlignment="0" applyProtection="0"/>
    <xf numFmtId="0" fontId="179" fillId="0" borderId="0" applyNumberForma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" fillId="0" borderId="0"/>
    <xf numFmtId="0" fontId="20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1" fontId="37" fillId="0" borderId="44" applyNumberFormat="0" applyFill="0" applyAlignment="0" applyProtection="0">
      <alignment horizontal="center" vertical="center"/>
    </xf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37" fillId="22" borderId="36" applyNumberFormat="0" applyFon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5" fillId="0" borderId="0"/>
    <xf numFmtId="168" fontId="1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58">
      <alignment horizontal="center"/>
    </xf>
    <xf numFmtId="0" fontId="135" fillId="0" borderId="58">
      <alignment horizontal="center"/>
    </xf>
  </cellStyleXfs>
  <cellXfs count="255">
    <xf numFmtId="0" fontId="0" fillId="0" borderId="0" xfId="0"/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8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6" applyFont="1" applyAlignment="1">
      <alignment vertical="center"/>
    </xf>
    <xf numFmtId="0" fontId="22" fillId="0" borderId="0" xfId="0" applyFont="1"/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/>
    </xf>
    <xf numFmtId="0" fontId="11" fillId="0" borderId="0" xfId="0" applyFont="1"/>
    <xf numFmtId="0" fontId="30" fillId="0" borderId="0" xfId="0" applyFont="1"/>
    <xf numFmtId="0" fontId="15" fillId="0" borderId="0" xfId="0" applyFont="1"/>
    <xf numFmtId="0" fontId="13" fillId="0" borderId="0" xfId="0" applyFont="1"/>
    <xf numFmtId="0" fontId="31" fillId="0" borderId="0" xfId="0" applyFont="1"/>
    <xf numFmtId="0" fontId="0" fillId="0" borderId="0" xfId="0" applyAlignment="1">
      <alignment horizontal="left"/>
    </xf>
    <xf numFmtId="170" fontId="26" fillId="0" borderId="0" xfId="0" applyNumberFormat="1" applyFont="1"/>
    <xf numFmtId="0" fontId="13" fillId="0" borderId="0" xfId="0" quotePrefix="1" applyFont="1" applyAlignment="1">
      <alignment horizontal="left"/>
    </xf>
    <xf numFmtId="171" fontId="19" fillId="0" borderId="13" xfId="8" applyNumberFormat="1" applyFont="1" applyFill="1" applyBorder="1" applyAlignment="1"/>
    <xf numFmtId="171" fontId="13" fillId="0" borderId="11" xfId="2" applyNumberFormat="1" applyFont="1" applyFill="1" applyBorder="1" applyAlignment="1">
      <alignment horizontal="right"/>
    </xf>
    <xf numFmtId="0" fontId="14" fillId="0" borderId="0" xfId="0" applyFont="1"/>
    <xf numFmtId="171" fontId="13" fillId="0" borderId="0" xfId="2" applyNumberFormat="1" applyFont="1" applyFill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6" applyFont="1" applyAlignment="1">
      <alignment horizontal="left" vertical="center"/>
    </xf>
    <xf numFmtId="171" fontId="14" fillId="0" borderId="0" xfId="2" applyNumberFormat="1" applyFont="1" applyFill="1" applyAlignment="1">
      <alignment horizontal="center"/>
    </xf>
    <xf numFmtId="0" fontId="12" fillId="0" borderId="0" xfId="0" applyFont="1" applyAlignment="1">
      <alignment horizontal="left" indent="1"/>
    </xf>
    <xf numFmtId="0" fontId="13" fillId="0" borderId="0" xfId="0" applyFont="1" applyAlignment="1">
      <alignment horizontal="left" vertical="top" wrapText="1"/>
    </xf>
    <xf numFmtId="0" fontId="12" fillId="0" borderId="0" xfId="3363" applyAlignment="1">
      <alignment horizontal="left" indent="1"/>
    </xf>
    <xf numFmtId="171" fontId="13" fillId="0" borderId="14" xfId="2" applyNumberFormat="1" applyFont="1" applyFill="1" applyBorder="1" applyAlignment="1">
      <alignment horizontal="right"/>
    </xf>
    <xf numFmtId="0" fontId="13" fillId="0" borderId="0" xfId="3363" applyFont="1" applyAlignment="1">
      <alignment horizontal="left"/>
    </xf>
    <xf numFmtId="0" fontId="12" fillId="0" borderId="0" xfId="3364" applyAlignment="1">
      <alignment horizontal="left" indent="1"/>
    </xf>
    <xf numFmtId="0" fontId="13" fillId="0" borderId="0" xfId="3039" applyFont="1" applyAlignment="1">
      <alignment vertical="center"/>
    </xf>
    <xf numFmtId="171" fontId="9" fillId="0" borderId="0" xfId="2" applyNumberFormat="1" applyFont="1" applyFill="1" applyAlignment="1">
      <alignment vertical="center"/>
    </xf>
    <xf numFmtId="0" fontId="9" fillId="0" borderId="0" xfId="0" applyFont="1" applyAlignment="1">
      <alignment horizontal="left"/>
    </xf>
    <xf numFmtId="171" fontId="9" fillId="0" borderId="0" xfId="2" applyNumberFormat="1" applyFont="1" applyFill="1" applyBorder="1"/>
    <xf numFmtId="0" fontId="9" fillId="0" borderId="0" xfId="0" applyFont="1" applyAlignment="1">
      <alignment vertical="center"/>
    </xf>
    <xf numFmtId="0" fontId="9" fillId="0" borderId="0" xfId="0" applyFont="1"/>
    <xf numFmtId="49" fontId="9" fillId="0" borderId="0" xfId="0" applyNumberFormat="1" applyFont="1" applyAlignment="1">
      <alignment horizontal="left" vertical="center"/>
    </xf>
    <xf numFmtId="49" fontId="0" fillId="0" borderId="0" xfId="0" applyNumberFormat="1"/>
    <xf numFmtId="171" fontId="19" fillId="0" borderId="0" xfId="2" applyNumberFormat="1" applyFont="1" applyFill="1" applyAlignment="1"/>
    <xf numFmtId="0" fontId="12" fillId="0" borderId="0" xfId="0" applyFont="1" applyAlignment="1">
      <alignment horizontal="center"/>
    </xf>
    <xf numFmtId="171" fontId="20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07" fillId="0" borderId="0" xfId="0" applyFont="1" applyAlignment="1">
      <alignment horizontal="center" vertical="center"/>
    </xf>
    <xf numFmtId="171" fontId="9" fillId="0" borderId="0" xfId="2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center"/>
    </xf>
    <xf numFmtId="171" fontId="9" fillId="0" borderId="0" xfId="2" applyNumberFormat="1" applyFont="1" applyFill="1" applyBorder="1" applyAlignment="1">
      <alignment vertical="center"/>
    </xf>
    <xf numFmtId="171" fontId="22" fillId="0" borderId="0" xfId="2" applyNumberFormat="1" applyFont="1" applyFill="1" applyBorder="1" applyAlignment="1">
      <alignment vertical="center"/>
    </xf>
    <xf numFmtId="171" fontId="9" fillId="0" borderId="0" xfId="2" applyNumberFormat="1" applyFont="1" applyFill="1" applyBorder="1" applyAlignment="1"/>
    <xf numFmtId="171" fontId="13" fillId="0" borderId="0" xfId="2" applyNumberFormat="1" applyFont="1" applyFill="1" applyBorder="1" applyAlignment="1"/>
    <xf numFmtId="171" fontId="9" fillId="0" borderId="0" xfId="2" applyNumberFormat="1" applyFont="1" applyFill="1"/>
    <xf numFmtId="171" fontId="9" fillId="0" borderId="0" xfId="2" applyNumberFormat="1" applyFont="1" applyFill="1" applyAlignment="1">
      <alignment horizontal="right"/>
    </xf>
    <xf numFmtId="171" fontId="35" fillId="0" borderId="0" xfId="2" applyNumberFormat="1" applyFont="1" applyFill="1" applyAlignment="1"/>
    <xf numFmtId="171" fontId="33" fillId="0" borderId="0" xfId="2" applyNumberFormat="1" applyFont="1" applyFill="1" applyAlignment="1"/>
    <xf numFmtId="171" fontId="33" fillId="0" borderId="0" xfId="2" applyNumberFormat="1" applyFont="1" applyFill="1" applyBorder="1" applyAlignment="1"/>
    <xf numFmtId="37" fontId="9" fillId="0" borderId="0" xfId="0" applyNumberFormat="1" applyFont="1" applyAlignment="1">
      <alignment horizontal="right"/>
    </xf>
    <xf numFmtId="168" fontId="9" fillId="0" borderId="0" xfId="2" applyFont="1" applyFill="1"/>
    <xf numFmtId="0" fontId="9" fillId="0" borderId="0" xfId="3363" applyFont="1" applyAlignment="1">
      <alignment horizontal="left" indent="1"/>
    </xf>
    <xf numFmtId="0" fontId="9" fillId="0" borderId="0" xfId="3364" applyFont="1" applyAlignment="1">
      <alignment horizontal="left" indent="1"/>
    </xf>
    <xf numFmtId="171" fontId="9" fillId="0" borderId="34" xfId="2" applyNumberFormat="1" applyFont="1" applyFill="1" applyBorder="1" applyAlignment="1">
      <alignment horizontal="right"/>
    </xf>
    <xf numFmtId="171" fontId="9" fillId="0" borderId="0" xfId="2672" applyNumberFormat="1" applyFont="1" applyFill="1" applyAlignment="1"/>
    <xf numFmtId="171" fontId="9" fillId="0" borderId="13" xfId="2" applyNumberFormat="1" applyFont="1" applyFill="1" applyBorder="1" applyAlignment="1">
      <alignment horizontal="right"/>
    </xf>
    <xf numFmtId="171" fontId="20" fillId="0" borderId="14" xfId="2" applyNumberFormat="1" applyFont="1" applyFill="1" applyBorder="1" applyAlignment="1"/>
    <xf numFmtId="171" fontId="13" fillId="0" borderId="13" xfId="2" applyNumberFormat="1" applyFont="1" applyFill="1" applyBorder="1" applyAlignment="1">
      <alignment horizontal="right"/>
    </xf>
    <xf numFmtId="171" fontId="13" fillId="0" borderId="33" xfId="2" applyNumberFormat="1" applyFont="1" applyFill="1" applyBorder="1" applyAlignment="1">
      <alignment horizontal="right"/>
    </xf>
    <xf numFmtId="171" fontId="13" fillId="0" borderId="12" xfId="2" applyNumberFormat="1" applyFont="1" applyFill="1" applyBorder="1" applyAlignment="1">
      <alignment horizontal="right"/>
    </xf>
    <xf numFmtId="171" fontId="0" fillId="0" borderId="0" xfId="0" applyNumberFormat="1"/>
    <xf numFmtId="37" fontId="9" fillId="0" borderId="0" xfId="0" applyNumberFormat="1" applyFont="1"/>
    <xf numFmtId="37" fontId="9" fillId="0" borderId="0" xfId="2" applyNumberFormat="1" applyFont="1" applyFill="1" applyBorder="1" applyAlignment="1">
      <alignment horizontal="right"/>
    </xf>
    <xf numFmtId="169" fontId="13" fillId="0" borderId="0" xfId="3039" applyNumberFormat="1" applyFont="1" applyAlignment="1">
      <alignment horizontal="center"/>
    </xf>
    <xf numFmtId="171" fontId="9" fillId="0" borderId="0" xfId="2672" applyNumberFormat="1" applyFont="1" applyFill="1" applyBorder="1" applyAlignment="1"/>
    <xf numFmtId="169" fontId="9" fillId="0" borderId="0" xfId="3039" applyNumberFormat="1" applyFont="1" applyAlignment="1">
      <alignment horizontal="center"/>
    </xf>
    <xf numFmtId="171" fontId="13" fillId="0" borderId="14" xfId="2" applyNumberFormat="1" applyFont="1" applyFill="1" applyBorder="1" applyAlignment="1"/>
    <xf numFmtId="0" fontId="13" fillId="0" borderId="0" xfId="6" applyFont="1" applyAlignment="1">
      <alignment horizontal="left"/>
    </xf>
    <xf numFmtId="187" fontId="9" fillId="0" borderId="0" xfId="0" applyNumberFormat="1" applyFont="1"/>
    <xf numFmtId="171" fontId="9" fillId="0" borderId="13" xfId="2" applyNumberFormat="1" applyFont="1" applyFill="1" applyBorder="1"/>
    <xf numFmtId="171" fontId="9" fillId="0" borderId="33" xfId="2" applyNumberFormat="1" applyFont="1" applyFill="1" applyBorder="1"/>
    <xf numFmtId="171" fontId="13" fillId="0" borderId="33" xfId="2" applyNumberFormat="1" applyFont="1" applyFill="1" applyBorder="1"/>
    <xf numFmtId="171" fontId="13" fillId="0" borderId="0" xfId="2" applyNumberFormat="1" applyFont="1" applyFill="1" applyBorder="1" applyAlignment="1">
      <alignment horizontal="right"/>
    </xf>
    <xf numFmtId="171" fontId="9" fillId="0" borderId="0" xfId="2" applyNumberFormat="1" applyFont="1" applyFill="1" applyAlignment="1"/>
    <xf numFmtId="171" fontId="35" fillId="0" borderId="0" xfId="2" applyNumberFormat="1" applyFont="1" applyFill="1" applyBorder="1" applyAlignment="1"/>
    <xf numFmtId="171" fontId="13" fillId="0" borderId="0" xfId="6" applyNumberFormat="1" applyFont="1" applyAlignment="1">
      <alignment horizontal="left"/>
    </xf>
    <xf numFmtId="168" fontId="13" fillId="0" borderId="12" xfId="3" applyFont="1" applyFill="1" applyBorder="1" applyAlignment="1">
      <alignment horizontal="right"/>
    </xf>
    <xf numFmtId="171" fontId="9" fillId="0" borderId="0" xfId="2" applyNumberFormat="1" applyFill="1" applyAlignment="1">
      <alignment horizontal="right" vertical="top"/>
    </xf>
    <xf numFmtId="171" fontId="0" fillId="0" borderId="0" xfId="2" applyNumberFormat="1" applyFont="1" applyFill="1"/>
    <xf numFmtId="0" fontId="9" fillId="0" borderId="0" xfId="3518"/>
    <xf numFmtId="0" fontId="36" fillId="0" borderId="0" xfId="3518" applyFont="1" applyAlignment="1">
      <alignment horizontal="left"/>
    </xf>
    <xf numFmtId="171" fontId="36" fillId="0" borderId="0" xfId="2" applyNumberFormat="1" applyFont="1" applyFill="1"/>
    <xf numFmtId="171" fontId="35" fillId="0" borderId="0" xfId="2" applyNumberFormat="1" applyFont="1" applyFill="1"/>
    <xf numFmtId="171" fontId="109" fillId="0" borderId="0" xfId="2" applyNumberFormat="1" applyFont="1" applyFill="1" applyBorder="1" applyAlignment="1"/>
    <xf numFmtId="171" fontId="109" fillId="0" borderId="0" xfId="2" applyNumberFormat="1" applyFont="1" applyFill="1" applyBorder="1" applyAlignment="1">
      <alignment vertical="center"/>
    </xf>
    <xf numFmtId="0" fontId="11" fillId="0" borderId="0" xfId="3518" applyFont="1" applyAlignment="1">
      <alignment horizontal="left"/>
    </xf>
    <xf numFmtId="0" fontId="35" fillId="0" borderId="0" xfId="3518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5" fillId="0" borderId="0" xfId="3518" applyFont="1" applyAlignment="1">
      <alignment horizontal="center"/>
    </xf>
    <xf numFmtId="171" fontId="9" fillId="0" borderId="0" xfId="2" applyNumberFormat="1" applyFill="1"/>
    <xf numFmtId="171" fontId="13" fillId="0" borderId="0" xfId="2" applyNumberFormat="1" applyFont="1" applyFill="1"/>
    <xf numFmtId="171" fontId="9" fillId="0" borderId="0" xfId="2" applyNumberFormat="1" applyFill="1" applyAlignment="1">
      <alignment vertical="center"/>
    </xf>
    <xf numFmtId="0" fontId="26" fillId="0" borderId="0" xfId="3518" applyFont="1"/>
    <xf numFmtId="0" fontId="36" fillId="0" borderId="0" xfId="3518" applyFont="1" applyAlignment="1">
      <alignment horizontal="center"/>
    </xf>
    <xf numFmtId="171" fontId="36" fillId="0" borderId="0" xfId="2672" applyNumberFormat="1" applyFont="1" applyFill="1" applyAlignment="1">
      <alignment horizontal="center"/>
    </xf>
    <xf numFmtId="0" fontId="33" fillId="0" borderId="0" xfId="3518" applyFont="1" applyAlignment="1">
      <alignment horizontal="center"/>
    </xf>
    <xf numFmtId="171" fontId="35" fillId="0" borderId="0" xfId="2672" applyNumberFormat="1" applyFont="1" applyFill="1"/>
    <xf numFmtId="171" fontId="35" fillId="0" borderId="0" xfId="2672" applyNumberFormat="1" applyFont="1" applyFill="1" applyAlignment="1">
      <alignment horizontal="center"/>
    </xf>
    <xf numFmtId="0" fontId="14" fillId="0" borderId="0" xfId="3518" applyFont="1" applyAlignment="1">
      <alignment horizontal="center"/>
    </xf>
    <xf numFmtId="168" fontId="26" fillId="0" borderId="0" xfId="2" applyFont="1" applyFill="1"/>
    <xf numFmtId="168" fontId="26" fillId="0" borderId="0" xfId="2" applyFont="1" applyFill="1" applyBorder="1"/>
    <xf numFmtId="171" fontId="26" fillId="0" borderId="0" xfId="3518" applyNumberFormat="1" applyFont="1"/>
    <xf numFmtId="171" fontId="26" fillId="0" borderId="0" xfId="2672" applyNumberFormat="1" applyFont="1" applyFill="1"/>
    <xf numFmtId="171" fontId="9" fillId="0" borderId="0" xfId="2" applyNumberFormat="1" applyFill="1" applyAlignment="1">
      <alignment horizontal="right"/>
    </xf>
    <xf numFmtId="171" fontId="13" fillId="0" borderId="34" xfId="2" applyNumberFormat="1" applyFont="1" applyFill="1" applyBorder="1" applyAlignment="1">
      <alignment horizontal="right"/>
    </xf>
    <xf numFmtId="171" fontId="13" fillId="0" borderId="0" xfId="2" applyNumberFormat="1" applyFont="1" applyFill="1" applyAlignment="1">
      <alignment horizontal="right"/>
    </xf>
    <xf numFmtId="0" fontId="9" fillId="0" borderId="0" xfId="3518" applyAlignment="1">
      <alignment horizontal="center"/>
    </xf>
    <xf numFmtId="0" fontId="9" fillId="0" borderId="0" xfId="3409"/>
    <xf numFmtId="0" fontId="14" fillId="0" borderId="0" xfId="3409" applyFont="1" applyAlignment="1">
      <alignment horizontal="center"/>
    </xf>
    <xf numFmtId="0" fontId="36" fillId="0" borderId="0" xfId="3409" applyFont="1" applyAlignment="1">
      <alignment wrapText="1"/>
    </xf>
    <xf numFmtId="0" fontId="11" fillId="0" borderId="0" xfId="3409" applyFont="1"/>
    <xf numFmtId="171" fontId="19" fillId="0" borderId="0" xfId="2" quotePrefix="1" applyNumberFormat="1" applyFont="1" applyFill="1"/>
    <xf numFmtId="0" fontId="9" fillId="0" borderId="0" xfId="1" applyNumberFormat="1" applyFont="1" applyBorder="1" applyAlignment="1">
      <alignment horizontal="left"/>
    </xf>
    <xf numFmtId="0" fontId="35" fillId="0" borderId="0" xfId="3518" applyFont="1"/>
    <xf numFmtId="171" fontId="35" fillId="0" borderId="0" xfId="2" applyNumberFormat="1" applyFont="1" applyFill="1" applyAlignment="1">
      <alignment shrinkToFit="1"/>
    </xf>
    <xf numFmtId="171" fontId="36" fillId="0" borderId="0" xfId="2" applyNumberFormat="1" applyFont="1" applyFill="1" applyAlignment="1">
      <alignment shrinkToFit="1"/>
    </xf>
    <xf numFmtId="171" fontId="36" fillId="0" borderId="0" xfId="2" applyNumberFormat="1" applyFont="1" applyFill="1" applyBorder="1" applyAlignment="1">
      <alignment shrinkToFit="1"/>
    </xf>
    <xf numFmtId="171" fontId="35" fillId="0" borderId="0" xfId="2" applyNumberFormat="1" applyFont="1" applyFill="1" applyBorder="1" applyAlignment="1">
      <alignment shrinkToFit="1"/>
    </xf>
    <xf numFmtId="171" fontId="36" fillId="0" borderId="33" xfId="2" applyNumberFormat="1" applyFont="1" applyFill="1" applyBorder="1" applyAlignment="1">
      <alignment shrinkToFit="1"/>
    </xf>
    <xf numFmtId="171" fontId="35" fillId="0" borderId="13" xfId="2" applyNumberFormat="1" applyFont="1" applyFill="1" applyBorder="1" applyAlignment="1">
      <alignment shrinkToFit="1"/>
    </xf>
    <xf numFmtId="171" fontId="35" fillId="0" borderId="34" xfId="2" applyNumberFormat="1" applyFont="1" applyFill="1" applyBorder="1" applyAlignment="1">
      <alignment shrinkToFit="1"/>
    </xf>
    <xf numFmtId="171" fontId="36" fillId="0" borderId="34" xfId="2" applyNumberFormat="1" applyFont="1" applyFill="1" applyBorder="1" applyAlignment="1">
      <alignment shrinkToFit="1"/>
    </xf>
    <xf numFmtId="171" fontId="36" fillId="0" borderId="12" xfId="2" applyNumberFormat="1" applyFont="1" applyFill="1" applyBorder="1" applyAlignment="1">
      <alignment shrinkToFit="1"/>
    </xf>
    <xf numFmtId="0" fontId="9" fillId="0" borderId="0" xfId="3409" applyAlignment="1">
      <alignment shrinkToFit="1"/>
    </xf>
    <xf numFmtId="168" fontId="9" fillId="0" borderId="0" xfId="2" applyFill="1" applyAlignment="1">
      <alignment shrinkToFit="1"/>
    </xf>
    <xf numFmtId="171" fontId="112" fillId="0" borderId="0" xfId="2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5" fillId="0" borderId="0" xfId="3472" applyFont="1" applyAlignment="1">
      <alignment vertical="center"/>
    </xf>
    <xf numFmtId="49" fontId="15" fillId="0" borderId="0" xfId="0" applyNumberFormat="1" applyFont="1" applyAlignment="1">
      <alignment horizontal="left" vertical="center"/>
    </xf>
    <xf numFmtId="171" fontId="19" fillId="0" borderId="0" xfId="2" quotePrefix="1" applyNumberFormat="1" applyFont="1" applyFill="1" applyAlignment="1">
      <alignment vertical="center"/>
    </xf>
    <xf numFmtId="171" fontId="9" fillId="0" borderId="0" xfId="2" quotePrefix="1" applyNumberFormat="1" applyFill="1" applyAlignment="1">
      <alignment vertical="center"/>
    </xf>
    <xf numFmtId="171" fontId="15" fillId="0" borderId="0" xfId="2" applyNumberFormat="1" applyFont="1" applyFill="1" applyAlignment="1">
      <alignment horizontal="left" vertical="center"/>
    </xf>
    <xf numFmtId="171" fontId="9" fillId="0" borderId="0" xfId="2" quotePrefix="1" applyNumberFormat="1" applyFill="1"/>
    <xf numFmtId="171" fontId="15" fillId="0" borderId="0" xfId="2" applyNumberFormat="1" applyFont="1" applyFill="1" applyAlignment="1">
      <alignment horizontal="left"/>
    </xf>
    <xf numFmtId="0" fontId="14" fillId="0" borderId="0" xfId="3365" applyFont="1"/>
    <xf numFmtId="0" fontId="15" fillId="0" borderId="0" xfId="1" applyNumberFormat="1" applyFont="1" applyBorder="1"/>
    <xf numFmtId="0" fontId="13" fillId="0" borderId="0" xfId="1" applyNumberFormat="1" applyFont="1" applyBorder="1"/>
    <xf numFmtId="171" fontId="9" fillId="0" borderId="13" xfId="2" applyNumberFormat="1" applyFill="1" applyBorder="1" applyAlignment="1">
      <alignment horizontal="right"/>
    </xf>
    <xf numFmtId="171" fontId="9" fillId="0" borderId="0" xfId="0" applyNumberFormat="1" applyFont="1"/>
    <xf numFmtId="171" fontId="9" fillId="0" borderId="34" xfId="2" applyNumberFormat="1" applyFill="1" applyBorder="1" applyAlignment="1">
      <alignment horizontal="right"/>
    </xf>
    <xf numFmtId="168" fontId="13" fillId="0" borderId="0" xfId="0" applyNumberFormat="1" applyFont="1"/>
    <xf numFmtId="168" fontId="13" fillId="0" borderId="0" xfId="2" applyFont="1" applyFill="1"/>
    <xf numFmtId="0" fontId="14" fillId="0" borderId="0" xfId="3472" applyFont="1" applyAlignment="1">
      <alignment vertical="center"/>
    </xf>
    <xf numFmtId="0" fontId="0" fillId="0" borderId="0" xfId="1" applyNumberFormat="1" applyFont="1" applyBorder="1"/>
    <xf numFmtId="0" fontId="14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71" fontId="9" fillId="0" borderId="0" xfId="2" applyNumberFormat="1" applyFill="1" applyAlignment="1">
      <alignment horizontal="left"/>
    </xf>
    <xf numFmtId="0" fontId="13" fillId="0" borderId="0" xfId="1" applyNumberFormat="1" applyFont="1" applyBorder="1" applyAlignment="1">
      <alignment horizontal="left"/>
    </xf>
    <xf numFmtId="171" fontId="13" fillId="0" borderId="0" xfId="2" applyNumberFormat="1" applyFont="1" applyFill="1" applyAlignment="1">
      <alignment horizontal="left"/>
    </xf>
    <xf numFmtId="0" fontId="9" fillId="0" borderId="0" xfId="1" applyNumberFormat="1" applyFont="1" applyBorder="1"/>
    <xf numFmtId="0" fontId="15" fillId="0" borderId="0" xfId="1" applyNumberFormat="1" applyFont="1" applyBorder="1" applyAlignment="1">
      <alignment horizontal="center"/>
    </xf>
    <xf numFmtId="171" fontId="13" fillId="0" borderId="11" xfId="2" applyNumberFormat="1" applyFont="1" applyFill="1" applyBorder="1" applyAlignment="1">
      <alignment horizontal="right" vertical="center"/>
    </xf>
    <xf numFmtId="171" fontId="13" fillId="0" borderId="0" xfId="2" applyNumberFormat="1" applyFont="1" applyFill="1" applyAlignment="1">
      <alignment horizontal="right" vertical="center"/>
    </xf>
    <xf numFmtId="171" fontId="13" fillId="0" borderId="0" xfId="2" applyNumberFormat="1" applyFont="1" applyFill="1" applyAlignment="1">
      <alignment horizontal="right" vertical="top"/>
    </xf>
    <xf numFmtId="171" fontId="9" fillId="0" borderId="0" xfId="2" applyNumberFormat="1" applyFill="1" applyAlignment="1">
      <alignment horizontal="right" vertical="top" wrapText="1"/>
    </xf>
    <xf numFmtId="171" fontId="13" fillId="0" borderId="14" xfId="2" applyNumberFormat="1" applyFont="1" applyFill="1" applyBorder="1" applyAlignment="1">
      <alignment horizontal="right" vertical="top"/>
    </xf>
    <xf numFmtId="168" fontId="14" fillId="0" borderId="0" xfId="2" applyFont="1" applyFill="1" applyAlignment="1">
      <alignment horizontal="center"/>
    </xf>
    <xf numFmtId="0" fontId="9" fillId="0" borderId="0" xfId="3472" applyAlignment="1">
      <alignment vertical="center"/>
    </xf>
    <xf numFmtId="0" fontId="9" fillId="0" borderId="0" xfId="3365"/>
    <xf numFmtId="171" fontId="9" fillId="0" borderId="13" xfId="2" applyNumberFormat="1" applyFill="1" applyBorder="1" applyAlignment="1">
      <alignment horizontal="right" vertical="top"/>
    </xf>
    <xf numFmtId="0" fontId="13" fillId="0" borderId="0" xfId="3518" applyFont="1" applyAlignment="1">
      <alignment horizontal="left"/>
    </xf>
    <xf numFmtId="49" fontId="14" fillId="0" borderId="0" xfId="5794" applyNumberFormat="1" applyFont="1" applyAlignment="1">
      <alignment horizontal="center"/>
    </xf>
    <xf numFmtId="169" fontId="9" fillId="0" borderId="0" xfId="0" applyNumberFormat="1" applyFont="1" applyAlignment="1">
      <alignment horizontal="right"/>
    </xf>
    <xf numFmtId="49" fontId="13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right"/>
    </xf>
    <xf numFmtId="168" fontId="113" fillId="0" borderId="0" xfId="2" applyFont="1" applyFill="1" applyBorder="1" applyAlignment="1"/>
    <xf numFmtId="169" fontId="109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center"/>
    </xf>
    <xf numFmtId="49" fontId="111" fillId="0" borderId="0" xfId="0" applyNumberFormat="1" applyFont="1" applyAlignment="1">
      <alignment horizontal="center" vertical="center"/>
    </xf>
    <xf numFmtId="0" fontId="110" fillId="0" borderId="0" xfId="0" applyFont="1" applyAlignment="1">
      <alignment vertical="center"/>
    </xf>
    <xf numFmtId="171" fontId="36" fillId="0" borderId="13" xfId="2" applyNumberFormat="1" applyFont="1" applyFill="1" applyBorder="1" applyAlignment="1">
      <alignment shrinkToFit="1"/>
    </xf>
    <xf numFmtId="0" fontId="13" fillId="0" borderId="0" xfId="5794" applyFont="1" applyAlignment="1">
      <alignment horizontal="left"/>
    </xf>
    <xf numFmtId="0" fontId="9" fillId="0" borderId="0" xfId="5794" applyAlignment="1">
      <alignment horizontal="left"/>
    </xf>
    <xf numFmtId="49" fontId="14" fillId="0" borderId="0" xfId="0" applyNumberFormat="1" applyFont="1" applyAlignment="1">
      <alignment horizontal="center"/>
    </xf>
    <xf numFmtId="49" fontId="9" fillId="0" borderId="0" xfId="5794" applyNumberFormat="1" applyAlignment="1">
      <alignment horizontal="left"/>
    </xf>
    <xf numFmtId="49" fontId="1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71" fontId="21" fillId="0" borderId="0" xfId="2" applyNumberFormat="1" applyFont="1" applyFill="1" applyAlignment="1">
      <alignment horizontal="center"/>
    </xf>
    <xf numFmtId="171" fontId="19" fillId="0" borderId="0" xfId="2" applyNumberFormat="1" applyFont="1" applyFill="1" applyAlignment="1">
      <alignment horizontal="center"/>
    </xf>
    <xf numFmtId="171" fontId="9" fillId="0" borderId="0" xfId="2" applyNumberFormat="1" applyFont="1" applyFill="1" applyBorder="1" applyAlignment="1">
      <alignment horizontal="center"/>
    </xf>
    <xf numFmtId="171" fontId="20" fillId="0" borderId="11" xfId="2" applyNumberFormat="1" applyFont="1" applyFill="1" applyBorder="1" applyAlignment="1"/>
    <xf numFmtId="171" fontId="114" fillId="0" borderId="0" xfId="2" applyNumberFormat="1" applyFont="1" applyFill="1" applyAlignment="1"/>
    <xf numFmtId="171" fontId="19" fillId="0" borderId="0" xfId="2" applyNumberFormat="1" applyFont="1" applyFill="1" applyBorder="1" applyAlignment="1"/>
    <xf numFmtId="171" fontId="19" fillId="0" borderId="12" xfId="2" applyNumberFormat="1" applyFont="1" applyFill="1" applyBorder="1" applyAlignment="1"/>
    <xf numFmtId="168" fontId="19" fillId="0" borderId="0" xfId="2" applyFont="1" applyFill="1" applyAlignment="1"/>
    <xf numFmtId="168" fontId="19" fillId="0" borderId="0" xfId="2" applyFont="1" applyFill="1" applyBorder="1" applyAlignment="1"/>
    <xf numFmtId="171" fontId="20" fillId="0" borderId="34" xfId="2" applyNumberFormat="1" applyFont="1" applyFill="1" applyBorder="1" applyAlignment="1"/>
    <xf numFmtId="171" fontId="20" fillId="0" borderId="12" xfId="2" applyNumberFormat="1" applyFont="1" applyFill="1" applyBorder="1" applyAlignment="1"/>
    <xf numFmtId="171" fontId="13" fillId="0" borderId="0" xfId="2" applyNumberFormat="1" applyFont="1" applyFill="1" applyAlignment="1">
      <alignment horizontal="right" shrinkToFit="1"/>
    </xf>
    <xf numFmtId="171" fontId="9" fillId="0" borderId="0" xfId="2" applyNumberFormat="1" applyFont="1" applyFill="1" applyAlignment="1">
      <alignment horizontal="left"/>
    </xf>
    <xf numFmtId="171" fontId="9" fillId="0" borderId="0" xfId="2" applyNumberFormat="1" applyFont="1" applyFill="1" applyBorder="1" applyAlignment="1">
      <alignment horizontal="left"/>
    </xf>
    <xf numFmtId="0" fontId="115" fillId="0" borderId="0" xfId="3518" applyFont="1" applyAlignment="1">
      <alignment horizontal="left"/>
    </xf>
    <xf numFmtId="0" fontId="15" fillId="0" borderId="0" xfId="5794" applyFont="1" applyAlignment="1">
      <alignment horizontal="left"/>
    </xf>
    <xf numFmtId="177" fontId="9" fillId="0" borderId="0" xfId="3409" applyNumberFormat="1" applyAlignment="1">
      <alignment shrinkToFit="1"/>
    </xf>
    <xf numFmtId="171" fontId="9" fillId="0" borderId="0" xfId="2" quotePrefix="1" applyNumberFormat="1" applyFont="1" applyFill="1"/>
    <xf numFmtId="0" fontId="13" fillId="0" borderId="0" xfId="0" applyFont="1" applyAlignment="1">
      <alignment horizontal="center"/>
    </xf>
    <xf numFmtId="49" fontId="9" fillId="0" borderId="0" xfId="5794" applyNumberFormat="1"/>
    <xf numFmtId="49" fontId="13" fillId="0" borderId="0" xfId="0" applyNumberFormat="1" applyFont="1"/>
    <xf numFmtId="49" fontId="9" fillId="0" borderId="0" xfId="0" applyNumberFormat="1" applyFont="1"/>
    <xf numFmtId="166" fontId="9" fillId="0" borderId="0" xfId="0" applyNumberFormat="1" applyFont="1"/>
    <xf numFmtId="0" fontId="14" fillId="0" borderId="0" xfId="0" applyFont="1" applyAlignment="1">
      <alignment horizontal="left"/>
    </xf>
    <xf numFmtId="166" fontId="13" fillId="0" borderId="0" xfId="0" applyNumberFormat="1" applyFont="1"/>
    <xf numFmtId="0" fontId="9" fillId="0" borderId="0" xfId="3409" applyAlignment="1">
      <alignment horizontal="center"/>
    </xf>
    <xf numFmtId="0" fontId="115" fillId="0" borderId="0" xfId="3409" applyFont="1" applyAlignment="1">
      <alignment horizontal="left"/>
    </xf>
    <xf numFmtId="171" fontId="35" fillId="0" borderId="0" xfId="2" applyNumberFormat="1" applyFont="1" applyFill="1" applyBorder="1"/>
    <xf numFmtId="171" fontId="35" fillId="0" borderId="0" xfId="5795" applyNumberFormat="1" applyFont="1" applyFill="1" applyBorder="1" applyAlignment="1">
      <alignment shrinkToFit="1"/>
    </xf>
    <xf numFmtId="171" fontId="35" fillId="0" borderId="13" xfId="5795" applyNumberFormat="1" applyFont="1" applyFill="1" applyBorder="1"/>
    <xf numFmtId="171" fontId="35" fillId="0" borderId="13" xfId="5795" applyNumberFormat="1" applyFont="1" applyFill="1" applyBorder="1" applyAlignment="1">
      <alignment shrinkToFit="1"/>
    </xf>
    <xf numFmtId="171" fontId="35" fillId="0" borderId="13" xfId="2" applyNumberFormat="1" applyFont="1" applyFill="1" applyBorder="1" applyAlignment="1"/>
    <xf numFmtId="171" fontId="36" fillId="0" borderId="13" xfId="5795" applyNumberFormat="1" applyFont="1" applyFill="1" applyBorder="1"/>
    <xf numFmtId="171" fontId="36" fillId="0" borderId="0" xfId="5795" applyNumberFormat="1" applyFont="1" applyFill="1" applyBorder="1" applyAlignment="1">
      <alignment shrinkToFit="1"/>
    </xf>
    <xf numFmtId="171" fontId="9" fillId="0" borderId="0" xfId="3409" applyNumberFormat="1" applyAlignment="1">
      <alignment shrinkToFit="1"/>
    </xf>
    <xf numFmtId="168" fontId="9" fillId="0" borderId="0" xfId="3409" applyNumberFormat="1" applyAlignment="1">
      <alignment shrinkToFit="1"/>
    </xf>
    <xf numFmtId="171" fontId="9" fillId="0" borderId="0" xfId="3409" applyNumberFormat="1"/>
    <xf numFmtId="0" fontId="13" fillId="0" borderId="0" xfId="3409" applyFont="1"/>
    <xf numFmtId="168" fontId="9" fillId="0" borderId="0" xfId="2" applyFill="1"/>
    <xf numFmtId="0" fontId="35" fillId="0" borderId="0" xfId="3409" applyFont="1" applyAlignment="1">
      <alignment wrapText="1"/>
    </xf>
    <xf numFmtId="0" fontId="115" fillId="0" borderId="0" xfId="3409" applyFont="1" applyAlignment="1">
      <alignment wrapText="1"/>
    </xf>
    <xf numFmtId="171" fontId="36" fillId="0" borderId="13" xfId="2" applyNumberFormat="1" applyFont="1" applyBorder="1"/>
    <xf numFmtId="171" fontId="36" fillId="0" borderId="0" xfId="2" applyNumberFormat="1" applyFont="1" applyBorder="1"/>
    <xf numFmtId="171" fontId="9" fillId="0" borderId="0" xfId="2" applyNumberFormat="1" applyFill="1" applyAlignment="1">
      <alignment shrinkToFit="1"/>
    </xf>
    <xf numFmtId="171" fontId="9" fillId="0" borderId="0" xfId="2" applyNumberFormat="1" applyFill="1" applyBorder="1" applyAlignment="1">
      <alignment shrinkToFit="1"/>
    </xf>
    <xf numFmtId="171" fontId="9" fillId="0" borderId="0" xfId="2" applyNumberFormat="1" applyFill="1" applyBorder="1"/>
    <xf numFmtId="3" fontId="9" fillId="0" borderId="0" xfId="0" applyNumberFormat="1" applyFont="1"/>
    <xf numFmtId="177" fontId="9" fillId="0" borderId="0" xfId="3409" applyNumberFormat="1" applyAlignment="1">
      <alignment horizontal="center" shrinkToFit="1"/>
    </xf>
    <xf numFmtId="171" fontId="13" fillId="0" borderId="14" xfId="0" applyNumberFormat="1" applyFont="1" applyBorder="1"/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171" fontId="13" fillId="0" borderId="0" xfId="0" applyNumberFormat="1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36" fillId="0" borderId="0" xfId="3518" applyFont="1" applyAlignment="1">
      <alignment horizontal="center"/>
    </xf>
    <xf numFmtId="0" fontId="35" fillId="0" borderId="13" xfId="3518" applyFont="1" applyBorder="1" applyAlignment="1">
      <alignment horizontal="center"/>
    </xf>
    <xf numFmtId="0" fontId="33" fillId="0" borderId="0" xfId="3518" applyFont="1" applyAlignment="1">
      <alignment horizontal="center"/>
    </xf>
    <xf numFmtId="0" fontId="36" fillId="0" borderId="0" xfId="3409" applyFont="1" applyAlignment="1">
      <alignment horizontal="left" wrapText="1"/>
    </xf>
    <xf numFmtId="0" fontId="9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9" fillId="0" borderId="0" xfId="5794" applyAlignment="1">
      <alignment horizontal="center"/>
    </xf>
  </cellXfs>
  <cellStyles count="13994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3" xfId="6242" xr:uid="{9BECE2A8-C0EA-4EBC-BBDE-F466BC27078C}"/>
    <cellStyle name="Comma 10 4" xfId="5812" xr:uid="{19A9D1F9-BF9E-4257-A118-B2D05160BF0F}"/>
    <cellStyle name="Comma 104" xfId="13983" xr:uid="{5139BB19-9A99-4279-AF40-7D1CF131486E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5" xfId="13982" xr:uid="{FAE03CD6-BDE3-4564-BE11-62D3A43FFC9A}"/>
    <cellStyle name="Comma 12 6" xfId="13974" xr:uid="{ED4A6E7B-7A96-42E3-977C-55F917BED414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5" xfId="6228" xr:uid="{5DD4AB8B-7881-49EA-9212-549DD5490BEA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5" xfId="6233" xr:uid="{545E8B0C-5859-4EA1-8776-43642FBC9D67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4" xfId="5806" xr:uid="{C02936C9-0F9C-4E4B-9EA1-B7DA1528E3EE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5" xfId="6234" xr:uid="{CCD10DF7-31C0-40EA-AABD-2BDC4F95B4DD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5" xfId="6235" xr:uid="{8B7A15F4-D49F-4231-9854-8BE9D401E367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9" xfId="6236" xr:uid="{8972FAB2-1297-4183-B2C0-3A6C453D2938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4 6" xfId="10707" xr:uid="{83243A18-C8A1-4602-9812-2295CA5511EC}"/>
    <cellStyle name="Normal 10 5" xfId="3519" xr:uid="{00000000-0005-0000-0000-00007E0B0000}"/>
    <cellStyle name="Normal 10 5 2" xfId="3814" xr:uid="{00000000-0005-0000-0000-00007E0B0000}"/>
    <cellStyle name="Normal 10 5 3" xfId="10708" xr:uid="{269141E7-77B1-41E1-B2EE-8A5A0C5908B0}"/>
    <cellStyle name="Normal 10 6" xfId="3616" xr:uid="{00000000-0005-0000-0000-00007F0B0000}"/>
    <cellStyle name="Normal 10 6 2" xfId="3911" xr:uid="{00000000-0005-0000-0000-00007F0B0000}"/>
    <cellStyle name="Normal 10 6 3" xfId="10709" xr:uid="{F2FF6C02-ADE8-489E-85A3-ED3CDF5BAFFF}"/>
    <cellStyle name="Normal 10 7" xfId="3715" xr:uid="{00000000-0005-0000-0000-0000780B0000}"/>
    <cellStyle name="Normal 10 7 2" xfId="10710" xr:uid="{2C27D0DD-A31C-41E3-8EA7-3E6B8808E304}"/>
    <cellStyle name="Normal 10 8" xfId="5685" xr:uid="{59152F76-F3A4-4798-8883-C68F27065FFF}"/>
    <cellStyle name="Normal 10 8 2" xfId="10711" xr:uid="{461BCF75-46BC-4644-81B2-91AF744F1D5E}"/>
    <cellStyle name="Normal 10 9" xfId="10712" xr:uid="{80BE8874-0E71-45CE-8F8A-CD5A6936F754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9" xfId="6237" xr:uid="{4FB978EC-A997-48DC-9A40-BC6F5AB53612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4 6" xfId="10736" xr:uid="{62A364D7-F41F-48DB-B6C8-98DC4B2A9CFD}"/>
    <cellStyle name="Normal 11 5" xfId="3520" xr:uid="{00000000-0005-0000-0000-0000860B0000}"/>
    <cellStyle name="Normal 11 5 2" xfId="3815" xr:uid="{00000000-0005-0000-0000-0000860B0000}"/>
    <cellStyle name="Normal 11 5 3" xfId="10737" xr:uid="{33EE75CE-4B93-4BE2-86B9-5B2A9682FC01}"/>
    <cellStyle name="Normal 11 6" xfId="3617" xr:uid="{00000000-0005-0000-0000-0000870B0000}"/>
    <cellStyle name="Normal 11 6 2" xfId="3912" xr:uid="{00000000-0005-0000-0000-0000870B0000}"/>
    <cellStyle name="Normal 11 6 3" xfId="10738" xr:uid="{DFF4D5EF-29D3-427A-B1CF-6E4BE30818F4}"/>
    <cellStyle name="Normal 11 7" xfId="3716" xr:uid="{00000000-0005-0000-0000-0000800B0000}"/>
    <cellStyle name="Normal 11 7 2" xfId="10739" xr:uid="{20F6F317-B5B2-4E54-B5EE-EDA553E982B0}"/>
    <cellStyle name="Normal 11 8" xfId="5686" xr:uid="{A8F50D2A-06F3-491C-8376-F5EAA9102CC3}"/>
    <cellStyle name="Normal 11 8 2" xfId="10740" xr:uid="{D608DD06-FF11-49D3-9D13-4A0C2F01918B}"/>
    <cellStyle name="Normal 11 9" xfId="10741" xr:uid="{FFF570E6-43AE-4E64-963C-D1A8F1A3EF25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9" xfId="6238" xr:uid="{D7DC2BFD-20AB-4EA8-93E5-53418E4BBDEC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4 6" xfId="10765" xr:uid="{413E7717-03E9-4EF1-B75E-F805EA70C963}"/>
    <cellStyle name="Normal 12 5" xfId="3521" xr:uid="{00000000-0005-0000-0000-00008E0B0000}"/>
    <cellStyle name="Normal 12 5 2" xfId="3816" xr:uid="{00000000-0005-0000-0000-00008E0B0000}"/>
    <cellStyle name="Normal 12 5 3" xfId="10766" xr:uid="{D2FD2897-9362-421F-A7DE-E50D8F0F3F65}"/>
    <cellStyle name="Normal 12 6" xfId="3618" xr:uid="{00000000-0005-0000-0000-00008F0B0000}"/>
    <cellStyle name="Normal 12 6 2" xfId="3913" xr:uid="{00000000-0005-0000-0000-00008F0B0000}"/>
    <cellStyle name="Normal 12 6 3" xfId="10767" xr:uid="{76BA4213-40B4-4452-AE0C-34B87D54BA97}"/>
    <cellStyle name="Normal 12 7" xfId="3717" xr:uid="{00000000-0005-0000-0000-0000880B0000}"/>
    <cellStyle name="Normal 12 7 2" xfId="10768" xr:uid="{5DE4212A-E691-4DD9-8515-79B91CF62D25}"/>
    <cellStyle name="Normal 12 8" xfId="5687" xr:uid="{438BEBAB-3A0C-46E4-9C55-C690EE3F9DE6}"/>
    <cellStyle name="Normal 12 8 2" xfId="10769" xr:uid="{5B3B41B9-8726-40B5-9B24-0A95769F6123}"/>
    <cellStyle name="Normal 12 9" xfId="10770" xr:uid="{CEE19474-F08D-4B87-865F-72E6DDDFBAFE}"/>
    <cellStyle name="Normal 13" xfId="2906" xr:uid="{00000000-0005-0000-0000-0000900B0000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4 6" xfId="13952" xr:uid="{7519F6B4-24DE-475E-B907-32EC6A0DA3A6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3 9" xfId="6241" xr:uid="{9A61F36A-150D-444F-9070-760B3A9C2EC9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4 6" xfId="10793" xr:uid="{89798FFD-16DE-4E71-8F4A-34613E1E5802}"/>
    <cellStyle name="Normal 14 5" xfId="3523" xr:uid="{00000000-0005-0000-0000-00009E0B0000}"/>
    <cellStyle name="Normal 14 5 2" xfId="3818" xr:uid="{00000000-0005-0000-0000-00009E0B0000}"/>
    <cellStyle name="Normal 14 5 3" xfId="10794" xr:uid="{EDF62AD9-5B13-4A22-B837-DB2DBDC787FB}"/>
    <cellStyle name="Normal 14 6" xfId="3620" xr:uid="{00000000-0005-0000-0000-00009F0B0000}"/>
    <cellStyle name="Normal 14 6 2" xfId="3915" xr:uid="{00000000-0005-0000-0000-00009F0B0000}"/>
    <cellStyle name="Normal 14 6 3" xfId="10795" xr:uid="{D89DFE6E-A5A8-48C4-964D-0B3AD99718CB}"/>
    <cellStyle name="Normal 14 7" xfId="3719" xr:uid="{00000000-0005-0000-0000-0000980B0000}"/>
    <cellStyle name="Normal 14 7 2" xfId="10796" xr:uid="{8164FC9E-5783-4A49-95AC-C9737ED1CE31}"/>
    <cellStyle name="Normal 14 8" xfId="5689" xr:uid="{69249E03-24B4-4F27-B027-7973B225F6FD}"/>
    <cellStyle name="Normal 14 8 2" xfId="10797" xr:uid="{16091CCE-691F-4E6F-91A1-E55EDFDF4AC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4 6" xfId="10822" xr:uid="{0717E80E-DFBC-42B7-8E4A-588182FCC81A}"/>
    <cellStyle name="Normal 15 5" xfId="3524" xr:uid="{00000000-0005-0000-0000-0000A60B0000}"/>
    <cellStyle name="Normal 15 5 2" xfId="3819" xr:uid="{00000000-0005-0000-0000-0000A60B0000}"/>
    <cellStyle name="Normal 15 5 3" xfId="10823" xr:uid="{3782AB35-4820-475D-8DA7-A95E284B2370}"/>
    <cellStyle name="Normal 15 6" xfId="3621" xr:uid="{00000000-0005-0000-0000-0000A70B0000}"/>
    <cellStyle name="Normal 15 6 2" xfId="3916" xr:uid="{00000000-0005-0000-0000-0000A70B0000}"/>
    <cellStyle name="Normal 15 6 3" xfId="10824" xr:uid="{647F503F-8F14-44A0-B709-F6251714E56E}"/>
    <cellStyle name="Normal 15 7" xfId="3720" xr:uid="{00000000-0005-0000-0000-0000A00B0000}"/>
    <cellStyle name="Normal 15 7 2" xfId="10825" xr:uid="{1488B24F-8260-4147-90EC-DBB033600A8E}"/>
    <cellStyle name="Normal 15 8" xfId="5690" xr:uid="{4A4C2F2E-3D51-4B76-A120-7F901B0ACF29}"/>
    <cellStyle name="Normal 15 8 2" xfId="10826" xr:uid="{7EC91DA7-1CF8-4557-B4B6-778947665A51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2 6" xfId="11061" xr:uid="{49781304-F8B4-4B18-930E-FBF7F652449A}"/>
    <cellStyle name="Normal 2 4 3" xfId="3525" xr:uid="{00000000-0005-0000-0000-0000B70B0000}"/>
    <cellStyle name="Normal 2 4 3 2" xfId="3820" xr:uid="{00000000-0005-0000-0000-0000B70B0000}"/>
    <cellStyle name="Normal 2 4 3 3" xfId="11062" xr:uid="{B2663204-F9E9-4D18-9B7D-9BA7DB83D62F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3" xfId="11064" xr:uid="{11AF38EF-4779-452D-A6C5-2A5A4559A063}"/>
    <cellStyle name="Normal 2 4 6" xfId="3721" xr:uid="{00000000-0005-0000-0000-0000B30B0000}"/>
    <cellStyle name="Normal 2 4 6 2" xfId="11065" xr:uid="{29ED325B-D1EF-41EC-9E37-8B7920E671AF}"/>
    <cellStyle name="Normal 2 4 7" xfId="5691" xr:uid="{18E55F4F-8CA3-431F-9267-DE38A15FBEE6}"/>
    <cellStyle name="Normal 2 4 7 2" xfId="11066" xr:uid="{DC47BB8E-4EA8-4C6C-BCD8-27044EAF471F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6 7" xfId="11070" xr:uid="{9D7B80FF-DCE3-4753-B977-8D63FD0DDB81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2 7" xfId="11089" xr:uid="{FEA9FBD9-EBBC-453F-9FA9-6E58A42F567E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3 6" xfId="11090" xr:uid="{8C3517A7-45CB-4D32-A6F3-1BE328F04E78}"/>
    <cellStyle name="Normal 20 2 4" xfId="3528" xr:uid="{00000000-0005-0000-0000-0000D00B0000}"/>
    <cellStyle name="Normal 20 2 4 2" xfId="3823" xr:uid="{00000000-0005-0000-0000-0000D00B0000}"/>
    <cellStyle name="Normal 20 2 4 3" xfId="11091" xr:uid="{616F9F08-2C23-4231-9761-8E303AF224A5}"/>
    <cellStyle name="Normal 20 2 5" xfId="3625" xr:uid="{00000000-0005-0000-0000-0000D10B0000}"/>
    <cellStyle name="Normal 20 2 5 2" xfId="3920" xr:uid="{00000000-0005-0000-0000-0000D10B0000}"/>
    <cellStyle name="Normal 20 2 5 3" xfId="11092" xr:uid="{FC51964E-A719-4329-8952-F5A65450BA94}"/>
    <cellStyle name="Normal 20 2 6" xfId="3724" xr:uid="{00000000-0005-0000-0000-0000C60B0000}"/>
    <cellStyle name="Normal 20 2 6 2" xfId="11093" xr:uid="{989E7215-6795-4C4A-9141-E4FA92D61A81}"/>
    <cellStyle name="Normal 20 2 7" xfId="5694" xr:uid="{5D3E6856-2221-48ED-835C-76CE18DA22E9}"/>
    <cellStyle name="Normal 20 2 7 2" xfId="11094" xr:uid="{D1D34CAD-AA06-4EB8-B7DD-BC15C8F67ACD}"/>
    <cellStyle name="Normal 20 2 8" xfId="11095" xr:uid="{6A128647-346B-4EDA-8B0C-54164719BABF}"/>
    <cellStyle name="Normal 20 2 9" xfId="11096" xr:uid="{5EE59A24-3A54-4FBA-8FEA-30B7F87EEE77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3 7" xfId="11097" xr:uid="{711858E0-0B11-43D8-9184-3FCDB1540339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4 6" xfId="11098" xr:uid="{1D35BA9F-C0C3-4EA0-BB07-A57893D48B58}"/>
    <cellStyle name="Normal 20 5" xfId="3527" xr:uid="{00000000-0005-0000-0000-0000DB0B0000}"/>
    <cellStyle name="Normal 20 5 2" xfId="3822" xr:uid="{00000000-0005-0000-0000-0000DB0B0000}"/>
    <cellStyle name="Normal 20 5 3" xfId="11099" xr:uid="{8CBFC38B-2650-413D-9091-43324419F79E}"/>
    <cellStyle name="Normal 20 6" xfId="3624" xr:uid="{00000000-0005-0000-0000-0000DC0B0000}"/>
    <cellStyle name="Normal 20 6 2" xfId="3919" xr:uid="{00000000-0005-0000-0000-0000DC0B0000}"/>
    <cellStyle name="Normal 20 6 3" xfId="11100" xr:uid="{7EE47DA4-DAC9-4484-B5AF-B258C143811E}"/>
    <cellStyle name="Normal 20 7" xfId="3723" xr:uid="{00000000-0005-0000-0000-0000C50B0000}"/>
    <cellStyle name="Normal 20 7 2" xfId="11101" xr:uid="{F98F680E-6FAE-4A2C-AC62-55E25035FC0E}"/>
    <cellStyle name="Normal 20 8" xfId="5693" xr:uid="{08B002D1-64D6-471B-BEA1-2D429559FF98}"/>
    <cellStyle name="Normal 20 8 2" xfId="11102" xr:uid="{1C225ABF-E47A-4590-BE73-F5D460BDFE5F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16" xfId="5816" xr:uid="{C8B80B4F-101C-4A08-BF0C-2784F8512210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3 6" xfId="11547" xr:uid="{2A37B5E9-7D8B-4AC2-8159-47F787CCE992}"/>
    <cellStyle name="Normal 32 4" xfId="3533" xr:uid="{00000000-0005-0000-0000-00001F0C0000}"/>
    <cellStyle name="Normal 32 4 2" xfId="3828" xr:uid="{00000000-0005-0000-0000-00001F0C0000}"/>
    <cellStyle name="Normal 32 4 3" xfId="11548" xr:uid="{9ACDB5C0-654E-4A51-88A1-0D09C2AA306F}"/>
    <cellStyle name="Normal 32 5" xfId="3630" xr:uid="{00000000-0005-0000-0000-0000200C0000}"/>
    <cellStyle name="Normal 32 5 2" xfId="3925" xr:uid="{00000000-0005-0000-0000-0000200C0000}"/>
    <cellStyle name="Normal 32 5 3" xfId="11549" xr:uid="{825B2E30-29AB-4754-9F60-39B9E01FEF29}"/>
    <cellStyle name="Normal 32 6" xfId="3729" xr:uid="{00000000-0005-0000-0000-0000150C0000}"/>
    <cellStyle name="Normal 32 6 2" xfId="11550" xr:uid="{A16A8812-0288-449C-B1A0-DE7BB41ADE3A}"/>
    <cellStyle name="Normal 32 7" xfId="5699" xr:uid="{8518B5FA-2802-4FAA-9EB1-70CF909FE650}"/>
    <cellStyle name="Normal 32 7 2" xfId="11551" xr:uid="{55FC85D4-8F17-4776-8193-2116B2905D51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1" xfId="11735" xr:uid="{5C832D93-578C-4FCD-8362-D4208B081FE7}"/>
    <cellStyle name="Normal 39 11 2" xfId="13958" xr:uid="{F9A9FF4F-AEE9-459E-A422-AFD665975FB1}"/>
    <cellStyle name="Normal 39 12" xfId="11736" xr:uid="{81680AAB-28C4-44A8-B009-89D6BC3EB1D5}"/>
    <cellStyle name="Normal 39 12 2" xfId="13959" xr:uid="{E74A52B6-8E2E-431F-8222-832C2B408177}"/>
    <cellStyle name="Normal 39 13" xfId="11737" xr:uid="{C1F61317-5B3B-47B4-9EF1-8E50C882022D}"/>
    <cellStyle name="Normal 39 13 2" xfId="13960" xr:uid="{8E9F4B0E-1487-4CDE-817E-92925E0800C3}"/>
    <cellStyle name="Normal 39 14" xfId="11738" xr:uid="{F96686D8-ED85-482C-BBC4-8DC222FCF4E3}"/>
    <cellStyle name="Normal 39 14 2" xfId="13961" xr:uid="{1D381968-A0C7-4CBB-A773-5FBB6A6F30FE}"/>
    <cellStyle name="Normal 39 15" xfId="11739" xr:uid="{5093E164-6542-42EA-9006-367ACA0AE24A}"/>
    <cellStyle name="Normal 39 15 2" xfId="13962" xr:uid="{F292AF59-4CE8-477D-9548-2FC49C3ABD10}"/>
    <cellStyle name="Normal 39 16" xfId="11740" xr:uid="{B7D0838A-F05F-42B5-B737-FD6E01DB9450}"/>
    <cellStyle name="Normal 39 16 2" xfId="13963" xr:uid="{58F49CA9-7BDB-4C24-BE4B-8466D7F43CB0}"/>
    <cellStyle name="Normal 39 17" xfId="11741" xr:uid="{9809A173-8ADD-4AAD-ACE3-6EB343403530}"/>
    <cellStyle name="Normal 39 17 2" xfId="13964" xr:uid="{64985FBB-3A21-4E34-92DD-270AD8EC1A0D}"/>
    <cellStyle name="Normal 39 18" xfId="13955" xr:uid="{BBB43180-ECAA-4296-ACFD-51D480101E12}"/>
    <cellStyle name="Normal 39 19" xfId="8509" xr:uid="{1EF03187-30A3-4EB2-9CCB-BAD414E5C36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3" xfId="11742" xr:uid="{B678457A-5F7E-4D2B-976C-2CE58728FB0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3" xfId="11743" xr:uid="{F5828CEC-E624-47E5-A4D6-AAB746645460}"/>
    <cellStyle name="Normal 39 4" xfId="3510" xr:uid="{00000000-0005-0000-0000-00004A0C0000}"/>
    <cellStyle name="Normal 39 4 2" xfId="13967" xr:uid="{D2E7D6F5-4DB3-4A93-A19E-3FF3481AF436}"/>
    <cellStyle name="Normal 39 4 3" xfId="11744" xr:uid="{2E33C4EA-2615-40C7-9B45-9AA47ED29996}"/>
    <cellStyle name="Normal 39 5" xfId="11745" xr:uid="{BC6134E6-23EC-48FE-84E8-78E7E1B92D31}"/>
    <cellStyle name="Normal 39 5 2" xfId="13968" xr:uid="{1A24003B-146E-44FF-BD00-F25BDABDD83E}"/>
    <cellStyle name="Normal 39 6" xfId="11746" xr:uid="{69F05069-70AB-48C2-A78A-C5C1C3E138EA}"/>
    <cellStyle name="Normal 39 6 2" xfId="13969" xr:uid="{685AA4B8-0C02-4E8B-B577-09CA8E1E17EB}"/>
    <cellStyle name="Normal 39 7" xfId="11747" xr:uid="{E5F1EE1E-E64D-4376-B24B-EE61B4345353}"/>
    <cellStyle name="Normal 39 7 2" xfId="13970" xr:uid="{325AA1EA-6818-43C5-A6BC-03BD57204F5E}"/>
    <cellStyle name="Normal 39 8" xfId="11748" xr:uid="{9E9CC9FE-B728-49AC-AE9B-8EC532CE7560}"/>
    <cellStyle name="Normal 39 8 2" xfId="13971" xr:uid="{D3530E6F-5DE7-47C2-9234-86272EACA112}"/>
    <cellStyle name="Normal 39 9" xfId="11749" xr:uid="{46E95513-8155-4C7A-9D54-6043D4580FEF}"/>
    <cellStyle name="Normal 39 9 2" xfId="13972" xr:uid="{F1C92BD3-15B8-416E-B2BC-82E8E507D7BC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2 6" xfId="11862" xr:uid="{40681851-0BE3-43C3-9993-7C9EC1052655}"/>
    <cellStyle name="Normal 4 5 3" xfId="3534" xr:uid="{00000000-0005-0000-0000-0000550C0000}"/>
    <cellStyle name="Normal 4 5 3 2" xfId="3829" xr:uid="{00000000-0005-0000-0000-0000550C0000}"/>
    <cellStyle name="Normal 4 5 3 3" xfId="11863" xr:uid="{49E67682-CBCA-46E5-BBA5-7F45295E9164}"/>
    <cellStyle name="Normal 4 5 4" xfId="3631" xr:uid="{00000000-0005-0000-0000-0000560C0000}"/>
    <cellStyle name="Normal 4 5 4 2" xfId="3926" xr:uid="{00000000-0005-0000-0000-0000560C0000}"/>
    <cellStyle name="Normal 4 5 4 3" xfId="11864" xr:uid="{91C89245-D80F-4239-9BA4-4A5B53322ABB}"/>
    <cellStyle name="Normal 4 5 5" xfId="3731" xr:uid="{00000000-0005-0000-0000-0000510C0000}"/>
    <cellStyle name="Normal 4 5 5 2" xfId="11865" xr:uid="{85FC842B-3DCD-4589-B5FB-8355FFFDE11B}"/>
    <cellStyle name="Normal 4 5 6" xfId="5700" xr:uid="{9203C445-7645-4A6C-8135-3CB372A8F1A4}"/>
    <cellStyle name="Normal 4 5 6 2" xfId="11866" xr:uid="{91BF1CA4-D29C-4385-A0CF-29C44E4BCC8E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2" xfId="3572" xr:uid="{00000000-0005-0000-0000-0000610C0000}"/>
    <cellStyle name="Normal 43 2 2 2" xfId="3867" xr:uid="{00000000-0005-0000-0000-0000610C0000}"/>
    <cellStyle name="Normal 43 2 2 3" xfId="12005" xr:uid="{26098991-BB6B-4AA2-ADCA-5DF0D8C526A2}"/>
    <cellStyle name="Normal 43 2 3" xfId="3669" xr:uid="{00000000-0005-0000-0000-0000620C0000}"/>
    <cellStyle name="Normal 43 2 3 2" xfId="3964" xr:uid="{00000000-0005-0000-0000-0000620C0000}"/>
    <cellStyle name="Normal 43 2 3 3" xfId="12006" xr:uid="{77BDCADB-691E-49B9-BA8E-AD27F3C2C9D0}"/>
    <cellStyle name="Normal 43 2 4" xfId="3770" xr:uid="{00000000-0005-0000-0000-0000600C0000}"/>
    <cellStyle name="Normal 43 2 4 2" xfId="12007" xr:uid="{763B93D4-1642-4169-889A-15F314E0F541}"/>
    <cellStyle name="Normal 43 2 5" xfId="5748" xr:uid="{8A22173C-AE8D-4F42-BCF4-1EC98C7FF44E}"/>
    <cellStyle name="Normal 43 2 5 2" xfId="12008" xr:uid="{91A58D8F-30C5-4F5C-BEF8-F7C13A17DF3E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3" xfId="3535" xr:uid="{00000000-0005-0000-0000-0000630C0000}"/>
    <cellStyle name="Normal 43 3 2" xfId="3830" xr:uid="{00000000-0005-0000-0000-0000630C0000}"/>
    <cellStyle name="Normal 43 3 3" xfId="12013" xr:uid="{D511BD4C-8520-4197-964E-1A8611C56700}"/>
    <cellStyle name="Normal 43 4" xfId="3632" xr:uid="{00000000-0005-0000-0000-0000640C0000}"/>
    <cellStyle name="Normal 43 4 2" xfId="3927" xr:uid="{00000000-0005-0000-0000-0000640C0000}"/>
    <cellStyle name="Normal 43 4 3" xfId="12014" xr:uid="{A3FE66DC-C9A9-4ED2-8A73-270FAFE888E6}"/>
    <cellStyle name="Normal 43 5" xfId="3732" xr:uid="{00000000-0005-0000-0000-00005F0C0000}"/>
    <cellStyle name="Normal 43 5 2" xfId="12015" xr:uid="{D3E81B0C-86BD-437D-989E-99AA5A02D218}"/>
    <cellStyle name="Normal 43 6" xfId="5701" xr:uid="{8F38E338-0B9C-4933-B4FB-8A4B336581A2}"/>
    <cellStyle name="Normal 43 6 2" xfId="12016" xr:uid="{EC7AB65E-8457-4CE5-8962-7660FB4FD2AC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2" xfId="3573" xr:uid="{00000000-0005-0000-0000-0000670C0000}"/>
    <cellStyle name="Normal 44 2 2 2" xfId="3868" xr:uid="{00000000-0005-0000-0000-0000670C0000}"/>
    <cellStyle name="Normal 44 2 2 3" xfId="12035" xr:uid="{0BCAA113-38DD-41C7-B3E1-B19B8CA29332}"/>
    <cellStyle name="Normal 44 2 3" xfId="3670" xr:uid="{00000000-0005-0000-0000-0000680C0000}"/>
    <cellStyle name="Normal 44 2 3 2" xfId="3965" xr:uid="{00000000-0005-0000-0000-0000680C0000}"/>
    <cellStyle name="Normal 44 2 3 3" xfId="12036" xr:uid="{E4F28C32-0568-4601-96C6-B0E7E3663577}"/>
    <cellStyle name="Normal 44 2 4" xfId="3771" xr:uid="{00000000-0005-0000-0000-0000660C0000}"/>
    <cellStyle name="Normal 44 2 4 2" xfId="12037" xr:uid="{0E1AB30F-C25F-4485-93A4-ADD9D5C38F09}"/>
    <cellStyle name="Normal 44 2 5" xfId="5749" xr:uid="{28A670BB-5B9E-402A-8FFC-69EBEF2E6F43}"/>
    <cellStyle name="Normal 44 2 5 2" xfId="12038" xr:uid="{A12974D3-4CA5-4410-9260-C238FC443C71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3" xfId="3536" xr:uid="{00000000-0005-0000-0000-0000690C0000}"/>
    <cellStyle name="Normal 44 3 2" xfId="3831" xr:uid="{00000000-0005-0000-0000-0000690C0000}"/>
    <cellStyle name="Normal 44 3 3" xfId="12043" xr:uid="{380E7ED0-6C01-4329-A283-A95713216CB8}"/>
    <cellStyle name="Normal 44 4" xfId="3633" xr:uid="{00000000-0005-0000-0000-00006A0C0000}"/>
    <cellStyle name="Normal 44 4 2" xfId="3928" xr:uid="{00000000-0005-0000-0000-00006A0C0000}"/>
    <cellStyle name="Normal 44 4 3" xfId="12044" xr:uid="{E0A6D4BE-9C45-42A8-9391-AD23AE375F5D}"/>
    <cellStyle name="Normal 44 5" xfId="3733" xr:uid="{00000000-0005-0000-0000-0000650C0000}"/>
    <cellStyle name="Normal 44 5 2" xfId="12045" xr:uid="{22A1A72C-F59E-4B47-B74F-5FF59D34148E}"/>
    <cellStyle name="Normal 44 6" xfId="5702" xr:uid="{3894C11C-E370-4C10-AA87-9A4C662FEB14}"/>
    <cellStyle name="Normal 44 6 2" xfId="12046" xr:uid="{4BD11EE7-1B54-46D2-81ED-C8F5C248430D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2" xfId="3574" xr:uid="{00000000-0005-0000-0000-00006D0C0000}"/>
    <cellStyle name="Normal 45 2 2 2" xfId="3869" xr:uid="{00000000-0005-0000-0000-00006D0C0000}"/>
    <cellStyle name="Normal 45 2 2 3" xfId="12065" xr:uid="{E8196C0C-3CAF-471C-83E8-E118D4BA2839}"/>
    <cellStyle name="Normal 45 2 3" xfId="3671" xr:uid="{00000000-0005-0000-0000-00006E0C0000}"/>
    <cellStyle name="Normal 45 2 3 2" xfId="3966" xr:uid="{00000000-0005-0000-0000-00006E0C0000}"/>
    <cellStyle name="Normal 45 2 3 3" xfId="12066" xr:uid="{9A075761-D95F-4837-8221-675588AA23F0}"/>
    <cellStyle name="Normal 45 2 4" xfId="3772" xr:uid="{00000000-0005-0000-0000-00006C0C0000}"/>
    <cellStyle name="Normal 45 2 4 2" xfId="12067" xr:uid="{98188BFA-0166-4F46-A7B2-8BF13DE58AD8}"/>
    <cellStyle name="Normal 45 2 5" xfId="5750" xr:uid="{3D687E6D-B2DE-4572-A2F5-001F9346DD80}"/>
    <cellStyle name="Normal 45 2 5 2" xfId="12068" xr:uid="{14FA2619-B548-405B-A03A-6728F1E9DB77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3" xfId="3537" xr:uid="{00000000-0005-0000-0000-00006F0C0000}"/>
    <cellStyle name="Normal 45 3 2" xfId="3832" xr:uid="{00000000-0005-0000-0000-00006F0C0000}"/>
    <cellStyle name="Normal 45 3 3" xfId="12073" xr:uid="{C6B726E1-8972-4039-A03C-308FD3C79675}"/>
    <cellStyle name="Normal 45 4" xfId="3634" xr:uid="{00000000-0005-0000-0000-0000700C0000}"/>
    <cellStyle name="Normal 45 4 2" xfId="3929" xr:uid="{00000000-0005-0000-0000-0000700C0000}"/>
    <cellStyle name="Normal 45 4 3" xfId="12074" xr:uid="{747310ED-F7C3-4EF1-859A-52A3BCF5A14E}"/>
    <cellStyle name="Normal 45 5" xfId="3734" xr:uid="{00000000-0005-0000-0000-00006B0C0000}"/>
    <cellStyle name="Normal 45 5 2" xfId="12075" xr:uid="{55CBC079-47C6-4514-B16B-E09B8BC71F21}"/>
    <cellStyle name="Normal 45 6" xfId="5703" xr:uid="{843C90BB-9519-47BF-90A4-BB0B71203364}"/>
    <cellStyle name="Normal 45 6 2" xfId="12076" xr:uid="{DBCC6CF3-9FA1-4949-90B5-171BB50D389C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2" xfId="3575" xr:uid="{00000000-0005-0000-0000-0000730C0000}"/>
    <cellStyle name="Normal 46 2 2 2" xfId="3870" xr:uid="{00000000-0005-0000-0000-0000730C0000}"/>
    <cellStyle name="Normal 46 2 2 3" xfId="12095" xr:uid="{AE2D4693-E5E9-4FA2-A0FE-4742F6D915AC}"/>
    <cellStyle name="Normal 46 2 3" xfId="3672" xr:uid="{00000000-0005-0000-0000-0000740C0000}"/>
    <cellStyle name="Normal 46 2 3 2" xfId="3967" xr:uid="{00000000-0005-0000-0000-0000740C0000}"/>
    <cellStyle name="Normal 46 2 3 3" xfId="12096" xr:uid="{4B54F623-173C-4645-AFA1-7D0B4D9B2631}"/>
    <cellStyle name="Normal 46 2 4" xfId="3773" xr:uid="{00000000-0005-0000-0000-0000720C0000}"/>
    <cellStyle name="Normal 46 2 4 2" xfId="12097" xr:uid="{9EB6CFF9-9BC0-438E-9678-F3155E71E8CE}"/>
    <cellStyle name="Normal 46 2 5" xfId="5751" xr:uid="{C69D7029-3068-4ECA-93B6-BE764D125DAF}"/>
    <cellStyle name="Normal 46 2 5 2" xfId="12098" xr:uid="{281589CF-3EE9-4485-AC21-D67CE4015A58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3" xfId="3538" xr:uid="{00000000-0005-0000-0000-0000750C0000}"/>
    <cellStyle name="Normal 46 3 2" xfId="3833" xr:uid="{00000000-0005-0000-0000-0000750C0000}"/>
    <cellStyle name="Normal 46 3 3" xfId="12103" xr:uid="{87984E5C-E053-42CA-AAFB-93F773BA7690}"/>
    <cellStyle name="Normal 46 4" xfId="3635" xr:uid="{00000000-0005-0000-0000-0000760C0000}"/>
    <cellStyle name="Normal 46 4 2" xfId="3930" xr:uid="{00000000-0005-0000-0000-0000760C0000}"/>
    <cellStyle name="Normal 46 4 3" xfId="12104" xr:uid="{22683EC1-AA1C-48D7-B3A3-DF8957A46670}"/>
    <cellStyle name="Normal 46 5" xfId="3735" xr:uid="{00000000-0005-0000-0000-0000710C0000}"/>
    <cellStyle name="Normal 46 5 2" xfId="12105" xr:uid="{DE7128B7-5E78-494B-AD2E-72D26E98DB8D}"/>
    <cellStyle name="Normal 46 6" xfId="5704" xr:uid="{169931BF-4609-47D9-B9B4-146C3364FB7D}"/>
    <cellStyle name="Normal 46 6 2" xfId="12106" xr:uid="{2719BA2D-E732-4C84-80D2-D2672D335C1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7 7" xfId="8530" xr:uid="{D5FE4A2C-485A-4AF4-97C1-EBF2AB583E93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2 6" xfId="12117" xr:uid="{136BC42C-67D1-4F34-8A7E-BCF63293CF3F}"/>
    <cellStyle name="Normal 48 3" xfId="3540" xr:uid="{00000000-0005-0000-0000-0000810C0000}"/>
    <cellStyle name="Normal 48 3 2" xfId="3835" xr:uid="{00000000-0005-0000-0000-0000810C0000}"/>
    <cellStyle name="Normal 48 3 3" xfId="12118" xr:uid="{28641872-ED21-4B54-88E7-6AC78FC33534}"/>
    <cellStyle name="Normal 48 4" xfId="3637" xr:uid="{00000000-0005-0000-0000-0000820C0000}"/>
    <cellStyle name="Normal 48 4 2" xfId="3932" xr:uid="{00000000-0005-0000-0000-0000820C0000}"/>
    <cellStyle name="Normal 48 4 3" xfId="12119" xr:uid="{58179095-D560-4329-84D5-7BE740D9AC7D}"/>
    <cellStyle name="Normal 48 5" xfId="3737" xr:uid="{00000000-0005-0000-0000-00007D0C0000}"/>
    <cellStyle name="Normal 48 5 2" xfId="12120" xr:uid="{E0A603B7-DBFA-4D1A-B2A0-DF8C542244D6}"/>
    <cellStyle name="Normal 48 6" xfId="5706" xr:uid="{66EA1BF2-C19C-4898-A677-CC0085806220}"/>
    <cellStyle name="Normal 48 6 2" xfId="12121" xr:uid="{86C12147-F1BD-4E83-8004-EB3BBB54B001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2 6" xfId="12125" xr:uid="{EC5DA7E1-F2E6-49D8-85CC-D26BDB651901}"/>
    <cellStyle name="Normal 49 3" xfId="3541" xr:uid="{00000000-0005-0000-0000-0000870C0000}"/>
    <cellStyle name="Normal 49 3 2" xfId="3836" xr:uid="{00000000-0005-0000-0000-0000870C0000}"/>
    <cellStyle name="Normal 49 3 3" xfId="12126" xr:uid="{B51E1D81-2BE3-4828-9485-7D9D2A85BCF1}"/>
    <cellStyle name="Normal 49 4" xfId="3638" xr:uid="{00000000-0005-0000-0000-0000880C0000}"/>
    <cellStyle name="Normal 49 4 2" xfId="3933" xr:uid="{00000000-0005-0000-0000-0000880C0000}"/>
    <cellStyle name="Normal 49 4 3" xfId="13956" xr:uid="{2A0CAFA2-23F7-4F2F-B7B7-D6EB39FA4948}"/>
    <cellStyle name="Normal 49 5" xfId="3738" xr:uid="{00000000-0005-0000-0000-0000830C0000}"/>
    <cellStyle name="Normal 49 6" xfId="5707" xr:uid="{2974F9B1-AEC3-41F6-B00B-0C1621C73634}"/>
    <cellStyle name="Normal 49 7" xfId="9033" xr:uid="{01898E53-7C7D-4205-AD02-2E30964A2EC6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3" xfId="13979" xr:uid="{88838CBF-C998-4166-9812-DCE2632F5AA6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2 6" xfId="13975" xr:uid="{99D0F846-C278-4D20-AF49-8426E7C64C41}"/>
    <cellStyle name="Normal 50 3" xfId="3542" xr:uid="{00000000-0005-0000-0000-0000910C0000}"/>
    <cellStyle name="Normal 50 3 2" xfId="3837" xr:uid="{00000000-0005-0000-0000-0000910C0000}"/>
    <cellStyle name="Normal 50 3 3" xfId="13981" xr:uid="{755EF7F4-1921-4562-9A17-5771350ED74C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0 7" xfId="13973" xr:uid="{AE567396-C474-4FE1-9728-332D22D77F62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1 7" xfId="13977" xr:uid="{E31C8158-9B78-4449-BBD0-9F39BD3BE0D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2 7" xfId="13985" xr:uid="{6ABB4C02-9D83-4DEB-AE17-F9C5B81DB4AD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9" xfId="6229" xr:uid="{E7F95794-3964-4CA2-8E5E-DB8344AD3CC9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9" xfId="6230" xr:uid="{7D42B046-294C-4987-8FC6-3174C755AD31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9" xfId="6231" xr:uid="{70614988-C74A-4D3A-AF2E-5AD7FBDE4147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8" xfId="6232" xr:uid="{2657E874-890E-4831-8C80-87B0C6D6AFA6}"/>
    <cellStyle name="Normal 9 2 2" xfId="6243" xr:uid="{4BDD65C6-1418-43CE-9F78-0F05BF2D7656}"/>
    <cellStyle name="Normal 9 2 2 2" xfId="13954" xr:uid="{09AFBE75-7269-43D7-82DD-E025DB8BEE84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4 6" xfId="12388" xr:uid="{74516EC1-996B-4AB8-B9BB-FA48635524CB}"/>
    <cellStyle name="Normal 9 5" xfId="3555" xr:uid="{00000000-0005-0000-0000-00003D0D0000}"/>
    <cellStyle name="Normal 9 5 2" xfId="3850" xr:uid="{00000000-0005-0000-0000-00003D0D0000}"/>
    <cellStyle name="Normal 9 5 3" xfId="12389" xr:uid="{73E23CAB-97FF-45D6-AACB-82A609D3AEB2}"/>
    <cellStyle name="Normal 9 6" xfId="3652" xr:uid="{00000000-0005-0000-0000-00003E0D0000}"/>
    <cellStyle name="Normal 9 6 2" xfId="3947" xr:uid="{00000000-0005-0000-0000-00003E0D0000}"/>
    <cellStyle name="Normal 9 6 3" xfId="12390" xr:uid="{AD50B57A-7E71-4977-AD32-DC8EE4AC3C8B}"/>
    <cellStyle name="Normal 9 7" xfId="3752" xr:uid="{00000000-0005-0000-0000-0000370D0000}"/>
    <cellStyle name="Normal 9 7 2" xfId="12391" xr:uid="{51900676-8E4A-4B90-B8E6-E18785C7FF5F}"/>
    <cellStyle name="Normal 9 8" xfId="5721" xr:uid="{494A9721-943D-4C12-B9AC-A9D26275A08E}"/>
    <cellStyle name="Normal 9 8 2" xfId="12392" xr:uid="{F6D4E50C-1E73-4150-9007-F53FA0010402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9" xfId="5805" xr:uid="{D3F189C9-1BB3-4374-B237-6D54A5EACE0F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3" xfId="5807" xr:uid="{B6B683A7-709B-4521-916E-FC28687FF75D}"/>
    <cellStyle name="Percent 28" xfId="13988" xr:uid="{AA752271-3BBF-47BC-A0BD-E85C59A99477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จุลภาค 2" xfId="5795" xr:uid="{322107E7-E1A7-4538-B63C-47231635A39A}"/>
    <cellStyle name="ชื่อเรื่อง" xfId="9017" xr:uid="{E50B86D5-4D07-47C6-A16E-3D1C67AE3C6D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แย่" xfId="9012" xr:uid="{3F62BBF6-A650-4866-90D9-5A648EA8B047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สดงผล" xfId="9013" xr:uid="{02C9F5B5-4B0F-4BE5-825D-A64A9B49295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2003/2003-BUD_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nwit.t/Local%20Settings/Temporary%20Internet%20Files/Content.Outlook/A53JAMY1/lcaffey/Local%20Settings/Temporary%20Internet%20Files/OLK8D2/Giant/Project%20Gi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GTR/GTR_PN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RVWNHCQM/North%20Hotel/IMC_PN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Budget/Budget%202007/North%20Hotel/IMP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avissakulR/Local%20Settings/Temporary%20Internet%20Files/OLK142/Ass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ttharavee.s/AppData/Local/Microsoft/Windows/Temporary%20Internet%20Files/Content.Outlook/V7H27HKB/FS/TAMPLET%20OL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m\Salary\Employee%20of%20WP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Expense%20-09-Land/2%20&#3649;&#3592;&#3657;&#3591;&#3627;&#3609;&#3637;&#3657;-52/&#3649;&#3621;&#3609;&#3604;&#3660;%20-%20&#3649;&#3592;&#3657;&#3591;&#3627;&#3609;&#3637;&#3657;/&#3649;&#3592;&#3657;&#3591;&#3627;&#3609;&#3637;&#3657;%2012-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nwit.t/Local%20Settings/Temporary%20Internet%20Files/Content.Outlook/A53JAMY1/jwang1/Local%20Settings/Temporary%20Internet%20Files/OLK1B61/Valuation/Charmai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nwit.t/Local%20Settings/Temporary%20Internet%20Files/Content.Outlook/A53JAMY1/jwang1/Local%20Settings/Temporary%20Internet%20Files/OLK11E2/Giant/Project%20Gi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%20Listing%20by%20T1%20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Expense%20-09-Land/2%20&#3649;&#3592;&#3657;&#3591;&#3627;&#3609;&#3637;&#3657;-52/&#3649;&#3621;&#3609;&#3604;&#3660;%20-%20&#3649;&#3592;&#3657;&#3591;&#3627;&#3609;&#3637;&#3657;/&#3649;&#3592;&#3657;&#3591;&#3627;&#3609;&#3637;&#3657;%2011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1602-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คำอธิบาย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ZA110 Sal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ค่าเริ่มต้น"/>
      <sheetName val="DATA (ชื่อสินค้า)"/>
      <sheetName val="Sales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TT-2"/>
      <sheetName val="Store"/>
      <sheetName val="JobSetup"/>
      <sheetName val="Proposal Form"/>
      <sheetName val="BQ-Ext  "/>
      <sheetName val="Sch 2"/>
      <sheetName val="Commun"/>
      <sheetName val="Sheet25"/>
      <sheetName val="Activity Q1"/>
      <sheetName val="สีแถมโซดา"/>
      <sheetName val="Demand"/>
      <sheetName val="Occ"/>
      <sheetName val="สรุป"/>
      <sheetName val="interest income from VMI"/>
      <sheetName val="interest payable to PSH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esignated P&amp;L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 ANALYSIS FP"/>
      <sheetName val="TB 1-3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Analytic Sales&amp;Cost"/>
      <sheetName val="Data (Forecast-m3)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fuel"/>
      <sheetName val="118508"/>
      <sheetName val="612004"/>
      <sheetName val="Prepaid"/>
      <sheetName val="Sheet6"/>
      <sheetName val="Conso จัดลำดับลุกหนี้"/>
      <sheetName val="Utility and Fire flange"/>
      <sheetName val="Status Budget"/>
      <sheetName val="Spread"/>
      <sheetName val="5X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report detial"/>
      <sheetName val="Sheet8"/>
      <sheetName val="2002"/>
      <sheetName val="OPbyMonth"/>
      <sheetName val="BU"/>
      <sheetName val="_ANALYSIS_FP"/>
      <sheetName val="PL_FORECAST"/>
      <sheetName val="JL4"/>
      <sheetName val="운반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7">
          <cell r="G7" t="str">
            <v>R-32 SUPPLY / RETURN PIPING WORK (GHARGER No.1)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 refreshError="1"/>
      <sheetData sheetId="432">
        <row r="3">
          <cell r="BC3" t="str">
            <v>QUOTATION  NO.   :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>
        <row r="3">
          <cell r="BC3" t="str">
            <v>QUOTATION  NO.   :</v>
          </cell>
        </row>
      </sheetData>
      <sheetData sheetId="626">
        <row r="3">
          <cell r="BC3" t="str">
            <v>QUOTATION  NO.   :</v>
          </cell>
        </row>
      </sheetData>
      <sheetData sheetId="627">
        <row r="3">
          <cell r="BC3" t="str">
            <v>QUOTATION  NO.   :</v>
          </cell>
        </row>
      </sheetData>
      <sheetData sheetId="628">
        <row r="3">
          <cell r="BC3" t="str">
            <v>QUOTATION  NO.   :</v>
          </cell>
        </row>
      </sheetData>
      <sheetData sheetId="629">
        <row r="3">
          <cell r="BC3" t="str">
            <v>QUOTATION  NO.   :</v>
          </cell>
        </row>
      </sheetData>
      <sheetData sheetId="630">
        <row r="3">
          <cell r="BC3" t="str">
            <v>QUOTATION  NO.   :</v>
          </cell>
        </row>
      </sheetData>
      <sheetData sheetId="631">
        <row r="3">
          <cell r="BC3" t="str">
            <v>QUOTATION  NO.   :</v>
          </cell>
        </row>
      </sheetData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/>
      <sheetData sheetId="1000"/>
      <sheetData sheetId="1001"/>
      <sheetData sheetId="1002"/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/>
      <sheetData sheetId="1007">
        <row r="3">
          <cell r="BC3" t="str">
            <v>QUOTATION  NO.   :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7">
          <cell r="G7" t="str">
            <v>R-32 SUPPLY / RETURN PIPING WORK (GHARGER No.1)</v>
          </cell>
        </row>
      </sheetData>
      <sheetData sheetId="1080">
        <row r="7">
          <cell r="G7" t="str">
            <v>R-32 SUPPLY / RETURN PIPING WORK (GHARGER No.1)</v>
          </cell>
        </row>
      </sheetData>
      <sheetData sheetId="1081">
        <row r="7">
          <cell r="G7" t="str">
            <v>R-32 SUPPLY / RETURN PIPING WORK (GHARGER No.1)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12">
          <cell r="B12" t="str">
            <v>10101-000003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"/>
      <sheetName val="Reference_Information"/>
      <sheetName val="ValueList"/>
      <sheetName val="Note 19"/>
      <sheetName val="TB31.03.19"/>
      <sheetName val="K400"/>
      <sheetName val="ZD300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300"/>
      <sheetName val="V330 Confirmation"/>
      <sheetName val="V320 re-value"/>
      <sheetName val="Zmonth"/>
      <sheetName val="SalesForecast (2)"/>
      <sheetName val="เครื่องตกแต่ง"/>
      <sheetName val="DETAIL"/>
      <sheetName val="PL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ocean voyage"/>
      <sheetName val="Accr JAN"/>
      <sheetName val="損益分岐点"/>
      <sheetName val="0.09"/>
      <sheetName val="MOTO"/>
      <sheetName val="2020"/>
      <sheetName val="COST"/>
      <sheetName val="HagR&amp;G"/>
      <sheetName val="DATA"/>
      <sheetName val="MA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ห้องยา 1_1"/>
      <sheetName val="ชื่อหุ้น"/>
      <sheetName val="B&amp;S 1999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anual"/>
      <sheetName val="List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MR.MEYER"/>
      <sheetName val="Overall PLATT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Detail of exchange rate"/>
      <sheetName val="DealerData"/>
      <sheetName val="Unearned_OLD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#366-6E"/>
      <sheetName val=" nfcst_py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P&amp;L"/>
      <sheetName val="BATCH_M"/>
      <sheetName val="GL 2018 Q3 - ver1"/>
      <sheetName val="発停サイクル表"/>
      <sheetName val="data"/>
      <sheetName val="TFB-1998"/>
      <sheetName val="Q2 EXPECTED"/>
      <sheetName val="NSC-BS11-02"/>
      <sheetName val="Database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Sheet2"/>
      <sheetName val="MOULD"/>
      <sheetName val="PNT-QUOT-#3"/>
      <sheetName val="COAT&amp;WRAP-QIOT-#3"/>
      <sheetName val="F3-3GP"/>
      <sheetName val="数量"/>
      <sheetName val="mapping"/>
      <sheetName val="損益分岐点"/>
      <sheetName val="表紙"/>
      <sheetName val="TREND"/>
      <sheetName val="Statement-BAHT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co"/>
      <sheetName val="WIP"/>
      <sheetName val="国内HSP"/>
      <sheetName val="SCB 1 - Current"/>
      <sheetName val="SCB 2 - Current"/>
      <sheetName val="LCQ"/>
      <sheetName val="actlst01d"/>
      <sheetName val="AcqBS"/>
      <sheetName val="TBE_2004012"/>
      <sheetName val="손익"/>
      <sheetName val="2005 DATA"/>
      <sheetName val="PL"/>
      <sheetName val="TOTAL"/>
      <sheetName val="BD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10K4"/>
      <sheetName val="donnee lct"/>
      <sheetName val="I-Données_de_base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N-4.4"/>
      <sheetName val="P1"/>
      <sheetName val="MainComp"/>
      <sheetName val="B1"/>
      <sheetName val="falso"/>
      <sheetName val="mix"/>
      <sheetName val="เงินกู้ธนชาติ"/>
      <sheetName val="15310000 (2010)"/>
      <sheetName val="qtr3"/>
      <sheetName val="qtr4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table"/>
      <sheetName val="MFA"/>
      <sheetName val="NOTE 29"/>
      <sheetName val="Library Procedures"/>
      <sheetName val="Puerto Rico"/>
      <sheetName val="graph"/>
      <sheetName val="SUM"/>
      <sheetName val="STart"/>
      <sheetName val="assumption"/>
      <sheetName val="Main"/>
      <sheetName val="Summary"/>
      <sheetName val="Control List"/>
      <sheetName val="Control_List"/>
      <sheetName val="基本量販店動向"/>
      <sheetName val="J2"/>
      <sheetName val="J1"/>
      <sheetName val="Control_List1"/>
      <sheetName val="Prod"/>
      <sheetName val="Data2007"/>
      <sheetName val="ROOMS_ST"/>
      <sheetName val="TELEPHONE"/>
      <sheetName val="Level of Effort"/>
      <sheetName val="Rates"/>
      <sheetName val="Monthly"/>
      <sheetName val="Puerto_Rico"/>
      <sheetName val="Selection"/>
      <sheetName val="3A STD"/>
      <sheetName val="4003-1 lead"/>
      <sheetName val="Amortization Table"/>
      <sheetName val="Competitor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Variables"/>
      <sheetName val="am_cost"/>
      <sheetName val="Office Space"/>
      <sheetName val="k-5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/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/>
      <sheetData sheetId="376">
        <row r="769">
          <cell r="D769">
            <v>0</v>
          </cell>
        </row>
      </sheetData>
      <sheetData sheetId="377"/>
      <sheetData sheetId="378"/>
      <sheetData sheetId="379"/>
      <sheetData sheetId="380"/>
      <sheetData sheetId="381">
        <row r="769">
          <cell r="D769">
            <v>0</v>
          </cell>
        </row>
      </sheetData>
      <sheetData sheetId="382"/>
      <sheetData sheetId="383"/>
      <sheetData sheetId="384" refreshError="1"/>
      <sheetData sheetId="385" refreshError="1"/>
      <sheetData sheetId="386">
        <row r="769">
          <cell r="D769">
            <v>0</v>
          </cell>
        </row>
      </sheetData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 t="str">
            <v>Brand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Brand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3">
          <cell r="L3" t="str">
            <v>Use the parameters' menu to enter dividends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3">
          <cell r="L3" t="str">
            <v>Use the parameters' menu to enter dividends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3">
          <cell r="L3" t="str">
            <v>Use the parameters' menu to enter dividends</v>
          </cell>
        </row>
      </sheetData>
      <sheetData sheetId="716">
        <row r="3">
          <cell r="L3" t="str">
            <v>Use the parameters' menu to enter dividends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3">
          <cell r="L3" t="str">
            <v>Use the parameters' menu to enter dividends</v>
          </cell>
        </row>
      </sheetData>
      <sheetData sheetId="719">
        <row r="3">
          <cell r="L3" t="str">
            <v>Use the parameters' menu to enter dividends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L3" t="str">
            <v>Use the parameters' menu to enter dividends</v>
          </cell>
        </row>
      </sheetData>
      <sheetData sheetId="723">
        <row r="3">
          <cell r="L3" t="str">
            <v>Use the parameters' menu to enter dividends</v>
          </cell>
        </row>
      </sheetData>
      <sheetData sheetId="724">
        <row r="3">
          <cell r="L3" t="str">
            <v>Use the parameters' menu to enter dividends</v>
          </cell>
        </row>
      </sheetData>
      <sheetData sheetId="725">
        <row r="3">
          <cell r="L3" t="str">
            <v>Use the parameters' menu to enter dividends</v>
          </cell>
        </row>
      </sheetData>
      <sheetData sheetId="726">
        <row r="3">
          <cell r="L3" t="str">
            <v>Use the parameters' menu to enter dividends</v>
          </cell>
        </row>
      </sheetData>
      <sheetData sheetId="727">
        <row r="3">
          <cell r="L3" t="str">
            <v>Use the parameters' menu to enter dividends</v>
          </cell>
        </row>
      </sheetData>
      <sheetData sheetId="728">
        <row r="3">
          <cell r="L3" t="str">
            <v>Use the parameters' menu to enter dividends</v>
          </cell>
        </row>
      </sheetData>
      <sheetData sheetId="729">
        <row r="3">
          <cell r="L3" t="str">
            <v>Use the parameters' menu to enter dividends</v>
          </cell>
        </row>
      </sheetData>
      <sheetData sheetId="730">
        <row r="3">
          <cell r="L3" t="str">
            <v>Use the parameters' menu to enter dividends</v>
          </cell>
        </row>
      </sheetData>
      <sheetData sheetId="731">
        <row r="3">
          <cell r="L3" t="str">
            <v>Use the parameters' menu to enter dividends</v>
          </cell>
        </row>
      </sheetData>
      <sheetData sheetId="732">
        <row r="3">
          <cell r="L3" t="str">
            <v>Use the parameters' menu to enter dividends</v>
          </cell>
        </row>
      </sheetData>
      <sheetData sheetId="733">
        <row r="3">
          <cell r="L3" t="str">
            <v>Use the parameters' menu to enter dividends</v>
          </cell>
        </row>
      </sheetData>
      <sheetData sheetId="734">
        <row r="3">
          <cell r="L3" t="str">
            <v>Use the parameters' menu to enter dividends</v>
          </cell>
        </row>
      </sheetData>
      <sheetData sheetId="735">
        <row r="3">
          <cell r="L3" t="str">
            <v>Use the parameters' menu to enter dividends</v>
          </cell>
        </row>
      </sheetData>
      <sheetData sheetId="736">
        <row r="3">
          <cell r="L3" t="str">
            <v>Use the parameters' menu to enter dividends</v>
          </cell>
        </row>
      </sheetData>
      <sheetData sheetId="737">
        <row r="3">
          <cell r="L3" t="str">
            <v>Use the parameters' menu to enter dividends</v>
          </cell>
        </row>
      </sheetData>
      <sheetData sheetId="738">
        <row r="3">
          <cell r="L3" t="str">
            <v>Use the parameters' menu to enter dividends</v>
          </cell>
        </row>
      </sheetData>
      <sheetData sheetId="739">
        <row r="3">
          <cell r="L3" t="str">
            <v>Use the parameters' menu to enter dividends</v>
          </cell>
        </row>
      </sheetData>
      <sheetData sheetId="740">
        <row r="3">
          <cell r="L3" t="str">
            <v>Use the parameters' menu to enter dividends</v>
          </cell>
        </row>
      </sheetData>
      <sheetData sheetId="741">
        <row r="3">
          <cell r="L3" t="str">
            <v>Use the parameters' menu to enter dividends</v>
          </cell>
        </row>
      </sheetData>
      <sheetData sheetId="742">
        <row r="3">
          <cell r="L3" t="str">
            <v>Use the parameters' menu to enter dividends</v>
          </cell>
        </row>
      </sheetData>
      <sheetData sheetId="743">
        <row r="3">
          <cell r="L3" t="str">
            <v>Use the parameters' menu to enter dividends</v>
          </cell>
        </row>
      </sheetData>
      <sheetData sheetId="744">
        <row r="3">
          <cell r="L3" t="str">
            <v>Use the parameters' menu to enter dividends</v>
          </cell>
        </row>
      </sheetData>
      <sheetData sheetId="745">
        <row r="3">
          <cell r="L3" t="str">
            <v>Use the parameters' menu to enter dividends</v>
          </cell>
        </row>
      </sheetData>
      <sheetData sheetId="746">
        <row r="3">
          <cell r="L3" t="str">
            <v>Use the parameters' menu to enter dividends</v>
          </cell>
        </row>
      </sheetData>
      <sheetData sheetId="747">
        <row r="3">
          <cell r="L3" t="str">
            <v>Use the parameters' menu to enter dividends</v>
          </cell>
        </row>
      </sheetData>
      <sheetData sheetId="748">
        <row r="3">
          <cell r="L3" t="str">
            <v>Use the parameters' menu to enter dividends</v>
          </cell>
        </row>
      </sheetData>
      <sheetData sheetId="749">
        <row r="3">
          <cell r="L3" t="str">
            <v>Use the parameters' menu to enter dividends</v>
          </cell>
        </row>
      </sheetData>
      <sheetData sheetId="750">
        <row r="1">
          <cell r="B1">
            <v>1</v>
          </cell>
        </row>
      </sheetData>
      <sheetData sheetId="751">
        <row r="3">
          <cell r="L3" t="str">
            <v>Use the parameters' menu to enter dividends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Brand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 t="str">
            <v>ราคาถัว เมษายน 2561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 t="str">
            <v>ทีมตรวจสอบภาคที่ 2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 t="str">
            <v>ราคาถัว เมษายน 2561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 t="str">
            <v>รายงานวันทำงาน : รายวัน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undry Debtors"/>
      <sheetName val="Acc jrnls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Data"/>
      <sheetName val="INCTAX"/>
      <sheetName val="BUDGET"/>
      <sheetName val="Sundry_Debtors"/>
      <sheetName val="Acc_jrnls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Pivot Aug'01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PV-IM"/>
      <sheetName val="Table_TB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MA"/>
      <sheetName val="Dettaglio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มี.ค.55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GENERAL"/>
      <sheetName val="PI229H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 refreshError="1"/>
      <sheetData sheetId="608" refreshError="1"/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 refreshError="1"/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 refreshError="1"/>
      <sheetData sheetId="630" refreshError="1"/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 refreshError="1"/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 refreshError="1"/>
      <sheetData sheetId="651" refreshError="1"/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 refreshError="1"/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 refreshError="1"/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 refreshError="1"/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 refreshError="1"/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 refreshError="1"/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 refreshError="1"/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 refreshError="1"/>
      <sheetData sheetId="2102" refreshError="1"/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 refreshError="1"/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 refreshError="1"/>
      <sheetData sheetId="2135" refreshError="1"/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 refreshError="1"/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 refreshError="1"/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>
        <row r="1">
          <cell r="A1" t="str">
            <v>บจก.เมืองพลสยามเมรัย</v>
          </cell>
        </row>
      </sheetData>
      <sheetData sheetId="2942" refreshError="1"/>
      <sheetData sheetId="2943" refreshError="1"/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 refreshError="1"/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>
        <row r="1">
          <cell r="A1" t="str">
            <v>บจก.เมืองพลสยามเมรัย</v>
          </cell>
        </row>
      </sheetData>
      <sheetData sheetId="2975" refreshError="1"/>
      <sheetData sheetId="2976" refreshError="1"/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 refreshError="1"/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 refreshError="1"/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 refreshError="1"/>
      <sheetData sheetId="3054" refreshError="1"/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 refreshError="1"/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 refreshError="1"/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 refreshError="1"/>
      <sheetData sheetId="4017" refreshError="1"/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 refreshError="1"/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 refreshError="1"/>
      <sheetData sheetId="4062" refreshError="1"/>
      <sheetData sheetId="4063" refreshError="1"/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 refreshError="1"/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/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 refreshError="1"/>
      <sheetData sheetId="4198" refreshError="1"/>
      <sheetData sheetId="4199" refreshError="1"/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 refreshError="1"/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 refreshError="1"/>
      <sheetData sheetId="4244" refreshError="1"/>
      <sheetData sheetId="4245" refreshError="1"/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 refreshError="1"/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 refreshError="1"/>
      <sheetData sheetId="4290" refreshError="1"/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>
        <row r="1">
          <cell r="A1" t="str">
            <v>บจก.เมืองพลสยามเมรัย</v>
          </cell>
        </row>
      </sheetData>
      <sheetData sheetId="4297" refreshError="1"/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 refreshError="1"/>
      <sheetData sheetId="4335" refreshError="1"/>
      <sheetData sheetId="4336" refreshError="1"/>
      <sheetData sheetId="4337" refreshError="1"/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 refreshError="1"/>
      <sheetData sheetId="4345">
        <row r="1">
          <cell r="A1" t="str">
            <v>บจก.เมืองพลสยามเมรัย</v>
          </cell>
        </row>
      </sheetData>
      <sheetData sheetId="4346">
        <row r="1">
          <cell r="A1" t="str">
            <v>บจก.เมืองพลสยามเมรัย</v>
          </cell>
        </row>
      </sheetData>
      <sheetData sheetId="4347" refreshError="1"/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 refreshError="1"/>
      <sheetData sheetId="4382" refreshError="1"/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 refreshError="1"/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/>
      <sheetData sheetId="4427"/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/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/>
      <sheetData sheetId="4441"/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/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/>
      <sheetData sheetId="4479"/>
      <sheetData sheetId="4480"/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/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/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/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/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/>
      <sheetData sheetId="4815"/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/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>
        <row r="1">
          <cell r="A1" t="str">
            <v>บจก.เมืองพลสยามเมรัย</v>
          </cell>
        </row>
      </sheetData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 refreshError="1"/>
      <sheetData sheetId="5805">
        <row r="1">
          <cell r="A1" t="str">
            <v>บจก.เมืองพลสยามเมรัย</v>
          </cell>
        </row>
      </sheetData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 refreshError="1"/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/>
      <sheetData sheetId="5894"/>
      <sheetData sheetId="5895"/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/>
      <sheetData sheetId="5906"/>
      <sheetData sheetId="5907"/>
      <sheetData sheetId="5908"/>
      <sheetData sheetId="5909"/>
      <sheetData sheetId="5910"/>
      <sheetData sheetId="5911" refreshError="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 refreshError="1"/>
      <sheetData sheetId="5955" refreshError="1"/>
      <sheetData sheetId="5956"/>
      <sheetData sheetId="5957"/>
      <sheetData sheetId="5958"/>
      <sheetData sheetId="5959"/>
      <sheetData sheetId="5960"/>
      <sheetData sheetId="5961"/>
      <sheetData sheetId="5962" refreshError="1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 refreshError="1"/>
      <sheetData sheetId="6006" refreshError="1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 refreshError="1"/>
      <sheetData sheetId="60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o info"/>
      <sheetName val="510000"/>
      <sheetName val="Truot_nen"/>
      <sheetName val="Elemental Breakdown-Original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วัฒนพัฒน์"/>
      <sheetName val="Detail"/>
      <sheetName val="Breakeven Analysis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C22">
            <v>150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BS ATTACH"/>
      <sheetName val="Used_Acc"/>
      <sheetName val="master"/>
      <sheetName val=" IB-PL-YTD"/>
      <sheetName val="M_Maincomp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T320"/>
      <sheetName val="T321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Aging"/>
      <sheetName val="PS-1995"/>
      <sheetName val="เครื่องตกแต่ง"/>
      <sheetName val="เครื่องมือ"/>
      <sheetName val="อาคาร"/>
      <sheetName val="Detail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75"/>
  <sheetViews>
    <sheetView zoomScale="68" zoomScaleNormal="68" zoomScaleSheetLayoutView="70" workbookViewId="0">
      <selection activeCell="R27" sqref="R27"/>
    </sheetView>
  </sheetViews>
  <sheetFormatPr defaultColWidth="9.140625" defaultRowHeight="23.25" customHeight="1"/>
  <cols>
    <col min="1" max="1" width="53.7109375" style="38" customWidth="1"/>
    <col min="2" max="2" width="14.140625" style="137" customWidth="1"/>
    <col min="3" max="3" width="16.5703125" style="41" customWidth="1"/>
    <col min="4" max="4" width="1.42578125" style="38" customWidth="1"/>
    <col min="5" max="5" width="16.5703125" style="38" customWidth="1"/>
    <col min="6" max="6" width="1.42578125" style="38" customWidth="1"/>
    <col min="7" max="7" width="16.5703125" style="41" customWidth="1"/>
    <col min="8" max="8" width="1.140625" style="38" customWidth="1"/>
    <col min="9" max="9" width="16.5703125" style="38" customWidth="1"/>
    <col min="10" max="16384" width="9.140625" style="38"/>
  </cols>
  <sheetData>
    <row r="1" spans="1:9" ht="23.25" customHeight="1">
      <c r="A1" s="10" t="s">
        <v>229</v>
      </c>
    </row>
    <row r="2" spans="1:9" ht="23.25" hidden="1" customHeight="1">
      <c r="A2" s="10" t="s">
        <v>230</v>
      </c>
    </row>
    <row r="3" spans="1:9" ht="23.25" customHeight="1">
      <c r="A3" s="10" t="s">
        <v>21</v>
      </c>
    </row>
    <row r="4" spans="1:9" ht="23.25" customHeight="1">
      <c r="A4" s="10"/>
    </row>
    <row r="5" spans="1:9" ht="23.25" customHeight="1">
      <c r="A5" s="10"/>
      <c r="C5" s="243" t="s">
        <v>44</v>
      </c>
      <c r="D5" s="243"/>
      <c r="E5" s="243"/>
      <c r="F5" s="13"/>
      <c r="G5" s="243" t="s">
        <v>45</v>
      </c>
      <c r="H5" s="243"/>
      <c r="I5" s="243"/>
    </row>
    <row r="6" spans="1:9" ht="23.25" customHeight="1">
      <c r="A6" s="10"/>
      <c r="C6" s="96" t="s">
        <v>250</v>
      </c>
      <c r="E6" s="96" t="s">
        <v>105</v>
      </c>
      <c r="F6" s="13"/>
      <c r="G6" s="96" t="s">
        <v>250</v>
      </c>
      <c r="I6" s="96" t="s">
        <v>105</v>
      </c>
    </row>
    <row r="7" spans="1:9" ht="23.25" customHeight="1">
      <c r="A7" s="10" t="s">
        <v>6</v>
      </c>
      <c r="B7" s="137" t="s">
        <v>0</v>
      </c>
      <c r="C7" s="96">
        <v>2566</v>
      </c>
      <c r="E7" s="96">
        <v>2565</v>
      </c>
      <c r="F7" s="96"/>
      <c r="G7" s="96">
        <v>2566</v>
      </c>
      <c r="I7" s="96">
        <v>2565</v>
      </c>
    </row>
    <row r="8" spans="1:9" ht="23.25" customHeight="1">
      <c r="A8" s="10"/>
      <c r="C8" s="96" t="s">
        <v>204</v>
      </c>
      <c r="E8" s="96"/>
      <c r="F8" s="96"/>
      <c r="G8" s="96" t="s">
        <v>204</v>
      </c>
      <c r="I8" s="96"/>
    </row>
    <row r="9" spans="1:9" ht="23.25" customHeight="1">
      <c r="C9" s="242" t="s">
        <v>111</v>
      </c>
      <c r="D9" s="242"/>
      <c r="E9" s="242"/>
      <c r="F9" s="242"/>
      <c r="G9" s="242"/>
      <c r="H9" s="242"/>
      <c r="I9" s="242"/>
    </row>
    <row r="10" spans="1:9" ht="23.25" customHeight="1">
      <c r="A10" s="209" t="s">
        <v>10</v>
      </c>
      <c r="B10" s="186"/>
      <c r="C10" s="82">
        <v>2342988</v>
      </c>
      <c r="D10" s="70"/>
      <c r="E10" s="82">
        <v>3328634</v>
      </c>
      <c r="F10" s="51"/>
      <c r="G10" s="82">
        <v>269703</v>
      </c>
      <c r="H10" s="70"/>
      <c r="I10" s="82">
        <v>161652</v>
      </c>
    </row>
    <row r="11" spans="1:9" ht="23.25" customHeight="1">
      <c r="A11" s="209" t="s">
        <v>127</v>
      </c>
      <c r="B11" s="186"/>
      <c r="C11" s="82">
        <v>28295</v>
      </c>
      <c r="D11" s="70"/>
      <c r="E11" s="82">
        <v>91221</v>
      </c>
      <c r="F11" s="51"/>
      <c r="G11" s="82">
        <v>0</v>
      </c>
      <c r="H11" s="70"/>
      <c r="I11" s="82">
        <v>0</v>
      </c>
    </row>
    <row r="12" spans="1:9" ht="23.25" customHeight="1">
      <c r="A12" s="209" t="s">
        <v>34</v>
      </c>
      <c r="B12" s="186" t="s">
        <v>269</v>
      </c>
      <c r="C12" s="82">
        <v>661591</v>
      </c>
      <c r="D12" s="70"/>
      <c r="E12" s="82">
        <v>721625</v>
      </c>
      <c r="F12" s="51"/>
      <c r="G12" s="82">
        <v>0</v>
      </c>
      <c r="H12" s="70"/>
      <c r="I12" s="82">
        <v>0</v>
      </c>
    </row>
    <row r="13" spans="1:9" ht="23.25" customHeight="1">
      <c r="A13" s="209" t="s">
        <v>38</v>
      </c>
      <c r="B13" s="186" t="s">
        <v>291</v>
      </c>
      <c r="C13" s="82">
        <v>4933377</v>
      </c>
      <c r="D13" s="70"/>
      <c r="E13" s="82">
        <v>4510344</v>
      </c>
      <c r="F13" s="51"/>
      <c r="G13" s="82">
        <v>0</v>
      </c>
      <c r="H13" s="70"/>
      <c r="I13" s="82">
        <v>0</v>
      </c>
    </row>
    <row r="14" spans="1:9" ht="23.25" customHeight="1">
      <c r="A14" s="209" t="s">
        <v>39</v>
      </c>
      <c r="B14" s="186" t="s">
        <v>270</v>
      </c>
      <c r="C14" s="82">
        <v>664431</v>
      </c>
      <c r="D14" s="70"/>
      <c r="E14" s="82">
        <v>806252</v>
      </c>
      <c r="F14" s="51"/>
      <c r="G14" s="82">
        <v>0</v>
      </c>
      <c r="H14" s="70"/>
      <c r="I14" s="82">
        <v>0</v>
      </c>
    </row>
    <row r="15" spans="1:9" ht="23.25" customHeight="1">
      <c r="A15" s="209" t="s">
        <v>95</v>
      </c>
      <c r="B15" s="186" t="s">
        <v>271</v>
      </c>
      <c r="C15" s="82">
        <v>435394</v>
      </c>
      <c r="D15" s="70"/>
      <c r="E15" s="82">
        <v>475896</v>
      </c>
      <c r="F15" s="51"/>
      <c r="G15" s="82">
        <v>0</v>
      </c>
      <c r="H15" s="70"/>
      <c r="I15" s="82">
        <v>0</v>
      </c>
    </row>
    <row r="16" spans="1:9" ht="23.25" customHeight="1">
      <c r="A16" s="209" t="s">
        <v>51</v>
      </c>
      <c r="B16" s="186" t="s">
        <v>271</v>
      </c>
      <c r="C16" s="82">
        <v>286518</v>
      </c>
      <c r="D16" s="70"/>
      <c r="E16" s="82">
        <v>364001</v>
      </c>
      <c r="F16" s="51"/>
      <c r="G16" s="82">
        <v>0</v>
      </c>
      <c r="H16" s="70"/>
      <c r="I16" s="82">
        <v>0</v>
      </c>
    </row>
    <row r="17" spans="1:9" ht="21.75" hidden="1">
      <c r="A17" s="209" t="s">
        <v>87</v>
      </c>
      <c r="B17" s="174" t="s">
        <v>192</v>
      </c>
      <c r="C17" s="82"/>
      <c r="D17" s="70"/>
      <c r="E17" s="82"/>
      <c r="F17" s="51"/>
      <c r="G17" s="82">
        <v>0</v>
      </c>
      <c r="H17" s="70"/>
      <c r="I17" s="82"/>
    </row>
    <row r="18" spans="1:9" ht="23.25" customHeight="1">
      <c r="A18" s="209" t="s">
        <v>166</v>
      </c>
      <c r="B18" s="174" t="s">
        <v>293</v>
      </c>
      <c r="C18" s="82">
        <v>38029986</v>
      </c>
      <c r="D18" s="70"/>
      <c r="E18" s="82">
        <v>37135219</v>
      </c>
      <c r="F18" s="51"/>
      <c r="G18" s="82">
        <v>0</v>
      </c>
      <c r="H18" s="70"/>
      <c r="I18" s="82">
        <v>0</v>
      </c>
    </row>
    <row r="19" spans="1:9" ht="23.25" customHeight="1">
      <c r="A19" s="209" t="s">
        <v>167</v>
      </c>
      <c r="B19" s="174" t="s">
        <v>278</v>
      </c>
      <c r="C19" s="82">
        <v>12403061</v>
      </c>
      <c r="D19" s="70"/>
      <c r="E19" s="82">
        <v>12785501</v>
      </c>
      <c r="F19" s="51"/>
      <c r="G19" s="82">
        <v>234000</v>
      </c>
      <c r="H19" s="70"/>
      <c r="I19" s="82">
        <v>234000</v>
      </c>
    </row>
    <row r="20" spans="1:9" ht="23.25" customHeight="1">
      <c r="A20" s="209" t="s">
        <v>52</v>
      </c>
      <c r="B20" s="174" t="s">
        <v>279</v>
      </c>
      <c r="C20" s="82">
        <v>88768</v>
      </c>
      <c r="D20" s="175"/>
      <c r="E20" s="82">
        <v>115369</v>
      </c>
      <c r="F20" s="47"/>
      <c r="G20" s="82">
        <v>0</v>
      </c>
      <c r="H20" s="70"/>
      <c r="I20" s="82">
        <v>0</v>
      </c>
    </row>
    <row r="21" spans="1:9" ht="23.25" customHeight="1">
      <c r="A21" s="187" t="s">
        <v>85</v>
      </c>
      <c r="C21" s="82">
        <v>286876</v>
      </c>
      <c r="D21" s="70"/>
      <c r="E21" s="82">
        <v>315589</v>
      </c>
      <c r="F21" s="51"/>
      <c r="G21" s="82">
        <v>0</v>
      </c>
      <c r="H21" s="70"/>
      <c r="I21" s="82">
        <v>0</v>
      </c>
    </row>
    <row r="22" spans="1:9" ht="23.25" customHeight="1">
      <c r="A22" s="187" t="s">
        <v>46</v>
      </c>
      <c r="B22" s="186" t="s">
        <v>271</v>
      </c>
      <c r="C22" s="82">
        <v>1238295</v>
      </c>
      <c r="D22" s="175"/>
      <c r="E22" s="82">
        <v>1372701</v>
      </c>
      <c r="F22" s="51"/>
      <c r="G22" s="82">
        <v>9685468</v>
      </c>
      <c r="H22" s="175"/>
      <c r="I22" s="82">
        <v>9691468</v>
      </c>
    </row>
    <row r="23" spans="1:9" ht="23.25" customHeight="1">
      <c r="A23" s="187" t="s">
        <v>275</v>
      </c>
      <c r="B23" s="186" t="s">
        <v>272</v>
      </c>
      <c r="C23" s="82">
        <v>0</v>
      </c>
      <c r="D23" s="175"/>
      <c r="E23" s="82">
        <v>0</v>
      </c>
      <c r="F23" s="51"/>
      <c r="G23" s="82">
        <v>0</v>
      </c>
      <c r="H23" s="175"/>
      <c r="I23" s="82">
        <v>0</v>
      </c>
    </row>
    <row r="24" spans="1:9" ht="23.25" customHeight="1">
      <c r="A24" s="187" t="s">
        <v>48</v>
      </c>
      <c r="B24" s="186" t="s">
        <v>272</v>
      </c>
      <c r="C24" s="82">
        <v>0</v>
      </c>
      <c r="D24" s="175"/>
      <c r="E24" s="82">
        <v>0</v>
      </c>
      <c r="F24" s="51"/>
      <c r="G24" s="82">
        <v>2249463</v>
      </c>
      <c r="H24" s="175"/>
      <c r="I24" s="82">
        <v>2249463</v>
      </c>
    </row>
    <row r="25" spans="1:9" ht="23.25" customHeight="1">
      <c r="A25" s="187" t="s">
        <v>49</v>
      </c>
      <c r="B25" s="186"/>
      <c r="C25" s="82">
        <v>473076</v>
      </c>
      <c r="D25" s="175"/>
      <c r="E25" s="82">
        <v>475075</v>
      </c>
      <c r="F25" s="51"/>
      <c r="G25" s="82">
        <v>0</v>
      </c>
      <c r="H25" s="175"/>
      <c r="I25" s="82">
        <v>0</v>
      </c>
    </row>
    <row r="26" spans="1:9" ht="23.25" customHeight="1">
      <c r="A26" s="187" t="s">
        <v>143</v>
      </c>
      <c r="B26" s="186" t="s">
        <v>271</v>
      </c>
      <c r="C26" s="82">
        <v>1283338</v>
      </c>
      <c r="D26" s="175"/>
      <c r="E26" s="82">
        <v>1289025</v>
      </c>
      <c r="F26" s="51"/>
      <c r="G26" s="82">
        <v>0</v>
      </c>
      <c r="H26" s="175"/>
      <c r="I26" s="82">
        <v>0</v>
      </c>
    </row>
    <row r="27" spans="1:9" ht="23.25" customHeight="1">
      <c r="A27" s="209" t="s">
        <v>30</v>
      </c>
      <c r="B27" s="186" t="s">
        <v>261</v>
      </c>
      <c r="C27" s="82">
        <v>16650748</v>
      </c>
      <c r="D27" s="175"/>
      <c r="E27" s="82">
        <v>16604765</v>
      </c>
      <c r="F27" s="51"/>
      <c r="G27" s="82">
        <v>1721</v>
      </c>
      <c r="H27" s="175"/>
      <c r="I27" s="82">
        <v>1509</v>
      </c>
    </row>
    <row r="28" spans="1:9" ht="23.25" customHeight="1">
      <c r="A28" s="209" t="s">
        <v>155</v>
      </c>
      <c r="B28" s="186"/>
      <c r="C28" s="82">
        <v>35491</v>
      </c>
      <c r="D28" s="70"/>
      <c r="E28" s="82">
        <v>21173</v>
      </c>
      <c r="F28" s="51"/>
      <c r="G28" s="82">
        <v>14526</v>
      </c>
      <c r="H28" s="175"/>
      <c r="I28" s="82">
        <v>15624</v>
      </c>
    </row>
    <row r="29" spans="1:9" ht="23.25" customHeight="1">
      <c r="A29" s="209" t="s">
        <v>23</v>
      </c>
      <c r="B29" s="186"/>
      <c r="C29" s="82">
        <v>271092</v>
      </c>
      <c r="D29" s="70"/>
      <c r="E29" s="82">
        <v>279934</v>
      </c>
      <c r="F29" s="51"/>
      <c r="G29" s="82">
        <v>17391</v>
      </c>
      <c r="H29" s="70"/>
      <c r="I29" s="82">
        <v>18061</v>
      </c>
    </row>
    <row r="30" spans="1:9" ht="23.25" customHeight="1">
      <c r="A30" s="209" t="s">
        <v>47</v>
      </c>
      <c r="B30" s="186"/>
      <c r="C30" s="82">
        <v>1599038</v>
      </c>
      <c r="D30" s="70"/>
      <c r="E30" s="82">
        <v>1820988</v>
      </c>
      <c r="F30" s="51"/>
      <c r="G30" s="82">
        <v>121170</v>
      </c>
      <c r="H30" s="70"/>
      <c r="I30" s="82">
        <v>126690</v>
      </c>
    </row>
    <row r="31" spans="1:9" ht="23.25" customHeight="1">
      <c r="A31" s="209" t="s">
        <v>1</v>
      </c>
      <c r="B31" s="186" t="s">
        <v>271</v>
      </c>
      <c r="C31" s="82">
        <v>1833594</v>
      </c>
      <c r="D31" s="70"/>
      <c r="E31" s="82">
        <v>1637830</v>
      </c>
      <c r="F31" s="51"/>
      <c r="G31" s="82">
        <v>292669</v>
      </c>
      <c r="H31" s="70"/>
      <c r="I31" s="82">
        <v>372195</v>
      </c>
    </row>
    <row r="32" spans="1:9" ht="23.25" customHeight="1" thickBot="1">
      <c r="A32" s="210" t="s">
        <v>2</v>
      </c>
      <c r="B32" s="188"/>
      <c r="C32" s="65">
        <f>SUM(C10:C31)</f>
        <v>83545957</v>
      </c>
      <c r="D32" s="177"/>
      <c r="E32" s="65">
        <f>SUM(E10:E31)</f>
        <v>84151142</v>
      </c>
      <c r="F32" s="43"/>
      <c r="G32" s="65">
        <f>SUM(G10:G31)</f>
        <v>12886111</v>
      </c>
      <c r="H32" s="177"/>
      <c r="I32" s="65">
        <f>SUM(I10:I31)</f>
        <v>12870662</v>
      </c>
    </row>
    <row r="33" spans="1:9" ht="23.25" customHeight="1" thickTop="1">
      <c r="A33" s="176"/>
      <c r="B33" s="1"/>
      <c r="C33" s="178"/>
      <c r="D33" s="179"/>
      <c r="E33" s="178"/>
      <c r="F33" s="92"/>
      <c r="G33" s="92"/>
      <c r="H33" s="179"/>
      <c r="I33" s="92"/>
    </row>
    <row r="34" spans="1:9" ht="23.25" hidden="1" customHeight="1" thickTop="1">
      <c r="A34" s="176"/>
      <c r="B34" s="176"/>
      <c r="C34" s="176"/>
      <c r="D34" s="176"/>
      <c r="E34" s="176"/>
      <c r="F34" s="176"/>
      <c r="G34" s="176"/>
      <c r="H34" s="176"/>
      <c r="I34" s="176"/>
    </row>
    <row r="35" spans="1:9" ht="23.25" customHeight="1">
      <c r="A35" s="10" t="s">
        <v>229</v>
      </c>
    </row>
    <row r="36" spans="1:9" ht="23.25" hidden="1" customHeight="1">
      <c r="A36" s="10" t="s">
        <v>230</v>
      </c>
    </row>
    <row r="37" spans="1:9" ht="23.25" customHeight="1">
      <c r="A37" s="10" t="s">
        <v>21</v>
      </c>
    </row>
    <row r="38" spans="1:9" ht="23.25" customHeight="1">
      <c r="A38" s="10"/>
      <c r="C38" s="208"/>
      <c r="D38" s="13"/>
      <c r="E38" s="208"/>
      <c r="F38" s="13"/>
      <c r="G38" s="208"/>
      <c r="H38" s="208"/>
      <c r="I38" s="208"/>
    </row>
    <row r="39" spans="1:9">
      <c r="A39" s="10"/>
      <c r="C39" s="243" t="s">
        <v>44</v>
      </c>
      <c r="D39" s="243"/>
      <c r="E39" s="243"/>
      <c r="F39" s="13"/>
      <c r="G39" s="243" t="s">
        <v>45</v>
      </c>
      <c r="H39" s="243"/>
      <c r="I39" s="243"/>
    </row>
    <row r="40" spans="1:9">
      <c r="A40" s="10"/>
      <c r="C40" s="96" t="s">
        <v>250</v>
      </c>
      <c r="E40" s="96" t="s">
        <v>105</v>
      </c>
      <c r="F40" s="13"/>
      <c r="G40" s="96" t="s">
        <v>250</v>
      </c>
      <c r="I40" s="96" t="s">
        <v>105</v>
      </c>
    </row>
    <row r="41" spans="1:9" ht="23.25" customHeight="1">
      <c r="A41" s="10" t="s">
        <v>88</v>
      </c>
      <c r="B41" s="137" t="s">
        <v>0</v>
      </c>
      <c r="C41" s="96">
        <v>2566</v>
      </c>
      <c r="E41" s="96">
        <v>2565</v>
      </c>
      <c r="F41" s="96"/>
      <c r="G41" s="96">
        <v>2566</v>
      </c>
      <c r="I41" s="96">
        <v>2565</v>
      </c>
    </row>
    <row r="42" spans="1:9" ht="23.25" customHeight="1">
      <c r="A42" s="10"/>
      <c r="C42" s="96" t="s">
        <v>204</v>
      </c>
      <c r="E42" s="96"/>
      <c r="F42" s="96"/>
      <c r="G42" s="96" t="s">
        <v>204</v>
      </c>
      <c r="I42" s="96"/>
    </row>
    <row r="43" spans="1:9" ht="23.25" customHeight="1">
      <c r="A43" s="13"/>
      <c r="C43" s="242" t="s">
        <v>111</v>
      </c>
      <c r="D43" s="242"/>
      <c r="E43" s="242"/>
      <c r="F43" s="242"/>
      <c r="G43" s="242"/>
      <c r="H43" s="242"/>
      <c r="I43" s="242"/>
    </row>
    <row r="44" spans="1:9" ht="23.25" customHeight="1">
      <c r="A44" s="138" t="s">
        <v>3</v>
      </c>
      <c r="B44" s="189"/>
      <c r="C44" s="190"/>
      <c r="D44" s="137"/>
      <c r="E44" s="137"/>
      <c r="F44" s="137"/>
      <c r="G44" s="190"/>
      <c r="H44" s="137"/>
      <c r="I44" s="137"/>
    </row>
    <row r="45" spans="1:9" ht="23.25" customHeight="1">
      <c r="A45" s="35" t="s">
        <v>128</v>
      </c>
      <c r="B45" s="189"/>
      <c r="C45" s="191">
        <v>118668</v>
      </c>
      <c r="D45" s="137"/>
      <c r="E45" s="191">
        <v>103972</v>
      </c>
      <c r="F45" s="137"/>
      <c r="G45" s="82">
        <v>0</v>
      </c>
      <c r="H45" s="137"/>
      <c r="I45" s="82">
        <v>0</v>
      </c>
    </row>
    <row r="46" spans="1:9" ht="23.25" customHeight="1">
      <c r="A46" s="35" t="s">
        <v>83</v>
      </c>
      <c r="B46" s="186" t="s">
        <v>271</v>
      </c>
      <c r="C46" s="191">
        <v>17579595</v>
      </c>
      <c r="D46" s="192"/>
      <c r="E46" s="191">
        <v>17469020</v>
      </c>
      <c r="F46" s="192"/>
      <c r="G46" s="82">
        <v>10049000</v>
      </c>
      <c r="H46" s="192"/>
      <c r="I46" s="82">
        <v>10049000</v>
      </c>
    </row>
    <row r="47" spans="1:9" ht="23.25" customHeight="1">
      <c r="A47" s="211" t="s">
        <v>12</v>
      </c>
      <c r="B47" s="186" t="s">
        <v>291</v>
      </c>
      <c r="C47" s="191">
        <v>50667313</v>
      </c>
      <c r="D47" s="51"/>
      <c r="E47" s="191">
        <v>50198373</v>
      </c>
      <c r="F47" s="192"/>
      <c r="G47" s="82">
        <v>0</v>
      </c>
      <c r="H47" s="51"/>
      <c r="I47" s="82">
        <v>0</v>
      </c>
    </row>
    <row r="48" spans="1:9" ht="23.25" customHeight="1">
      <c r="A48" s="35" t="s">
        <v>11</v>
      </c>
      <c r="B48" s="186"/>
      <c r="C48" s="191">
        <v>2089162</v>
      </c>
      <c r="D48" s="51"/>
      <c r="E48" s="191">
        <v>3031531</v>
      </c>
      <c r="F48" s="192"/>
      <c r="G48" s="82">
        <v>0</v>
      </c>
      <c r="H48" s="51"/>
      <c r="I48" s="82">
        <v>0</v>
      </c>
    </row>
    <row r="49" spans="1:9" ht="23.25" customHeight="1">
      <c r="A49" s="35" t="s">
        <v>50</v>
      </c>
      <c r="B49" s="186" t="s">
        <v>280</v>
      </c>
      <c r="C49" s="191">
        <v>137583</v>
      </c>
      <c r="D49" s="51"/>
      <c r="E49" s="191">
        <v>122158</v>
      </c>
      <c r="F49" s="192"/>
      <c r="G49" s="82">
        <v>0</v>
      </c>
      <c r="H49" s="51"/>
      <c r="I49" s="82">
        <v>0</v>
      </c>
    </row>
    <row r="50" spans="1:9" ht="23.25" customHeight="1">
      <c r="A50" s="35" t="s">
        <v>206</v>
      </c>
      <c r="B50" s="38"/>
      <c r="C50" s="191">
        <v>58249</v>
      </c>
      <c r="D50" s="51"/>
      <c r="E50" s="191">
        <v>17878</v>
      </c>
      <c r="F50" s="192"/>
      <c r="G50" s="82">
        <v>0</v>
      </c>
      <c r="H50" s="51"/>
      <c r="I50" s="82">
        <v>0</v>
      </c>
    </row>
    <row r="51" spans="1:9" ht="23.25" customHeight="1">
      <c r="A51" s="211" t="s">
        <v>191</v>
      </c>
      <c r="B51" s="186"/>
      <c r="C51" s="191">
        <v>1033981</v>
      </c>
      <c r="D51" s="51"/>
      <c r="E51" s="191">
        <v>1105806</v>
      </c>
      <c r="F51" s="192"/>
      <c r="G51" s="82">
        <v>15055</v>
      </c>
      <c r="H51" s="51"/>
      <c r="I51" s="82">
        <v>16186</v>
      </c>
    </row>
    <row r="52" spans="1:9" ht="23.25" customHeight="1">
      <c r="A52" s="211" t="s">
        <v>112</v>
      </c>
      <c r="B52" s="186"/>
      <c r="C52" s="191">
        <v>257465</v>
      </c>
      <c r="D52" s="51"/>
      <c r="E52" s="191">
        <v>262428</v>
      </c>
      <c r="F52" s="192"/>
      <c r="G52" s="82">
        <v>30383</v>
      </c>
      <c r="H52" s="51"/>
      <c r="I52" s="82">
        <v>29911</v>
      </c>
    </row>
    <row r="53" spans="1:9" ht="23.25" customHeight="1">
      <c r="A53" s="211" t="s">
        <v>35</v>
      </c>
      <c r="B53" s="186"/>
      <c r="C53" s="191">
        <v>325720</v>
      </c>
      <c r="D53" s="51"/>
      <c r="E53" s="191">
        <v>485181</v>
      </c>
      <c r="F53" s="192"/>
      <c r="G53" s="82">
        <v>0</v>
      </c>
      <c r="H53" s="51"/>
      <c r="I53" s="82">
        <v>0</v>
      </c>
    </row>
    <row r="54" spans="1:9" ht="23.25" customHeight="1">
      <c r="A54" s="35" t="s">
        <v>13</v>
      </c>
      <c r="B54" s="186" t="s">
        <v>271</v>
      </c>
      <c r="C54" s="191">
        <v>1364205</v>
      </c>
      <c r="D54" s="52"/>
      <c r="E54" s="191">
        <v>1734519</v>
      </c>
      <c r="F54" s="192"/>
      <c r="G54" s="82">
        <v>48345</v>
      </c>
      <c r="H54" s="52"/>
      <c r="I54" s="191">
        <v>57076</v>
      </c>
    </row>
    <row r="55" spans="1:9" ht="23.25" customHeight="1">
      <c r="A55" s="13" t="s">
        <v>4</v>
      </c>
      <c r="C55" s="193">
        <f>SUM(C45:C54)</f>
        <v>73631941</v>
      </c>
      <c r="E55" s="193">
        <f>SUM(E45:E54)</f>
        <v>74530866</v>
      </c>
      <c r="F55" s="43"/>
      <c r="G55" s="193">
        <f>SUM(G45:G54)</f>
        <v>10142783</v>
      </c>
      <c r="I55" s="193">
        <f>SUM(I45:I54)</f>
        <v>10152173</v>
      </c>
    </row>
    <row r="56" spans="1:9" ht="15" customHeight="1">
      <c r="A56" s="180"/>
      <c r="B56" s="181"/>
      <c r="C56" s="93"/>
      <c r="D56" s="182"/>
      <c r="E56" s="93"/>
      <c r="F56" s="93"/>
      <c r="G56" s="93"/>
      <c r="H56" s="182"/>
      <c r="I56" s="93"/>
    </row>
    <row r="57" spans="1:9" ht="23.25" customHeight="1">
      <c r="A57" s="138" t="s">
        <v>53</v>
      </c>
      <c r="B57" s="186"/>
      <c r="C57" s="194"/>
      <c r="E57" s="194"/>
      <c r="F57" s="195"/>
      <c r="I57" s="41"/>
    </row>
    <row r="58" spans="1:9" ht="23.25" customHeight="1">
      <c r="A58" s="35" t="s">
        <v>7</v>
      </c>
      <c r="B58" s="186" t="s">
        <v>273</v>
      </c>
      <c r="D58" s="212"/>
      <c r="E58" s="41"/>
      <c r="F58" s="195"/>
      <c r="H58" s="212"/>
      <c r="I58" s="41"/>
    </row>
    <row r="59" spans="1:9" ht="23.25" customHeight="1">
      <c r="A59" s="35" t="s">
        <v>14</v>
      </c>
      <c r="B59" s="186"/>
      <c r="D59" s="212"/>
      <c r="E59" s="41"/>
      <c r="F59" s="195"/>
      <c r="H59" s="212"/>
      <c r="I59" s="41"/>
    </row>
    <row r="60" spans="1:9" ht="23.25" customHeight="1" thickBot="1">
      <c r="A60" s="213" t="s">
        <v>209</v>
      </c>
      <c r="B60" s="186"/>
      <c r="C60" s="196">
        <v>12033565</v>
      </c>
      <c r="D60" s="212"/>
      <c r="E60" s="196">
        <v>12033565</v>
      </c>
      <c r="F60" s="195"/>
      <c r="G60" s="196">
        <v>12033565</v>
      </c>
      <c r="H60" s="212"/>
      <c r="I60" s="196">
        <v>12033565</v>
      </c>
    </row>
    <row r="61" spans="1:9" ht="23.25" customHeight="1" thickTop="1">
      <c r="A61" s="35" t="s">
        <v>15</v>
      </c>
      <c r="B61" s="186"/>
      <c r="C61" s="195"/>
      <c r="D61" s="212"/>
      <c r="E61" s="195"/>
      <c r="F61" s="195"/>
      <c r="G61" s="195"/>
      <c r="H61" s="212"/>
      <c r="I61" s="195"/>
    </row>
    <row r="62" spans="1:9" ht="23.25" customHeight="1">
      <c r="A62" s="213" t="s">
        <v>210</v>
      </c>
      <c r="B62" s="186"/>
      <c r="C62" s="41">
        <v>7520978</v>
      </c>
      <c r="E62" s="41">
        <v>7520978</v>
      </c>
      <c r="F62" s="195"/>
      <c r="G62" s="195">
        <v>7520978</v>
      </c>
      <c r="I62" s="41">
        <v>7520978</v>
      </c>
    </row>
    <row r="63" spans="1:9" ht="23.25" customHeight="1">
      <c r="A63" s="35" t="s">
        <v>137</v>
      </c>
      <c r="B63" s="186"/>
      <c r="C63" s="41">
        <v>18224269</v>
      </c>
      <c r="E63" s="41">
        <v>18224269</v>
      </c>
      <c r="F63" s="195"/>
      <c r="G63" s="195">
        <v>18224269</v>
      </c>
      <c r="I63" s="41">
        <v>18224269</v>
      </c>
    </row>
    <row r="64" spans="1:9" ht="23.25" customHeight="1">
      <c r="A64" s="35" t="s">
        <v>32</v>
      </c>
      <c r="B64" s="186"/>
      <c r="C64" s="197"/>
      <c r="E64" s="197"/>
      <c r="F64" s="198"/>
      <c r="G64" s="197"/>
      <c r="I64" s="197"/>
    </row>
    <row r="65" spans="1:9" ht="23.25" customHeight="1">
      <c r="A65" s="35" t="s">
        <v>16</v>
      </c>
      <c r="B65" s="186"/>
      <c r="C65" s="197"/>
      <c r="D65" s="212"/>
      <c r="E65" s="197"/>
      <c r="F65" s="198"/>
      <c r="G65" s="197"/>
      <c r="H65" s="212"/>
      <c r="I65" s="197"/>
    </row>
    <row r="66" spans="1:9" ht="23.25" customHeight="1">
      <c r="A66" s="35" t="s">
        <v>114</v>
      </c>
      <c r="B66" s="186"/>
      <c r="C66" s="82">
        <v>308461</v>
      </c>
      <c r="D66" s="212"/>
      <c r="E66" s="82">
        <v>308461</v>
      </c>
      <c r="F66" s="195"/>
      <c r="G66" s="195">
        <v>37851</v>
      </c>
      <c r="H66" s="212"/>
      <c r="I66" s="82">
        <v>37851</v>
      </c>
    </row>
    <row r="67" spans="1:9" ht="23.25" customHeight="1">
      <c r="A67" s="35" t="s">
        <v>129</v>
      </c>
      <c r="B67" s="186"/>
      <c r="C67" s="41">
        <v>7715</v>
      </c>
      <c r="D67" s="212"/>
      <c r="E67" s="41">
        <v>7715</v>
      </c>
      <c r="F67" s="195"/>
      <c r="G67" s="195">
        <v>0</v>
      </c>
      <c r="H67" s="212"/>
      <c r="I67" s="190">
        <v>0</v>
      </c>
    </row>
    <row r="68" spans="1:9" ht="23.25" customHeight="1">
      <c r="A68" s="35" t="s">
        <v>28</v>
      </c>
      <c r="B68" s="186"/>
      <c r="C68" s="41">
        <v>6964692</v>
      </c>
      <c r="E68" s="41">
        <v>6873364</v>
      </c>
      <c r="F68" s="195"/>
      <c r="G68" s="195">
        <v>-436657</v>
      </c>
      <c r="I68" s="82">
        <v>-461496</v>
      </c>
    </row>
    <row r="69" spans="1:9" ht="23.25" customHeight="1">
      <c r="A69" s="35" t="s">
        <v>56</v>
      </c>
      <c r="B69" s="186"/>
      <c r="C69" s="41">
        <v>-23374019</v>
      </c>
      <c r="E69" s="41">
        <v>-23559237</v>
      </c>
      <c r="F69" s="195"/>
      <c r="G69" s="195">
        <v>-22603113</v>
      </c>
      <c r="I69" s="41">
        <v>-22603113</v>
      </c>
    </row>
    <row r="70" spans="1:9" ht="23.25" customHeight="1">
      <c r="A70" s="23" t="s">
        <v>115</v>
      </c>
      <c r="B70" s="186"/>
      <c r="C70" s="199">
        <f>SUM(C62:C69)</f>
        <v>9652096</v>
      </c>
      <c r="D70" s="13"/>
      <c r="E70" s="199">
        <f>SUM(E62:E69)</f>
        <v>9375550</v>
      </c>
      <c r="F70" s="43"/>
      <c r="G70" s="199">
        <f>SUM(G62:G69)</f>
        <v>2743328</v>
      </c>
      <c r="H70" s="13"/>
      <c r="I70" s="199">
        <f>SUM(I62:I69)</f>
        <v>2718489</v>
      </c>
    </row>
    <row r="71" spans="1:9" ht="23.25" customHeight="1">
      <c r="A71" s="35" t="s">
        <v>89</v>
      </c>
      <c r="B71" s="186"/>
      <c r="C71" s="41">
        <v>261920</v>
      </c>
      <c r="D71" s="212"/>
      <c r="E71" s="41">
        <v>244726</v>
      </c>
      <c r="F71" s="195"/>
      <c r="G71" s="41">
        <v>0</v>
      </c>
      <c r="H71" s="212"/>
      <c r="I71" s="41">
        <v>0</v>
      </c>
    </row>
    <row r="72" spans="1:9" ht="23.25" customHeight="1">
      <c r="A72" s="23" t="s">
        <v>54</v>
      </c>
      <c r="B72" s="186"/>
      <c r="C72" s="193">
        <f>SUM(C70:C71)</f>
        <v>9914016</v>
      </c>
      <c r="D72" s="214"/>
      <c r="E72" s="193">
        <f>SUM(E70:E71)</f>
        <v>9620276</v>
      </c>
      <c r="F72" s="43"/>
      <c r="G72" s="193">
        <f>SUM(G70:G71)</f>
        <v>2743328</v>
      </c>
      <c r="H72" s="214"/>
      <c r="I72" s="193">
        <f>SUM(I70:I71)</f>
        <v>2718489</v>
      </c>
    </row>
    <row r="73" spans="1:9" ht="12.75" customHeight="1">
      <c r="A73" s="23"/>
      <c r="B73" s="186"/>
      <c r="C73" s="43"/>
      <c r="D73" s="214"/>
      <c r="E73" s="43"/>
      <c r="F73" s="43"/>
      <c r="G73" s="43"/>
      <c r="H73" s="214"/>
      <c r="I73" s="43"/>
    </row>
    <row r="74" spans="1:9" ht="23.25" customHeight="1" thickBot="1">
      <c r="A74" s="23" t="s">
        <v>55</v>
      </c>
      <c r="C74" s="200">
        <f>C55+C72</f>
        <v>83545957</v>
      </c>
      <c r="E74" s="200">
        <f>E55+E72</f>
        <v>84151142</v>
      </c>
      <c r="F74" s="43"/>
      <c r="G74" s="200">
        <f>G55+G72</f>
        <v>12886111</v>
      </c>
      <c r="I74" s="200">
        <f>I55+I72</f>
        <v>12870662</v>
      </c>
    </row>
    <row r="75" spans="1:9" ht="23.25" customHeight="1" thickTop="1">
      <c r="C75" s="151"/>
      <c r="E75" s="151"/>
      <c r="I75" s="41"/>
    </row>
  </sheetData>
  <mergeCells count="6">
    <mergeCell ref="C43:I43"/>
    <mergeCell ref="C9:I9"/>
    <mergeCell ref="G5:I5"/>
    <mergeCell ref="C5:E5"/>
    <mergeCell ref="C39:E39"/>
    <mergeCell ref="G39:I39"/>
  </mergeCells>
  <phoneticPr fontId="10" type="noConversion"/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3"/>
  <sheetViews>
    <sheetView topLeftCell="A80" zoomScale="70" zoomScaleNormal="70" zoomScaleSheetLayoutView="70" workbookViewId="0">
      <selection activeCell="H58" sqref="H58"/>
    </sheetView>
  </sheetViews>
  <sheetFormatPr defaultColWidth="9.140625" defaultRowHeight="23.25" customHeight="1"/>
  <cols>
    <col min="1" max="1" width="73.42578125" style="3" customWidth="1"/>
    <col min="2" max="2" width="8.85546875" style="20" customWidth="1"/>
    <col min="3" max="3" width="1.42578125" style="3" customWidth="1"/>
    <col min="4" max="4" width="16.42578125" style="38" customWidth="1"/>
    <col min="5" max="5" width="1.42578125" style="38" customWidth="1"/>
    <col min="6" max="6" width="16.5703125" style="38" customWidth="1"/>
    <col min="7" max="7" width="1.42578125" style="38" customWidth="1"/>
    <col min="8" max="8" width="16.5703125" style="38" customWidth="1"/>
    <col min="9" max="9" width="1.42578125" style="38" customWidth="1"/>
    <col min="10" max="10" width="16.5703125" style="38" customWidth="1"/>
    <col min="11" max="16384" width="9.140625" style="38"/>
  </cols>
  <sheetData>
    <row r="1" spans="1:10" ht="23.25" customHeight="1">
      <c r="A1" s="10" t="s">
        <v>229</v>
      </c>
      <c r="C1" s="38"/>
    </row>
    <row r="2" spans="1:10" ht="23.25" hidden="1" customHeight="1">
      <c r="A2" s="10" t="s">
        <v>230</v>
      </c>
      <c r="C2" s="38"/>
    </row>
    <row r="3" spans="1:10" ht="23.25" customHeight="1">
      <c r="A3" s="245" t="s">
        <v>106</v>
      </c>
      <c r="B3" s="245"/>
      <c r="C3" s="245"/>
      <c r="D3" s="245"/>
      <c r="E3" s="245"/>
      <c r="F3" s="245"/>
    </row>
    <row r="4" spans="1:10" ht="7.7" customHeight="1">
      <c r="A4" s="239"/>
      <c r="B4" s="23"/>
      <c r="C4" s="23"/>
      <c r="D4" s="23"/>
      <c r="E4" s="23"/>
      <c r="F4" s="23"/>
    </row>
    <row r="5" spans="1:10" ht="21" customHeight="1">
      <c r="A5" s="23"/>
      <c r="B5" s="137"/>
      <c r="C5" s="38"/>
      <c r="D5" s="243" t="s">
        <v>44</v>
      </c>
      <c r="E5" s="243"/>
      <c r="F5" s="243"/>
      <c r="G5" s="13"/>
      <c r="H5" s="243" t="s">
        <v>45</v>
      </c>
      <c r="I5" s="243"/>
      <c r="J5" s="243"/>
    </row>
    <row r="6" spans="1:10" ht="18.75" customHeight="1">
      <c r="A6" s="96"/>
      <c r="B6" s="137"/>
      <c r="C6" s="38"/>
      <c r="D6" s="244" t="s">
        <v>205</v>
      </c>
      <c r="E6" s="244"/>
      <c r="F6" s="244"/>
      <c r="H6" s="244" t="s">
        <v>205</v>
      </c>
      <c r="I6" s="244"/>
      <c r="J6" s="244"/>
    </row>
    <row r="7" spans="1:10" ht="21.75" customHeight="1">
      <c r="A7" s="96"/>
      <c r="B7" s="137"/>
      <c r="C7" s="38"/>
      <c r="D7" s="244" t="s">
        <v>250</v>
      </c>
      <c r="E7" s="244"/>
      <c r="F7" s="244"/>
      <c r="H7" s="244" t="s">
        <v>250</v>
      </c>
      <c r="I7" s="244"/>
      <c r="J7" s="244"/>
    </row>
    <row r="8" spans="1:10" ht="21.75" customHeight="1">
      <c r="A8" s="96"/>
      <c r="B8" s="137" t="s">
        <v>0</v>
      </c>
      <c r="C8" s="38"/>
      <c r="D8" s="96">
        <v>2566</v>
      </c>
      <c r="F8" s="96">
        <v>2565</v>
      </c>
      <c r="G8" s="96"/>
      <c r="H8" s="96">
        <v>2566</v>
      </c>
      <c r="J8" s="96">
        <v>2565</v>
      </c>
    </row>
    <row r="9" spans="1:10" ht="21.75" customHeight="1">
      <c r="A9" s="96"/>
      <c r="B9" s="137"/>
      <c r="C9" s="38"/>
      <c r="D9" s="242" t="s">
        <v>111</v>
      </c>
      <c r="E9" s="242"/>
      <c r="F9" s="242"/>
      <c r="G9" s="242"/>
      <c r="H9" s="242"/>
      <c r="I9" s="242"/>
      <c r="J9" s="242"/>
    </row>
    <row r="10" spans="1:10" ht="21.75" customHeight="1">
      <c r="A10" s="2" t="s">
        <v>17</v>
      </c>
      <c r="B10" s="240"/>
      <c r="C10" s="58"/>
      <c r="D10" s="58"/>
      <c r="E10" s="58"/>
      <c r="F10" s="58"/>
      <c r="G10" s="58"/>
      <c r="H10" s="58"/>
      <c r="I10" s="58"/>
      <c r="J10" s="58"/>
    </row>
    <row r="11" spans="1:10" ht="23.25" customHeight="1">
      <c r="A11" s="11" t="s">
        <v>40</v>
      </c>
      <c r="B11" s="137">
        <v>2</v>
      </c>
      <c r="C11" s="13"/>
      <c r="D11" s="53">
        <v>2647291</v>
      </c>
      <c r="E11" s="51"/>
      <c r="F11" s="53">
        <v>2701850</v>
      </c>
      <c r="G11" s="13"/>
      <c r="H11" s="82">
        <v>0</v>
      </c>
      <c r="I11" s="51"/>
      <c r="J11" s="82">
        <v>0</v>
      </c>
    </row>
    <row r="12" spans="1:10" ht="23.25" customHeight="1">
      <c r="A12" s="14" t="s">
        <v>41</v>
      </c>
      <c r="B12" s="137"/>
      <c r="C12" s="13"/>
      <c r="D12" s="78">
        <v>-965095</v>
      </c>
      <c r="E12" s="70"/>
      <c r="F12" s="78">
        <v>-2035310</v>
      </c>
      <c r="G12" s="13"/>
      <c r="H12" s="18">
        <v>0</v>
      </c>
      <c r="I12" s="70"/>
      <c r="J12" s="18">
        <v>0</v>
      </c>
    </row>
    <row r="13" spans="1:10" ht="23.25" customHeight="1">
      <c r="A13" s="11" t="s">
        <v>42</v>
      </c>
      <c r="B13" s="12"/>
      <c r="C13" s="13"/>
      <c r="D13" s="53">
        <f>SUM(D11:D12)</f>
        <v>1682196</v>
      </c>
      <c r="E13" s="51"/>
      <c r="F13" s="53">
        <f>SUM(F11:F12)</f>
        <v>666540</v>
      </c>
      <c r="G13" s="13"/>
      <c r="H13" s="53">
        <f>SUM(H11:H12)</f>
        <v>0</v>
      </c>
      <c r="I13" s="51"/>
      <c r="J13" s="53">
        <f>SUM(J11:J12)</f>
        <v>0</v>
      </c>
    </row>
    <row r="14" spans="1:10" ht="23.25" customHeight="1">
      <c r="A14" s="35" t="s">
        <v>246</v>
      </c>
      <c r="B14" s="35"/>
      <c r="C14" s="35"/>
      <c r="D14" s="78">
        <v>69585</v>
      </c>
      <c r="E14" s="71"/>
      <c r="F14" s="78">
        <v>1655996</v>
      </c>
      <c r="G14" s="35"/>
      <c r="H14" s="51">
        <v>0</v>
      </c>
      <c r="I14" s="71"/>
      <c r="J14" s="51">
        <v>0</v>
      </c>
    </row>
    <row r="15" spans="1:10" ht="23.25" customHeight="1">
      <c r="A15" s="35" t="s">
        <v>29</v>
      </c>
      <c r="B15" s="35"/>
      <c r="C15" s="35"/>
      <c r="D15" s="79">
        <f>SUM(D13:D14)</f>
        <v>1751781</v>
      </c>
      <c r="E15" s="47"/>
      <c r="F15" s="79">
        <f>SUM(F13:F14)</f>
        <v>2322536</v>
      </c>
      <c r="G15" s="35"/>
      <c r="H15" s="79">
        <f>SUM(H13:H14)</f>
        <v>0</v>
      </c>
      <c r="I15" s="47"/>
      <c r="J15" s="79">
        <f>SUM(J13:J14)</f>
        <v>0</v>
      </c>
    </row>
    <row r="16" spans="1:10" ht="23.25" customHeight="1">
      <c r="A16" s="35" t="s">
        <v>22</v>
      </c>
      <c r="B16" s="137"/>
      <c r="C16" s="35"/>
      <c r="D16" s="53">
        <v>340944</v>
      </c>
      <c r="E16" s="47"/>
      <c r="F16" s="53">
        <v>633629</v>
      </c>
      <c r="G16" s="35"/>
      <c r="H16" s="54">
        <v>0</v>
      </c>
      <c r="I16" s="47"/>
      <c r="J16" s="82">
        <v>0</v>
      </c>
    </row>
    <row r="17" spans="1:10" ht="23.25" customHeight="1">
      <c r="A17" s="35" t="s">
        <v>65</v>
      </c>
      <c r="B17" s="137">
        <v>2</v>
      </c>
      <c r="C17" s="35"/>
      <c r="D17" s="53">
        <v>825313</v>
      </c>
      <c r="E17" s="47"/>
      <c r="F17" s="53">
        <v>773525</v>
      </c>
      <c r="G17" s="35"/>
      <c r="H17" s="54">
        <v>0</v>
      </c>
      <c r="I17" s="47"/>
      <c r="J17" s="54">
        <v>0</v>
      </c>
    </row>
    <row r="18" spans="1:10" ht="23.25" customHeight="1">
      <c r="A18" s="35" t="s">
        <v>66</v>
      </c>
      <c r="B18" s="137">
        <v>2</v>
      </c>
      <c r="C18" s="35"/>
      <c r="D18" s="53">
        <v>13459</v>
      </c>
      <c r="E18" s="47"/>
      <c r="F18" s="53">
        <v>40909</v>
      </c>
      <c r="G18" s="35"/>
      <c r="H18" s="54">
        <v>0</v>
      </c>
      <c r="I18" s="47"/>
      <c r="J18" s="54">
        <v>0</v>
      </c>
    </row>
    <row r="19" spans="1:10" ht="23.25" customHeight="1">
      <c r="A19" s="40" t="s">
        <v>86</v>
      </c>
      <c r="B19" s="137"/>
      <c r="C19" s="15"/>
      <c r="D19" s="53">
        <v>276282</v>
      </c>
      <c r="E19" s="47"/>
      <c r="F19" s="53">
        <v>558102</v>
      </c>
      <c r="G19" s="35"/>
      <c r="H19" s="54">
        <v>0</v>
      </c>
      <c r="I19" s="47"/>
      <c r="J19" s="54">
        <v>0</v>
      </c>
    </row>
    <row r="20" spans="1:10" ht="23.25" customHeight="1">
      <c r="A20" s="15" t="s">
        <v>67</v>
      </c>
      <c r="B20" s="137">
        <v>2</v>
      </c>
      <c r="C20" s="15"/>
      <c r="D20" s="53">
        <v>465495</v>
      </c>
      <c r="E20" s="47"/>
      <c r="F20" s="53">
        <v>419938</v>
      </c>
      <c r="G20" s="35"/>
      <c r="H20" s="54">
        <v>79665</v>
      </c>
      <c r="I20" s="47"/>
      <c r="J20" s="54">
        <v>55356</v>
      </c>
    </row>
    <row r="21" spans="1:10" ht="23.25" customHeight="1">
      <c r="A21" s="15" t="s">
        <v>181</v>
      </c>
      <c r="B21" s="137"/>
      <c r="C21" s="15"/>
      <c r="D21" s="53">
        <v>18335</v>
      </c>
      <c r="E21" s="47"/>
      <c r="F21" s="54">
        <v>0</v>
      </c>
      <c r="G21" s="35"/>
      <c r="H21" s="54">
        <v>0</v>
      </c>
      <c r="I21" s="47"/>
      <c r="J21" s="54">
        <v>0</v>
      </c>
    </row>
    <row r="22" spans="1:10" ht="23.25" customHeight="1">
      <c r="A22" s="15" t="s">
        <v>193</v>
      </c>
      <c r="B22" s="137"/>
      <c r="C22" s="15"/>
      <c r="D22" s="53">
        <v>33230</v>
      </c>
      <c r="E22" s="47"/>
      <c r="F22" s="53">
        <v>0</v>
      </c>
      <c r="G22" s="35"/>
      <c r="H22" s="54">
        <v>0</v>
      </c>
      <c r="I22" s="47"/>
      <c r="J22" s="54">
        <v>0</v>
      </c>
    </row>
    <row r="23" spans="1:10" ht="23.25" hidden="1" customHeight="1">
      <c r="A23" s="15" t="s">
        <v>238</v>
      </c>
      <c r="B23" s="137" t="s">
        <v>274</v>
      </c>
      <c r="C23" s="15"/>
      <c r="D23" s="53">
        <v>0</v>
      </c>
      <c r="E23" s="47"/>
      <c r="F23" s="53">
        <v>0</v>
      </c>
      <c r="G23" s="35"/>
      <c r="H23" s="54">
        <v>0</v>
      </c>
      <c r="I23" s="47"/>
      <c r="J23" s="54">
        <v>0</v>
      </c>
    </row>
    <row r="24" spans="1:10" ht="23.25" customHeight="1">
      <c r="A24" s="35" t="s">
        <v>178</v>
      </c>
      <c r="B24" s="137"/>
      <c r="C24" s="15"/>
      <c r="D24" s="53">
        <v>0</v>
      </c>
      <c r="E24" s="47"/>
      <c r="F24" s="53">
        <v>11</v>
      </c>
      <c r="G24" s="35"/>
      <c r="H24" s="54">
        <v>0</v>
      </c>
      <c r="I24" s="47"/>
      <c r="J24" s="54">
        <v>0</v>
      </c>
    </row>
    <row r="25" spans="1:10" ht="23.25" customHeight="1">
      <c r="A25" s="15" t="s">
        <v>194</v>
      </c>
      <c r="B25" s="137"/>
      <c r="C25" s="15"/>
      <c r="D25" s="53"/>
      <c r="E25" s="47"/>
      <c r="F25" s="53"/>
      <c r="G25" s="35"/>
      <c r="H25" s="54"/>
      <c r="I25" s="47"/>
      <c r="J25" s="54"/>
    </row>
    <row r="26" spans="1:10" ht="23.25" customHeight="1">
      <c r="A26" s="15" t="s">
        <v>195</v>
      </c>
      <c r="B26" s="137"/>
      <c r="C26" s="15"/>
      <c r="D26" s="53">
        <v>0</v>
      </c>
      <c r="E26" s="47"/>
      <c r="F26" s="53">
        <v>98</v>
      </c>
      <c r="G26" s="35"/>
      <c r="H26" s="54">
        <v>0</v>
      </c>
      <c r="I26" s="47"/>
      <c r="J26" s="54">
        <v>0</v>
      </c>
    </row>
    <row r="27" spans="1:10" ht="21.75">
      <c r="A27" s="35" t="s">
        <v>132</v>
      </c>
      <c r="B27" s="137">
        <v>2</v>
      </c>
      <c r="C27" s="15"/>
      <c r="D27" s="53">
        <v>0</v>
      </c>
      <c r="E27" s="47"/>
      <c r="F27" s="53">
        <v>0</v>
      </c>
      <c r="G27" s="35"/>
      <c r="H27" s="54">
        <v>78750</v>
      </c>
      <c r="I27" s="47"/>
      <c r="J27" s="54">
        <v>110150</v>
      </c>
    </row>
    <row r="28" spans="1:10" ht="21.75">
      <c r="A28" s="35" t="s">
        <v>190</v>
      </c>
      <c r="B28" s="137"/>
      <c r="C28" s="15"/>
      <c r="D28" s="53">
        <v>0</v>
      </c>
      <c r="E28" s="47"/>
      <c r="F28" s="53">
        <v>6851</v>
      </c>
      <c r="G28" s="35"/>
      <c r="H28" s="54">
        <v>0</v>
      </c>
      <c r="I28" s="47"/>
      <c r="J28" s="54">
        <v>0</v>
      </c>
    </row>
    <row r="29" spans="1:10" ht="23.25" customHeight="1">
      <c r="A29" s="15" t="s">
        <v>5</v>
      </c>
      <c r="B29" s="137">
        <v>2</v>
      </c>
      <c r="C29" s="15"/>
      <c r="D29" s="53">
        <v>9986</v>
      </c>
      <c r="E29" s="47"/>
      <c r="F29" s="53">
        <v>87242</v>
      </c>
      <c r="G29" s="35"/>
      <c r="H29" s="54">
        <v>1048</v>
      </c>
      <c r="I29" s="47"/>
      <c r="J29" s="54">
        <v>828</v>
      </c>
    </row>
    <row r="30" spans="1:10" ht="23.25" customHeight="1">
      <c r="A30" s="13" t="s">
        <v>18</v>
      </c>
      <c r="B30"/>
      <c r="C30" s="13"/>
      <c r="D30" s="80">
        <f>SUM(D15:D29)</f>
        <v>3734825</v>
      </c>
      <c r="E30" s="81"/>
      <c r="F30" s="80">
        <f>SUM(F15:F29)</f>
        <v>4842841</v>
      </c>
      <c r="G30" s="21"/>
      <c r="H30" s="80">
        <f>SUM(H15:H29)</f>
        <v>159463</v>
      </c>
      <c r="I30" s="21"/>
      <c r="J30" s="80">
        <f>SUM(J15:J29)</f>
        <v>166334</v>
      </c>
    </row>
    <row r="31" spans="1:10" ht="12.75" customHeight="1">
      <c r="A31" s="13"/>
      <c r="B31" s="13"/>
      <c r="C31" s="13"/>
      <c r="D31" s="54"/>
      <c r="E31" s="47"/>
      <c r="F31" s="54"/>
      <c r="G31" s="13"/>
      <c r="H31" s="54"/>
      <c r="I31" s="47"/>
      <c r="J31" s="54"/>
    </row>
    <row r="32" spans="1:10" ht="23.25" customHeight="1">
      <c r="A32" s="12" t="s">
        <v>19</v>
      </c>
      <c r="B32" s="12"/>
      <c r="C32" s="13"/>
      <c r="D32" s="136"/>
      <c r="E32" s="47"/>
      <c r="F32" s="136"/>
      <c r="G32" s="13"/>
      <c r="H32" s="54"/>
      <c r="I32" s="47"/>
      <c r="J32" s="54"/>
    </row>
    <row r="33" spans="1:10" ht="23.25" customHeight="1">
      <c r="A33" s="38" t="s">
        <v>281</v>
      </c>
      <c r="B33" s="12"/>
      <c r="C33" s="13"/>
      <c r="D33" s="54">
        <v>216127</v>
      </c>
      <c r="E33" s="47"/>
      <c r="F33" s="54">
        <v>-1606651</v>
      </c>
      <c r="G33" s="13"/>
      <c r="H33" s="54">
        <v>0</v>
      </c>
      <c r="I33" s="47"/>
      <c r="J33" s="54">
        <v>0</v>
      </c>
    </row>
    <row r="34" spans="1:10" ht="23.25" customHeight="1">
      <c r="A34" s="22" t="s">
        <v>68</v>
      </c>
      <c r="B34" s="137">
        <v>2</v>
      </c>
      <c r="C34" s="13"/>
      <c r="D34" s="54">
        <v>2264026</v>
      </c>
      <c r="E34" s="47"/>
      <c r="F34" s="54">
        <v>4087002</v>
      </c>
      <c r="G34" s="13"/>
      <c r="H34" s="54">
        <v>0</v>
      </c>
      <c r="I34" s="47"/>
      <c r="J34" s="54">
        <v>0</v>
      </c>
    </row>
    <row r="35" spans="1:10" ht="23.25" customHeight="1">
      <c r="A35" s="38" t="s">
        <v>94</v>
      </c>
      <c r="B35" s="12"/>
      <c r="C35" s="13"/>
      <c r="D35" s="236"/>
      <c r="E35" s="47"/>
      <c r="F35" s="54"/>
      <c r="G35" s="13"/>
      <c r="H35" s="54"/>
      <c r="I35" s="47"/>
      <c r="J35" s="54"/>
    </row>
    <row r="36" spans="1:10" ht="23.25" customHeight="1">
      <c r="A36" s="38" t="s">
        <v>113</v>
      </c>
      <c r="B36" s="12"/>
      <c r="C36" s="13"/>
      <c r="D36" s="54">
        <v>-969797</v>
      </c>
      <c r="E36" s="47"/>
      <c r="F36" s="64">
        <v>-836793</v>
      </c>
      <c r="G36" s="13"/>
      <c r="H36" s="54">
        <v>0</v>
      </c>
      <c r="I36" s="47"/>
      <c r="J36" s="64">
        <v>0</v>
      </c>
    </row>
    <row r="37" spans="1:10" ht="23.25" customHeight="1">
      <c r="A37" s="22" t="s">
        <v>69</v>
      </c>
      <c r="B37" s="12"/>
      <c r="C37" s="13"/>
      <c r="D37" s="62">
        <f>SUM(D34:D36)</f>
        <v>1294229</v>
      </c>
      <c r="E37" s="47"/>
      <c r="F37" s="62">
        <f>SUM(F34:F36)</f>
        <v>3250209</v>
      </c>
      <c r="G37" s="13"/>
      <c r="H37" s="62">
        <f>SUM(H34:H36)</f>
        <v>0</v>
      </c>
      <c r="I37" s="47"/>
      <c r="J37" s="62">
        <f>SUM(J34:J36)</f>
        <v>0</v>
      </c>
    </row>
    <row r="38" spans="1:10" ht="23.25" customHeight="1">
      <c r="A38" s="15" t="s">
        <v>43</v>
      </c>
      <c r="B38" s="137">
        <v>2</v>
      </c>
      <c r="C38"/>
      <c r="D38" s="47">
        <v>384571</v>
      </c>
      <c r="E38" s="47"/>
      <c r="F38" s="47">
        <v>410082</v>
      </c>
      <c r="H38" s="54">
        <v>0</v>
      </c>
      <c r="I38" s="47"/>
      <c r="J38" s="54">
        <v>0</v>
      </c>
    </row>
    <row r="39" spans="1:10" ht="23.25" customHeight="1">
      <c r="A39" s="15" t="s">
        <v>33</v>
      </c>
      <c r="B39" s="137"/>
      <c r="C39"/>
      <c r="D39" s="47">
        <v>233308</v>
      </c>
      <c r="E39" s="47"/>
      <c r="F39" s="47">
        <v>111190</v>
      </c>
      <c r="H39" s="54">
        <v>0</v>
      </c>
      <c r="I39" s="47"/>
      <c r="J39" s="54">
        <v>0</v>
      </c>
    </row>
    <row r="40" spans="1:10" ht="23.25" customHeight="1">
      <c r="A40" s="15" t="s">
        <v>70</v>
      </c>
      <c r="B40" s="137"/>
      <c r="C40"/>
      <c r="D40" s="47">
        <v>551896</v>
      </c>
      <c r="E40" s="47"/>
      <c r="F40" s="47">
        <v>517972</v>
      </c>
      <c r="H40" s="54">
        <v>0</v>
      </c>
      <c r="I40" s="47"/>
      <c r="J40" s="54">
        <v>0</v>
      </c>
    </row>
    <row r="41" spans="1:10" ht="23.25" customHeight="1">
      <c r="A41" s="35" t="s">
        <v>92</v>
      </c>
      <c r="B41" s="137"/>
      <c r="C41"/>
      <c r="D41" s="47">
        <v>260057</v>
      </c>
      <c r="E41" s="47"/>
      <c r="F41" s="47">
        <v>535233</v>
      </c>
      <c r="H41" s="54">
        <v>0</v>
      </c>
      <c r="I41" s="47"/>
      <c r="J41" s="54">
        <v>0</v>
      </c>
    </row>
    <row r="42" spans="1:10" ht="23.25" customHeight="1">
      <c r="A42" s="15" t="s">
        <v>24</v>
      </c>
      <c r="B42" s="137">
        <v>2</v>
      </c>
      <c r="C42"/>
      <c r="D42" s="47">
        <v>512140</v>
      </c>
      <c r="E42" s="47"/>
      <c r="F42" s="47">
        <v>746471</v>
      </c>
      <c r="H42" s="54">
        <v>55745</v>
      </c>
      <c r="I42" s="47"/>
      <c r="J42" s="54">
        <v>86078</v>
      </c>
    </row>
    <row r="43" spans="1:10" ht="23.25" customHeight="1">
      <c r="A43" s="15" t="s">
        <v>182</v>
      </c>
      <c r="B43" s="137"/>
      <c r="C43"/>
      <c r="D43" s="47">
        <v>0</v>
      </c>
      <c r="E43" s="47"/>
      <c r="F43" s="47">
        <v>171013</v>
      </c>
      <c r="H43" s="54">
        <v>0</v>
      </c>
      <c r="I43" s="47"/>
      <c r="J43" s="54">
        <v>0</v>
      </c>
    </row>
    <row r="44" spans="1:10" ht="23.25" customHeight="1">
      <c r="A44" s="15" t="s">
        <v>179</v>
      </c>
      <c r="B44" s="137"/>
      <c r="C44"/>
      <c r="D44" s="47">
        <v>131</v>
      </c>
      <c r="E44" s="47"/>
      <c r="F44" s="47">
        <v>0</v>
      </c>
      <c r="H44" s="54">
        <v>0</v>
      </c>
      <c r="I44" s="47"/>
      <c r="J44" s="54">
        <v>0</v>
      </c>
    </row>
    <row r="45" spans="1:10" ht="23.25" hidden="1" customHeight="1">
      <c r="A45" s="35" t="s">
        <v>239</v>
      </c>
      <c r="B45" s="137" t="s">
        <v>251</v>
      </c>
      <c r="C45" s="15"/>
      <c r="D45" s="47"/>
      <c r="E45" s="47"/>
      <c r="F45" s="47"/>
      <c r="G45" s="35"/>
      <c r="H45" s="54">
        <v>0</v>
      </c>
      <c r="I45" s="47"/>
      <c r="J45" s="54"/>
    </row>
    <row r="46" spans="1:10" ht="23.25" customHeight="1">
      <c r="A46" s="35" t="s">
        <v>175</v>
      </c>
      <c r="B46" s="137"/>
      <c r="C46" s="15"/>
      <c r="D46" s="47">
        <v>0</v>
      </c>
      <c r="E46" s="47"/>
      <c r="F46" s="47">
        <v>8149</v>
      </c>
      <c r="G46" s="35"/>
      <c r="H46" s="54">
        <v>0</v>
      </c>
      <c r="I46" s="47"/>
      <c r="J46" s="54">
        <v>0</v>
      </c>
    </row>
    <row r="47" spans="1:10" ht="23.25" customHeight="1">
      <c r="A47" s="15" t="s">
        <v>71</v>
      </c>
      <c r="B47" s="137">
        <v>2</v>
      </c>
      <c r="C47" s="15"/>
      <c r="D47" s="47">
        <v>148331</v>
      </c>
      <c r="E47" s="47"/>
      <c r="F47" s="47">
        <v>108105</v>
      </c>
      <c r="G47" s="35"/>
      <c r="H47" s="54">
        <v>73359</v>
      </c>
      <c r="I47" s="47"/>
      <c r="J47" s="54">
        <v>48424</v>
      </c>
    </row>
    <row r="48" spans="1:10" ht="23.25" customHeight="1">
      <c r="A48" s="35" t="s">
        <v>207</v>
      </c>
      <c r="B48" s="137"/>
      <c r="C48" s="15"/>
      <c r="D48" s="47">
        <v>13568</v>
      </c>
      <c r="E48" s="47"/>
      <c r="F48" s="47">
        <v>0</v>
      </c>
      <c r="G48" s="35"/>
      <c r="H48" s="54">
        <v>0</v>
      </c>
      <c r="I48" s="47"/>
      <c r="J48" s="54">
        <v>0</v>
      </c>
    </row>
    <row r="49" spans="1:10" ht="23.25" customHeight="1">
      <c r="A49" s="35" t="s">
        <v>235</v>
      </c>
      <c r="B49" s="137"/>
      <c r="C49"/>
      <c r="D49" s="54">
        <v>2116</v>
      </c>
      <c r="E49" s="47"/>
      <c r="F49" s="54">
        <v>-1193</v>
      </c>
      <c r="H49" s="54">
        <v>0</v>
      </c>
      <c r="I49" s="47"/>
      <c r="J49" s="54">
        <v>0</v>
      </c>
    </row>
    <row r="50" spans="1:10" ht="23.25" customHeight="1">
      <c r="A50" s="13" t="s">
        <v>25</v>
      </c>
      <c r="B50"/>
      <c r="C50"/>
      <c r="D50" s="19">
        <f>SUM(D33,D37,D38:D49)</f>
        <v>3616474</v>
      </c>
      <c r="E50" s="81"/>
      <c r="F50" s="19">
        <f>SUM(F33,F37,F38:F49)</f>
        <v>4250580</v>
      </c>
      <c r="G50" s="81"/>
      <c r="H50" s="19">
        <f>SUM(H33,H37,H38:H49)</f>
        <v>129104</v>
      </c>
      <c r="I50" s="81"/>
      <c r="J50" s="19">
        <f>SUM(J33,J37,J38:J49)</f>
        <v>134502</v>
      </c>
    </row>
    <row r="51" spans="1:10" ht="23.25" customHeight="1">
      <c r="A51" s="13" t="s">
        <v>282</v>
      </c>
      <c r="B51"/>
      <c r="C51"/>
      <c r="D51" s="81">
        <f>D30-D50</f>
        <v>118351</v>
      </c>
      <c r="E51" s="81"/>
      <c r="F51" s="81">
        <f>F30-F50</f>
        <v>592261</v>
      </c>
      <c r="G51" s="81"/>
      <c r="H51" s="81">
        <f>H30-H50</f>
        <v>30359</v>
      </c>
      <c r="I51" s="81"/>
      <c r="J51" s="81">
        <f>J30-J50</f>
        <v>31832</v>
      </c>
    </row>
    <row r="52" spans="1:10" ht="21.75">
      <c r="A52" s="28"/>
      <c r="B52" s="23"/>
      <c r="C52" s="23"/>
      <c r="D52" s="81"/>
      <c r="E52" s="81"/>
      <c r="F52" s="81"/>
      <c r="G52" s="23"/>
      <c r="H52" s="81"/>
      <c r="I52" s="81"/>
      <c r="J52" s="81"/>
    </row>
    <row r="53" spans="1:10" ht="23.1" customHeight="1">
      <c r="A53" s="13" t="s">
        <v>213</v>
      </c>
      <c r="B53"/>
      <c r="C53"/>
      <c r="D53" s="81"/>
      <c r="E53" s="81"/>
      <c r="F53" s="81"/>
      <c r="G53" s="81"/>
      <c r="H53" s="81"/>
      <c r="I53" s="81"/>
      <c r="J53" s="81"/>
    </row>
    <row r="54" spans="1:10" ht="23.25" customHeight="1">
      <c r="A54" s="38" t="s">
        <v>214</v>
      </c>
      <c r="B54" s="137"/>
      <c r="C54"/>
      <c r="D54" s="64">
        <v>0</v>
      </c>
      <c r="E54" s="47"/>
      <c r="F54" s="64">
        <v>1230420</v>
      </c>
      <c r="G54" s="47"/>
      <c r="H54" s="64">
        <v>0</v>
      </c>
      <c r="I54" s="47"/>
      <c r="J54" s="64">
        <v>0</v>
      </c>
    </row>
    <row r="55" spans="1:10" ht="23.25" customHeight="1">
      <c r="A55" s="13" t="s">
        <v>283</v>
      </c>
      <c r="B55" s="48"/>
      <c r="C55" s="13"/>
      <c r="D55" s="81">
        <f>SUM(D51,D54)</f>
        <v>118351</v>
      </c>
      <c r="E55" s="81"/>
      <c r="F55" s="81">
        <f>SUM(F51,F54)</f>
        <v>1822681</v>
      </c>
      <c r="G55" s="81"/>
      <c r="H55" s="81">
        <f>SUM(H51,H54)</f>
        <v>30359</v>
      </c>
      <c r="I55" s="81"/>
      <c r="J55" s="81">
        <f>SUM(J51,J54)</f>
        <v>31832</v>
      </c>
    </row>
    <row r="56" spans="1:10" ht="23.25" customHeight="1">
      <c r="A56" s="38" t="s">
        <v>236</v>
      </c>
      <c r="B56" s="137"/>
      <c r="C56" s="13"/>
      <c r="D56" s="54">
        <v>25817</v>
      </c>
      <c r="E56" s="47"/>
      <c r="F56" s="54">
        <v>120774</v>
      </c>
      <c r="G56" s="13"/>
      <c r="H56" s="54">
        <v>5520</v>
      </c>
      <c r="I56" s="47"/>
      <c r="J56" s="54">
        <v>5942</v>
      </c>
    </row>
    <row r="57" spans="1:10" ht="23.25" customHeight="1">
      <c r="A57" s="13" t="s">
        <v>284</v>
      </c>
      <c r="B57" s="48"/>
      <c r="C57" s="13"/>
      <c r="D57" s="19">
        <f>D55-D56</f>
        <v>92534</v>
      </c>
      <c r="E57" s="81"/>
      <c r="F57" s="19">
        <f>F55-F56</f>
        <v>1701907</v>
      </c>
      <c r="G57" s="13"/>
      <c r="H57" s="19">
        <f>H55-H56</f>
        <v>24839</v>
      </c>
      <c r="I57" s="81"/>
      <c r="J57" s="19">
        <f>J55-J56</f>
        <v>25890</v>
      </c>
    </row>
    <row r="58" spans="1:10" ht="23.25" customHeight="1">
      <c r="A58" s="13"/>
      <c r="B58" s="48"/>
      <c r="C58" s="13"/>
      <c r="D58" s="81"/>
      <c r="E58" s="81"/>
      <c r="F58" s="81"/>
      <c r="G58" s="13"/>
      <c r="H58" s="81"/>
      <c r="I58" s="81"/>
      <c r="J58" s="81"/>
    </row>
    <row r="59" spans="1:10" ht="12.75" customHeight="1">
      <c r="A59" s="23"/>
      <c r="B59" s="23"/>
      <c r="C59" s="13"/>
      <c r="D59" s="81"/>
      <c r="E59" s="81"/>
      <c r="F59" s="81"/>
      <c r="G59" s="13"/>
      <c r="H59" s="81"/>
      <c r="I59" s="81"/>
      <c r="J59" s="81"/>
    </row>
    <row r="60" spans="1:10" ht="23.25" customHeight="1">
      <c r="A60" s="10" t="s">
        <v>229</v>
      </c>
      <c r="D60" s="136"/>
    </row>
    <row r="61" spans="1:10" ht="23.25" hidden="1" customHeight="1">
      <c r="A61" s="10" t="s">
        <v>230</v>
      </c>
      <c r="D61" s="136"/>
    </row>
    <row r="62" spans="1:10" ht="23.25" customHeight="1">
      <c r="A62" s="245" t="s">
        <v>106</v>
      </c>
      <c r="B62" s="245"/>
      <c r="C62" s="245"/>
      <c r="D62" s="245"/>
      <c r="E62" s="245"/>
      <c r="F62" s="245"/>
    </row>
    <row r="63" spans="1:10" ht="23.25" customHeight="1">
      <c r="A63" s="239"/>
      <c r="B63" s="239"/>
      <c r="C63" s="239"/>
      <c r="D63" s="239"/>
      <c r="E63" s="239"/>
      <c r="F63" s="239"/>
    </row>
    <row r="64" spans="1:10" ht="23.25" customHeight="1">
      <c r="A64" s="239"/>
      <c r="B64" s="239"/>
      <c r="C64" s="239"/>
      <c r="D64" s="243" t="s">
        <v>44</v>
      </c>
      <c r="E64" s="243"/>
      <c r="F64" s="243"/>
      <c r="G64" s="13"/>
      <c r="H64" s="243" t="s">
        <v>45</v>
      </c>
      <c r="I64" s="243"/>
      <c r="J64" s="243"/>
    </row>
    <row r="65" spans="1:10" ht="20.25" customHeight="1">
      <c r="A65" s="16"/>
      <c r="B65" s="16"/>
      <c r="C65" s="16"/>
      <c r="D65" s="244" t="s">
        <v>205</v>
      </c>
      <c r="E65" s="244"/>
      <c r="F65" s="244"/>
      <c r="H65" s="244" t="s">
        <v>205</v>
      </c>
      <c r="I65" s="244"/>
      <c r="J65" s="244"/>
    </row>
    <row r="66" spans="1:10" ht="23.25" customHeight="1">
      <c r="A66" s="17"/>
      <c r="B66" s="17"/>
      <c r="C66" s="17"/>
      <c r="D66" s="244" t="s">
        <v>250</v>
      </c>
      <c r="E66" s="244"/>
      <c r="F66" s="244"/>
      <c r="H66" s="244" t="s">
        <v>250</v>
      </c>
      <c r="I66" s="244"/>
      <c r="J66" s="244"/>
    </row>
    <row r="67" spans="1:10" ht="23.25" customHeight="1">
      <c r="A67"/>
      <c r="B67" s="137"/>
      <c r="C67"/>
      <c r="D67" s="96">
        <v>2566</v>
      </c>
      <c r="F67" s="96">
        <v>2565</v>
      </c>
      <c r="G67" s="96"/>
      <c r="H67" s="96">
        <v>2566</v>
      </c>
      <c r="J67" s="96">
        <v>2565</v>
      </c>
    </row>
    <row r="68" spans="1:10" ht="23.25" customHeight="1">
      <c r="A68"/>
      <c r="B68"/>
      <c r="C68"/>
      <c r="D68" s="242" t="s">
        <v>111</v>
      </c>
      <c r="E68" s="242"/>
      <c r="F68" s="242"/>
      <c r="G68" s="242"/>
      <c r="H68" s="242"/>
      <c r="I68" s="242"/>
      <c r="J68" s="242"/>
    </row>
    <row r="69" spans="1:10" ht="23.25" customHeight="1">
      <c r="A69" s="13" t="s">
        <v>265</v>
      </c>
      <c r="B69" s="22"/>
      <c r="C69"/>
      <c r="D69" s="26"/>
      <c r="E69" s="36"/>
      <c r="F69" s="36"/>
      <c r="G69" s="36"/>
      <c r="H69" s="26"/>
      <c r="I69" s="36"/>
      <c r="J69" s="36"/>
    </row>
    <row r="70" spans="1:10" ht="23.25" customHeight="1">
      <c r="A70" s="12" t="s">
        <v>90</v>
      </c>
      <c r="B70" s="23"/>
      <c r="C70"/>
      <c r="D70" s="21"/>
      <c r="E70" s="81"/>
      <c r="F70" s="36"/>
      <c r="G70" s="36"/>
      <c r="H70" s="21"/>
      <c r="I70" s="81"/>
      <c r="J70" s="21"/>
    </row>
    <row r="71" spans="1:10" ht="23.25" customHeight="1">
      <c r="A71" s="38" t="s">
        <v>97</v>
      </c>
      <c r="B71" s="15"/>
      <c r="C71"/>
      <c r="D71" s="47">
        <v>-14919</v>
      </c>
      <c r="E71" s="52"/>
      <c r="F71" s="47">
        <v>-19726</v>
      </c>
      <c r="G71" s="51"/>
      <c r="H71" s="51">
        <v>0</v>
      </c>
      <c r="I71" s="52"/>
      <c r="J71" s="51">
        <v>0</v>
      </c>
    </row>
    <row r="72" spans="1:10" ht="23.25" customHeight="1">
      <c r="A72" s="38" t="s">
        <v>262</v>
      </c>
      <c r="B72" s="15"/>
      <c r="C72"/>
      <c r="E72" s="52"/>
      <c r="F72" s="47"/>
      <c r="G72" s="51"/>
      <c r="H72" s="51"/>
      <c r="I72" s="52"/>
      <c r="J72" s="51"/>
    </row>
    <row r="73" spans="1:10" ht="23.25" customHeight="1">
      <c r="A73" s="38" t="s">
        <v>176</v>
      </c>
      <c r="B73" s="15"/>
      <c r="C73"/>
      <c r="D73" s="47">
        <v>645011</v>
      </c>
      <c r="E73" s="52"/>
      <c r="F73" s="47">
        <v>-950424</v>
      </c>
      <c r="G73" s="51"/>
      <c r="H73" s="51">
        <v>0</v>
      </c>
      <c r="I73" s="52"/>
      <c r="J73" s="51">
        <v>0</v>
      </c>
    </row>
    <row r="74" spans="1:10" ht="21.75">
      <c r="A74" s="35" t="s">
        <v>263</v>
      </c>
      <c r="B74" s="137"/>
      <c r="C74"/>
      <c r="D74" s="47">
        <v>-9466</v>
      </c>
      <c r="E74" s="81"/>
      <c r="F74" s="47">
        <v>66261</v>
      </c>
      <c r="G74" s="51"/>
      <c r="H74" s="51">
        <v>0</v>
      </c>
      <c r="I74" s="47"/>
      <c r="J74" s="51">
        <v>0</v>
      </c>
    </row>
    <row r="75" spans="1:10" ht="21.75">
      <c r="A75" s="35" t="s">
        <v>286</v>
      </c>
      <c r="B75" s="137"/>
      <c r="C75"/>
      <c r="E75" s="81"/>
      <c r="F75" s="47"/>
      <c r="G75" s="51"/>
      <c r="H75" s="51"/>
      <c r="I75" s="47"/>
      <c r="J75" s="51"/>
    </row>
    <row r="76" spans="1:10" ht="23.25" customHeight="1">
      <c r="A76" s="35" t="s">
        <v>177</v>
      </c>
      <c r="B76" s="137"/>
      <c r="C76"/>
      <c r="D76" s="47">
        <v>13579</v>
      </c>
      <c r="E76" s="81"/>
      <c r="F76" s="47">
        <v>16086</v>
      </c>
      <c r="G76" s="51"/>
      <c r="H76" s="51">
        <v>0</v>
      </c>
      <c r="I76" s="47"/>
      <c r="J76" s="51">
        <v>0</v>
      </c>
    </row>
    <row r="77" spans="1:10" ht="23.25" customHeight="1">
      <c r="A77" s="38" t="s">
        <v>245</v>
      </c>
      <c r="B77" s="137"/>
      <c r="C77"/>
      <c r="D77" s="47">
        <v>-126841</v>
      </c>
      <c r="E77" s="52"/>
      <c r="F77" s="47">
        <v>177561</v>
      </c>
      <c r="G77" s="51"/>
      <c r="H77" s="51">
        <v>0</v>
      </c>
      <c r="I77" s="52"/>
      <c r="J77" s="51">
        <v>0</v>
      </c>
    </row>
    <row r="78" spans="1:10" ht="23.25" customHeight="1">
      <c r="A78" s="13" t="s">
        <v>91</v>
      </c>
      <c r="B78" s="137"/>
      <c r="C78"/>
      <c r="D78" s="67">
        <f>SUM(D71:D77)</f>
        <v>507364</v>
      </c>
      <c r="E78" s="52"/>
      <c r="F78" s="67">
        <f>SUM(F71:F77)</f>
        <v>-710242</v>
      </c>
      <c r="G78" s="51"/>
      <c r="H78" s="67">
        <f>SUM(H71:H77)</f>
        <v>0</v>
      </c>
      <c r="I78" s="52"/>
      <c r="J78" s="67">
        <f>SUM(J71:J77)</f>
        <v>0</v>
      </c>
    </row>
    <row r="79" spans="1:10" customFormat="1" ht="23.25" customHeight="1">
      <c r="A79" s="13"/>
      <c r="B79" s="23"/>
      <c r="D79" s="115"/>
      <c r="E79" s="116"/>
      <c r="F79" s="115"/>
      <c r="G79" s="87"/>
      <c r="H79" s="115"/>
      <c r="I79" s="116"/>
      <c r="J79" s="115"/>
    </row>
    <row r="80" spans="1:10" customFormat="1" ht="23.25" customHeight="1">
      <c r="A80" s="138" t="s">
        <v>141</v>
      </c>
      <c r="B80" s="23"/>
      <c r="D80" s="81"/>
      <c r="E80" s="116"/>
      <c r="F80" s="81"/>
      <c r="G80" s="87"/>
      <c r="H80" s="81"/>
      <c r="I80" s="116"/>
      <c r="J80" s="81"/>
    </row>
    <row r="81" spans="1:10" customFormat="1" ht="23.25" customHeight="1">
      <c r="A81" s="35" t="s">
        <v>285</v>
      </c>
      <c r="B81" s="23"/>
      <c r="D81" s="81"/>
      <c r="E81" s="116"/>
      <c r="F81" s="81"/>
      <c r="G81" s="87"/>
      <c r="H81" s="81"/>
      <c r="I81" s="116"/>
      <c r="J81" s="81"/>
    </row>
    <row r="82" spans="1:10" customFormat="1" ht="23.1" customHeight="1">
      <c r="A82" s="139" t="s">
        <v>163</v>
      </c>
      <c r="B82" s="23"/>
      <c r="D82" s="47">
        <v>-382698</v>
      </c>
      <c r="E82" s="116"/>
      <c r="F82" s="47">
        <v>-420501</v>
      </c>
      <c r="G82" s="87"/>
      <c r="H82" s="51">
        <v>0</v>
      </c>
      <c r="I82" s="116"/>
      <c r="J82" s="47">
        <v>0</v>
      </c>
    </row>
    <row r="83" spans="1:10" customFormat="1" ht="23.25" customHeight="1">
      <c r="A83" s="35" t="s">
        <v>289</v>
      </c>
      <c r="B83" s="23"/>
      <c r="D83" s="47" t="s">
        <v>277</v>
      </c>
      <c r="E83" s="116"/>
      <c r="F83" s="47">
        <v>-256702</v>
      </c>
      <c r="G83" s="87"/>
      <c r="H83" s="51">
        <v>0</v>
      </c>
      <c r="I83" s="116"/>
      <c r="J83" s="47">
        <v>0</v>
      </c>
    </row>
    <row r="84" spans="1:10" customFormat="1" ht="23.25" customHeight="1">
      <c r="A84" s="35" t="s">
        <v>287</v>
      </c>
      <c r="B84" s="23"/>
      <c r="D84" s="47" t="s">
        <v>277</v>
      </c>
      <c r="E84" s="116"/>
      <c r="F84" s="47">
        <v>28054</v>
      </c>
      <c r="G84" s="87"/>
      <c r="H84" s="51">
        <v>0</v>
      </c>
      <c r="I84" s="116"/>
      <c r="J84" s="47">
        <v>0</v>
      </c>
    </row>
    <row r="85" spans="1:10" customFormat="1" ht="23.25" customHeight="1">
      <c r="A85" s="35" t="s">
        <v>164</v>
      </c>
      <c r="B85" s="23"/>
      <c r="D85" s="47">
        <v>76540</v>
      </c>
      <c r="E85" s="116"/>
      <c r="F85" s="47">
        <v>129830</v>
      </c>
      <c r="G85" s="87"/>
      <c r="H85" s="51">
        <v>0</v>
      </c>
      <c r="I85" s="116"/>
      <c r="J85" s="47">
        <v>0</v>
      </c>
    </row>
    <row r="86" spans="1:10" customFormat="1" ht="23.25" customHeight="1">
      <c r="A86" s="23" t="s">
        <v>142</v>
      </c>
      <c r="B86" s="23"/>
      <c r="D86" s="67">
        <f>SUM(D81:D85)</f>
        <v>-306158</v>
      </c>
      <c r="E86" s="116"/>
      <c r="F86" s="67">
        <f>SUM(F81:F85)</f>
        <v>-519319</v>
      </c>
      <c r="G86" s="87"/>
      <c r="H86" s="67">
        <f>SUM(H81:H85)</f>
        <v>0</v>
      </c>
      <c r="I86" s="116"/>
      <c r="J86" s="67">
        <f>SUM(J81:J85)</f>
        <v>0</v>
      </c>
    </row>
    <row r="87" spans="1:10" customFormat="1" ht="23.25" customHeight="1">
      <c r="A87" s="13"/>
      <c r="B87" s="23"/>
      <c r="D87" s="81"/>
      <c r="E87" s="116"/>
      <c r="F87" s="81"/>
      <c r="G87" s="87"/>
      <c r="H87" s="81"/>
      <c r="I87" s="116"/>
      <c r="J87" s="81"/>
    </row>
    <row r="88" spans="1:10" ht="23.25" customHeight="1">
      <c r="A88" s="13" t="s">
        <v>135</v>
      </c>
      <c r="B88" s="137"/>
      <c r="C88"/>
      <c r="D88" s="66">
        <f>SUM(D86,D78)</f>
        <v>201206</v>
      </c>
      <c r="E88" s="81"/>
      <c r="F88" s="66">
        <f>SUM(F86,F78)</f>
        <v>-1229561</v>
      </c>
      <c r="G88" s="81"/>
      <c r="H88" s="66">
        <f>SUM(H86,H78)</f>
        <v>0</v>
      </c>
      <c r="I88" s="81"/>
      <c r="J88" s="66">
        <f>SUM(J86,J78)</f>
        <v>0</v>
      </c>
    </row>
    <row r="89" spans="1:10" ht="23.25" customHeight="1" thickBot="1">
      <c r="A89" s="13" t="s">
        <v>136</v>
      </c>
      <c r="B89" s="137"/>
      <c r="C89"/>
      <c r="D89" s="68">
        <f>SUM(D57,D88)</f>
        <v>293740</v>
      </c>
      <c r="E89" s="81"/>
      <c r="F89" s="68">
        <f>SUM(F57,F88)</f>
        <v>472346</v>
      </c>
      <c r="G89" s="81"/>
      <c r="H89" s="68">
        <f>H57+H78</f>
        <v>24839</v>
      </c>
      <c r="I89" s="81"/>
      <c r="J89" s="68">
        <f>J57+J78</f>
        <v>25890</v>
      </c>
    </row>
    <row r="90" spans="1:10" ht="23.25" customHeight="1" thickTop="1">
      <c r="A90" s="27"/>
      <c r="B90" s="137"/>
      <c r="C90"/>
      <c r="D90" s="47"/>
      <c r="E90" s="52"/>
      <c r="F90" s="47"/>
      <c r="G90" s="51"/>
      <c r="H90" s="51"/>
      <c r="I90" s="52"/>
      <c r="J90" s="51"/>
    </row>
    <row r="91" spans="1:10" ht="23.1" customHeight="1">
      <c r="A91" s="33" t="s">
        <v>290</v>
      </c>
      <c r="B91" s="23"/>
      <c r="C91" s="13"/>
      <c r="D91" s="81"/>
      <c r="E91" s="81"/>
      <c r="F91" s="81"/>
      <c r="G91" s="13"/>
      <c r="H91" s="81"/>
      <c r="I91" s="81"/>
      <c r="J91" s="81"/>
    </row>
    <row r="92" spans="1:10" ht="23.1" customHeight="1">
      <c r="A92" s="61" t="s">
        <v>116</v>
      </c>
      <c r="B92" s="23"/>
      <c r="C92" s="13"/>
      <c r="D92" s="63">
        <v>75418</v>
      </c>
      <c r="E92" s="72"/>
      <c r="F92" s="63">
        <v>1461816</v>
      </c>
      <c r="G92" s="73"/>
      <c r="H92" s="63">
        <f>H57</f>
        <v>24839</v>
      </c>
      <c r="I92" s="73"/>
      <c r="J92" s="63">
        <f>J57</f>
        <v>25890</v>
      </c>
    </row>
    <row r="93" spans="1:10" ht="23.1" customHeight="1">
      <c r="A93" s="32" t="s">
        <v>57</v>
      </c>
      <c r="B93" s="23"/>
      <c r="C93" s="13"/>
      <c r="D93" s="63">
        <v>17116</v>
      </c>
      <c r="E93" s="74"/>
      <c r="F93" s="63">
        <v>240091</v>
      </c>
      <c r="G93" s="73"/>
      <c r="H93" s="63">
        <v>0</v>
      </c>
      <c r="I93" s="73"/>
      <c r="J93" s="63">
        <v>0</v>
      </c>
    </row>
    <row r="94" spans="1:10" ht="23.1" customHeight="1" thickBot="1">
      <c r="A94" s="23" t="s">
        <v>284</v>
      </c>
      <c r="B94" s="23"/>
      <c r="C94" s="13"/>
      <c r="D94" s="30">
        <f>SUM(D92:D93)</f>
        <v>92534</v>
      </c>
      <c r="E94" s="81"/>
      <c r="F94" s="30">
        <f>SUM(F92:F93)</f>
        <v>1701907</v>
      </c>
      <c r="G94" s="13"/>
      <c r="H94" s="30">
        <f>SUM(H92:H93)</f>
        <v>24839</v>
      </c>
      <c r="I94" s="81"/>
      <c r="J94" s="30">
        <f>SUM(J92:J93)</f>
        <v>25890</v>
      </c>
    </row>
    <row r="95" spans="1:10" ht="23.1" customHeight="1" thickTop="1">
      <c r="A95" s="23"/>
      <c r="B95" s="23"/>
      <c r="C95" s="13"/>
      <c r="D95" s="81"/>
      <c r="E95" s="81"/>
      <c r="F95" s="81"/>
      <c r="G95" s="13"/>
      <c r="H95" s="81"/>
      <c r="I95" s="81"/>
      <c r="J95" s="81"/>
    </row>
    <row r="96" spans="1:10" ht="23.25" customHeight="1">
      <c r="A96" s="31" t="s">
        <v>120</v>
      </c>
      <c r="B96" s="24"/>
      <c r="D96" s="51"/>
      <c r="E96" s="51"/>
      <c r="F96" s="51"/>
      <c r="G96" s="51"/>
      <c r="H96" s="51"/>
      <c r="I96" s="51"/>
      <c r="J96" s="51"/>
    </row>
    <row r="97" spans="1:10" ht="23.25" customHeight="1">
      <c r="A97" s="60" t="s">
        <v>116</v>
      </c>
      <c r="B97" s="24"/>
      <c r="D97" s="51">
        <v>276546</v>
      </c>
      <c r="E97" s="51"/>
      <c r="F97" s="51">
        <v>278955</v>
      </c>
      <c r="G97" s="51"/>
      <c r="H97" s="51">
        <f>H57</f>
        <v>24839</v>
      </c>
      <c r="I97" s="51"/>
      <c r="J97" s="51">
        <f>J89</f>
        <v>25890</v>
      </c>
    </row>
    <row r="98" spans="1:10" ht="23.25" customHeight="1">
      <c r="A98" s="29" t="s">
        <v>57</v>
      </c>
      <c r="B98" s="24"/>
      <c r="D98" s="51">
        <v>17194</v>
      </c>
      <c r="E98" s="51"/>
      <c r="F98" s="51">
        <v>193391</v>
      </c>
      <c r="G98" s="51"/>
      <c r="H98" s="51">
        <v>0</v>
      </c>
      <c r="I98" s="51"/>
      <c r="J98" s="82">
        <v>0</v>
      </c>
    </row>
    <row r="99" spans="1:10" ht="23.25" customHeight="1" thickBot="1">
      <c r="A99" s="31" t="s">
        <v>136</v>
      </c>
      <c r="B99" s="24"/>
      <c r="D99" s="75">
        <f>SUM(D97:D98)</f>
        <v>293740</v>
      </c>
      <c r="E99" s="52"/>
      <c r="F99" s="75">
        <f>SUM(F97:F98)</f>
        <v>472346</v>
      </c>
      <c r="G99" s="52"/>
      <c r="H99" s="75">
        <f>SUM(H97:H98)</f>
        <v>24839</v>
      </c>
      <c r="I99" s="52"/>
      <c r="J99" s="75">
        <f>SUM(J97:J98)</f>
        <v>25890</v>
      </c>
    </row>
    <row r="100" spans="1:10" ht="23.25" customHeight="1" thickTop="1">
      <c r="A100" s="25"/>
      <c r="B100" s="25"/>
      <c r="C100" s="25"/>
      <c r="D100" s="84"/>
      <c r="E100" s="76"/>
      <c r="F100" s="84"/>
      <c r="G100" s="76"/>
      <c r="H100" s="76"/>
      <c r="I100" s="76"/>
      <c r="J100" s="76"/>
    </row>
    <row r="101" spans="1:10" ht="23.1" customHeight="1" thickBot="1">
      <c r="A101" s="25" t="s">
        <v>288</v>
      </c>
      <c r="B101" s="137"/>
      <c r="D101" s="85">
        <f>+D92/752098</f>
        <v>0.10027682562644762</v>
      </c>
      <c r="E101" s="77"/>
      <c r="F101" s="85">
        <f>+F92/752098</f>
        <v>1.9436509603801633</v>
      </c>
      <c r="G101" s="77"/>
      <c r="H101" s="85">
        <f>H92/752098</f>
        <v>3.3026281149531045E-2</v>
      </c>
      <c r="I101" s="77"/>
      <c r="J101" s="85">
        <f>J92/752098</f>
        <v>3.442370542136796E-2</v>
      </c>
    </row>
    <row r="102" spans="1:10" ht="23.25" customHeight="1" thickTop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</row>
    <row r="103" spans="1:10" ht="23.2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</row>
  </sheetData>
  <mergeCells count="16">
    <mergeCell ref="A3:F3"/>
    <mergeCell ref="A62:F62"/>
    <mergeCell ref="H5:J5"/>
    <mergeCell ref="D5:F5"/>
    <mergeCell ref="D64:F64"/>
    <mergeCell ref="D6:F6"/>
    <mergeCell ref="D7:F7"/>
    <mergeCell ref="H6:J6"/>
    <mergeCell ref="H7:J7"/>
    <mergeCell ref="D66:F66"/>
    <mergeCell ref="H66:J66"/>
    <mergeCell ref="H64:J64"/>
    <mergeCell ref="D68:J68"/>
    <mergeCell ref="D9:J9"/>
    <mergeCell ref="D65:F65"/>
    <mergeCell ref="H65:J65"/>
  </mergeCells>
  <phoneticPr fontId="10" type="noConversion"/>
  <pageMargins left="0.8" right="0.8" top="0.48" bottom="0.5" header="0.5" footer="0.5"/>
  <pageSetup paperSize="9" scale="61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I47"/>
  <sheetViews>
    <sheetView zoomScale="56" zoomScaleNormal="56" zoomScaleSheetLayoutView="55" workbookViewId="0">
      <selection activeCell="A53" sqref="A53"/>
    </sheetView>
  </sheetViews>
  <sheetFormatPr defaultColWidth="9.140625" defaultRowHeight="21.75"/>
  <cols>
    <col min="1" max="1" width="46.140625" style="118" customWidth="1"/>
    <col min="2" max="2" width="10.7109375" style="118" hidden="1" customWidth="1"/>
    <col min="3" max="3" width="1.140625" style="118" hidden="1" customWidth="1"/>
    <col min="4" max="4" width="13.7109375" style="118" customWidth="1"/>
    <col min="5" max="5" width="1.140625" style="118" customWidth="1"/>
    <col min="6" max="6" width="15.42578125" style="118" hidden="1" customWidth="1"/>
    <col min="7" max="7" width="1.140625" style="118" hidden="1" customWidth="1"/>
    <col min="8" max="8" width="13.7109375" style="118" customWidth="1"/>
    <col min="9" max="9" width="1.140625" style="118" customWidth="1"/>
    <col min="10" max="10" width="13.7109375" style="118" customWidth="1"/>
    <col min="11" max="11" width="1.140625" style="118" customWidth="1"/>
    <col min="12" max="12" width="13.7109375" style="118" customWidth="1"/>
    <col min="13" max="13" width="1.140625" style="118" customWidth="1"/>
    <col min="14" max="14" width="13.7109375" style="118" customWidth="1"/>
    <col min="15" max="15" width="1.140625" style="118" customWidth="1"/>
    <col min="16" max="16" width="12.42578125" style="118" bestFit="1" customWidth="1"/>
    <col min="17" max="17" width="0.7109375" style="118" customWidth="1"/>
    <col min="18" max="18" width="19.140625" style="118" bestFit="1" customWidth="1"/>
    <col min="19" max="19" width="0.85546875" style="118" customWidth="1"/>
    <col min="20" max="20" width="18" style="118" customWidth="1"/>
    <col min="21" max="21" width="0.85546875" style="118" customWidth="1"/>
    <col min="22" max="22" width="14.7109375" style="118" bestFit="1" customWidth="1"/>
    <col min="23" max="23" width="1.140625" style="118" customWidth="1"/>
    <col min="24" max="24" width="17.140625" style="118" customWidth="1"/>
    <col min="25" max="25" width="1.140625" style="118" customWidth="1"/>
    <col min="26" max="26" width="17.140625" style="118" customWidth="1"/>
    <col min="27" max="27" width="1.140625" style="118" customWidth="1"/>
    <col min="28" max="28" width="15.42578125" style="118" bestFit="1" customWidth="1"/>
    <col min="29" max="29" width="1.140625" style="118" customWidth="1"/>
    <col min="30" max="30" width="13.7109375" style="118" customWidth="1"/>
    <col min="31" max="31" width="1.140625" style="118" customWidth="1"/>
    <col min="32" max="32" width="15" style="118" bestFit="1" customWidth="1"/>
    <col min="33" max="33" width="1.140625" style="118" customWidth="1"/>
    <col min="34" max="34" width="16" style="118" bestFit="1" customWidth="1"/>
    <col min="35" max="35" width="17" style="118" customWidth="1"/>
    <col min="36" max="16384" width="9.140625" style="118"/>
  </cols>
  <sheetData>
    <row r="1" spans="1:34" ht="23.25">
      <c r="A1" s="10" t="s">
        <v>229</v>
      </c>
      <c r="B1" s="121"/>
      <c r="C1" s="103"/>
      <c r="D1" s="110"/>
      <c r="E1" s="110"/>
      <c r="F1" s="110"/>
      <c r="G1" s="111"/>
      <c r="H1" s="110"/>
      <c r="I1" s="111"/>
      <c r="J1" s="110"/>
      <c r="K1" s="111"/>
      <c r="L1" s="110"/>
      <c r="M1" s="111"/>
      <c r="N1" s="110"/>
      <c r="O1" s="111"/>
      <c r="P1" s="111"/>
      <c r="Q1" s="111"/>
      <c r="R1" s="111"/>
      <c r="S1" s="111"/>
      <c r="T1" s="111"/>
      <c r="U1" s="111"/>
      <c r="V1" s="110"/>
      <c r="W1" s="111"/>
      <c r="X1" s="110"/>
      <c r="Y1" s="110"/>
      <c r="Z1" s="110"/>
      <c r="AA1" s="111"/>
      <c r="AB1" s="110"/>
      <c r="AC1" s="111"/>
      <c r="AD1" s="110"/>
      <c r="AE1" s="111"/>
      <c r="AF1" s="110"/>
      <c r="AG1" s="111"/>
      <c r="AH1" s="110"/>
    </row>
    <row r="2" spans="1:34" ht="23.25" hidden="1">
      <c r="A2" s="10" t="s">
        <v>230</v>
      </c>
      <c r="B2" s="121"/>
      <c r="C2" s="103"/>
      <c r="D2" s="110"/>
      <c r="E2" s="110"/>
      <c r="F2" s="110"/>
      <c r="G2" s="111"/>
      <c r="H2" s="110"/>
      <c r="I2" s="111"/>
      <c r="J2" s="110"/>
      <c r="K2" s="111"/>
      <c r="L2" s="110"/>
      <c r="M2" s="111"/>
      <c r="N2" s="110"/>
      <c r="O2" s="111"/>
      <c r="P2" s="111"/>
      <c r="Q2" s="111"/>
      <c r="R2" s="111"/>
      <c r="S2" s="111"/>
      <c r="T2" s="111"/>
      <c r="U2" s="111"/>
      <c r="V2" s="110"/>
      <c r="W2" s="111"/>
      <c r="X2" s="110"/>
      <c r="Y2" s="110"/>
      <c r="Z2" s="110"/>
      <c r="AA2" s="111"/>
      <c r="AB2" s="110"/>
      <c r="AC2" s="111"/>
      <c r="AD2" s="110"/>
      <c r="AE2" s="111"/>
      <c r="AF2" s="110"/>
      <c r="AG2" s="111"/>
      <c r="AH2" s="110"/>
    </row>
    <row r="3" spans="1:34" ht="23.25">
      <c r="A3" s="94" t="s">
        <v>107</v>
      </c>
      <c r="B3" s="94"/>
      <c r="C3" s="103"/>
      <c r="D3" s="112"/>
      <c r="E3" s="112"/>
      <c r="F3" s="112"/>
      <c r="G3" s="103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</row>
    <row r="4" spans="1:34" ht="9.6" customHeight="1">
      <c r="A4" s="94"/>
      <c r="B4" s="9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13"/>
      <c r="AG4" s="103"/>
      <c r="AH4" s="103"/>
    </row>
    <row r="5" spans="1:34">
      <c r="A5" s="88"/>
      <c r="B5" s="88"/>
      <c r="C5" s="88"/>
      <c r="D5" s="246" t="s">
        <v>44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</row>
    <row r="6" spans="1:34">
      <c r="A6" s="88"/>
      <c r="B6" s="88"/>
      <c r="C6" s="99"/>
      <c r="D6" s="88"/>
      <c r="E6" s="88"/>
      <c r="F6" s="88"/>
      <c r="G6" s="99"/>
      <c r="H6" s="88"/>
      <c r="I6" s="99"/>
      <c r="J6" s="247" t="s">
        <v>32</v>
      </c>
      <c r="K6" s="247"/>
      <c r="L6" s="247"/>
      <c r="M6" s="247"/>
      <c r="N6" s="247"/>
      <c r="O6" s="88"/>
      <c r="P6" s="247" t="s">
        <v>56</v>
      </c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124"/>
      <c r="AD6" s="124"/>
      <c r="AE6" s="124"/>
      <c r="AF6" s="124"/>
      <c r="AG6" s="124"/>
      <c r="AH6" s="124"/>
    </row>
    <row r="7" spans="1:34">
      <c r="A7" s="88"/>
      <c r="B7" s="88"/>
      <c r="C7" s="99"/>
      <c r="D7" s="88"/>
      <c r="E7" s="88"/>
      <c r="F7" s="88"/>
      <c r="G7" s="99"/>
      <c r="H7" s="88"/>
      <c r="I7" s="99"/>
      <c r="J7" s="99"/>
      <c r="K7" s="99"/>
      <c r="L7" s="99"/>
      <c r="M7" s="99"/>
      <c r="N7" s="99"/>
      <c r="O7" s="88"/>
      <c r="P7" s="99"/>
      <c r="Q7" s="99"/>
      <c r="R7" s="99" t="s">
        <v>168</v>
      </c>
      <c r="S7" s="99"/>
      <c r="T7" s="99"/>
      <c r="U7" s="99"/>
      <c r="V7" s="99" t="s">
        <v>160</v>
      </c>
      <c r="W7" s="99"/>
      <c r="X7" s="99"/>
      <c r="Y7" s="99"/>
      <c r="Z7" s="99"/>
      <c r="AA7" s="99"/>
      <c r="AB7" s="99"/>
      <c r="AC7" s="124"/>
      <c r="AD7" s="124"/>
      <c r="AE7" s="124"/>
      <c r="AF7" s="124"/>
      <c r="AG7" s="124"/>
      <c r="AH7" s="124"/>
    </row>
    <row r="8" spans="1:34">
      <c r="A8" s="88"/>
      <c r="B8" s="88"/>
      <c r="C8" s="99"/>
      <c r="D8" s="88"/>
      <c r="E8" s="88"/>
      <c r="F8" s="88"/>
      <c r="G8" s="99"/>
      <c r="H8" s="88"/>
      <c r="I8" s="99"/>
      <c r="J8" s="99"/>
      <c r="K8" s="99"/>
      <c r="L8" s="99"/>
      <c r="M8" s="99"/>
      <c r="N8" s="99"/>
      <c r="O8" s="88"/>
      <c r="P8" s="99" t="s">
        <v>247</v>
      </c>
      <c r="Q8" s="99"/>
      <c r="R8" s="99" t="s">
        <v>183</v>
      </c>
      <c r="S8" s="99"/>
      <c r="T8" s="99" t="s">
        <v>208</v>
      </c>
      <c r="U8" s="99"/>
      <c r="V8" s="99" t="s">
        <v>159</v>
      </c>
      <c r="W8" s="99"/>
      <c r="X8" s="99"/>
      <c r="Y8" s="99"/>
      <c r="Z8" s="99"/>
      <c r="AA8" s="99"/>
      <c r="AB8" s="99"/>
      <c r="AC8" s="104"/>
      <c r="AD8" s="104"/>
      <c r="AE8" s="88"/>
      <c r="AF8" s="105"/>
      <c r="AG8" s="104"/>
      <c r="AH8" s="88"/>
    </row>
    <row r="9" spans="1:34">
      <c r="A9" s="88"/>
      <c r="B9" s="88"/>
      <c r="C9" s="99"/>
      <c r="D9" s="88"/>
      <c r="E9" s="88"/>
      <c r="F9" s="99" t="s">
        <v>53</v>
      </c>
      <c r="G9" s="99"/>
      <c r="H9" s="88"/>
      <c r="I9" s="99"/>
      <c r="J9" s="99"/>
      <c r="K9" s="99"/>
      <c r="L9" s="99"/>
      <c r="M9" s="99"/>
      <c r="N9" s="99"/>
      <c r="O9" s="88"/>
      <c r="P9" s="99" t="s">
        <v>248</v>
      </c>
      <c r="Q9" s="99"/>
      <c r="R9" s="99" t="s">
        <v>184</v>
      </c>
      <c r="S9" s="99"/>
      <c r="T9" s="99" t="s">
        <v>169</v>
      </c>
      <c r="U9" s="99"/>
      <c r="V9" s="99" t="s">
        <v>173</v>
      </c>
      <c r="W9" s="88"/>
      <c r="X9" s="99"/>
      <c r="Y9" s="99"/>
      <c r="Z9" s="99"/>
      <c r="AA9" s="99"/>
      <c r="AB9" s="99" t="s">
        <v>59</v>
      </c>
      <c r="AC9" s="106"/>
      <c r="AD9" s="106"/>
      <c r="AE9" s="104"/>
      <c r="AG9" s="88"/>
      <c r="AH9" s="105"/>
    </row>
    <row r="10" spans="1:34">
      <c r="A10" s="88"/>
      <c r="B10" s="88"/>
      <c r="C10" s="99"/>
      <c r="D10" s="99"/>
      <c r="E10" s="99"/>
      <c r="F10" s="215" t="s">
        <v>215</v>
      </c>
      <c r="G10" s="99"/>
      <c r="H10" s="99" t="s">
        <v>138</v>
      </c>
      <c r="I10" s="99"/>
      <c r="J10" s="99"/>
      <c r="K10" s="99"/>
      <c r="L10" s="99"/>
      <c r="M10" s="88"/>
      <c r="N10" s="88"/>
      <c r="O10" s="99"/>
      <c r="P10" s="99" t="s">
        <v>158</v>
      </c>
      <c r="Q10" s="99"/>
      <c r="R10" s="99" t="s">
        <v>185</v>
      </c>
      <c r="S10" s="99"/>
      <c r="T10" s="99" t="s">
        <v>170</v>
      </c>
      <c r="U10" s="99"/>
      <c r="V10" s="99" t="s">
        <v>174</v>
      </c>
      <c r="W10" s="88"/>
      <c r="X10" s="99" t="s">
        <v>222</v>
      </c>
      <c r="Y10" s="99"/>
      <c r="Z10" s="99" t="s">
        <v>187</v>
      </c>
      <c r="AA10" s="99"/>
      <c r="AB10" s="99" t="s">
        <v>61</v>
      </c>
      <c r="AC10" s="88"/>
      <c r="AD10" s="99" t="s">
        <v>20</v>
      </c>
      <c r="AE10" s="99"/>
      <c r="AF10" s="99" t="s">
        <v>60</v>
      </c>
      <c r="AG10" s="99"/>
      <c r="AH10" s="107"/>
    </row>
    <row r="11" spans="1:34">
      <c r="A11" s="88"/>
      <c r="B11" s="88"/>
      <c r="C11" s="99"/>
      <c r="D11" s="99" t="s">
        <v>266</v>
      </c>
      <c r="E11" s="99"/>
      <c r="F11" s="99" t="s">
        <v>216</v>
      </c>
      <c r="G11" s="99"/>
      <c r="H11" s="99" t="s">
        <v>139</v>
      </c>
      <c r="I11" s="99"/>
      <c r="J11" s="99" t="s">
        <v>36</v>
      </c>
      <c r="K11" s="99"/>
      <c r="L11" s="99"/>
      <c r="M11" s="99"/>
      <c r="N11" s="99" t="s">
        <v>26</v>
      </c>
      <c r="O11" s="99"/>
      <c r="P11" s="99" t="s">
        <v>156</v>
      </c>
      <c r="Q11" s="99"/>
      <c r="R11" s="99" t="s">
        <v>162</v>
      </c>
      <c r="S11" s="99"/>
      <c r="T11" s="99" t="s">
        <v>171</v>
      </c>
      <c r="U11" s="99"/>
      <c r="V11" s="99" t="s">
        <v>162</v>
      </c>
      <c r="W11" s="88"/>
      <c r="X11" s="99" t="s">
        <v>62</v>
      </c>
      <c r="Y11" s="99"/>
      <c r="Z11" s="99" t="s">
        <v>186</v>
      </c>
      <c r="AA11" s="99"/>
      <c r="AB11" s="99" t="s">
        <v>63</v>
      </c>
      <c r="AC11" s="88"/>
      <c r="AD11" s="99" t="s">
        <v>58</v>
      </c>
      <c r="AE11" s="99"/>
      <c r="AF11" s="99" t="s">
        <v>72</v>
      </c>
      <c r="AG11" s="99"/>
      <c r="AH11" s="108" t="s">
        <v>20</v>
      </c>
    </row>
    <row r="12" spans="1:34">
      <c r="A12" s="88"/>
      <c r="B12" s="109" t="s">
        <v>0</v>
      </c>
      <c r="C12" s="99"/>
      <c r="D12" s="99" t="s">
        <v>8</v>
      </c>
      <c r="E12" s="99"/>
      <c r="F12" s="99" t="s">
        <v>217</v>
      </c>
      <c r="G12" s="99"/>
      <c r="H12" s="99" t="s">
        <v>140</v>
      </c>
      <c r="I12" s="99"/>
      <c r="J12" s="99" t="s">
        <v>37</v>
      </c>
      <c r="K12" s="99"/>
      <c r="L12" s="99" t="s">
        <v>130</v>
      </c>
      <c r="M12" s="99"/>
      <c r="N12" s="99" t="s">
        <v>27</v>
      </c>
      <c r="O12" s="99"/>
      <c r="P12" s="99" t="s">
        <v>157</v>
      </c>
      <c r="Q12" s="99"/>
      <c r="R12" s="99" t="s">
        <v>161</v>
      </c>
      <c r="S12" s="99"/>
      <c r="T12" s="99" t="s">
        <v>172</v>
      </c>
      <c r="U12" s="99"/>
      <c r="V12" s="99" t="s">
        <v>161</v>
      </c>
      <c r="W12" s="88"/>
      <c r="X12" s="99" t="s">
        <v>64</v>
      </c>
      <c r="Y12" s="99"/>
      <c r="Z12" s="99" t="s">
        <v>53</v>
      </c>
      <c r="AA12" s="99"/>
      <c r="AB12" s="99" t="s">
        <v>53</v>
      </c>
      <c r="AC12" s="88"/>
      <c r="AD12" s="99" t="s">
        <v>74</v>
      </c>
      <c r="AE12" s="99"/>
      <c r="AF12" s="99" t="s">
        <v>73</v>
      </c>
      <c r="AG12" s="99"/>
      <c r="AH12" s="108" t="s">
        <v>58</v>
      </c>
    </row>
    <row r="13" spans="1:34">
      <c r="A13" s="88"/>
      <c r="B13" s="119"/>
      <c r="C13" s="88"/>
      <c r="D13" s="248" t="s">
        <v>111</v>
      </c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</row>
    <row r="14" spans="1:34">
      <c r="A14" s="89" t="s">
        <v>252</v>
      </c>
      <c r="B14" s="89"/>
      <c r="C14" s="89"/>
      <c r="D14" s="56"/>
      <c r="E14" s="56"/>
      <c r="F14" s="56"/>
      <c r="G14" s="57"/>
      <c r="H14" s="56"/>
      <c r="I14" s="57"/>
      <c r="J14" s="56"/>
      <c r="K14" s="57"/>
      <c r="L14" s="56"/>
      <c r="M14" s="83"/>
      <c r="N14" s="56"/>
      <c r="O14" s="57"/>
      <c r="P14" s="57"/>
      <c r="Q14" s="57"/>
      <c r="R14" s="57"/>
      <c r="S14" s="57"/>
      <c r="T14" s="57"/>
      <c r="U14" s="57"/>
      <c r="V14" s="56"/>
      <c r="W14" s="57"/>
      <c r="X14" s="57"/>
      <c r="Y14" s="57"/>
      <c r="Z14" s="57"/>
      <c r="AA14" s="57"/>
      <c r="AB14" s="56"/>
      <c r="AC14" s="57"/>
      <c r="AD14" s="56"/>
      <c r="AE14" s="57"/>
      <c r="AF14" s="56"/>
      <c r="AG14" s="57"/>
      <c r="AH14" s="55"/>
    </row>
    <row r="15" spans="1:34">
      <c r="A15" s="89" t="s">
        <v>212</v>
      </c>
      <c r="B15" s="106"/>
      <c r="C15" s="89"/>
      <c r="D15" s="126">
        <v>7520978</v>
      </c>
      <c r="E15" s="126"/>
      <c r="F15" s="126">
        <v>0</v>
      </c>
      <c r="G15" s="127"/>
      <c r="H15" s="126">
        <v>18224269</v>
      </c>
      <c r="I15" s="127"/>
      <c r="J15" s="126">
        <v>365300</v>
      </c>
      <c r="K15" s="127"/>
      <c r="L15" s="126">
        <v>7715</v>
      </c>
      <c r="M15" s="127"/>
      <c r="N15" s="126">
        <v>3763256</v>
      </c>
      <c r="O15" s="127"/>
      <c r="P15" s="126">
        <v>6943</v>
      </c>
      <c r="Q15" s="126"/>
      <c r="R15" s="126">
        <v>-275089</v>
      </c>
      <c r="S15" s="127"/>
      <c r="T15" s="126">
        <v>22648</v>
      </c>
      <c r="U15" s="127"/>
      <c r="V15" s="126">
        <v>768121</v>
      </c>
      <c r="W15" s="127"/>
      <c r="X15" s="126">
        <v>-22660706</v>
      </c>
      <c r="Y15" s="126"/>
      <c r="Z15" s="126">
        <v>2236117</v>
      </c>
      <c r="AA15" s="127"/>
      <c r="AB15" s="126">
        <f>SUM(P15:Z15)</f>
        <v>-19901966</v>
      </c>
      <c r="AC15" s="127"/>
      <c r="AD15" s="126">
        <f>SUM(D15:N15,AB15)</f>
        <v>9979552</v>
      </c>
      <c r="AE15" s="127"/>
      <c r="AF15" s="126">
        <v>37226</v>
      </c>
      <c r="AG15" s="127"/>
      <c r="AH15" s="126">
        <f>+AD15+AF15</f>
        <v>10016778</v>
      </c>
    </row>
    <row r="16" spans="1:34">
      <c r="A16" s="89"/>
      <c r="B16" s="89"/>
      <c r="C16" s="89"/>
      <c r="D16" s="126"/>
      <c r="E16" s="126"/>
      <c r="F16" s="126"/>
      <c r="G16" s="127"/>
      <c r="H16" s="126"/>
      <c r="I16" s="127"/>
      <c r="J16" s="126"/>
      <c r="K16" s="127"/>
      <c r="L16" s="126"/>
      <c r="M16" s="127"/>
      <c r="N16" s="126"/>
      <c r="O16" s="127"/>
      <c r="P16" s="127"/>
      <c r="Q16" s="127"/>
      <c r="R16" s="127"/>
      <c r="S16" s="127"/>
      <c r="T16" s="127"/>
      <c r="U16" s="127"/>
      <c r="V16" s="126"/>
      <c r="W16" s="127"/>
      <c r="X16" s="126"/>
      <c r="Y16" s="126"/>
      <c r="Z16" s="126"/>
      <c r="AA16" s="127"/>
      <c r="AB16" s="127"/>
      <c r="AC16" s="128"/>
      <c r="AD16" s="127"/>
      <c r="AE16" s="128"/>
      <c r="AF16" s="126"/>
      <c r="AG16" s="127"/>
      <c r="AH16" s="126"/>
    </row>
    <row r="17" spans="1:35">
      <c r="A17" s="89" t="s">
        <v>144</v>
      </c>
      <c r="B17" s="89"/>
      <c r="C17" s="89"/>
      <c r="D17" s="126"/>
      <c r="E17" s="126"/>
      <c r="F17" s="126"/>
      <c r="G17" s="127"/>
      <c r="H17" s="126"/>
      <c r="I17" s="127"/>
      <c r="J17" s="126"/>
      <c r="K17" s="127"/>
      <c r="L17" s="126"/>
      <c r="M17" s="127"/>
      <c r="N17" s="126"/>
      <c r="O17" s="127"/>
      <c r="P17" s="127"/>
      <c r="Q17" s="127"/>
      <c r="R17" s="127"/>
      <c r="S17" s="127"/>
      <c r="T17" s="127"/>
      <c r="U17" s="127"/>
      <c r="V17" s="126"/>
      <c r="W17" s="127"/>
      <c r="X17" s="126"/>
      <c r="Y17" s="126"/>
      <c r="Z17" s="126"/>
      <c r="AA17" s="127"/>
      <c r="AB17" s="127"/>
      <c r="AC17" s="128"/>
      <c r="AD17" s="127"/>
      <c r="AE17" s="128"/>
      <c r="AF17" s="126"/>
      <c r="AG17" s="127"/>
      <c r="AH17" s="126"/>
    </row>
    <row r="18" spans="1:35" hidden="1">
      <c r="A18" s="204" t="s">
        <v>196</v>
      </c>
      <c r="B18" s="89"/>
      <c r="C18" s="89"/>
      <c r="D18" s="126"/>
      <c r="E18" s="126"/>
      <c r="F18" s="126"/>
      <c r="G18" s="127"/>
      <c r="H18" s="126"/>
      <c r="I18" s="127"/>
      <c r="J18" s="126"/>
      <c r="K18" s="127"/>
      <c r="L18" s="126"/>
      <c r="M18" s="127"/>
      <c r="N18" s="126"/>
      <c r="O18" s="127"/>
      <c r="P18" s="127"/>
      <c r="Q18" s="127"/>
      <c r="R18" s="127"/>
      <c r="S18" s="127"/>
      <c r="T18" s="127"/>
      <c r="U18" s="127"/>
      <c r="V18" s="126"/>
      <c r="W18" s="127"/>
      <c r="X18" s="126"/>
      <c r="Y18" s="126"/>
      <c r="Z18" s="126"/>
      <c r="AA18" s="127"/>
      <c r="AB18" s="127"/>
      <c r="AC18" s="128"/>
      <c r="AD18" s="128"/>
      <c r="AE18" s="128"/>
      <c r="AF18" s="126"/>
      <c r="AG18" s="127"/>
      <c r="AH18" s="128"/>
    </row>
    <row r="19" spans="1:35" hidden="1">
      <c r="A19" s="95" t="s">
        <v>197</v>
      </c>
      <c r="B19" s="186" t="s">
        <v>253</v>
      </c>
      <c r="C19" s="89"/>
      <c r="D19" s="183">
        <v>0</v>
      </c>
      <c r="E19" s="127"/>
      <c r="F19" s="183">
        <v>0</v>
      </c>
      <c r="G19" s="127"/>
      <c r="H19" s="183">
        <v>0</v>
      </c>
      <c r="I19" s="127"/>
      <c r="J19" s="183">
        <v>0</v>
      </c>
      <c r="K19" s="127"/>
      <c r="L19" s="183">
        <v>0</v>
      </c>
      <c r="M19" s="127"/>
      <c r="N19" s="130">
        <v>0</v>
      </c>
      <c r="O19" s="127"/>
      <c r="P19" s="183">
        <v>0</v>
      </c>
      <c r="Q19" s="127"/>
      <c r="R19" s="183">
        <v>0</v>
      </c>
      <c r="S19" s="127"/>
      <c r="T19" s="183">
        <v>0</v>
      </c>
      <c r="U19" s="127"/>
      <c r="V19" s="183">
        <v>0</v>
      </c>
      <c r="W19" s="127"/>
      <c r="X19" s="183">
        <v>0</v>
      </c>
      <c r="Y19" s="126"/>
      <c r="Z19" s="183">
        <v>0</v>
      </c>
      <c r="AA19" s="127"/>
      <c r="AB19" s="125">
        <f>SUM(P19:Z19)</f>
        <v>0</v>
      </c>
      <c r="AC19" s="128"/>
      <c r="AD19" s="128">
        <f>SUM(D19:N19,AB19)</f>
        <v>0</v>
      </c>
      <c r="AE19" s="128"/>
      <c r="AF19" s="183">
        <v>0</v>
      </c>
      <c r="AG19" s="127"/>
      <c r="AH19" s="125">
        <f>+AD19+AF19</f>
        <v>0</v>
      </c>
    </row>
    <row r="20" spans="1:35" hidden="1">
      <c r="A20" s="204" t="s">
        <v>198</v>
      </c>
      <c r="B20" s="89"/>
      <c r="C20" s="89"/>
      <c r="D20" s="129">
        <f>D18+D19</f>
        <v>0</v>
      </c>
      <c r="E20" s="127"/>
      <c r="F20" s="129">
        <f>F18+F19</f>
        <v>0</v>
      </c>
      <c r="G20" s="127"/>
      <c r="H20" s="129">
        <f>H18+H19</f>
        <v>0</v>
      </c>
      <c r="I20" s="127"/>
      <c r="J20" s="129">
        <f>J18+J19</f>
        <v>0</v>
      </c>
      <c r="K20" s="127"/>
      <c r="L20" s="129">
        <f>L18+L19</f>
        <v>0</v>
      </c>
      <c r="M20" s="127"/>
      <c r="N20" s="129">
        <f>N18+N19</f>
        <v>0</v>
      </c>
      <c r="O20" s="127"/>
      <c r="P20" s="129">
        <f>P18+P19</f>
        <v>0</v>
      </c>
      <c r="Q20" s="127"/>
      <c r="R20" s="129">
        <f>R18+R19</f>
        <v>0</v>
      </c>
      <c r="S20" s="127"/>
      <c r="T20" s="129">
        <f>T18+T19</f>
        <v>0</v>
      </c>
      <c r="U20" s="127"/>
      <c r="V20" s="129">
        <f>V18+V19</f>
        <v>0</v>
      </c>
      <c r="W20" s="127"/>
      <c r="X20" s="129">
        <f>X18+X19</f>
        <v>0</v>
      </c>
      <c r="Y20" s="126"/>
      <c r="Z20" s="129">
        <f>Z18+Z19</f>
        <v>0</v>
      </c>
      <c r="AA20" s="127"/>
      <c r="AB20" s="129">
        <f>AB18+AB19</f>
        <v>0</v>
      </c>
      <c r="AC20" s="128"/>
      <c r="AD20" s="129">
        <f>AD18+AD19</f>
        <v>0</v>
      </c>
      <c r="AE20" s="128"/>
      <c r="AF20" s="129">
        <f>AF18+AF19</f>
        <v>0</v>
      </c>
      <c r="AG20" s="127"/>
      <c r="AH20" s="129">
        <f>AH18+AH19</f>
        <v>0</v>
      </c>
    </row>
    <row r="21" spans="1:35" ht="21.6" hidden="1" customHeight="1">
      <c r="A21" s="120"/>
      <c r="B21" s="89"/>
      <c r="C21" s="90"/>
      <c r="D21" s="126"/>
      <c r="E21" s="126"/>
      <c r="F21" s="126"/>
      <c r="G21" s="127"/>
      <c r="H21" s="126"/>
      <c r="I21" s="127"/>
      <c r="J21" s="126"/>
      <c r="K21" s="127"/>
      <c r="L21" s="126"/>
      <c r="M21" s="127"/>
      <c r="N21" s="126"/>
      <c r="O21" s="127"/>
      <c r="P21" s="127"/>
      <c r="Q21" s="127"/>
      <c r="R21" s="127"/>
      <c r="S21" s="127"/>
      <c r="T21" s="127"/>
      <c r="U21" s="127"/>
      <c r="V21" s="126"/>
      <c r="W21" s="127"/>
      <c r="X21" s="126"/>
      <c r="Y21" s="126"/>
      <c r="Z21" s="126"/>
      <c r="AA21" s="127"/>
      <c r="AB21" s="126"/>
      <c r="AC21" s="127"/>
      <c r="AD21" s="126"/>
      <c r="AE21" s="127"/>
      <c r="AF21" s="126"/>
      <c r="AG21" s="128"/>
      <c r="AH21" s="126"/>
    </row>
    <row r="22" spans="1:35" ht="21.6" hidden="1" customHeight="1">
      <c r="A22" s="216" t="s">
        <v>218</v>
      </c>
      <c r="B22" s="95"/>
      <c r="C22" s="91"/>
      <c r="D22" s="91"/>
      <c r="E22" s="217"/>
      <c r="F22" s="91"/>
      <c r="G22" s="217"/>
      <c r="H22" s="91"/>
      <c r="I22" s="217"/>
      <c r="J22" s="91"/>
      <c r="K22" s="217"/>
      <c r="L22" s="91"/>
      <c r="M22" s="217"/>
      <c r="N22" s="91"/>
      <c r="O22" s="217"/>
      <c r="P22" s="91"/>
      <c r="Q22" s="217"/>
      <c r="R22" s="91"/>
      <c r="S22" s="217"/>
      <c r="T22" s="91"/>
      <c r="U22" s="217"/>
      <c r="V22" s="91"/>
      <c r="W22" s="217"/>
      <c r="X22" s="91"/>
      <c r="Y22" s="217"/>
      <c r="Z22" s="91"/>
      <c r="AA22" s="217"/>
      <c r="AB22" s="217"/>
      <c r="AC22" s="217"/>
      <c r="AD22" s="91"/>
      <c r="AE22" s="217"/>
      <c r="AF22" s="91"/>
      <c r="AG22" s="217"/>
      <c r="AH22" s="91"/>
    </row>
    <row r="23" spans="1:35" ht="21.6" hidden="1" customHeight="1">
      <c r="A23" s="95" t="s">
        <v>219</v>
      </c>
      <c r="B23" s="106"/>
      <c r="C23" s="91"/>
      <c r="D23" s="91">
        <v>0</v>
      </c>
      <c r="E23" s="217"/>
      <c r="F23" s="91">
        <v>0</v>
      </c>
      <c r="G23" s="217"/>
      <c r="H23" s="91">
        <v>0</v>
      </c>
      <c r="I23" s="217"/>
      <c r="J23" s="91">
        <v>0</v>
      </c>
      <c r="K23" s="217"/>
      <c r="L23" s="91">
        <v>0</v>
      </c>
      <c r="M23" s="217"/>
      <c r="N23" s="91">
        <v>0</v>
      </c>
      <c r="O23" s="217"/>
      <c r="P23" s="91">
        <v>0</v>
      </c>
      <c r="Q23" s="217"/>
      <c r="R23" s="91">
        <v>0</v>
      </c>
      <c r="S23" s="217"/>
      <c r="T23" s="91">
        <v>0</v>
      </c>
      <c r="U23" s="217"/>
      <c r="V23" s="91">
        <v>0</v>
      </c>
      <c r="W23" s="217"/>
      <c r="X23" s="91">
        <v>0</v>
      </c>
      <c r="Y23" s="217"/>
      <c r="Z23" s="91">
        <v>0</v>
      </c>
      <c r="AA23" s="217"/>
      <c r="AB23" s="218">
        <f>SUM(P23:Z23)</f>
        <v>0</v>
      </c>
      <c r="AC23" s="217"/>
      <c r="AD23" s="218">
        <f>SUM(D23:N23,AB23)</f>
        <v>0</v>
      </c>
      <c r="AE23" s="217"/>
      <c r="AF23" s="91">
        <v>0</v>
      </c>
      <c r="AG23" s="217"/>
      <c r="AH23" s="83">
        <f>+AD23+AF23</f>
        <v>0</v>
      </c>
    </row>
    <row r="24" spans="1:35" ht="21.6" hidden="1" customHeight="1">
      <c r="A24" s="95" t="s">
        <v>220</v>
      </c>
      <c r="B24" s="106"/>
      <c r="C24" s="95"/>
      <c r="D24" s="219">
        <v>0</v>
      </c>
      <c r="E24" s="218"/>
      <c r="F24" s="219">
        <v>0</v>
      </c>
      <c r="G24" s="218"/>
      <c r="H24" s="219">
        <v>0</v>
      </c>
      <c r="I24" s="218"/>
      <c r="J24" s="219">
        <v>0</v>
      </c>
      <c r="K24" s="218"/>
      <c r="L24" s="219">
        <v>0</v>
      </c>
      <c r="M24" s="218"/>
      <c r="N24" s="219">
        <v>0</v>
      </c>
      <c r="O24" s="218"/>
      <c r="P24" s="219">
        <v>0</v>
      </c>
      <c r="Q24" s="218"/>
      <c r="R24" s="219">
        <v>0</v>
      </c>
      <c r="S24" s="218"/>
      <c r="T24" s="219">
        <v>0</v>
      </c>
      <c r="U24" s="218"/>
      <c r="V24" s="219">
        <v>0</v>
      </c>
      <c r="W24" s="218"/>
      <c r="X24" s="219">
        <v>0</v>
      </c>
      <c r="Y24" s="218"/>
      <c r="Z24" s="219">
        <v>0</v>
      </c>
      <c r="AA24" s="218"/>
      <c r="AB24" s="220">
        <f>SUM(P24:Z24)</f>
        <v>0</v>
      </c>
      <c r="AC24" s="218"/>
      <c r="AD24" s="220">
        <f>SUM(D24:N24,AB24)</f>
        <v>0</v>
      </c>
      <c r="AE24" s="218"/>
      <c r="AF24" s="219">
        <v>0</v>
      </c>
      <c r="AG24" s="218"/>
      <c r="AH24" s="221">
        <f>+AD24+AF24</f>
        <v>0</v>
      </c>
    </row>
    <row r="25" spans="1:35" ht="21.6" hidden="1" customHeight="1">
      <c r="A25" s="216" t="s">
        <v>221</v>
      </c>
      <c r="B25" s="89"/>
      <c r="C25" s="89"/>
      <c r="D25" s="222">
        <f>SUM(D23:D24)</f>
        <v>0</v>
      </c>
      <c r="E25" s="223"/>
      <c r="F25" s="222">
        <f>SUM(F23:F24)</f>
        <v>0</v>
      </c>
      <c r="G25" s="223"/>
      <c r="H25" s="222">
        <f>SUM(H23:H24)</f>
        <v>0</v>
      </c>
      <c r="I25" s="223"/>
      <c r="J25" s="222">
        <f>SUM(J23:J24)</f>
        <v>0</v>
      </c>
      <c r="K25" s="223"/>
      <c r="L25" s="222">
        <f>SUM(L23:L24)</f>
        <v>0</v>
      </c>
      <c r="M25" s="223"/>
      <c r="N25" s="222">
        <f>SUM(N23:N24)</f>
        <v>0</v>
      </c>
      <c r="O25" s="223"/>
      <c r="P25" s="222">
        <f>SUM(P23:P24)</f>
        <v>0</v>
      </c>
      <c r="Q25" s="223"/>
      <c r="R25" s="222">
        <f>SUM(R23:R24)</f>
        <v>0</v>
      </c>
      <c r="S25" s="223"/>
      <c r="T25" s="222">
        <f>SUM(T23:T24)</f>
        <v>0</v>
      </c>
      <c r="U25" s="223"/>
      <c r="V25" s="222">
        <f>SUM(V23:V24)</f>
        <v>0</v>
      </c>
      <c r="W25" s="223"/>
      <c r="X25" s="222">
        <f>SUM(X23:X24)</f>
        <v>0</v>
      </c>
      <c r="Y25" s="223"/>
      <c r="Z25" s="222">
        <f>SUM(Z23:Z24)</f>
        <v>0</v>
      </c>
      <c r="AA25" s="223"/>
      <c r="AB25" s="222">
        <f>SUM(AB23:AB24)</f>
        <v>0</v>
      </c>
      <c r="AC25" s="223"/>
      <c r="AD25" s="222">
        <f>SUM(AD23:AD24)</f>
        <v>0</v>
      </c>
      <c r="AE25" s="223"/>
      <c r="AF25" s="222">
        <f>SUM(AF23:AF24)</f>
        <v>0</v>
      </c>
      <c r="AG25" s="223"/>
      <c r="AH25" s="222">
        <f>SUM(AH23:AH24)</f>
        <v>0</v>
      </c>
    </row>
    <row r="26" spans="1:35" ht="21.6" hidden="1" customHeight="1">
      <c r="A26" s="120"/>
      <c r="B26" s="89"/>
      <c r="C26" s="90"/>
      <c r="D26" s="126"/>
      <c r="E26" s="126"/>
      <c r="F26" s="126"/>
      <c r="G26" s="127"/>
      <c r="H26" s="126"/>
      <c r="I26" s="127"/>
      <c r="J26" s="126"/>
      <c r="K26" s="127"/>
      <c r="L26" s="126"/>
      <c r="M26" s="127"/>
      <c r="N26" s="126"/>
      <c r="O26" s="127"/>
      <c r="P26" s="127"/>
      <c r="Q26" s="127"/>
      <c r="R26" s="127"/>
      <c r="S26" s="127"/>
      <c r="T26" s="127"/>
      <c r="U26" s="127"/>
      <c r="V26" s="126"/>
      <c r="W26" s="127"/>
      <c r="X26" s="126"/>
      <c r="Y26" s="126"/>
      <c r="Z26" s="126"/>
      <c r="AA26" s="127"/>
      <c r="AB26" s="126"/>
      <c r="AC26" s="127"/>
      <c r="AD26" s="126"/>
      <c r="AE26" s="127"/>
      <c r="AF26" s="126"/>
      <c r="AG26" s="128"/>
      <c r="AH26" s="126"/>
      <c r="AI26" s="226"/>
    </row>
    <row r="27" spans="1:35" ht="21.6" customHeight="1">
      <c r="A27" s="230" t="s">
        <v>224</v>
      </c>
      <c r="B27" s="89"/>
      <c r="C27" s="90"/>
      <c r="D27" s="126"/>
      <c r="E27" s="126"/>
      <c r="F27" s="126"/>
      <c r="G27" s="127"/>
      <c r="H27" s="126"/>
      <c r="I27" s="127"/>
      <c r="J27" s="126"/>
      <c r="K27" s="127"/>
      <c r="L27" s="126"/>
      <c r="M27" s="127"/>
      <c r="N27" s="126"/>
      <c r="O27" s="127"/>
      <c r="P27" s="127"/>
      <c r="Q27" s="127"/>
      <c r="R27" s="127"/>
      <c r="S27" s="127"/>
      <c r="T27" s="127"/>
      <c r="U27" s="127"/>
      <c r="V27" s="126"/>
      <c r="W27" s="127"/>
      <c r="X27" s="126"/>
      <c r="Y27" s="126"/>
      <c r="Z27" s="126"/>
      <c r="AA27" s="127"/>
      <c r="AB27" s="126"/>
      <c r="AC27" s="127"/>
      <c r="AD27" s="126"/>
      <c r="AE27" s="127"/>
      <c r="AF27" s="126"/>
      <c r="AG27" s="128"/>
      <c r="AH27" s="126"/>
      <c r="AI27" s="226"/>
    </row>
    <row r="28" spans="1:35" ht="21.6" customHeight="1">
      <c r="A28" s="229" t="s">
        <v>225</v>
      </c>
      <c r="B28" s="89"/>
      <c r="C28" s="90"/>
      <c r="D28" s="126"/>
      <c r="E28" s="126"/>
      <c r="F28" s="126"/>
      <c r="G28" s="127"/>
      <c r="H28" s="126"/>
      <c r="I28" s="127"/>
      <c r="J28" s="126"/>
      <c r="K28" s="127"/>
      <c r="L28" s="126"/>
      <c r="M28" s="127"/>
      <c r="N28" s="126"/>
      <c r="O28" s="127"/>
      <c r="P28" s="127"/>
      <c r="Q28" s="127"/>
      <c r="R28" s="127"/>
      <c r="S28" s="127"/>
      <c r="T28" s="127"/>
      <c r="U28" s="127"/>
      <c r="V28" s="126"/>
      <c r="W28" s="127"/>
      <c r="X28" s="126"/>
      <c r="Y28" s="126"/>
      <c r="Z28" s="126"/>
      <c r="AA28" s="127"/>
      <c r="AB28" s="126"/>
      <c r="AC28" s="127"/>
      <c r="AD28" s="126"/>
      <c r="AE28" s="127"/>
      <c r="AF28" s="126"/>
      <c r="AG28" s="128"/>
      <c r="AH28" s="126"/>
      <c r="AI28" s="226"/>
    </row>
    <row r="29" spans="1:35" ht="21.6" customHeight="1">
      <c r="A29" s="229" t="s">
        <v>226</v>
      </c>
      <c r="B29" s="186"/>
      <c r="C29" s="90"/>
      <c r="D29" s="183">
        <v>0</v>
      </c>
      <c r="E29" s="127"/>
      <c r="F29" s="183">
        <v>0</v>
      </c>
      <c r="G29" s="127"/>
      <c r="H29" s="183">
        <v>0</v>
      </c>
      <c r="I29" s="127"/>
      <c r="J29" s="130">
        <v>-57099</v>
      </c>
      <c r="K29" s="128"/>
      <c r="L29" s="130">
        <v>0</v>
      </c>
      <c r="M29" s="128"/>
      <c r="N29" s="130">
        <v>259201</v>
      </c>
      <c r="O29" s="128"/>
      <c r="P29" s="130">
        <v>0</v>
      </c>
      <c r="Q29" s="128"/>
      <c r="R29" s="130">
        <v>-104074</v>
      </c>
      <c r="S29" s="128"/>
      <c r="T29" s="130">
        <v>0</v>
      </c>
      <c r="U29" s="128"/>
      <c r="V29" s="130">
        <v>0</v>
      </c>
      <c r="W29" s="128"/>
      <c r="X29" s="130">
        <v>0</v>
      </c>
      <c r="Y29" s="125"/>
      <c r="Z29" s="130">
        <v>-84687</v>
      </c>
      <c r="AA29" s="127"/>
      <c r="AB29" s="130">
        <f>SUM(P29:Z29)</f>
        <v>-188761</v>
      </c>
      <c r="AC29" s="128"/>
      <c r="AD29" s="130">
        <f>SUM(D29:N29,AB29)</f>
        <v>13341</v>
      </c>
      <c r="AE29" s="128"/>
      <c r="AF29" s="130">
        <v>-13341</v>
      </c>
      <c r="AG29" s="127"/>
      <c r="AH29" s="130">
        <f>+AD29+AF29</f>
        <v>0</v>
      </c>
      <c r="AI29" s="226"/>
    </row>
    <row r="30" spans="1:35" ht="21.6" customHeight="1">
      <c r="A30" s="230" t="s">
        <v>243</v>
      </c>
      <c r="B30" s="89"/>
      <c r="C30" s="90"/>
      <c r="D30" s="231">
        <f>+D29</f>
        <v>0</v>
      </c>
      <c r="E30" s="232"/>
      <c r="F30" s="231">
        <f>+F29</f>
        <v>0</v>
      </c>
      <c r="G30" s="127"/>
      <c r="H30" s="231">
        <f>+H29</f>
        <v>0</v>
      </c>
      <c r="I30" s="127"/>
      <c r="J30" s="231">
        <f>+J29</f>
        <v>-57099</v>
      </c>
      <c r="K30" s="127"/>
      <c r="L30" s="231">
        <f>+L29</f>
        <v>0</v>
      </c>
      <c r="M30" s="127"/>
      <c r="N30" s="231">
        <f>+N29</f>
        <v>259201</v>
      </c>
      <c r="O30" s="127"/>
      <c r="P30" s="231">
        <f>+P29</f>
        <v>0</v>
      </c>
      <c r="Q30" s="127"/>
      <c r="R30" s="231">
        <f>+R29</f>
        <v>-104074</v>
      </c>
      <c r="S30" s="127"/>
      <c r="T30" s="231">
        <f>+T29</f>
        <v>0</v>
      </c>
      <c r="U30" s="127"/>
      <c r="V30" s="231">
        <f>+V29</f>
        <v>0</v>
      </c>
      <c r="W30" s="127"/>
      <c r="X30" s="231">
        <f>+X29</f>
        <v>0</v>
      </c>
      <c r="Y30" s="127"/>
      <c r="Z30" s="231">
        <f>+Z29</f>
        <v>-84687</v>
      </c>
      <c r="AA30" s="127"/>
      <c r="AB30" s="231">
        <f>SUM(P30:Z30)</f>
        <v>-188761</v>
      </c>
      <c r="AC30" s="127"/>
      <c r="AD30" s="231">
        <f>SUM(B30:N30,AB30)</f>
        <v>13341</v>
      </c>
      <c r="AE30" s="232"/>
      <c r="AF30" s="231">
        <f>+AF29</f>
        <v>-13341</v>
      </c>
      <c r="AG30" s="127"/>
      <c r="AH30" s="231">
        <f>+AD30+AF30</f>
        <v>0</v>
      </c>
      <c r="AI30" s="226"/>
    </row>
    <row r="31" spans="1:35" ht="21.6" customHeight="1">
      <c r="A31" s="230"/>
      <c r="B31" s="89"/>
      <c r="C31" s="90"/>
      <c r="D31" s="232"/>
      <c r="E31" s="232"/>
      <c r="F31" s="232"/>
      <c r="G31" s="127"/>
      <c r="H31" s="232"/>
      <c r="I31" s="127"/>
      <c r="J31" s="232"/>
      <c r="K31" s="127"/>
      <c r="L31" s="232"/>
      <c r="M31" s="127"/>
      <c r="N31" s="232"/>
      <c r="O31" s="127"/>
      <c r="P31" s="232"/>
      <c r="Q31" s="127"/>
      <c r="R31" s="232"/>
      <c r="S31" s="127"/>
      <c r="T31" s="232"/>
      <c r="U31" s="127"/>
      <c r="V31" s="232"/>
      <c r="W31" s="127"/>
      <c r="X31" s="232"/>
      <c r="Y31" s="127"/>
      <c r="Z31" s="232"/>
      <c r="AA31" s="127"/>
      <c r="AB31" s="232"/>
      <c r="AC31" s="127"/>
      <c r="AD31" s="232"/>
      <c r="AE31" s="232"/>
      <c r="AF31" s="232"/>
      <c r="AG31" s="127"/>
      <c r="AH31" s="232"/>
      <c r="AI31" s="226"/>
    </row>
    <row r="32" spans="1:35" ht="21.6" customHeight="1">
      <c r="A32" s="249" t="s">
        <v>223</v>
      </c>
      <c r="B32" s="249"/>
      <c r="C32" s="127"/>
      <c r="D32" s="231">
        <f>D25+D20+D30</f>
        <v>0</v>
      </c>
      <c r="E32" s="232"/>
      <c r="F32" s="231">
        <f>F25+F20+F30</f>
        <v>0</v>
      </c>
      <c r="G32" s="127"/>
      <c r="H32" s="231">
        <f>H25+H20+H30</f>
        <v>0</v>
      </c>
      <c r="I32" s="127"/>
      <c r="J32" s="231">
        <f>J25+J20+J30</f>
        <v>-57099</v>
      </c>
      <c r="K32" s="127"/>
      <c r="L32" s="231">
        <f>L25+L20+L30</f>
        <v>0</v>
      </c>
      <c r="M32" s="127"/>
      <c r="N32" s="231">
        <f>N25+N20+N30</f>
        <v>259201</v>
      </c>
      <c r="O32" s="127"/>
      <c r="P32" s="231">
        <f>P25+P20+P30</f>
        <v>0</v>
      </c>
      <c r="Q32" s="127"/>
      <c r="R32" s="231">
        <f>R25+R20+R30</f>
        <v>-104074</v>
      </c>
      <c r="S32" s="127"/>
      <c r="T32" s="231">
        <f>T25+T20+T30</f>
        <v>0</v>
      </c>
      <c r="U32" s="127"/>
      <c r="V32" s="231">
        <f>V25+V20+V30</f>
        <v>0</v>
      </c>
      <c r="W32" s="127"/>
      <c r="X32" s="231">
        <f>X25+X20+X30</f>
        <v>0</v>
      </c>
      <c r="Y32" s="127"/>
      <c r="Z32" s="231">
        <f>Z25+Z20+Z30</f>
        <v>-84687</v>
      </c>
      <c r="AA32" s="127"/>
      <c r="AB32" s="231">
        <f>AB25+AB20+AB30</f>
        <v>-188761</v>
      </c>
      <c r="AC32" s="127"/>
      <c r="AD32" s="231">
        <f>AD25+AD20+AD30</f>
        <v>13341</v>
      </c>
      <c r="AE32" s="232"/>
      <c r="AF32" s="231">
        <f>AF25+AF20+AF30</f>
        <v>-13341</v>
      </c>
      <c r="AG32" s="127"/>
      <c r="AH32" s="231">
        <f>AH25+AH20+AH30</f>
        <v>0</v>
      </c>
      <c r="AI32" s="226"/>
    </row>
    <row r="33" spans="1:35" ht="21.6" customHeight="1">
      <c r="A33" s="120"/>
      <c r="B33" s="89"/>
      <c r="C33" s="90"/>
      <c r="D33" s="126"/>
      <c r="E33" s="126"/>
      <c r="F33" s="126"/>
      <c r="G33" s="127"/>
      <c r="H33" s="126"/>
      <c r="I33" s="127"/>
      <c r="J33" s="126"/>
      <c r="K33" s="127"/>
      <c r="L33" s="126"/>
      <c r="M33" s="127"/>
      <c r="N33" s="126"/>
      <c r="O33" s="127"/>
      <c r="P33" s="127"/>
      <c r="Q33" s="127"/>
      <c r="R33" s="127"/>
      <c r="S33" s="127"/>
      <c r="T33" s="127"/>
      <c r="U33" s="127"/>
      <c r="V33" s="126"/>
      <c r="W33" s="127"/>
      <c r="X33" s="126"/>
      <c r="Y33" s="126"/>
      <c r="Z33" s="126"/>
      <c r="AA33" s="127"/>
      <c r="AB33" s="126"/>
      <c r="AC33" s="127"/>
      <c r="AD33" s="126"/>
      <c r="AE33" s="127"/>
      <c r="AF33" s="126"/>
      <c r="AG33" s="128"/>
      <c r="AH33" s="126"/>
      <c r="AI33" s="226"/>
    </row>
    <row r="34" spans="1:35">
      <c r="A34" s="89" t="s">
        <v>109</v>
      </c>
      <c r="B34" s="89"/>
      <c r="C34" s="89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6"/>
      <c r="AC34" s="127"/>
      <c r="AD34" s="126"/>
      <c r="AE34" s="127"/>
      <c r="AF34" s="127"/>
      <c r="AG34" s="127"/>
      <c r="AH34" s="127"/>
      <c r="AI34" s="226"/>
    </row>
    <row r="35" spans="1:35">
      <c r="A35" s="95" t="s">
        <v>228</v>
      </c>
      <c r="B35" s="95"/>
      <c r="C35" s="95"/>
      <c r="D35" s="125">
        <v>0</v>
      </c>
      <c r="E35" s="126"/>
      <c r="F35" s="125">
        <v>0</v>
      </c>
      <c r="G35" s="128"/>
      <c r="H35" s="125">
        <v>0</v>
      </c>
      <c r="I35" s="128"/>
      <c r="J35" s="125">
        <v>0</v>
      </c>
      <c r="K35" s="128"/>
      <c r="L35" s="125">
        <v>0</v>
      </c>
      <c r="M35" s="128"/>
      <c r="N35" s="125">
        <v>1461816</v>
      </c>
      <c r="O35" s="128"/>
      <c r="P35" s="125">
        <v>0</v>
      </c>
      <c r="Q35" s="128"/>
      <c r="R35" s="125">
        <v>0</v>
      </c>
      <c r="S35" s="128"/>
      <c r="T35" s="125">
        <v>0</v>
      </c>
      <c r="U35" s="128"/>
      <c r="V35" s="125">
        <v>0</v>
      </c>
      <c r="W35" s="128"/>
      <c r="X35" s="125">
        <v>0</v>
      </c>
      <c r="Y35" s="128"/>
      <c r="Z35" s="125">
        <v>0</v>
      </c>
      <c r="AA35" s="128"/>
      <c r="AB35" s="128">
        <f>SUM(P35:Z35)</f>
        <v>0</v>
      </c>
      <c r="AC35" s="128"/>
      <c r="AD35" s="128">
        <f>SUM(D35:N35,AB35)</f>
        <v>1461816</v>
      </c>
      <c r="AE35" s="128"/>
      <c r="AF35" s="128">
        <v>240091</v>
      </c>
      <c r="AG35" s="128"/>
      <c r="AH35" s="128">
        <f>+AD35+AF35</f>
        <v>1701907</v>
      </c>
      <c r="AI35" s="100"/>
    </row>
    <row r="36" spans="1:35">
      <c r="A36" s="95" t="s">
        <v>93</v>
      </c>
      <c r="B36" s="95"/>
      <c r="C36" s="95"/>
      <c r="D36" s="125">
        <v>0</v>
      </c>
      <c r="E36" s="125"/>
      <c r="F36" s="125">
        <v>0</v>
      </c>
      <c r="G36" s="128"/>
      <c r="H36" s="125">
        <v>0</v>
      </c>
      <c r="I36" s="128"/>
      <c r="J36" s="125">
        <v>0</v>
      </c>
      <c r="K36" s="128"/>
      <c r="L36" s="125">
        <v>0</v>
      </c>
      <c r="M36" s="128"/>
      <c r="N36" s="128">
        <v>0</v>
      </c>
      <c r="O36" s="128"/>
      <c r="P36" s="128">
        <v>52995</v>
      </c>
      <c r="Q36" s="128"/>
      <c r="R36" s="128">
        <v>-235447</v>
      </c>
      <c r="S36" s="128"/>
      <c r="T36" s="128">
        <v>12865</v>
      </c>
      <c r="U36" s="128"/>
      <c r="V36" s="128">
        <v>-759483</v>
      </c>
      <c r="W36" s="128"/>
      <c r="X36" s="125">
        <v>0</v>
      </c>
      <c r="Y36" s="128"/>
      <c r="Z36" s="128">
        <v>-253791</v>
      </c>
      <c r="AA36" s="128"/>
      <c r="AB36" s="128">
        <v>-1182861</v>
      </c>
      <c r="AC36" s="128"/>
      <c r="AD36" s="128">
        <f>SUM(D36:N36,AB36)</f>
        <v>-1182861</v>
      </c>
      <c r="AE36" s="128"/>
      <c r="AF36" s="128">
        <v>-46700</v>
      </c>
      <c r="AG36" s="128"/>
      <c r="AH36" s="128">
        <f>+AD36+AF36</f>
        <v>-1229561</v>
      </c>
    </row>
    <row r="37" spans="1:35">
      <c r="A37" s="89" t="s">
        <v>108</v>
      </c>
      <c r="B37" s="89"/>
      <c r="C37" s="89"/>
      <c r="D37" s="129">
        <f>D35+D36</f>
        <v>0</v>
      </c>
      <c r="E37" s="127"/>
      <c r="F37" s="129">
        <f>F35+F36</f>
        <v>0</v>
      </c>
      <c r="G37" s="127"/>
      <c r="H37" s="129">
        <f>H35+H36</f>
        <v>0</v>
      </c>
      <c r="I37" s="127"/>
      <c r="J37" s="129">
        <f>J35+J36</f>
        <v>0</v>
      </c>
      <c r="K37" s="127"/>
      <c r="L37" s="129">
        <f>L35+L36</f>
        <v>0</v>
      </c>
      <c r="M37" s="127"/>
      <c r="N37" s="129">
        <f>N35+N36</f>
        <v>1461816</v>
      </c>
      <c r="O37" s="127"/>
      <c r="P37" s="129">
        <f>P35+P36</f>
        <v>52995</v>
      </c>
      <c r="Q37" s="127"/>
      <c r="R37" s="129">
        <f>R35+R36</f>
        <v>-235447</v>
      </c>
      <c r="S37" s="127"/>
      <c r="T37" s="129">
        <f>T35+T36</f>
        <v>12865</v>
      </c>
      <c r="U37" s="127"/>
      <c r="V37" s="129">
        <f>V35+V36</f>
        <v>-759483</v>
      </c>
      <c r="W37" s="127"/>
      <c r="X37" s="129">
        <f>X35+X36</f>
        <v>0</v>
      </c>
      <c r="Y37" s="127"/>
      <c r="Z37" s="129">
        <f>Z35+Z36</f>
        <v>-253791</v>
      </c>
      <c r="AA37" s="127"/>
      <c r="AB37" s="129">
        <f>AB35+AB36</f>
        <v>-1182861</v>
      </c>
      <c r="AC37" s="127"/>
      <c r="AD37" s="129">
        <f>AD35+AD36</f>
        <v>278955</v>
      </c>
      <c r="AE37" s="127"/>
      <c r="AF37" s="129">
        <f>AF35+AF36</f>
        <v>193391</v>
      </c>
      <c r="AG37" s="128"/>
      <c r="AH37" s="129">
        <f>AH35+AH36</f>
        <v>472346</v>
      </c>
    </row>
    <row r="38" spans="1:35" ht="15" customHeight="1">
      <c r="A38" s="89"/>
      <c r="B38" s="89"/>
      <c r="C38" s="89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8"/>
      <c r="AH38" s="127"/>
    </row>
    <row r="39" spans="1:35" hidden="1">
      <c r="A39" s="95" t="s">
        <v>199</v>
      </c>
      <c r="B39" s="89"/>
      <c r="C39" s="89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8"/>
      <c r="AH39" s="127"/>
    </row>
    <row r="40" spans="1:35">
      <c r="A40" s="95" t="s">
        <v>31</v>
      </c>
      <c r="B40" s="95"/>
      <c r="C40" s="95"/>
      <c r="D40" s="126">
        <v>0</v>
      </c>
      <c r="E40" s="126"/>
      <c r="F40" s="126">
        <v>0</v>
      </c>
      <c r="G40" s="128"/>
      <c r="H40" s="126">
        <v>0</v>
      </c>
      <c r="I40" s="128"/>
      <c r="J40" s="126">
        <v>0</v>
      </c>
      <c r="K40" s="128"/>
      <c r="L40" s="126">
        <v>0</v>
      </c>
      <c r="M40" s="128"/>
      <c r="N40" s="128">
        <v>1376955</v>
      </c>
      <c r="O40" s="128"/>
      <c r="P40" s="125">
        <v>-9917</v>
      </c>
      <c r="Q40" s="128"/>
      <c r="R40" s="128">
        <v>130831</v>
      </c>
      <c r="S40" s="128"/>
      <c r="T40" s="126">
        <v>0</v>
      </c>
      <c r="U40" s="128"/>
      <c r="V40" s="128">
        <v>18368</v>
      </c>
      <c r="W40" s="128"/>
      <c r="X40" s="126">
        <v>0</v>
      </c>
      <c r="Y40" s="128"/>
      <c r="Z40" s="130">
        <v>-1516237</v>
      </c>
      <c r="AA40" s="128"/>
      <c r="AB40" s="125">
        <v>-1376955</v>
      </c>
      <c r="AC40" s="128"/>
      <c r="AD40" s="128">
        <f>SUM(D40:N40,AB40)</f>
        <v>0</v>
      </c>
      <c r="AE40" s="128"/>
      <c r="AF40" s="128">
        <v>0</v>
      </c>
      <c r="AG40" s="128"/>
      <c r="AH40" s="128">
        <f>+AD40+AF40</f>
        <v>0</v>
      </c>
    </row>
    <row r="41" spans="1:35" hidden="1">
      <c r="A41" s="95" t="s">
        <v>200</v>
      </c>
      <c r="B41" s="95"/>
      <c r="C41" s="95"/>
      <c r="D41" s="125">
        <v>0</v>
      </c>
      <c r="E41" s="125"/>
      <c r="F41" s="125">
        <v>0</v>
      </c>
      <c r="G41" s="128"/>
      <c r="H41" s="125">
        <v>0</v>
      </c>
      <c r="I41" s="128"/>
      <c r="J41" s="125">
        <v>0</v>
      </c>
      <c r="K41" s="128"/>
      <c r="L41" s="125">
        <v>0</v>
      </c>
      <c r="M41" s="128"/>
      <c r="N41" s="126">
        <v>0</v>
      </c>
      <c r="O41" s="128"/>
      <c r="P41" s="125">
        <v>0</v>
      </c>
      <c r="Q41" s="128"/>
      <c r="R41" s="126">
        <v>0</v>
      </c>
      <c r="S41" s="128"/>
      <c r="T41" s="126"/>
      <c r="U41" s="128"/>
      <c r="V41" s="126"/>
      <c r="W41" s="128"/>
      <c r="X41" s="126"/>
      <c r="Y41" s="128"/>
      <c r="Z41" s="183"/>
      <c r="AA41" s="128"/>
      <c r="AB41" s="128">
        <f>SUM(P41:Z41)</f>
        <v>0</v>
      </c>
      <c r="AC41" s="128"/>
      <c r="AD41" s="128">
        <f>SUM(D41:N41,AB41)</f>
        <v>0</v>
      </c>
      <c r="AE41" s="128"/>
      <c r="AF41" s="128"/>
      <c r="AG41" s="128"/>
      <c r="AH41" s="128">
        <f>+AD41+AF41</f>
        <v>0</v>
      </c>
    </row>
    <row r="42" spans="1:35" ht="15" customHeight="1">
      <c r="A42" s="95"/>
      <c r="B42" s="95"/>
      <c r="C42" s="95"/>
      <c r="D42" s="131"/>
      <c r="E42" s="128"/>
      <c r="F42" s="131"/>
      <c r="G42" s="128"/>
      <c r="H42" s="131"/>
      <c r="I42" s="128"/>
      <c r="J42" s="131"/>
      <c r="K42" s="128"/>
      <c r="L42" s="131"/>
      <c r="M42" s="128"/>
      <c r="N42" s="131"/>
      <c r="O42" s="128"/>
      <c r="P42" s="131"/>
      <c r="Q42" s="128"/>
      <c r="R42" s="131"/>
      <c r="S42" s="128"/>
      <c r="T42" s="131"/>
      <c r="U42" s="128"/>
      <c r="V42" s="131"/>
      <c r="W42" s="128"/>
      <c r="X42" s="131"/>
      <c r="Y42" s="128"/>
      <c r="Z42" s="128"/>
      <c r="AA42" s="128"/>
      <c r="AB42" s="131"/>
      <c r="AC42" s="128"/>
      <c r="AD42" s="132"/>
      <c r="AE42" s="128"/>
      <c r="AF42" s="131"/>
      <c r="AG42" s="128"/>
      <c r="AH42" s="132"/>
    </row>
    <row r="43" spans="1:35" ht="22.5" thickBot="1">
      <c r="A43" s="89" t="s">
        <v>254</v>
      </c>
      <c r="B43" s="89"/>
      <c r="C43" s="89"/>
      <c r="D43" s="133">
        <f>+D40+D37+D32+D15+D41+D20</f>
        <v>7520978</v>
      </c>
      <c r="E43" s="127"/>
      <c r="F43" s="133">
        <f>+F40+F37+F15+F41+F20+F25</f>
        <v>0</v>
      </c>
      <c r="G43" s="127"/>
      <c r="H43" s="133">
        <f>+H40+H37+H32+H15+H41+H20</f>
        <v>18224269</v>
      </c>
      <c r="I43" s="127"/>
      <c r="J43" s="133">
        <f>+J40+J37+J32+J15+J41+J20</f>
        <v>308201</v>
      </c>
      <c r="K43" s="127"/>
      <c r="L43" s="133">
        <f>+L40+L37+L32+L15+L41+L20</f>
        <v>7715</v>
      </c>
      <c r="M43" s="127"/>
      <c r="N43" s="133">
        <f>+N40+N37+N32+N15+N41+N20</f>
        <v>6861228</v>
      </c>
      <c r="O43" s="128"/>
      <c r="P43" s="133">
        <f>+P40+P37+P32+P15+P41+P20</f>
        <v>50021</v>
      </c>
      <c r="Q43" s="127"/>
      <c r="R43" s="133">
        <f>+R40+R37+R32+R15+R41+R20</f>
        <v>-483779</v>
      </c>
      <c r="S43" s="127"/>
      <c r="T43" s="133">
        <f>+T40+T37+T32+T15+T41+T20</f>
        <v>35513</v>
      </c>
      <c r="U43" s="127"/>
      <c r="V43" s="133">
        <f>+V40+V37+V32+V15+V41+V20</f>
        <v>27006</v>
      </c>
      <c r="W43" s="128"/>
      <c r="X43" s="133">
        <f>+X40+X37+X32+X15+X41+X20</f>
        <v>-22660706</v>
      </c>
      <c r="Y43" s="127"/>
      <c r="Z43" s="133">
        <f>+Z40+Z37+Z32+Z15+Z41+Z20</f>
        <v>381402</v>
      </c>
      <c r="AA43" s="128"/>
      <c r="AB43" s="133">
        <f>+AB40+AB37+AB32+AB15+AB41+AB20</f>
        <v>-22650543</v>
      </c>
      <c r="AC43" s="127"/>
      <c r="AD43" s="133">
        <f>SUM(AD15,AD32,AD37)</f>
        <v>10271848</v>
      </c>
      <c r="AE43" s="127"/>
      <c r="AF43" s="133">
        <f>+AF40+AF37+AF15+AF41+AF20+AF32</f>
        <v>217276</v>
      </c>
      <c r="AG43" s="128"/>
      <c r="AH43" s="133">
        <f>+AH40+AH37+AH15+AH41+AH32</f>
        <v>10489124</v>
      </c>
    </row>
    <row r="44" spans="1:35" ht="22.5" thickTop="1"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</row>
    <row r="45" spans="1:35"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206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5"/>
    </row>
    <row r="46" spans="1:35"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225"/>
      <c r="S46" s="134"/>
      <c r="T46" s="134"/>
      <c r="U46" s="134"/>
      <c r="V46" s="134"/>
      <c r="W46" s="134"/>
      <c r="X46" s="134"/>
      <c r="Y46" s="134"/>
      <c r="Z46" s="134"/>
      <c r="AA46" s="134"/>
      <c r="AB46" s="224"/>
      <c r="AC46" s="134"/>
      <c r="AD46" s="134"/>
      <c r="AE46" s="134"/>
      <c r="AF46" s="134"/>
      <c r="AG46" s="134"/>
      <c r="AH46" s="135"/>
    </row>
    <row r="47" spans="1:35"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225"/>
      <c r="S47" s="134"/>
      <c r="T47" s="134"/>
      <c r="U47" s="134"/>
      <c r="V47" s="134"/>
      <c r="W47" s="134"/>
      <c r="X47" s="134"/>
      <c r="Y47" s="134"/>
      <c r="Z47" s="134"/>
      <c r="AA47" s="134"/>
      <c r="AB47" s="135"/>
      <c r="AC47" s="134"/>
      <c r="AD47" s="134"/>
      <c r="AE47" s="134"/>
      <c r="AF47" s="134"/>
      <c r="AG47" s="134"/>
      <c r="AH47" s="135">
        <f>+'BS 3-4'!C77</f>
        <v>0</v>
      </c>
    </row>
  </sheetData>
  <mergeCells count="5">
    <mergeCell ref="D5:AH5"/>
    <mergeCell ref="J6:N6"/>
    <mergeCell ref="P6:AB6"/>
    <mergeCell ref="D13:AH13"/>
    <mergeCell ref="A32:B32"/>
  </mergeCells>
  <pageMargins left="0.8" right="0.5" top="0.48" bottom="0.5" header="0.5" footer="0.5"/>
  <pageSetup paperSize="9" scale="52" firstPageNumber="7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J42"/>
  <sheetViews>
    <sheetView zoomScale="57" zoomScaleNormal="57" zoomScaleSheetLayoutView="70" workbookViewId="0">
      <selection activeCell="AB31" sqref="AB31"/>
    </sheetView>
  </sheetViews>
  <sheetFormatPr defaultColWidth="9.140625" defaultRowHeight="21.75"/>
  <cols>
    <col min="1" max="1" width="46.42578125" style="118" customWidth="1"/>
    <col min="2" max="2" width="10.7109375" style="118" hidden="1" customWidth="1"/>
    <col min="3" max="3" width="1.140625" style="118" hidden="1" customWidth="1"/>
    <col min="4" max="4" width="13.7109375" style="118" customWidth="1"/>
    <col min="5" max="5" width="1.140625" style="118" customWidth="1"/>
    <col min="6" max="6" width="13.7109375" style="118" customWidth="1"/>
    <col min="7" max="7" width="1.140625" style="118" customWidth="1"/>
    <col min="8" max="8" width="13.7109375" style="118" customWidth="1"/>
    <col min="9" max="9" width="1.140625" style="118" customWidth="1"/>
    <col min="10" max="10" width="13.7109375" style="118" customWidth="1"/>
    <col min="11" max="11" width="1.140625" style="118" customWidth="1"/>
    <col min="12" max="12" width="13.7109375" style="118" customWidth="1"/>
    <col min="13" max="13" width="1.140625" style="118" customWidth="1"/>
    <col min="14" max="14" width="12.42578125" style="118" bestFit="1" customWidth="1"/>
    <col min="15" max="15" width="0.7109375" style="118" customWidth="1"/>
    <col min="16" max="16" width="19.140625" style="118" bestFit="1" customWidth="1"/>
    <col min="17" max="17" width="0.85546875" style="118" customWidth="1"/>
    <col min="18" max="18" width="18" style="118" customWidth="1"/>
    <col min="19" max="19" width="0.85546875" style="118" customWidth="1"/>
    <col min="20" max="20" width="14.7109375" style="118" bestFit="1" customWidth="1"/>
    <col min="21" max="21" width="1.140625" style="118" customWidth="1"/>
    <col min="22" max="22" width="19.42578125" style="118" hidden="1" customWidth="1"/>
    <col min="23" max="23" width="1.140625" style="118" hidden="1" customWidth="1"/>
    <col min="24" max="24" width="17.140625" style="118" customWidth="1"/>
    <col min="25" max="25" width="1.140625" style="118" customWidth="1"/>
    <col min="26" max="26" width="17.140625" style="118" customWidth="1"/>
    <col min="27" max="27" width="1.140625" style="118" customWidth="1"/>
    <col min="28" max="28" width="15.42578125" style="118" bestFit="1" customWidth="1"/>
    <col min="29" max="29" width="1.140625" style="118" customWidth="1"/>
    <col min="30" max="30" width="13.7109375" style="118" customWidth="1"/>
    <col min="31" max="31" width="1.140625" style="118" customWidth="1"/>
    <col min="32" max="32" width="15" style="118" bestFit="1" customWidth="1"/>
    <col min="33" max="33" width="1.140625" style="118" customWidth="1"/>
    <col min="34" max="34" width="16" style="118" bestFit="1" customWidth="1"/>
    <col min="35" max="35" width="13.42578125" style="118" bestFit="1" customWidth="1"/>
    <col min="36" max="16384" width="9.140625" style="118"/>
  </cols>
  <sheetData>
    <row r="1" spans="1:36" ht="23.25">
      <c r="A1" s="10" t="s">
        <v>229</v>
      </c>
      <c r="B1" s="121"/>
      <c r="C1" s="103"/>
      <c r="D1" s="110"/>
      <c r="E1" s="111"/>
      <c r="F1" s="110"/>
      <c r="G1" s="111"/>
      <c r="H1" s="110"/>
      <c r="I1" s="111"/>
      <c r="J1" s="110"/>
      <c r="K1" s="111"/>
      <c r="L1" s="110"/>
      <c r="M1" s="111"/>
      <c r="N1" s="111"/>
      <c r="O1" s="111"/>
      <c r="P1" s="111"/>
      <c r="Q1" s="111"/>
      <c r="R1" s="111"/>
      <c r="S1" s="111"/>
      <c r="T1" s="110"/>
      <c r="U1" s="111"/>
      <c r="V1" s="111"/>
      <c r="W1" s="111"/>
      <c r="X1" s="110"/>
      <c r="Y1" s="110"/>
      <c r="Z1" s="110"/>
      <c r="AA1" s="111"/>
      <c r="AB1" s="110"/>
      <c r="AC1" s="111"/>
      <c r="AD1" s="110"/>
      <c r="AE1" s="111"/>
      <c r="AF1" s="110"/>
      <c r="AG1" s="111"/>
      <c r="AH1" s="110"/>
    </row>
    <row r="2" spans="1:36" ht="23.25" hidden="1">
      <c r="A2" s="10" t="s">
        <v>230</v>
      </c>
      <c r="B2" s="121"/>
      <c r="C2" s="103"/>
      <c r="D2" s="110"/>
      <c r="E2" s="111"/>
      <c r="F2" s="110"/>
      <c r="G2" s="111"/>
      <c r="H2" s="110"/>
      <c r="I2" s="111"/>
      <c r="J2" s="110"/>
      <c r="K2" s="111"/>
      <c r="L2" s="110"/>
      <c r="M2" s="111"/>
      <c r="N2" s="111"/>
      <c r="O2" s="111"/>
      <c r="P2" s="111"/>
      <c r="Q2" s="111"/>
      <c r="R2" s="111"/>
      <c r="S2" s="111"/>
      <c r="T2" s="110"/>
      <c r="U2" s="111"/>
      <c r="V2" s="111"/>
      <c r="W2" s="111"/>
      <c r="X2" s="110"/>
      <c r="Y2" s="110"/>
      <c r="Z2" s="110"/>
      <c r="AA2" s="111"/>
      <c r="AB2" s="110"/>
      <c r="AC2" s="111"/>
      <c r="AD2" s="110"/>
      <c r="AE2" s="111"/>
      <c r="AF2" s="110"/>
      <c r="AG2" s="111"/>
      <c r="AH2" s="110"/>
    </row>
    <row r="3" spans="1:36" ht="23.25">
      <c r="A3" s="94" t="s">
        <v>107</v>
      </c>
      <c r="B3" s="94"/>
      <c r="C3" s="103"/>
      <c r="D3" s="112"/>
      <c r="E3" s="103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</row>
    <row r="4" spans="1:36" ht="9.6" customHeight="1">
      <c r="A4" s="94"/>
      <c r="B4" s="9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13"/>
      <c r="AG4" s="103"/>
      <c r="AH4" s="103"/>
    </row>
    <row r="5" spans="1:36">
      <c r="A5" s="88"/>
      <c r="B5" s="88"/>
      <c r="C5" s="88"/>
      <c r="D5" s="246" t="s">
        <v>44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</row>
    <row r="6" spans="1:36">
      <c r="A6" s="88"/>
      <c r="B6" s="88"/>
      <c r="C6" s="99"/>
      <c r="D6" s="88"/>
      <c r="E6" s="99"/>
      <c r="F6" s="88"/>
      <c r="G6" s="99"/>
      <c r="H6" s="247" t="s">
        <v>32</v>
      </c>
      <c r="I6" s="247"/>
      <c r="J6" s="247"/>
      <c r="K6" s="247"/>
      <c r="L6" s="247"/>
      <c r="M6" s="88"/>
      <c r="N6" s="247" t="s">
        <v>56</v>
      </c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124"/>
      <c r="AD6" s="124"/>
      <c r="AE6" s="124"/>
      <c r="AF6" s="124"/>
      <c r="AG6" s="124"/>
      <c r="AH6" s="124"/>
    </row>
    <row r="7" spans="1:36">
      <c r="A7" s="88"/>
      <c r="B7" s="88"/>
      <c r="C7" s="99"/>
      <c r="D7" s="88"/>
      <c r="E7" s="99"/>
      <c r="F7" s="88"/>
      <c r="G7" s="99"/>
      <c r="H7" s="99"/>
      <c r="I7" s="99"/>
      <c r="J7" s="99"/>
      <c r="K7" s="99"/>
      <c r="L7" s="99"/>
      <c r="M7" s="88"/>
      <c r="N7" s="99"/>
      <c r="O7" s="99"/>
      <c r="P7" s="99" t="s">
        <v>168</v>
      </c>
      <c r="Q7" s="99"/>
      <c r="R7" s="99"/>
      <c r="S7" s="99"/>
      <c r="T7" s="99" t="s">
        <v>160</v>
      </c>
      <c r="U7" s="99"/>
      <c r="V7" s="99"/>
      <c r="W7" s="99"/>
      <c r="X7" s="99"/>
      <c r="Y7" s="99"/>
      <c r="Z7" s="99"/>
      <c r="AA7" s="99"/>
      <c r="AB7" s="99"/>
      <c r="AC7" s="124"/>
      <c r="AD7" s="124"/>
      <c r="AE7" s="124"/>
      <c r="AF7" s="124"/>
      <c r="AG7" s="124"/>
      <c r="AH7" s="124"/>
    </row>
    <row r="8" spans="1:36">
      <c r="A8" s="88"/>
      <c r="B8" s="88"/>
      <c r="C8" s="99"/>
      <c r="D8" s="88"/>
      <c r="E8" s="99"/>
      <c r="F8" s="88"/>
      <c r="G8" s="99"/>
      <c r="H8" s="99"/>
      <c r="I8" s="99"/>
      <c r="J8" s="99"/>
      <c r="K8" s="99"/>
      <c r="L8" s="99"/>
      <c r="M8" s="88"/>
      <c r="N8" s="99" t="s">
        <v>247</v>
      </c>
      <c r="O8" s="99"/>
      <c r="P8" s="99" t="s">
        <v>183</v>
      </c>
      <c r="Q8" s="99"/>
      <c r="R8" s="99" t="s">
        <v>208</v>
      </c>
      <c r="S8" s="99"/>
      <c r="T8" s="99" t="s">
        <v>159</v>
      </c>
      <c r="U8" s="99"/>
      <c r="V8" s="99" t="s">
        <v>145</v>
      </c>
      <c r="W8" s="99"/>
      <c r="X8" s="99"/>
      <c r="Y8" s="99"/>
      <c r="Z8" s="99"/>
      <c r="AA8" s="99"/>
      <c r="AB8" s="99"/>
      <c r="AC8" s="104"/>
      <c r="AD8" s="104"/>
      <c r="AE8" s="88"/>
      <c r="AF8" s="105"/>
      <c r="AG8" s="104"/>
      <c r="AH8" s="88"/>
    </row>
    <row r="9" spans="1:36">
      <c r="A9" s="88"/>
      <c r="B9" s="88"/>
      <c r="C9" s="99"/>
      <c r="D9" s="88"/>
      <c r="E9" s="99"/>
      <c r="F9" s="88"/>
      <c r="G9" s="99"/>
      <c r="H9" s="99"/>
      <c r="I9" s="99"/>
      <c r="J9" s="99"/>
      <c r="K9" s="99"/>
      <c r="L9" s="99"/>
      <c r="M9" s="88"/>
      <c r="N9" s="99" t="s">
        <v>248</v>
      </c>
      <c r="O9" s="99"/>
      <c r="P9" s="99" t="s">
        <v>184</v>
      </c>
      <c r="Q9" s="99"/>
      <c r="R9" s="99" t="s">
        <v>169</v>
      </c>
      <c r="S9" s="99"/>
      <c r="T9" s="99" t="s">
        <v>173</v>
      </c>
      <c r="U9" s="88"/>
      <c r="V9" s="99" t="s">
        <v>149</v>
      </c>
      <c r="W9" s="88"/>
      <c r="X9" s="99"/>
      <c r="Y9" s="99"/>
      <c r="Z9" s="99"/>
      <c r="AA9" s="99"/>
      <c r="AB9" s="99" t="s">
        <v>59</v>
      </c>
      <c r="AC9" s="106"/>
      <c r="AD9" s="106"/>
      <c r="AE9" s="104"/>
      <c r="AG9" s="88"/>
      <c r="AH9" s="105"/>
    </row>
    <row r="10" spans="1:36">
      <c r="A10" s="88"/>
      <c r="B10" s="88"/>
      <c r="C10" s="99"/>
      <c r="D10" s="99"/>
      <c r="E10" s="99"/>
      <c r="F10" s="99" t="s">
        <v>138</v>
      </c>
      <c r="G10" s="99"/>
      <c r="H10" s="99"/>
      <c r="I10" s="99"/>
      <c r="J10" s="99"/>
      <c r="K10" s="88"/>
      <c r="L10" s="88"/>
      <c r="M10" s="99"/>
      <c r="N10" s="99" t="s">
        <v>158</v>
      </c>
      <c r="O10" s="99"/>
      <c r="P10" s="99" t="s">
        <v>185</v>
      </c>
      <c r="Q10" s="99"/>
      <c r="R10" s="99" t="s">
        <v>170</v>
      </c>
      <c r="S10" s="99"/>
      <c r="T10" s="99" t="s">
        <v>174</v>
      </c>
      <c r="U10" s="88"/>
      <c r="V10" s="99" t="s">
        <v>146</v>
      </c>
      <c r="W10" s="88"/>
      <c r="X10" s="99" t="s">
        <v>222</v>
      </c>
      <c r="Y10" s="99"/>
      <c r="Z10" s="99" t="s">
        <v>187</v>
      </c>
      <c r="AA10" s="99"/>
      <c r="AB10" s="99" t="s">
        <v>61</v>
      </c>
      <c r="AC10" s="88"/>
      <c r="AD10" s="99" t="s">
        <v>20</v>
      </c>
      <c r="AE10" s="99"/>
      <c r="AF10" s="99" t="s">
        <v>60</v>
      </c>
      <c r="AG10" s="99"/>
      <c r="AH10" s="107"/>
    </row>
    <row r="11" spans="1:36">
      <c r="A11" s="88"/>
      <c r="B11" s="88"/>
      <c r="C11" s="99"/>
      <c r="D11" s="99" t="s">
        <v>266</v>
      </c>
      <c r="E11" s="99"/>
      <c r="F11" s="99" t="s">
        <v>139</v>
      </c>
      <c r="G11" s="99"/>
      <c r="H11" s="99" t="s">
        <v>36</v>
      </c>
      <c r="I11" s="99"/>
      <c r="J11" s="99"/>
      <c r="K11" s="99"/>
      <c r="L11" s="99" t="s">
        <v>26</v>
      </c>
      <c r="M11" s="99"/>
      <c r="N11" s="99" t="s">
        <v>156</v>
      </c>
      <c r="O11" s="99"/>
      <c r="P11" s="99" t="s">
        <v>162</v>
      </c>
      <c r="Q11" s="99"/>
      <c r="R11" s="99" t="s">
        <v>171</v>
      </c>
      <c r="S11" s="99"/>
      <c r="T11" s="99" t="s">
        <v>162</v>
      </c>
      <c r="U11" s="88"/>
      <c r="V11" s="99" t="s">
        <v>147</v>
      </c>
      <c r="W11" s="88"/>
      <c r="X11" s="99" t="s">
        <v>62</v>
      </c>
      <c r="Y11" s="99"/>
      <c r="Z11" s="99" t="s">
        <v>186</v>
      </c>
      <c r="AA11" s="99"/>
      <c r="AB11" s="99" t="s">
        <v>63</v>
      </c>
      <c r="AC11" s="88"/>
      <c r="AD11" s="99" t="s">
        <v>58</v>
      </c>
      <c r="AE11" s="99"/>
      <c r="AF11" s="99" t="s">
        <v>72</v>
      </c>
      <c r="AG11" s="99"/>
      <c r="AH11" s="108" t="s">
        <v>20</v>
      </c>
    </row>
    <row r="12" spans="1:36">
      <c r="A12" s="88"/>
      <c r="B12" s="109"/>
      <c r="C12" s="99"/>
      <c r="D12" s="99" t="s">
        <v>8</v>
      </c>
      <c r="E12" s="99"/>
      <c r="F12" s="99" t="s">
        <v>140</v>
      </c>
      <c r="G12" s="99"/>
      <c r="H12" s="99" t="s">
        <v>37</v>
      </c>
      <c r="I12" s="99"/>
      <c r="J12" s="99" t="s">
        <v>130</v>
      </c>
      <c r="K12" s="99"/>
      <c r="L12" s="99" t="s">
        <v>27</v>
      </c>
      <c r="M12" s="99"/>
      <c r="N12" s="99" t="s">
        <v>157</v>
      </c>
      <c r="O12" s="99"/>
      <c r="P12" s="99" t="s">
        <v>161</v>
      </c>
      <c r="Q12" s="99"/>
      <c r="R12" s="99" t="s">
        <v>172</v>
      </c>
      <c r="S12" s="99"/>
      <c r="T12" s="99" t="s">
        <v>161</v>
      </c>
      <c r="U12" s="88"/>
      <c r="V12" s="99" t="s">
        <v>148</v>
      </c>
      <c r="W12" s="88"/>
      <c r="X12" s="99" t="s">
        <v>64</v>
      </c>
      <c r="Y12" s="99"/>
      <c r="Z12" s="99" t="s">
        <v>53</v>
      </c>
      <c r="AA12" s="99"/>
      <c r="AB12" s="99" t="s">
        <v>53</v>
      </c>
      <c r="AC12" s="88"/>
      <c r="AD12" s="99" t="s">
        <v>74</v>
      </c>
      <c r="AE12" s="99"/>
      <c r="AF12" s="99" t="s">
        <v>73</v>
      </c>
      <c r="AG12" s="99"/>
      <c r="AH12" s="108" t="s">
        <v>58</v>
      </c>
    </row>
    <row r="13" spans="1:36">
      <c r="A13" s="88"/>
      <c r="B13" s="119"/>
      <c r="C13" s="88"/>
      <c r="D13" s="248" t="s">
        <v>111</v>
      </c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</row>
    <row r="14" spans="1:36">
      <c r="A14" s="89" t="s">
        <v>255</v>
      </c>
      <c r="B14" s="89"/>
      <c r="C14" s="89"/>
      <c r="D14" s="56"/>
      <c r="E14" s="57"/>
      <c r="F14" s="56"/>
      <c r="G14" s="57"/>
      <c r="H14" s="56"/>
      <c r="I14" s="57"/>
      <c r="J14" s="56"/>
      <c r="K14" s="83"/>
      <c r="L14" s="56"/>
      <c r="M14" s="57"/>
      <c r="N14" s="57"/>
      <c r="O14" s="57"/>
      <c r="P14" s="57"/>
      <c r="Q14" s="57"/>
      <c r="R14" s="57"/>
      <c r="S14" s="57"/>
      <c r="T14" s="56"/>
      <c r="U14" s="57"/>
      <c r="V14" s="56"/>
      <c r="W14" s="57"/>
      <c r="X14" s="57"/>
      <c r="Y14" s="57"/>
      <c r="Z14" s="57"/>
      <c r="AA14" s="57"/>
      <c r="AB14" s="56"/>
      <c r="AC14" s="57"/>
      <c r="AD14" s="56"/>
      <c r="AE14" s="57"/>
      <c r="AF14" s="56"/>
      <c r="AG14" s="57"/>
      <c r="AH14" s="55"/>
    </row>
    <row r="15" spans="1:36">
      <c r="A15" s="89" t="s">
        <v>256</v>
      </c>
      <c r="B15" s="106"/>
      <c r="C15" s="89"/>
      <c r="D15" s="126">
        <v>7520978</v>
      </c>
      <c r="E15" s="126"/>
      <c r="F15" s="126">
        <v>18224269</v>
      </c>
      <c r="G15" s="127"/>
      <c r="H15" s="126">
        <v>308461</v>
      </c>
      <c r="I15" s="127"/>
      <c r="J15" s="126">
        <v>7715</v>
      </c>
      <c r="K15" s="127"/>
      <c r="L15" s="126">
        <v>6873364</v>
      </c>
      <c r="M15" s="127"/>
      <c r="N15" s="126">
        <v>24176</v>
      </c>
      <c r="O15" s="126"/>
      <c r="P15" s="126">
        <v>-1222129</v>
      </c>
      <c r="Q15" s="127"/>
      <c r="R15" s="126">
        <v>33450</v>
      </c>
      <c r="S15" s="127"/>
      <c r="T15" s="126">
        <v>-263879</v>
      </c>
      <c r="U15" s="127"/>
      <c r="V15" s="126">
        <v>0</v>
      </c>
      <c r="W15" s="127"/>
      <c r="X15" s="126">
        <v>-22660706</v>
      </c>
      <c r="Y15" s="126"/>
      <c r="Z15" s="126">
        <v>529851</v>
      </c>
      <c r="AA15" s="127"/>
      <c r="AB15" s="126">
        <f>SUM(N15:Z15)</f>
        <v>-23559237</v>
      </c>
      <c r="AC15" s="127"/>
      <c r="AD15" s="126">
        <f>SUM(D15:L15,AB15)</f>
        <v>9375550</v>
      </c>
      <c r="AE15" s="126"/>
      <c r="AF15" s="126">
        <v>244726</v>
      </c>
      <c r="AG15" s="127"/>
      <c r="AH15" s="126">
        <f>+AD15+AF15</f>
        <v>9620276</v>
      </c>
      <c r="AI15" s="127"/>
      <c r="AJ15" s="126"/>
    </row>
    <row r="16" spans="1:36">
      <c r="A16" s="89"/>
      <c r="B16" s="89"/>
      <c r="C16" s="89"/>
      <c r="D16" s="126"/>
      <c r="E16" s="127"/>
      <c r="F16" s="126"/>
      <c r="G16" s="127"/>
      <c r="H16" s="126"/>
      <c r="I16" s="127"/>
      <c r="J16" s="126"/>
      <c r="K16" s="127"/>
      <c r="L16" s="126"/>
      <c r="M16" s="127"/>
      <c r="N16" s="127"/>
      <c r="O16" s="127"/>
      <c r="P16" s="127"/>
      <c r="Q16" s="127"/>
      <c r="R16" s="127"/>
      <c r="S16" s="127"/>
      <c r="T16" s="126"/>
      <c r="U16" s="127"/>
      <c r="V16" s="126"/>
      <c r="W16" s="127"/>
      <c r="X16" s="126"/>
      <c r="Y16" s="126"/>
      <c r="Z16" s="126"/>
      <c r="AA16" s="127"/>
      <c r="AB16" s="127"/>
      <c r="AC16" s="128"/>
      <c r="AD16" s="127"/>
      <c r="AE16" s="128"/>
      <c r="AF16" s="126"/>
      <c r="AG16" s="127"/>
      <c r="AH16" s="126"/>
    </row>
    <row r="17" spans="1:35" hidden="1">
      <c r="A17" s="89" t="s">
        <v>144</v>
      </c>
      <c r="B17" s="89"/>
      <c r="C17" s="89"/>
      <c r="D17" s="126"/>
      <c r="E17" s="127"/>
      <c r="F17" s="126"/>
      <c r="G17" s="127"/>
      <c r="H17" s="126"/>
      <c r="I17" s="127"/>
      <c r="J17" s="126"/>
      <c r="K17" s="127"/>
      <c r="L17" s="126"/>
      <c r="M17" s="127"/>
      <c r="N17" s="127"/>
      <c r="O17" s="127"/>
      <c r="P17" s="127"/>
      <c r="Q17" s="127"/>
      <c r="R17" s="127"/>
      <c r="S17" s="127"/>
      <c r="T17" s="126"/>
      <c r="U17" s="127"/>
      <c r="V17" s="126"/>
      <c r="W17" s="127"/>
      <c r="X17" s="126"/>
      <c r="Y17" s="126"/>
      <c r="Z17" s="126"/>
      <c r="AA17" s="127"/>
      <c r="AB17" s="127"/>
      <c r="AC17" s="128"/>
      <c r="AD17" s="127"/>
      <c r="AE17" s="128"/>
      <c r="AF17" s="126"/>
      <c r="AG17" s="127"/>
      <c r="AH17" s="126"/>
    </row>
    <row r="18" spans="1:35" hidden="1">
      <c r="A18" s="216" t="s">
        <v>224</v>
      </c>
      <c r="B18" s="89"/>
      <c r="C18" s="89"/>
      <c r="D18" s="126"/>
      <c r="E18" s="127"/>
      <c r="F18" s="126"/>
      <c r="G18" s="127"/>
      <c r="H18" s="126"/>
      <c r="I18" s="127"/>
      <c r="J18" s="126"/>
      <c r="K18" s="127"/>
      <c r="L18" s="126"/>
      <c r="M18" s="127"/>
      <c r="N18" s="127"/>
      <c r="O18" s="127"/>
      <c r="P18" s="127"/>
      <c r="Q18" s="127"/>
      <c r="R18" s="127"/>
      <c r="S18" s="127"/>
      <c r="T18" s="126"/>
      <c r="U18" s="127"/>
      <c r="V18" s="126"/>
      <c r="W18" s="127"/>
      <c r="X18" s="126"/>
      <c r="Y18" s="126"/>
      <c r="Z18" s="126"/>
      <c r="AA18" s="127"/>
      <c r="AB18" s="127"/>
      <c r="AC18" s="128"/>
      <c r="AD18" s="128"/>
      <c r="AE18" s="128"/>
      <c r="AF18" s="126"/>
      <c r="AG18" s="127"/>
      <c r="AH18" s="128"/>
    </row>
    <row r="19" spans="1:35" hidden="1">
      <c r="A19" s="95" t="s">
        <v>225</v>
      </c>
      <c r="B19" s="89"/>
      <c r="C19" s="89"/>
      <c r="D19" s="126"/>
      <c r="E19" s="127"/>
      <c r="F19" s="126"/>
      <c r="G19" s="127"/>
      <c r="H19" s="126"/>
      <c r="I19" s="127"/>
      <c r="J19" s="126"/>
      <c r="K19" s="127"/>
      <c r="L19" s="126"/>
      <c r="M19" s="127"/>
      <c r="N19" s="127"/>
      <c r="O19" s="127"/>
      <c r="P19" s="127"/>
      <c r="Q19" s="127"/>
      <c r="R19" s="127"/>
      <c r="S19" s="127"/>
      <c r="T19" s="126"/>
      <c r="U19" s="127"/>
      <c r="V19" s="126"/>
      <c r="W19" s="127"/>
      <c r="X19" s="126"/>
      <c r="Y19" s="126"/>
      <c r="Z19" s="126"/>
      <c r="AA19" s="127"/>
      <c r="AB19" s="127"/>
      <c r="AC19" s="128"/>
      <c r="AD19" s="128"/>
      <c r="AE19" s="128"/>
      <c r="AF19" s="126"/>
      <c r="AG19" s="127"/>
      <c r="AH19" s="128"/>
    </row>
    <row r="20" spans="1:35" hidden="1">
      <c r="A20" s="95" t="s">
        <v>226</v>
      </c>
      <c r="B20" s="186" t="s">
        <v>261</v>
      </c>
      <c r="C20" s="89"/>
      <c r="D20" s="183">
        <v>0</v>
      </c>
      <c r="E20" s="127"/>
      <c r="F20" s="183">
        <v>0</v>
      </c>
      <c r="G20" s="128"/>
      <c r="H20" s="130"/>
      <c r="I20" s="128"/>
      <c r="J20" s="183">
        <v>0</v>
      </c>
      <c r="K20" s="128"/>
      <c r="L20" s="130"/>
      <c r="M20" s="128"/>
      <c r="N20" s="183">
        <v>0</v>
      </c>
      <c r="O20" s="128"/>
      <c r="P20" s="130"/>
      <c r="Q20" s="128"/>
      <c r="R20" s="183">
        <v>0</v>
      </c>
      <c r="S20" s="128"/>
      <c r="T20" s="183">
        <v>0</v>
      </c>
      <c r="U20" s="128"/>
      <c r="V20" s="130"/>
      <c r="W20" s="128"/>
      <c r="X20" s="183">
        <v>0</v>
      </c>
      <c r="Y20" s="125"/>
      <c r="Z20" s="130"/>
      <c r="AA20" s="127"/>
      <c r="AB20" s="130">
        <f>SUM(N20:Z20)</f>
        <v>0</v>
      </c>
      <c r="AC20" s="128"/>
      <c r="AD20" s="130">
        <f>SUM(B20:L20,AB20)</f>
        <v>0</v>
      </c>
      <c r="AE20" s="128"/>
      <c r="AF20" s="130"/>
      <c r="AG20" s="127"/>
      <c r="AH20" s="130">
        <f>+AD20+AF20</f>
        <v>0</v>
      </c>
    </row>
    <row r="21" spans="1:35" hidden="1">
      <c r="A21" s="216" t="s">
        <v>227</v>
      </c>
      <c r="B21" s="89"/>
      <c r="C21" s="89"/>
      <c r="D21" s="129">
        <f>D18+D20</f>
        <v>0</v>
      </c>
      <c r="E21" s="127"/>
      <c r="F21" s="129">
        <f>F18+F20</f>
        <v>0</v>
      </c>
      <c r="G21" s="127"/>
      <c r="H21" s="129">
        <f>H18+H20</f>
        <v>0</v>
      </c>
      <c r="I21" s="127"/>
      <c r="J21" s="129">
        <f>J18+J20</f>
        <v>0</v>
      </c>
      <c r="K21" s="127"/>
      <c r="L21" s="129">
        <f>L18+L20</f>
        <v>0</v>
      </c>
      <c r="M21" s="127"/>
      <c r="N21" s="129">
        <f>N18+N20</f>
        <v>0</v>
      </c>
      <c r="O21" s="127"/>
      <c r="P21" s="129">
        <f>P18+P20</f>
        <v>0</v>
      </c>
      <c r="Q21" s="127"/>
      <c r="R21" s="129">
        <f>R18+R20</f>
        <v>0</v>
      </c>
      <c r="S21" s="127"/>
      <c r="T21" s="129">
        <f>T18+T20</f>
        <v>0</v>
      </c>
      <c r="U21" s="127"/>
      <c r="V21" s="129">
        <f>V18+V20</f>
        <v>0</v>
      </c>
      <c r="W21" s="127"/>
      <c r="X21" s="129">
        <f>X18+X20</f>
        <v>0</v>
      </c>
      <c r="Y21" s="126"/>
      <c r="Z21" s="129">
        <f>Z18+Z20</f>
        <v>0</v>
      </c>
      <c r="AA21" s="127"/>
      <c r="AB21" s="129">
        <f>AB18+AB20</f>
        <v>0</v>
      </c>
      <c r="AC21" s="128"/>
      <c r="AD21" s="129">
        <f>AD18+AD20</f>
        <v>0</v>
      </c>
      <c r="AE21" s="128"/>
      <c r="AF21" s="129">
        <f>AF18+AF20</f>
        <v>0</v>
      </c>
      <c r="AG21" s="127"/>
      <c r="AH21" s="129">
        <f>AH18+AH20</f>
        <v>0</v>
      </c>
    </row>
    <row r="22" spans="1:35" hidden="1">
      <c r="A22" s="204"/>
      <c r="B22" s="89"/>
      <c r="C22" s="89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6"/>
      <c r="Z22" s="127"/>
      <c r="AA22" s="127"/>
      <c r="AB22" s="127"/>
      <c r="AC22" s="128"/>
      <c r="AD22" s="127"/>
      <c r="AE22" s="128"/>
      <c r="AF22" s="127"/>
      <c r="AG22" s="127"/>
      <c r="AH22" s="127"/>
    </row>
    <row r="23" spans="1:35" ht="21.6" hidden="1" customHeight="1">
      <c r="A23" s="249" t="s">
        <v>223</v>
      </c>
      <c r="B23" s="249"/>
      <c r="C23" s="89"/>
      <c r="D23" s="183">
        <f>D21</f>
        <v>0</v>
      </c>
      <c r="E23" s="127"/>
      <c r="F23" s="183">
        <f>F21</f>
        <v>0</v>
      </c>
      <c r="G23" s="127"/>
      <c r="H23" s="183">
        <f>H21</f>
        <v>0</v>
      </c>
      <c r="I23" s="127"/>
      <c r="J23" s="183">
        <f>J21</f>
        <v>0</v>
      </c>
      <c r="K23" s="127"/>
      <c r="L23" s="183">
        <f>L21</f>
        <v>0</v>
      </c>
      <c r="M23" s="127"/>
      <c r="N23" s="183">
        <f>N21</f>
        <v>0</v>
      </c>
      <c r="O23" s="127"/>
      <c r="P23" s="183">
        <f>P21</f>
        <v>0</v>
      </c>
      <c r="Q23" s="127"/>
      <c r="R23" s="183">
        <f>R21</f>
        <v>0</v>
      </c>
      <c r="S23" s="127"/>
      <c r="T23" s="183">
        <f>T21</f>
        <v>0</v>
      </c>
      <c r="U23" s="127"/>
      <c r="V23" s="127">
        <v>0</v>
      </c>
      <c r="W23" s="126"/>
      <c r="X23" s="183">
        <f>X21</f>
        <v>0</v>
      </c>
      <c r="Y23" s="127"/>
      <c r="Z23" s="183">
        <f>Z21</f>
        <v>0</v>
      </c>
      <c r="AA23" s="127"/>
      <c r="AB23" s="183">
        <f>AB21</f>
        <v>0</v>
      </c>
      <c r="AC23" s="127"/>
      <c r="AD23" s="183">
        <f>AD21</f>
        <v>0</v>
      </c>
      <c r="AE23" s="127"/>
      <c r="AF23" s="183">
        <f>AF21</f>
        <v>0</v>
      </c>
      <c r="AG23" s="227"/>
      <c r="AH23" s="183">
        <f>AH21</f>
        <v>0</v>
      </c>
    </row>
    <row r="24" spans="1:35" ht="17.45" hidden="1" customHeight="1">
      <c r="A24" s="120"/>
      <c r="B24" s="89"/>
      <c r="C24" s="90"/>
      <c r="D24" s="126"/>
      <c r="E24" s="127"/>
      <c r="F24" s="126"/>
      <c r="G24" s="127"/>
      <c r="H24" s="126"/>
      <c r="I24" s="127"/>
      <c r="J24" s="126"/>
      <c r="K24" s="127"/>
      <c r="L24" s="126"/>
      <c r="M24" s="127"/>
      <c r="N24" s="127"/>
      <c r="O24" s="127"/>
      <c r="P24" s="127"/>
      <c r="Q24" s="127"/>
      <c r="R24" s="127"/>
      <c r="S24" s="127"/>
      <c r="T24" s="126"/>
      <c r="U24" s="127"/>
      <c r="V24" s="126"/>
      <c r="W24" s="127"/>
      <c r="X24" s="126"/>
      <c r="Y24" s="126"/>
      <c r="Z24" s="126"/>
      <c r="AA24" s="127"/>
      <c r="AB24" s="126"/>
      <c r="AC24" s="127"/>
      <c r="AD24" s="126"/>
      <c r="AE24" s="127"/>
      <c r="AF24" s="126"/>
      <c r="AG24" s="128"/>
      <c r="AH24" s="126"/>
    </row>
    <row r="25" spans="1:35">
      <c r="A25" s="89" t="s">
        <v>109</v>
      </c>
      <c r="B25" s="89"/>
      <c r="C25" s="89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6"/>
      <c r="AC25" s="127"/>
      <c r="AD25" s="126"/>
      <c r="AE25" s="127"/>
      <c r="AF25" s="127"/>
      <c r="AG25" s="127"/>
      <c r="AH25" s="127"/>
    </row>
    <row r="26" spans="1:35">
      <c r="A26" s="95" t="s">
        <v>228</v>
      </c>
      <c r="B26" s="95"/>
      <c r="C26" s="95"/>
      <c r="D26" s="126">
        <v>0</v>
      </c>
      <c r="E26" s="128"/>
      <c r="F26" s="126">
        <v>0</v>
      </c>
      <c r="G26" s="128"/>
      <c r="H26" s="126">
        <v>0</v>
      </c>
      <c r="I26" s="128"/>
      <c r="J26" s="126">
        <v>0</v>
      </c>
      <c r="K26" s="128"/>
      <c r="L26" s="125">
        <v>75418</v>
      </c>
      <c r="M26" s="128"/>
      <c r="N26" s="126">
        <v>0</v>
      </c>
      <c r="O26" s="128"/>
      <c r="P26" s="126">
        <v>0</v>
      </c>
      <c r="Q26" s="128"/>
      <c r="R26" s="126">
        <v>0</v>
      </c>
      <c r="S26" s="128"/>
      <c r="T26" s="126">
        <v>0</v>
      </c>
      <c r="U26" s="128"/>
      <c r="V26" s="125"/>
      <c r="W26" s="128"/>
      <c r="X26" s="126">
        <v>0</v>
      </c>
      <c r="Y26" s="128"/>
      <c r="Z26" s="126">
        <v>0</v>
      </c>
      <c r="AA26" s="128"/>
      <c r="AB26" s="128">
        <f t="shared" ref="AB26" si="0">SUM(N26:Z26)</f>
        <v>0</v>
      </c>
      <c r="AC26" s="128"/>
      <c r="AD26" s="128">
        <f>SUM(D26:L26,AB26)</f>
        <v>75418</v>
      </c>
      <c r="AE26" s="128"/>
      <c r="AF26" s="128">
        <v>17116</v>
      </c>
      <c r="AG26" s="128"/>
      <c r="AH26" s="128">
        <f>+AD26+AF26</f>
        <v>92534</v>
      </c>
      <c r="AI26" s="228"/>
    </row>
    <row r="27" spans="1:35">
      <c r="A27" s="95" t="s">
        <v>93</v>
      </c>
      <c r="B27" s="95"/>
      <c r="C27" s="95"/>
      <c r="D27" s="126">
        <v>0</v>
      </c>
      <c r="E27" s="128"/>
      <c r="F27" s="126">
        <v>0</v>
      </c>
      <c r="G27" s="128"/>
      <c r="H27" s="126">
        <v>0</v>
      </c>
      <c r="I27" s="128"/>
      <c r="J27" s="126">
        <v>0</v>
      </c>
      <c r="K27" s="128"/>
      <c r="L27" s="126">
        <v>0</v>
      </c>
      <c r="M27" s="128"/>
      <c r="N27" s="128">
        <f>-7570-1</f>
        <v>-7571</v>
      </c>
      <c r="O27" s="128"/>
      <c r="P27" s="128">
        <v>-306708</v>
      </c>
      <c r="Q27" s="128"/>
      <c r="R27" s="128">
        <v>10860</v>
      </c>
      <c r="S27" s="128"/>
      <c r="T27" s="128">
        <v>516402</v>
      </c>
      <c r="U27" s="128"/>
      <c r="V27" s="125">
        <v>0</v>
      </c>
      <c r="W27" s="128"/>
      <c r="X27" s="126">
        <v>0</v>
      </c>
      <c r="Y27" s="128"/>
      <c r="Z27" s="125">
        <v>-11855</v>
      </c>
      <c r="AA27" s="128"/>
      <c r="AB27" s="128">
        <f>SUM(N27:Z27)</f>
        <v>201128</v>
      </c>
      <c r="AC27" s="128"/>
      <c r="AD27" s="128">
        <f>SUM(D27:L27,AB27)</f>
        <v>201128</v>
      </c>
      <c r="AE27" s="128"/>
      <c r="AF27" s="128">
        <v>78</v>
      </c>
      <c r="AG27" s="128"/>
      <c r="AH27" s="128">
        <f>+AD27+AF27</f>
        <v>201206</v>
      </c>
    </row>
    <row r="28" spans="1:35">
      <c r="A28" s="89" t="s">
        <v>108</v>
      </c>
      <c r="B28" s="89"/>
      <c r="C28" s="89"/>
      <c r="D28" s="129">
        <f>D26+D27</f>
        <v>0</v>
      </c>
      <c r="E28" s="127"/>
      <c r="F28" s="129">
        <f>F26+F27</f>
        <v>0</v>
      </c>
      <c r="G28" s="127"/>
      <c r="H28" s="129">
        <f>H26+H27</f>
        <v>0</v>
      </c>
      <c r="I28" s="127"/>
      <c r="J28" s="129">
        <f>J26+J27</f>
        <v>0</v>
      </c>
      <c r="K28" s="127"/>
      <c r="L28" s="129">
        <f>L26+L27</f>
        <v>75418</v>
      </c>
      <c r="M28" s="127"/>
      <c r="N28" s="129">
        <f>N26+N27</f>
        <v>-7571</v>
      </c>
      <c r="O28" s="127"/>
      <c r="P28" s="129">
        <f>P26+P27</f>
        <v>-306708</v>
      </c>
      <c r="Q28" s="127"/>
      <c r="R28" s="129">
        <f>R26+R27</f>
        <v>10860</v>
      </c>
      <c r="S28" s="127"/>
      <c r="T28" s="129">
        <f>T26+T27</f>
        <v>516402</v>
      </c>
      <c r="U28" s="127"/>
      <c r="V28" s="129">
        <f>V26+V27</f>
        <v>0</v>
      </c>
      <c r="W28" s="127"/>
      <c r="X28" s="129">
        <f>X26+X27</f>
        <v>0</v>
      </c>
      <c r="Y28" s="127"/>
      <c r="Z28" s="129">
        <f>Z26+Z27</f>
        <v>-11855</v>
      </c>
      <c r="AA28" s="127"/>
      <c r="AB28" s="129">
        <f>AB26+AB27</f>
        <v>201128</v>
      </c>
      <c r="AC28" s="127"/>
      <c r="AD28" s="129">
        <f>AD26+AD27</f>
        <v>276546</v>
      </c>
      <c r="AE28" s="127"/>
      <c r="AF28" s="129">
        <f>AF26+AF27</f>
        <v>17194</v>
      </c>
      <c r="AG28" s="128"/>
      <c r="AH28" s="129">
        <f>AH26+AH27</f>
        <v>293740</v>
      </c>
      <c r="AI28" s="228"/>
    </row>
    <row r="29" spans="1:35" ht="15" customHeight="1">
      <c r="A29" s="89"/>
      <c r="B29" s="89"/>
      <c r="C29" s="89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8"/>
      <c r="AH29" s="127"/>
    </row>
    <row r="30" spans="1:35" hidden="1">
      <c r="A30" s="95" t="s">
        <v>199</v>
      </c>
      <c r="B30" s="89"/>
      <c r="C30" s="89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8"/>
      <c r="AH30" s="127"/>
    </row>
    <row r="31" spans="1:35">
      <c r="A31" s="95" t="s">
        <v>31</v>
      </c>
      <c r="B31" s="95"/>
      <c r="C31" s="95"/>
      <c r="D31" s="125">
        <v>0</v>
      </c>
      <c r="E31" s="128"/>
      <c r="F31" s="125">
        <v>0</v>
      </c>
      <c r="G31" s="128"/>
      <c r="H31" s="125">
        <v>0</v>
      </c>
      <c r="I31" s="128"/>
      <c r="J31" s="125">
        <v>0</v>
      </c>
      <c r="K31" s="128"/>
      <c r="L31" s="128">
        <v>15910</v>
      </c>
      <c r="M31" s="128"/>
      <c r="N31" s="128">
        <v>6307</v>
      </c>
      <c r="O31" s="128"/>
      <c r="P31" s="128">
        <v>23751</v>
      </c>
      <c r="Q31" s="128"/>
      <c r="R31" s="125">
        <v>0</v>
      </c>
      <c r="S31" s="128"/>
      <c r="T31" s="128">
        <v>-3203</v>
      </c>
      <c r="U31" s="128"/>
      <c r="V31" s="125"/>
      <c r="W31" s="128"/>
      <c r="X31" s="125">
        <v>0</v>
      </c>
      <c r="Y31" s="128"/>
      <c r="Z31" s="130">
        <v>-42765</v>
      </c>
      <c r="AA31" s="128"/>
      <c r="AB31" s="125">
        <f>SUM(N31:Z31)</f>
        <v>-15910</v>
      </c>
      <c r="AC31" s="128"/>
      <c r="AD31" s="128">
        <f>SUM(D31:L31,AB31)</f>
        <v>0</v>
      </c>
      <c r="AE31" s="128"/>
      <c r="AF31" s="125">
        <v>0</v>
      </c>
      <c r="AG31" s="128"/>
      <c r="AH31" s="128">
        <f>+AD31+AF31</f>
        <v>0</v>
      </c>
    </row>
    <row r="32" spans="1:35" hidden="1">
      <c r="A32" s="95" t="s">
        <v>200</v>
      </c>
      <c r="B32" s="95"/>
      <c r="C32" s="95"/>
      <c r="D32" s="125">
        <v>0</v>
      </c>
      <c r="E32" s="128"/>
      <c r="F32" s="125">
        <v>0</v>
      </c>
      <c r="G32" s="128"/>
      <c r="H32" s="125">
        <v>0</v>
      </c>
      <c r="I32" s="128"/>
      <c r="J32" s="125">
        <v>0</v>
      </c>
      <c r="K32" s="128"/>
      <c r="L32" s="126">
        <v>0</v>
      </c>
      <c r="M32" s="128"/>
      <c r="N32" s="125">
        <v>0</v>
      </c>
      <c r="O32" s="128"/>
      <c r="P32" s="126">
        <v>0</v>
      </c>
      <c r="Q32" s="128"/>
      <c r="R32" s="126"/>
      <c r="S32" s="128"/>
      <c r="T32" s="126"/>
      <c r="U32" s="128"/>
      <c r="V32" s="126"/>
      <c r="W32" s="128"/>
      <c r="X32" s="126"/>
      <c r="Y32" s="128"/>
      <c r="Z32" s="183"/>
      <c r="AA32" s="128"/>
      <c r="AB32" s="128">
        <f>SUM(N32:Z32)</f>
        <v>0</v>
      </c>
      <c r="AC32" s="128"/>
      <c r="AD32" s="128">
        <f t="shared" ref="AD32" si="1">SUM(D32:L32,AB32)</f>
        <v>0</v>
      </c>
      <c r="AE32" s="128"/>
      <c r="AF32" s="128"/>
      <c r="AG32" s="128"/>
      <c r="AH32" s="128">
        <f>+AD32+AF32</f>
        <v>0</v>
      </c>
    </row>
    <row r="33" spans="1:34" ht="15" customHeight="1">
      <c r="A33" s="95"/>
      <c r="B33" s="95"/>
      <c r="C33" s="95"/>
      <c r="D33" s="131"/>
      <c r="E33" s="128"/>
      <c r="F33" s="131"/>
      <c r="G33" s="128"/>
      <c r="H33" s="131"/>
      <c r="I33" s="128"/>
      <c r="J33" s="131"/>
      <c r="K33" s="128"/>
      <c r="L33" s="131"/>
      <c r="M33" s="128"/>
      <c r="N33" s="131"/>
      <c r="O33" s="128"/>
      <c r="P33" s="131"/>
      <c r="Q33" s="128"/>
      <c r="R33" s="131"/>
      <c r="S33" s="128"/>
      <c r="T33" s="131"/>
      <c r="U33" s="128"/>
      <c r="V33" s="131"/>
      <c r="W33" s="128"/>
      <c r="X33" s="131"/>
      <c r="Y33" s="128"/>
      <c r="Z33" s="128"/>
      <c r="AA33" s="128"/>
      <c r="AB33" s="131"/>
      <c r="AC33" s="128"/>
      <c r="AD33" s="132"/>
      <c r="AE33" s="128"/>
      <c r="AF33" s="131"/>
      <c r="AG33" s="128"/>
      <c r="AH33" s="132"/>
    </row>
    <row r="34" spans="1:34" ht="22.5" thickBot="1">
      <c r="A34" s="89" t="s">
        <v>257</v>
      </c>
      <c r="B34" s="89"/>
      <c r="C34" s="89"/>
      <c r="D34" s="133">
        <f>+D31+D28+D15+D32+D21</f>
        <v>7520978</v>
      </c>
      <c r="E34" s="127"/>
      <c r="F34" s="133">
        <f>+F31+F28+F15+F32+F21</f>
        <v>18224269</v>
      </c>
      <c r="G34" s="127"/>
      <c r="H34" s="133">
        <f>+H31+H28+H15+H32+H21</f>
        <v>308461</v>
      </c>
      <c r="I34" s="127"/>
      <c r="J34" s="133">
        <f>+J31+J28+J15+J32+J21</f>
        <v>7715</v>
      </c>
      <c r="K34" s="127"/>
      <c r="L34" s="133">
        <f>+L31+L28+L15+L32+L21</f>
        <v>6964692</v>
      </c>
      <c r="M34" s="128"/>
      <c r="N34" s="133">
        <f>+N31+N28+N15+N32+N21</f>
        <v>22912</v>
      </c>
      <c r="O34" s="127"/>
      <c r="P34" s="133">
        <f>+P31+P28+P15+P32+P21</f>
        <v>-1505086</v>
      </c>
      <c r="Q34" s="127"/>
      <c r="R34" s="133">
        <f>+R31+R28+R15+R32+R21</f>
        <v>44310</v>
      </c>
      <c r="S34" s="127"/>
      <c r="T34" s="133">
        <f>+T31+T28+T15+T32+T21</f>
        <v>249320</v>
      </c>
      <c r="U34" s="128"/>
      <c r="V34" s="133">
        <f>+V31+V28+V15+V32+V21</f>
        <v>0</v>
      </c>
      <c r="W34" s="128"/>
      <c r="X34" s="133">
        <f>+X31+X28+X15+X32+X21</f>
        <v>-22660706</v>
      </c>
      <c r="Y34" s="127"/>
      <c r="Z34" s="133">
        <f>+Z31+Z28+Z15+Z32+Z21</f>
        <v>475231</v>
      </c>
      <c r="AA34" s="128"/>
      <c r="AB34" s="133">
        <f>+AB31+AB28+AB15+AB32+AB21</f>
        <v>-23374019</v>
      </c>
      <c r="AC34" s="127"/>
      <c r="AD34" s="133">
        <f>+AD31+AD28+AD15+AD32+AD21</f>
        <v>9652096</v>
      </c>
      <c r="AE34" s="127"/>
      <c r="AF34" s="133">
        <f>+AF31+AF28+AF15+AF32+AF21</f>
        <v>261920</v>
      </c>
      <c r="AG34" s="128"/>
      <c r="AH34" s="133">
        <f>+AH31+AH28+AH15+AH32+AH21</f>
        <v>9914016</v>
      </c>
    </row>
    <row r="35" spans="1:34" ht="22.5" thickTop="1">
      <c r="D35" s="134"/>
      <c r="E35" s="134"/>
      <c r="F35" s="134"/>
      <c r="G35" s="134"/>
      <c r="H35" s="134"/>
      <c r="I35" s="134"/>
      <c r="J35" s="134"/>
      <c r="K35" s="134"/>
      <c r="L35" s="233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233"/>
      <c r="AC35" s="234"/>
      <c r="AD35" s="233"/>
      <c r="AE35" s="234"/>
      <c r="AF35" s="233"/>
      <c r="AG35" s="234"/>
      <c r="AH35" s="233"/>
    </row>
    <row r="36" spans="1:34">
      <c r="D36" s="134"/>
      <c r="E36" s="134"/>
      <c r="F36" s="134"/>
      <c r="G36" s="134"/>
      <c r="H36" s="134"/>
      <c r="I36" s="134"/>
      <c r="J36" s="134"/>
      <c r="K36" s="134"/>
      <c r="L36" s="233"/>
      <c r="M36" s="134"/>
      <c r="N36" s="237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233"/>
      <c r="AC36" s="234"/>
      <c r="AD36" s="233"/>
      <c r="AE36" s="234"/>
      <c r="AF36" s="233"/>
      <c r="AG36" s="234"/>
      <c r="AH36" s="233"/>
    </row>
    <row r="37" spans="1:34"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5"/>
    </row>
    <row r="38" spans="1:34"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5"/>
    </row>
    <row r="39" spans="1:34">
      <c r="AD39" s="100"/>
      <c r="AE39" s="235"/>
      <c r="AF39" s="100"/>
      <c r="AG39" s="235"/>
      <c r="AH39" s="100"/>
    </row>
    <row r="40" spans="1:34">
      <c r="AD40" s="100"/>
      <c r="AE40" s="235"/>
      <c r="AF40" s="100"/>
      <c r="AG40" s="235"/>
      <c r="AH40" s="100"/>
    </row>
    <row r="41" spans="1:34">
      <c r="AD41" s="100"/>
      <c r="AE41" s="235"/>
      <c r="AF41" s="100"/>
      <c r="AG41" s="235"/>
      <c r="AH41" s="100"/>
    </row>
    <row r="42" spans="1:34">
      <c r="AD42" s="100"/>
      <c r="AE42" s="235"/>
      <c r="AF42" s="100"/>
      <c r="AG42" s="235"/>
      <c r="AH42" s="100"/>
    </row>
  </sheetData>
  <mergeCells count="5">
    <mergeCell ref="D13:AH13"/>
    <mergeCell ref="H6:L6"/>
    <mergeCell ref="N6:AB6"/>
    <mergeCell ref="D5:AH5"/>
    <mergeCell ref="A23:B23"/>
  </mergeCells>
  <pageMargins left="0.8" right="0.5" top="0.48" bottom="0.5" header="0.5" footer="0.5"/>
  <pageSetup paperSize="9" scale="52" firstPageNumber="8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O27"/>
  <sheetViews>
    <sheetView zoomScale="70" zoomScaleNormal="70" zoomScaleSheetLayoutView="70" workbookViewId="0">
      <selection activeCell="O21" sqref="O21"/>
    </sheetView>
  </sheetViews>
  <sheetFormatPr defaultColWidth="11" defaultRowHeight="20.25" customHeight="1"/>
  <cols>
    <col min="1" max="1" width="53.140625" style="9" customWidth="1"/>
    <col min="2" max="2" width="14.5703125" style="9" hidden="1" customWidth="1"/>
    <col min="3" max="3" width="14.140625" style="5" customWidth="1"/>
    <col min="4" max="4" width="1.42578125" style="5" customWidth="1"/>
    <col min="5" max="5" width="16" style="5" customWidth="1"/>
    <col min="6" max="6" width="1.42578125" style="5" customWidth="1"/>
    <col min="7" max="7" width="16.140625" style="5" customWidth="1"/>
    <col min="8" max="8" width="1.42578125" style="5" customWidth="1"/>
    <col min="9" max="9" width="15.7109375" style="5" customWidth="1"/>
    <col min="10" max="10" width="1.42578125" style="5" customWidth="1"/>
    <col min="11" max="11" width="18.42578125" style="5" customWidth="1"/>
    <col min="12" max="12" width="1.140625" style="5" customWidth="1"/>
    <col min="13" max="13" width="20.5703125" style="5" customWidth="1"/>
    <col min="14" max="14" width="1.42578125" style="5" customWidth="1"/>
    <col min="15" max="15" width="17.140625" style="5" customWidth="1"/>
    <col min="16" max="16384" width="11" style="5"/>
  </cols>
  <sheetData>
    <row r="1" spans="1:15" ht="22.5" customHeight="1">
      <c r="A1" s="10" t="s">
        <v>229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4"/>
    </row>
    <row r="2" spans="1:15" ht="22.5" hidden="1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4"/>
    </row>
    <row r="3" spans="1:15" ht="22.5" customHeight="1">
      <c r="A3" s="97" t="s">
        <v>107</v>
      </c>
      <c r="B3" s="97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</row>
    <row r="4" spans="1:15" ht="22.5" customHeight="1">
      <c r="A4" s="97"/>
      <c r="B4" s="97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6"/>
    </row>
    <row r="5" spans="1:15" ht="22.5" customHeight="1">
      <c r="A5" s="97"/>
      <c r="B5" s="97"/>
      <c r="C5" s="251" t="s">
        <v>45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s="8" customFormat="1" ht="22.5" customHeight="1">
      <c r="A6" s="7"/>
      <c r="B6" s="7"/>
      <c r="C6"/>
      <c r="D6" s="44"/>
      <c r="E6"/>
      <c r="F6" s="44"/>
      <c r="G6" s="250" t="s">
        <v>32</v>
      </c>
      <c r="H6" s="250"/>
      <c r="I6" s="250"/>
      <c r="J6" s="44"/>
      <c r="K6" s="252" t="s">
        <v>56</v>
      </c>
      <c r="L6" s="252"/>
      <c r="M6" s="252"/>
      <c r="N6"/>
      <c r="O6"/>
    </row>
    <row r="7" spans="1:15" s="8" customFormat="1" ht="22.5" customHeight="1">
      <c r="A7" s="7"/>
      <c r="B7" s="7"/>
      <c r="C7"/>
      <c r="D7" s="44"/>
      <c r="E7"/>
      <c r="F7" s="44"/>
      <c r="G7" s="98"/>
      <c r="H7" s="98"/>
      <c r="I7" s="98"/>
      <c r="J7" s="44"/>
      <c r="K7"/>
      <c r="L7"/>
      <c r="M7" s="44" t="s">
        <v>59</v>
      </c>
      <c r="N7"/>
      <c r="O7"/>
    </row>
    <row r="8" spans="1:15" s="8" customFormat="1" ht="22.5" customHeight="1">
      <c r="C8" s="98"/>
      <c r="D8" s="37"/>
      <c r="E8" s="117" t="s">
        <v>138</v>
      </c>
      <c r="F8" s="37"/>
      <c r="G8" s="37"/>
      <c r="H8" s="98"/>
      <c r="I8" s="38"/>
      <c r="J8" s="37"/>
      <c r="K8" s="98" t="s">
        <v>222</v>
      </c>
      <c r="L8" s="98"/>
      <c r="M8" s="98" t="s">
        <v>61</v>
      </c>
      <c r="N8" s="37"/>
      <c r="O8" s="37"/>
    </row>
    <row r="9" spans="1:15" s="8" customFormat="1" ht="22.5" customHeight="1">
      <c r="C9" s="98" t="s">
        <v>266</v>
      </c>
      <c r="D9" s="98"/>
      <c r="E9" s="117" t="s">
        <v>139</v>
      </c>
      <c r="F9" s="98"/>
      <c r="G9" s="98" t="s">
        <v>36</v>
      </c>
      <c r="H9" s="98"/>
      <c r="I9" s="98"/>
      <c r="J9" s="98"/>
      <c r="K9" s="98" t="s">
        <v>62</v>
      </c>
      <c r="L9" s="98"/>
      <c r="M9" s="98" t="s">
        <v>63</v>
      </c>
      <c r="N9" s="98"/>
      <c r="O9" s="98" t="s">
        <v>20</v>
      </c>
    </row>
    <row r="10" spans="1:15" s="8" customFormat="1" ht="20.25" customHeight="1">
      <c r="B10" s="109"/>
      <c r="C10" s="98" t="s">
        <v>8</v>
      </c>
      <c r="D10" s="98"/>
      <c r="E10" s="117" t="s">
        <v>140</v>
      </c>
      <c r="F10" s="98"/>
      <c r="G10" s="98" t="s">
        <v>37</v>
      </c>
      <c r="H10" s="98"/>
      <c r="I10" s="98" t="s">
        <v>118</v>
      </c>
      <c r="J10" s="98"/>
      <c r="K10" s="98" t="s">
        <v>64</v>
      </c>
      <c r="L10" s="98"/>
      <c r="M10" s="98" t="s">
        <v>53</v>
      </c>
      <c r="N10" s="98"/>
      <c r="O10" s="98" t="s">
        <v>58</v>
      </c>
    </row>
    <row r="11" spans="1:15" s="8" customFormat="1" ht="22.5" customHeight="1">
      <c r="A11" s="13"/>
      <c r="B11" s="119"/>
      <c r="C11" s="253" t="s">
        <v>111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</row>
    <row r="12" spans="1:15" customFormat="1" ht="22.5" customHeight="1">
      <c r="A12" s="13" t="s">
        <v>252</v>
      </c>
      <c r="B12" s="89"/>
      <c r="C12" s="82"/>
      <c r="D12" s="51"/>
      <c r="E12" s="82"/>
      <c r="F12" s="82"/>
      <c r="G12" s="82"/>
      <c r="H12" s="51"/>
      <c r="I12" s="82"/>
      <c r="J12" s="51"/>
      <c r="K12" s="82"/>
      <c r="L12" s="82"/>
      <c r="M12" s="82"/>
      <c r="N12" s="82"/>
      <c r="O12" s="82"/>
    </row>
    <row r="13" spans="1:15" customFormat="1" ht="22.5" customHeight="1">
      <c r="A13" s="173" t="s">
        <v>212</v>
      </c>
      <c r="B13" s="106"/>
      <c r="C13" s="201">
        <v>7520978</v>
      </c>
      <c r="D13" s="81"/>
      <c r="E13" s="201">
        <v>18224269</v>
      </c>
      <c r="F13" s="81"/>
      <c r="G13" s="201">
        <v>37851</v>
      </c>
      <c r="H13" s="81"/>
      <c r="I13" s="201">
        <v>-584967</v>
      </c>
      <c r="J13" s="81"/>
      <c r="K13" s="201">
        <v>-22603113</v>
      </c>
      <c r="L13" s="81"/>
      <c r="M13" s="81">
        <v>-22603113</v>
      </c>
      <c r="N13" s="81"/>
      <c r="O13" s="81">
        <f>SUM(C13:I13,M13)</f>
        <v>2595018</v>
      </c>
    </row>
    <row r="14" spans="1:15" customFormat="1" ht="22.5" customHeight="1">
      <c r="A14" s="23"/>
      <c r="B14" s="89"/>
      <c r="C14" s="81"/>
      <c r="D14" s="81"/>
      <c r="E14" s="116"/>
      <c r="F14" s="116"/>
      <c r="G14" s="81"/>
      <c r="H14" s="81"/>
      <c r="I14" s="81"/>
      <c r="J14" s="81"/>
      <c r="K14" s="116"/>
      <c r="L14" s="116"/>
      <c r="M14" s="116"/>
      <c r="N14" s="116"/>
      <c r="O14" s="81"/>
    </row>
    <row r="15" spans="1:15" customFormat="1" ht="22.5" hidden="1" customHeight="1">
      <c r="A15" s="184" t="s">
        <v>144</v>
      </c>
      <c r="B15" s="89"/>
      <c r="C15" s="81"/>
      <c r="D15" s="81"/>
      <c r="E15" s="116"/>
      <c r="F15" s="116"/>
      <c r="G15" s="81"/>
      <c r="H15" s="81"/>
      <c r="I15" s="81"/>
      <c r="J15" s="81"/>
      <c r="K15" s="116"/>
      <c r="L15" s="116"/>
      <c r="M15" s="116"/>
      <c r="N15" s="116"/>
      <c r="O15" s="81"/>
    </row>
    <row r="16" spans="1:15" customFormat="1" ht="22.5" hidden="1" customHeight="1">
      <c r="A16" s="205" t="s">
        <v>196</v>
      </c>
      <c r="B16" s="89"/>
      <c r="C16" s="81"/>
      <c r="D16" s="81"/>
      <c r="E16" s="116"/>
      <c r="F16" s="116"/>
      <c r="G16" s="81"/>
      <c r="H16" s="81"/>
      <c r="I16" s="81"/>
      <c r="J16" s="81"/>
      <c r="K16" s="116"/>
      <c r="L16" s="116"/>
      <c r="M16" s="116"/>
      <c r="N16" s="116"/>
      <c r="O16" s="81"/>
    </row>
    <row r="17" spans="1:15" customFormat="1" ht="22.5" hidden="1" customHeight="1">
      <c r="A17" s="185" t="s">
        <v>197</v>
      </c>
      <c r="B17" s="186" t="s">
        <v>253</v>
      </c>
      <c r="C17" s="81">
        <v>0</v>
      </c>
      <c r="D17" s="81"/>
      <c r="E17" s="116">
        <v>0</v>
      </c>
      <c r="F17" s="116"/>
      <c r="G17" s="81">
        <v>0</v>
      </c>
      <c r="H17" s="81"/>
      <c r="I17" s="47">
        <v>0</v>
      </c>
      <c r="J17" s="81"/>
      <c r="K17" s="116">
        <v>0</v>
      </c>
      <c r="L17" s="116"/>
      <c r="M17" s="81">
        <f>SUM(K17:K17)</f>
        <v>0</v>
      </c>
      <c r="N17" s="114"/>
      <c r="O17" s="54">
        <f>SUM(C17:I17,M17)</f>
        <v>0</v>
      </c>
    </row>
    <row r="18" spans="1:15" customFormat="1" ht="22.5" hidden="1" customHeight="1">
      <c r="A18" s="205" t="s">
        <v>198</v>
      </c>
      <c r="B18" s="45"/>
      <c r="C18" s="67">
        <f>SUM(C16:C17)</f>
        <v>0</v>
      </c>
      <c r="D18" s="81"/>
      <c r="E18" s="67">
        <f>SUM(E16:E17)</f>
        <v>0</v>
      </c>
      <c r="F18" s="116"/>
      <c r="G18" s="67">
        <f>SUM(G16:G17)</f>
        <v>0</v>
      </c>
      <c r="H18" s="81"/>
      <c r="I18" s="67">
        <f>SUM(I16:I17)</f>
        <v>0</v>
      </c>
      <c r="J18" s="81"/>
      <c r="K18" s="67">
        <f>SUM(K16:K17)</f>
        <v>0</v>
      </c>
      <c r="L18" s="116"/>
      <c r="M18" s="67">
        <f>SUM(M16:M17)</f>
        <v>0</v>
      </c>
      <c r="N18" s="116"/>
      <c r="O18" s="67">
        <f>SUM(O16:O17)</f>
        <v>0</v>
      </c>
    </row>
    <row r="19" spans="1:15" customFormat="1" ht="22.5" hidden="1" customHeight="1">
      <c r="A19" s="184"/>
      <c r="B19" s="45"/>
      <c r="C19" s="81"/>
      <c r="D19" s="81"/>
      <c r="E19" s="116"/>
      <c r="F19" s="116"/>
      <c r="G19" s="81"/>
      <c r="H19" s="81"/>
      <c r="I19" s="81"/>
      <c r="J19" s="81"/>
      <c r="K19" s="116"/>
      <c r="L19" s="116"/>
      <c r="M19" s="116"/>
      <c r="N19" s="116"/>
      <c r="O19" s="81"/>
    </row>
    <row r="20" spans="1:15" customFormat="1" ht="22.5" customHeight="1">
      <c r="A20" s="23" t="s">
        <v>109</v>
      </c>
      <c r="B20" s="23"/>
      <c r="C20" s="81"/>
      <c r="D20" s="81"/>
      <c r="E20" s="116"/>
      <c r="F20" s="116"/>
      <c r="G20" s="81"/>
      <c r="H20" s="81"/>
      <c r="I20" s="81"/>
      <c r="J20" s="81"/>
      <c r="K20" s="116"/>
      <c r="L20" s="116"/>
      <c r="M20" s="116"/>
      <c r="N20" s="116"/>
      <c r="O20" s="81"/>
    </row>
    <row r="21" spans="1:15" s="8" customFormat="1" ht="22.5" customHeight="1">
      <c r="A21" s="35" t="s">
        <v>228</v>
      </c>
      <c r="B21" s="35"/>
      <c r="C21" s="47">
        <v>0</v>
      </c>
      <c r="D21" s="47"/>
      <c r="E21" s="114">
        <v>0</v>
      </c>
      <c r="F21" s="114"/>
      <c r="G21" s="47">
        <v>0</v>
      </c>
      <c r="H21" s="47"/>
      <c r="I21" s="47">
        <v>25890</v>
      </c>
      <c r="J21" s="47"/>
      <c r="K21" s="114">
        <v>0</v>
      </c>
      <c r="L21" s="114"/>
      <c r="M21" s="81">
        <v>0</v>
      </c>
      <c r="N21" s="114"/>
      <c r="O21" s="54">
        <f>SUM(C21:I21,M21)</f>
        <v>25890</v>
      </c>
    </row>
    <row r="22" spans="1:15" s="8" customFormat="1" ht="22.5" customHeight="1">
      <c r="A22" s="35" t="s">
        <v>93</v>
      </c>
      <c r="B22" s="35"/>
      <c r="C22" s="47">
        <v>0</v>
      </c>
      <c r="D22" s="47"/>
      <c r="E22" s="114">
        <v>0</v>
      </c>
      <c r="F22" s="114"/>
      <c r="G22" s="47">
        <v>0</v>
      </c>
      <c r="H22" s="47"/>
      <c r="I22" s="47">
        <v>0</v>
      </c>
      <c r="J22" s="47"/>
      <c r="K22" s="114">
        <v>0</v>
      </c>
      <c r="L22" s="114"/>
      <c r="M22" s="47">
        <v>0</v>
      </c>
      <c r="N22" s="114"/>
      <c r="O22" s="54">
        <f>SUM(C22:I22,M22)</f>
        <v>0</v>
      </c>
    </row>
    <row r="23" spans="1:15" s="8" customFormat="1" ht="22.5" customHeight="1">
      <c r="A23" s="23" t="s">
        <v>108</v>
      </c>
      <c r="B23" s="23"/>
      <c r="C23" s="67">
        <f>SUM(C21:C22)</f>
        <v>0</v>
      </c>
      <c r="D23" s="47"/>
      <c r="E23" s="67">
        <f>SUM(E21:E22)</f>
        <v>0</v>
      </c>
      <c r="F23" s="114"/>
      <c r="G23" s="67">
        <f>SUM(G21:G22)</f>
        <v>0</v>
      </c>
      <c r="H23" s="47"/>
      <c r="I23" s="67">
        <f>SUM(I21:I22)</f>
        <v>25890</v>
      </c>
      <c r="J23" s="47"/>
      <c r="K23" s="67">
        <f>SUM(K21:K22)</f>
        <v>0</v>
      </c>
      <c r="L23" s="81"/>
      <c r="M23" s="67">
        <f>SUM(M21:M22)</f>
        <v>0</v>
      </c>
      <c r="N23" s="114"/>
      <c r="O23" s="67">
        <f>SUM(O21:O22)</f>
        <v>25890</v>
      </c>
    </row>
    <row r="24" spans="1:15" s="8" customFormat="1" ht="22.5" customHeight="1">
      <c r="A24" s="23"/>
      <c r="B24" s="23"/>
      <c r="C24" s="115"/>
      <c r="D24" s="47"/>
      <c r="E24" s="115"/>
      <c r="F24" s="114"/>
      <c r="G24" s="115"/>
      <c r="H24" s="47"/>
      <c r="I24" s="115"/>
      <c r="J24" s="47"/>
      <c r="K24" s="115"/>
      <c r="L24" s="81"/>
      <c r="M24" s="81"/>
      <c r="N24" s="114"/>
      <c r="O24" s="115"/>
    </row>
    <row r="25" spans="1:15" s="8" customFormat="1" ht="22.5" customHeight="1" thickBot="1">
      <c r="A25" s="23" t="s">
        <v>254</v>
      </c>
      <c r="B25" s="23"/>
      <c r="C25" s="68">
        <f>+C23+C13+C18</f>
        <v>7520978</v>
      </c>
      <c r="D25" s="81"/>
      <c r="E25" s="68">
        <f>+E23+E13+E18</f>
        <v>18224269</v>
      </c>
      <c r="F25" s="116"/>
      <c r="G25" s="68">
        <f>+G23+G13+G18</f>
        <v>37851</v>
      </c>
      <c r="H25" s="81"/>
      <c r="I25" s="68">
        <f>+I23+I13+I18</f>
        <v>-559077</v>
      </c>
      <c r="J25" s="81"/>
      <c r="K25" s="68">
        <f>+K23+K13+K18</f>
        <v>-22603113</v>
      </c>
      <c r="L25" s="81"/>
      <c r="M25" s="68">
        <f>+M23+M13+M18</f>
        <v>-22603113</v>
      </c>
      <c r="N25" s="116"/>
      <c r="O25" s="68">
        <f>+O23+O13+O18</f>
        <v>2620908</v>
      </c>
    </row>
    <row r="26" spans="1:15" ht="17.45" customHeight="1" thickTop="1">
      <c r="B26" s="46"/>
      <c r="C26" s="34"/>
      <c r="D26" s="49"/>
      <c r="E26" s="102"/>
      <c r="F26" s="102"/>
      <c r="G26" s="34"/>
      <c r="H26" s="49"/>
      <c r="I26" s="34"/>
      <c r="J26" s="49"/>
      <c r="K26" s="102"/>
      <c r="L26" s="102"/>
      <c r="M26" s="102"/>
      <c r="N26" s="102"/>
      <c r="O26" s="34"/>
    </row>
    <row r="27" spans="1:15" ht="20.25" customHeight="1">
      <c r="A27" s="42"/>
      <c r="B27" s="42"/>
      <c r="C27" s="50"/>
      <c r="D27" s="50"/>
      <c r="E27" s="91"/>
      <c r="F27" s="91"/>
      <c r="G27" s="50"/>
      <c r="H27" s="50"/>
      <c r="I27" s="50"/>
      <c r="J27" s="50"/>
      <c r="K27" s="91"/>
      <c r="L27" s="91"/>
      <c r="M27" s="91"/>
      <c r="N27" s="91"/>
      <c r="O27" s="50"/>
    </row>
  </sheetData>
  <mergeCells count="4">
    <mergeCell ref="G6:I6"/>
    <mergeCell ref="C5:O5"/>
    <mergeCell ref="K6:M6"/>
    <mergeCell ref="C11:O11"/>
  </mergeCells>
  <pageMargins left="0.8" right="0.8" top="0.48" bottom="0.5" header="0.5" footer="0.5"/>
  <pageSetup paperSize="9" scale="8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O27"/>
  <sheetViews>
    <sheetView tabSelected="1" zoomScale="69" zoomScaleNormal="69" zoomScaleSheetLayoutView="70" workbookViewId="0">
      <selection activeCell="I27" sqref="I27"/>
    </sheetView>
  </sheetViews>
  <sheetFormatPr defaultColWidth="11" defaultRowHeight="20.25" customHeight="1"/>
  <cols>
    <col min="1" max="1" width="53.140625" style="9" customWidth="1"/>
    <col min="2" max="2" width="14.5703125" style="9" hidden="1" customWidth="1"/>
    <col min="3" max="3" width="14.140625" style="5" customWidth="1"/>
    <col min="4" max="4" width="1.42578125" style="5" customWidth="1"/>
    <col min="5" max="5" width="16" style="5" customWidth="1"/>
    <col min="6" max="6" width="1.42578125" style="5" customWidth="1"/>
    <col min="7" max="7" width="16.140625" style="5" customWidth="1"/>
    <col min="8" max="8" width="1.42578125" style="5" customWidth="1"/>
    <col min="9" max="9" width="15.7109375" style="5" customWidth="1"/>
    <col min="10" max="10" width="1.42578125" style="5" customWidth="1"/>
    <col min="11" max="11" width="18.42578125" style="5" customWidth="1"/>
    <col min="12" max="12" width="1.140625" style="5" customWidth="1"/>
    <col min="13" max="13" width="20.5703125" style="5" customWidth="1"/>
    <col min="14" max="14" width="1.42578125" style="5" customWidth="1"/>
    <col min="15" max="15" width="17.140625" style="5" customWidth="1"/>
    <col min="16" max="16384" width="11" style="5"/>
  </cols>
  <sheetData>
    <row r="1" spans="1:15" ht="22.5" customHeight="1">
      <c r="A1" s="10" t="s">
        <v>229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4"/>
    </row>
    <row r="2" spans="1:15" ht="22.5" hidden="1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4"/>
    </row>
    <row r="3" spans="1:15" ht="22.5" customHeight="1">
      <c r="A3" s="97" t="s">
        <v>107</v>
      </c>
      <c r="B3" s="97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</row>
    <row r="4" spans="1:15" ht="22.5" customHeight="1">
      <c r="A4" s="97"/>
      <c r="B4" s="97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6"/>
    </row>
    <row r="5" spans="1:15" ht="22.5" customHeight="1">
      <c r="A5" s="97"/>
      <c r="B5" s="97"/>
      <c r="C5" s="251" t="s">
        <v>45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s="8" customFormat="1" ht="22.5" customHeight="1">
      <c r="A6" s="7"/>
      <c r="B6" s="7"/>
      <c r="C6"/>
      <c r="D6" s="44"/>
      <c r="E6"/>
      <c r="F6" s="44"/>
      <c r="G6" s="250" t="s">
        <v>32</v>
      </c>
      <c r="H6" s="250"/>
      <c r="I6" s="250"/>
      <c r="J6" s="44"/>
      <c r="K6" s="252" t="s">
        <v>56</v>
      </c>
      <c r="L6" s="252"/>
      <c r="M6" s="252"/>
      <c r="N6"/>
      <c r="O6"/>
    </row>
    <row r="7" spans="1:15" s="8" customFormat="1" ht="22.5" customHeight="1">
      <c r="A7" s="7"/>
      <c r="B7" s="7"/>
      <c r="C7"/>
      <c r="D7" s="44"/>
      <c r="E7"/>
      <c r="F7" s="44"/>
      <c r="G7" s="98"/>
      <c r="H7" s="98"/>
      <c r="I7" s="98"/>
      <c r="J7" s="44"/>
      <c r="K7"/>
      <c r="L7"/>
      <c r="M7" s="44" t="s">
        <v>59</v>
      </c>
      <c r="N7"/>
      <c r="O7"/>
    </row>
    <row r="8" spans="1:15" s="8" customFormat="1" ht="22.5" customHeight="1">
      <c r="C8" s="98"/>
      <c r="D8" s="37"/>
      <c r="E8" s="117" t="s">
        <v>138</v>
      </c>
      <c r="F8" s="37"/>
      <c r="G8" s="37"/>
      <c r="H8" s="98"/>
      <c r="I8" s="38"/>
      <c r="J8" s="37"/>
      <c r="K8" s="98" t="s">
        <v>222</v>
      </c>
      <c r="L8" s="98"/>
      <c r="M8" s="98" t="s">
        <v>61</v>
      </c>
      <c r="N8" s="37"/>
      <c r="O8" s="37"/>
    </row>
    <row r="9" spans="1:15" s="8" customFormat="1" ht="22.5" customHeight="1">
      <c r="C9" s="98" t="s">
        <v>266</v>
      </c>
      <c r="D9" s="98"/>
      <c r="E9" s="117" t="s">
        <v>139</v>
      </c>
      <c r="F9" s="98"/>
      <c r="G9" s="98" t="s">
        <v>36</v>
      </c>
      <c r="H9" s="98"/>
      <c r="I9" s="98"/>
      <c r="J9" s="98"/>
      <c r="K9" s="98" t="s">
        <v>62</v>
      </c>
      <c r="L9" s="98"/>
      <c r="M9" s="98" t="s">
        <v>63</v>
      </c>
      <c r="N9" s="98"/>
      <c r="O9" s="98" t="s">
        <v>20</v>
      </c>
    </row>
    <row r="10" spans="1:15" s="8" customFormat="1" ht="20.25" customHeight="1">
      <c r="B10" s="109"/>
      <c r="C10" s="98" t="s">
        <v>8</v>
      </c>
      <c r="D10" s="98"/>
      <c r="E10" s="117" t="s">
        <v>140</v>
      </c>
      <c r="F10" s="98"/>
      <c r="G10" s="98" t="s">
        <v>37</v>
      </c>
      <c r="H10" s="98"/>
      <c r="I10" s="98" t="s">
        <v>118</v>
      </c>
      <c r="J10" s="98"/>
      <c r="K10" s="98" t="s">
        <v>64</v>
      </c>
      <c r="L10" s="98"/>
      <c r="M10" s="98" t="s">
        <v>53</v>
      </c>
      <c r="N10" s="98"/>
      <c r="O10" s="98" t="s">
        <v>58</v>
      </c>
    </row>
    <row r="11" spans="1:15" s="8" customFormat="1" ht="22.5" customHeight="1">
      <c r="A11" s="13"/>
      <c r="B11" s="119"/>
      <c r="C11" s="253" t="s">
        <v>111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</row>
    <row r="12" spans="1:15" customFormat="1" ht="22.5" customHeight="1">
      <c r="A12" s="13" t="s">
        <v>255</v>
      </c>
      <c r="B12" s="89"/>
      <c r="C12" s="82"/>
      <c r="D12" s="51"/>
      <c r="E12" s="82"/>
      <c r="F12" s="82"/>
      <c r="G12" s="82"/>
      <c r="H12" s="51"/>
      <c r="I12" s="82"/>
      <c r="J12" s="51"/>
      <c r="K12" s="82"/>
      <c r="L12" s="82"/>
      <c r="M12" s="82"/>
      <c r="N12" s="82"/>
      <c r="O12" s="82"/>
    </row>
    <row r="13" spans="1:15" customFormat="1" ht="22.5" customHeight="1">
      <c r="A13" s="173" t="s">
        <v>256</v>
      </c>
      <c r="B13" s="106"/>
      <c r="C13" s="201">
        <v>7520978</v>
      </c>
      <c r="D13" s="81"/>
      <c r="E13" s="201">
        <v>18224269</v>
      </c>
      <c r="F13" s="81"/>
      <c r="G13" s="201">
        <v>37851</v>
      </c>
      <c r="H13" s="81"/>
      <c r="I13" s="201">
        <v>-461496</v>
      </c>
      <c r="J13" s="81"/>
      <c r="K13" s="201">
        <v>-22603113</v>
      </c>
      <c r="L13" s="81"/>
      <c r="M13" s="81">
        <f>SUM(K13:K13)</f>
        <v>-22603113</v>
      </c>
      <c r="N13" s="81"/>
      <c r="O13" s="81">
        <f>SUM(C13:I13,M13)</f>
        <v>2718489</v>
      </c>
    </row>
    <row r="14" spans="1:15" customFormat="1" ht="22.5" customHeight="1">
      <c r="A14" s="23"/>
      <c r="B14" s="89"/>
      <c r="C14" s="81"/>
      <c r="D14" s="81"/>
      <c r="E14" s="116"/>
      <c r="F14" s="116"/>
      <c r="G14" s="81"/>
      <c r="H14" s="81"/>
      <c r="I14" s="81"/>
      <c r="J14" s="81"/>
      <c r="K14" s="116"/>
      <c r="L14" s="116"/>
      <c r="M14" s="116"/>
      <c r="N14" s="116"/>
      <c r="O14" s="81"/>
    </row>
    <row r="15" spans="1:15" customFormat="1" ht="22.5" hidden="1" customHeight="1">
      <c r="A15" s="184" t="s">
        <v>144</v>
      </c>
      <c r="B15" s="89"/>
      <c r="C15" s="81"/>
      <c r="D15" s="81"/>
      <c r="E15" s="116"/>
      <c r="F15" s="116"/>
      <c r="G15" s="81"/>
      <c r="H15" s="81"/>
      <c r="I15" s="81"/>
      <c r="J15" s="81"/>
      <c r="K15" s="116"/>
      <c r="L15" s="116"/>
      <c r="M15" s="116"/>
      <c r="N15" s="116"/>
      <c r="O15" s="81"/>
    </row>
    <row r="16" spans="1:15" customFormat="1" ht="22.5" hidden="1" customHeight="1">
      <c r="A16" s="205" t="s">
        <v>196</v>
      </c>
      <c r="B16" s="89"/>
      <c r="C16" s="81"/>
      <c r="D16" s="81"/>
      <c r="E16" s="116"/>
      <c r="F16" s="116"/>
      <c r="G16" s="81"/>
      <c r="H16" s="81"/>
      <c r="I16" s="81"/>
      <c r="J16" s="81"/>
      <c r="K16" s="116"/>
      <c r="L16" s="116"/>
      <c r="M16" s="116"/>
      <c r="N16" s="116"/>
      <c r="O16" s="81"/>
    </row>
    <row r="17" spans="1:15" customFormat="1" ht="22.5" hidden="1" customHeight="1">
      <c r="A17" s="185" t="s">
        <v>197</v>
      </c>
      <c r="B17" s="186" t="s">
        <v>253</v>
      </c>
      <c r="C17" s="81">
        <v>0</v>
      </c>
      <c r="D17" s="81"/>
      <c r="E17" s="116">
        <v>0</v>
      </c>
      <c r="F17" s="116"/>
      <c r="G17" s="81">
        <v>0</v>
      </c>
      <c r="H17" s="81"/>
      <c r="I17" s="47"/>
      <c r="J17" s="81"/>
      <c r="K17" s="116">
        <v>0</v>
      </c>
      <c r="L17" s="116"/>
      <c r="M17" s="81">
        <f>SUM(K17:K17)</f>
        <v>0</v>
      </c>
      <c r="N17" s="114"/>
      <c r="O17" s="54">
        <f>SUM(C17:I17,M17)</f>
        <v>0</v>
      </c>
    </row>
    <row r="18" spans="1:15" customFormat="1" ht="22.5" hidden="1" customHeight="1">
      <c r="A18" s="205" t="s">
        <v>198</v>
      </c>
      <c r="B18" s="45"/>
      <c r="C18" s="67">
        <f>SUM(C16:C17)</f>
        <v>0</v>
      </c>
      <c r="D18" s="81"/>
      <c r="E18" s="67">
        <f>SUM(E16:E17)</f>
        <v>0</v>
      </c>
      <c r="F18" s="116"/>
      <c r="G18" s="67">
        <f>SUM(G16:G17)</f>
        <v>0</v>
      </c>
      <c r="H18" s="81"/>
      <c r="I18" s="67">
        <f>SUM(I16:I17)</f>
        <v>0</v>
      </c>
      <c r="J18" s="81"/>
      <c r="K18" s="67">
        <f>SUM(K16:K17)</f>
        <v>0</v>
      </c>
      <c r="L18" s="116"/>
      <c r="M18" s="67">
        <f>SUM(M16:M17)</f>
        <v>0</v>
      </c>
      <c r="N18" s="116"/>
      <c r="O18" s="67">
        <f>SUM(O16:O17)</f>
        <v>0</v>
      </c>
    </row>
    <row r="19" spans="1:15" customFormat="1" ht="22.5" hidden="1" customHeight="1">
      <c r="A19" s="184"/>
      <c r="B19" s="45"/>
      <c r="C19" s="81"/>
      <c r="D19" s="81"/>
      <c r="E19" s="116"/>
      <c r="F19" s="116"/>
      <c r="G19" s="81"/>
      <c r="H19" s="81"/>
      <c r="I19" s="81"/>
      <c r="J19" s="81"/>
      <c r="K19" s="116"/>
      <c r="L19" s="116"/>
      <c r="M19" s="116"/>
      <c r="N19" s="116"/>
      <c r="O19" s="81"/>
    </row>
    <row r="20" spans="1:15" customFormat="1" ht="22.5" customHeight="1">
      <c r="A20" s="23" t="s">
        <v>109</v>
      </c>
      <c r="B20" s="23"/>
      <c r="C20" s="81"/>
      <c r="D20" s="81"/>
      <c r="E20" s="116"/>
      <c r="F20" s="116"/>
      <c r="G20" s="81"/>
      <c r="H20" s="81"/>
      <c r="I20" s="81"/>
      <c r="J20" s="81"/>
      <c r="K20" s="116"/>
      <c r="L20" s="116"/>
      <c r="M20" s="116"/>
      <c r="N20" s="116"/>
      <c r="O20" s="81"/>
    </row>
    <row r="21" spans="1:15" s="8" customFormat="1" ht="22.5" customHeight="1">
      <c r="A21" s="35" t="s">
        <v>228</v>
      </c>
      <c r="B21" s="35"/>
      <c r="C21" s="47">
        <v>0</v>
      </c>
      <c r="D21" s="47"/>
      <c r="E21" s="114">
        <v>0</v>
      </c>
      <c r="F21" s="114"/>
      <c r="G21" s="47">
        <v>0</v>
      </c>
      <c r="H21" s="47"/>
      <c r="I21" s="47">
        <f>'PL 5-6'!H57</f>
        <v>24839</v>
      </c>
      <c r="J21" s="47"/>
      <c r="K21" s="114">
        <v>0</v>
      </c>
      <c r="L21" s="114"/>
      <c r="M21" s="47">
        <v>0</v>
      </c>
      <c r="N21" s="114"/>
      <c r="O21" s="47">
        <f>SUM(C21:I21,M21)</f>
        <v>24839</v>
      </c>
    </row>
    <row r="22" spans="1:15" s="8" customFormat="1" ht="22.5" customHeight="1">
      <c r="A22" s="35" t="s">
        <v>93</v>
      </c>
      <c r="B22" s="35"/>
      <c r="C22" s="47">
        <v>0</v>
      </c>
      <c r="D22" s="47"/>
      <c r="E22" s="114">
        <v>0</v>
      </c>
      <c r="F22" s="114"/>
      <c r="G22" s="47">
        <v>0</v>
      </c>
      <c r="H22" s="47"/>
      <c r="I22" s="47">
        <v>0</v>
      </c>
      <c r="J22" s="47"/>
      <c r="K22" s="114">
        <v>0</v>
      </c>
      <c r="L22" s="114"/>
      <c r="M22" s="47">
        <v>0</v>
      </c>
      <c r="N22" s="114"/>
      <c r="O22" s="47">
        <f>SUM(C22:I22,M22)</f>
        <v>0</v>
      </c>
    </row>
    <row r="23" spans="1:15" s="8" customFormat="1" ht="22.5" customHeight="1">
      <c r="A23" s="23" t="s">
        <v>108</v>
      </c>
      <c r="B23" s="23"/>
      <c r="C23" s="67">
        <f>SUM(C21:C22)</f>
        <v>0</v>
      </c>
      <c r="D23" s="47"/>
      <c r="E23" s="67">
        <f>SUM(E21:E22)</f>
        <v>0</v>
      </c>
      <c r="F23" s="114"/>
      <c r="G23" s="67">
        <f>SUM(G21:G22)</f>
        <v>0</v>
      </c>
      <c r="H23" s="47"/>
      <c r="I23" s="67">
        <f>SUM(I21:I22)</f>
        <v>24839</v>
      </c>
      <c r="J23" s="47"/>
      <c r="K23" s="67">
        <f>SUM(K21:K22)</f>
        <v>0</v>
      </c>
      <c r="L23" s="81"/>
      <c r="M23" s="67">
        <f>SUM(M21:M22)</f>
        <v>0</v>
      </c>
      <c r="N23" s="114"/>
      <c r="O23" s="67">
        <f>SUM(O21:O22)</f>
        <v>24839</v>
      </c>
    </row>
    <row r="24" spans="1:15" s="8" customFormat="1" ht="22.5" customHeight="1">
      <c r="A24" s="23"/>
      <c r="B24" s="23"/>
      <c r="C24" s="115"/>
      <c r="D24" s="47"/>
      <c r="E24" s="115"/>
      <c r="F24" s="114"/>
      <c r="G24" s="115"/>
      <c r="H24" s="47"/>
      <c r="I24" s="115"/>
      <c r="J24" s="47"/>
      <c r="K24" s="115"/>
      <c r="L24" s="81"/>
      <c r="M24" s="81"/>
      <c r="N24" s="114"/>
      <c r="O24" s="115"/>
    </row>
    <row r="25" spans="1:15" s="8" customFormat="1" ht="22.5" customHeight="1" thickBot="1">
      <c r="A25" s="23" t="s">
        <v>257</v>
      </c>
      <c r="B25" s="23"/>
      <c r="C25" s="68">
        <f>+C23+C13+C18</f>
        <v>7520978</v>
      </c>
      <c r="D25" s="81"/>
      <c r="E25" s="68">
        <f>+E23+E13+E18</f>
        <v>18224269</v>
      </c>
      <c r="F25" s="116"/>
      <c r="G25" s="68">
        <f>+G23+G13+G18</f>
        <v>37851</v>
      </c>
      <c r="H25" s="81"/>
      <c r="I25" s="68">
        <f>+I23+I13+I18</f>
        <v>-436657</v>
      </c>
      <c r="J25" s="81"/>
      <c r="K25" s="68">
        <f>+K23+K13+K18</f>
        <v>-22603113</v>
      </c>
      <c r="L25" s="81"/>
      <c r="M25" s="68">
        <f>+M23+M13+M18</f>
        <v>-22603113</v>
      </c>
      <c r="N25" s="116"/>
      <c r="O25" s="68">
        <f>+O23+O13+O18</f>
        <v>2743328</v>
      </c>
    </row>
    <row r="26" spans="1:15" ht="17.45" customHeight="1" thickTop="1">
      <c r="B26" s="46"/>
      <c r="C26" s="34"/>
      <c r="D26" s="49"/>
      <c r="E26" s="102"/>
      <c r="F26" s="102"/>
      <c r="G26" s="34"/>
      <c r="H26" s="49"/>
      <c r="I26" s="34"/>
      <c r="J26" s="49"/>
      <c r="K26" s="102"/>
      <c r="L26" s="102"/>
      <c r="M26" s="102"/>
      <c r="N26" s="102"/>
      <c r="O26" s="34"/>
    </row>
    <row r="27" spans="1:15" ht="20.25" customHeight="1">
      <c r="A27" s="42"/>
      <c r="B27" s="42"/>
      <c r="C27" s="50"/>
      <c r="D27" s="50"/>
      <c r="E27" s="91"/>
      <c r="F27" s="91"/>
      <c r="G27" s="50"/>
      <c r="H27" s="50"/>
      <c r="I27" s="50"/>
      <c r="J27" s="50"/>
      <c r="K27" s="91"/>
      <c r="L27" s="91"/>
      <c r="M27" s="91"/>
      <c r="N27" s="91"/>
      <c r="O27" s="50"/>
    </row>
  </sheetData>
  <mergeCells count="4">
    <mergeCell ref="C11:O11"/>
    <mergeCell ref="C5:O5"/>
    <mergeCell ref="G6:I6"/>
    <mergeCell ref="K6:M6"/>
  </mergeCells>
  <pageMargins left="0.8" right="0.8" top="0.48" bottom="0.5" header="0.5" footer="0.5"/>
  <pageSetup paperSize="9" scale="8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J123"/>
  <sheetViews>
    <sheetView topLeftCell="A108" zoomScale="80" zoomScaleNormal="80" zoomScaleSheetLayoutView="70" workbookViewId="0">
      <selection activeCell="A116" sqref="A116"/>
    </sheetView>
  </sheetViews>
  <sheetFormatPr defaultColWidth="9.140625" defaultRowHeight="21.75"/>
  <cols>
    <col min="1" max="1" width="54.7109375" style="38" customWidth="1"/>
    <col min="2" max="2" width="8.7109375" customWidth="1"/>
    <col min="3" max="3" width="2.7109375" customWidth="1"/>
    <col min="4" max="4" width="16.5703125" customWidth="1"/>
    <col min="5" max="5" width="1.42578125" customWidth="1"/>
    <col min="6" max="6" width="16.5703125" bestFit="1" customWidth="1"/>
    <col min="7" max="7" width="1.42578125" customWidth="1"/>
    <col min="8" max="8" width="16.5703125" customWidth="1"/>
    <col min="9" max="9" width="1.42578125" customWidth="1"/>
    <col min="10" max="10" width="16.5703125" customWidth="1"/>
  </cols>
  <sheetData>
    <row r="1" spans="1:10" s="38" customFormat="1" ht="23.25" customHeight="1">
      <c r="A1" s="10" t="s">
        <v>229</v>
      </c>
      <c r="B1" s="10"/>
      <c r="C1" s="10"/>
      <c r="D1" s="13"/>
      <c r="E1" s="13"/>
      <c r="F1" s="13"/>
      <c r="G1" s="13"/>
      <c r="H1" s="13"/>
      <c r="I1" s="13"/>
      <c r="J1" s="13"/>
    </row>
    <row r="2" spans="1:10" s="38" customFormat="1" ht="23.25" hidden="1" customHeight="1">
      <c r="A2" s="10" t="s">
        <v>230</v>
      </c>
      <c r="B2" s="10"/>
      <c r="C2" s="10"/>
      <c r="D2" s="13"/>
      <c r="E2" s="13"/>
      <c r="F2" s="13"/>
      <c r="G2" s="13"/>
      <c r="H2" s="13"/>
      <c r="I2" s="13"/>
      <c r="J2" s="13"/>
    </row>
    <row r="3" spans="1:10" s="38" customFormat="1" ht="23.25" customHeight="1">
      <c r="A3" s="97" t="s">
        <v>110</v>
      </c>
      <c r="B3" s="10"/>
      <c r="C3" s="10"/>
      <c r="D3" s="13"/>
      <c r="E3" s="13"/>
      <c r="F3" s="13"/>
      <c r="G3" s="13"/>
      <c r="H3" s="13"/>
      <c r="I3" s="13"/>
      <c r="J3" s="13"/>
    </row>
    <row r="4" spans="1:10" s="38" customFormat="1" ht="23.25" customHeight="1">
      <c r="A4" s="97"/>
      <c r="B4" s="10"/>
      <c r="C4" s="10"/>
      <c r="D4" s="13"/>
      <c r="E4" s="13"/>
      <c r="F4" s="13"/>
      <c r="G4" s="13"/>
      <c r="H4" s="13"/>
      <c r="I4" s="13"/>
      <c r="J4" s="13"/>
    </row>
    <row r="5" spans="1:10" s="38" customFormat="1" ht="21" customHeight="1">
      <c r="A5" s="23"/>
      <c r="B5" s="23"/>
      <c r="C5" s="23"/>
      <c r="D5" s="243" t="s">
        <v>44</v>
      </c>
      <c r="E5" s="243"/>
      <c r="F5" s="243"/>
      <c r="G5" s="13"/>
      <c r="H5" s="243" t="s">
        <v>45</v>
      </c>
      <c r="I5" s="243"/>
      <c r="J5" s="243"/>
    </row>
    <row r="6" spans="1:10" s="38" customFormat="1">
      <c r="A6" s="96"/>
      <c r="B6" s="137"/>
      <c r="D6" s="244" t="s">
        <v>205</v>
      </c>
      <c r="E6" s="244"/>
      <c r="F6" s="244"/>
      <c r="H6" s="244" t="s">
        <v>205</v>
      </c>
      <c r="I6" s="244"/>
      <c r="J6" s="244"/>
    </row>
    <row r="7" spans="1:10" s="38" customFormat="1" ht="21.75" customHeight="1">
      <c r="A7" s="96"/>
      <c r="B7" s="137"/>
      <c r="D7" s="244" t="s">
        <v>250</v>
      </c>
      <c r="E7" s="244"/>
      <c r="F7" s="244"/>
      <c r="H7" s="244" t="s">
        <v>250</v>
      </c>
      <c r="I7" s="244"/>
      <c r="J7" s="244"/>
    </row>
    <row r="8" spans="1:10" s="38" customFormat="1" ht="21.75" customHeight="1">
      <c r="A8" s="96"/>
      <c r="B8" s="137"/>
      <c r="D8" s="96">
        <v>2566</v>
      </c>
      <c r="F8" s="96">
        <v>2565</v>
      </c>
      <c r="G8" s="96"/>
      <c r="H8" s="96">
        <v>2566</v>
      </c>
      <c r="J8" s="96">
        <v>2565</v>
      </c>
    </row>
    <row r="9" spans="1:10" s="38" customFormat="1" ht="21.75" customHeight="1">
      <c r="A9" s="96"/>
      <c r="B9" s="137"/>
      <c r="D9" s="242" t="s">
        <v>111</v>
      </c>
      <c r="E9" s="242"/>
      <c r="F9" s="242"/>
      <c r="G9" s="242"/>
      <c r="H9" s="242"/>
      <c r="I9" s="242"/>
      <c r="J9" s="242"/>
    </row>
    <row r="10" spans="1:10" s="38" customFormat="1" ht="23.25" customHeight="1">
      <c r="A10" s="140" t="s">
        <v>76</v>
      </c>
      <c r="B10" s="1"/>
      <c r="C10" s="141"/>
      <c r="D10" s="142"/>
      <c r="E10" s="143"/>
      <c r="F10" s="142"/>
      <c r="G10" s="144"/>
      <c r="H10" s="142"/>
      <c r="I10" s="143"/>
      <c r="J10" s="142"/>
    </row>
    <row r="11" spans="1:10" s="38" customFormat="1" ht="23.25" customHeight="1">
      <c r="A11" s="170" t="s">
        <v>284</v>
      </c>
      <c r="B11" s="1"/>
      <c r="C11" s="141"/>
      <c r="D11" s="122">
        <v>92534</v>
      </c>
      <c r="E11" s="145"/>
      <c r="F11" s="122">
        <v>1701907</v>
      </c>
      <c r="G11" s="146"/>
      <c r="H11" s="122">
        <v>24839</v>
      </c>
      <c r="I11" s="145"/>
      <c r="J11" s="122">
        <v>25890</v>
      </c>
    </row>
    <row r="12" spans="1:10" s="38" customFormat="1" ht="23.25" customHeight="1">
      <c r="A12" s="147" t="s">
        <v>276</v>
      </c>
      <c r="B12" s="1"/>
      <c r="C12" s="141"/>
      <c r="D12" s="122"/>
      <c r="E12" s="145"/>
      <c r="F12" s="122"/>
      <c r="G12" s="146"/>
      <c r="H12" s="122"/>
      <c r="I12" s="145"/>
      <c r="J12" s="122"/>
    </row>
    <row r="13" spans="1:10" s="38" customFormat="1" ht="23.25" customHeight="1">
      <c r="A13" s="170" t="s">
        <v>236</v>
      </c>
      <c r="B13" s="148"/>
      <c r="C13" s="149"/>
      <c r="D13" s="122">
        <v>25817</v>
      </c>
      <c r="E13" s="100"/>
      <c r="F13" s="122">
        <v>120774</v>
      </c>
      <c r="G13" s="101"/>
      <c r="H13" s="122">
        <v>5520</v>
      </c>
      <c r="I13" s="100"/>
      <c r="J13" s="122">
        <v>5942</v>
      </c>
    </row>
    <row r="14" spans="1:10" s="38" customFormat="1" ht="23.25" customHeight="1">
      <c r="A14" s="170" t="s">
        <v>71</v>
      </c>
      <c r="B14" s="1"/>
      <c r="C14" s="141"/>
      <c r="D14" s="122">
        <v>148331</v>
      </c>
      <c r="E14" s="145"/>
      <c r="F14" s="122">
        <v>108105</v>
      </c>
      <c r="G14" s="146"/>
      <c r="H14" s="122">
        <v>73359</v>
      </c>
      <c r="I14" s="145"/>
      <c r="J14" s="122">
        <v>48424</v>
      </c>
    </row>
    <row r="15" spans="1:10" s="38" customFormat="1" ht="23.25" customHeight="1">
      <c r="A15" s="171" t="s">
        <v>77</v>
      </c>
      <c r="B15" s="1"/>
      <c r="C15" s="141"/>
      <c r="D15" s="122">
        <v>470437</v>
      </c>
      <c r="E15" s="145"/>
      <c r="F15" s="122">
        <v>466374</v>
      </c>
      <c r="G15" s="146"/>
      <c r="H15" s="122">
        <v>3311</v>
      </c>
      <c r="I15" s="145"/>
      <c r="J15" s="122">
        <v>4175</v>
      </c>
    </row>
    <row r="16" spans="1:10" s="38" customFormat="1" ht="23.25" hidden="1" customHeight="1">
      <c r="A16" s="171" t="s">
        <v>211</v>
      </c>
      <c r="B16" s="1"/>
      <c r="C16" s="141"/>
      <c r="D16" s="207"/>
      <c r="E16" s="145"/>
      <c r="F16" s="207">
        <v>0</v>
      </c>
      <c r="G16" s="146"/>
      <c r="H16" s="122">
        <v>0</v>
      </c>
      <c r="I16" s="145"/>
      <c r="J16" s="122">
        <v>0</v>
      </c>
    </row>
    <row r="17" spans="1:10" s="38" customFormat="1" ht="23.25" customHeight="1">
      <c r="A17" s="170" t="s">
        <v>78</v>
      </c>
      <c r="B17" s="1"/>
      <c r="C17" s="141"/>
      <c r="D17" s="207">
        <v>5801</v>
      </c>
      <c r="E17" s="145"/>
      <c r="F17" s="207">
        <v>253727</v>
      </c>
      <c r="G17" s="146"/>
      <c r="H17" s="122">
        <v>472</v>
      </c>
      <c r="I17" s="145"/>
      <c r="J17" s="122">
        <v>23334</v>
      </c>
    </row>
    <row r="18" spans="1:10" s="38" customFormat="1" ht="23.25" customHeight="1">
      <c r="A18" s="170" t="s">
        <v>267</v>
      </c>
      <c r="B18" s="1"/>
      <c r="C18" s="141"/>
      <c r="D18" s="207">
        <v>216127</v>
      </c>
      <c r="E18" s="145"/>
      <c r="F18" s="207">
        <v>-1606651</v>
      </c>
      <c r="G18" s="146"/>
      <c r="H18" s="122">
        <v>0</v>
      </c>
      <c r="I18" s="145"/>
      <c r="J18" s="122">
        <v>0</v>
      </c>
    </row>
    <row r="19" spans="1:10" s="38" customFormat="1" ht="23.25" hidden="1" customHeight="1">
      <c r="A19" s="38" t="s">
        <v>237</v>
      </c>
      <c r="B19" s="1"/>
      <c r="C19" s="141"/>
      <c r="D19" s="207"/>
      <c r="E19" s="145"/>
      <c r="F19" s="207"/>
      <c r="G19" s="146"/>
      <c r="H19" s="122">
        <v>0</v>
      </c>
      <c r="I19" s="145"/>
      <c r="J19" s="122">
        <v>0</v>
      </c>
    </row>
    <row r="20" spans="1:10" s="38" customFormat="1" ht="23.25" customHeight="1">
      <c r="A20" s="38" t="s">
        <v>302</v>
      </c>
      <c r="B20" s="1"/>
      <c r="C20" s="141"/>
      <c r="D20" s="207">
        <v>558491</v>
      </c>
      <c r="E20" s="145"/>
      <c r="F20" s="207">
        <v>-1451663</v>
      </c>
      <c r="G20" s="146"/>
      <c r="H20" s="122">
        <v>0</v>
      </c>
      <c r="I20" s="145"/>
      <c r="J20" s="122">
        <v>0</v>
      </c>
    </row>
    <row r="21" spans="1:10" s="38" customFormat="1" ht="23.25" customHeight="1">
      <c r="A21" s="38" t="s">
        <v>294</v>
      </c>
      <c r="B21" s="1"/>
      <c r="C21" s="141"/>
      <c r="D21" s="122">
        <v>-754264</v>
      </c>
      <c r="E21" s="145"/>
      <c r="F21" s="122">
        <v>364279</v>
      </c>
      <c r="G21" s="146"/>
      <c r="H21" s="122">
        <v>0</v>
      </c>
      <c r="I21" s="145"/>
      <c r="J21" s="122">
        <v>0</v>
      </c>
    </row>
    <row r="22" spans="1:10" s="38" customFormat="1" ht="23.25" hidden="1" customHeight="1">
      <c r="A22" s="171" t="s">
        <v>240</v>
      </c>
      <c r="B22" s="1"/>
      <c r="C22" s="141"/>
      <c r="D22" s="122"/>
      <c r="E22" s="145"/>
      <c r="F22" s="122"/>
      <c r="G22" s="146"/>
      <c r="H22" s="122">
        <v>0</v>
      </c>
      <c r="I22" s="145"/>
      <c r="J22" s="122"/>
    </row>
    <row r="23" spans="1:10" s="38" customFormat="1" ht="23.25" customHeight="1">
      <c r="A23" s="171" t="s">
        <v>292</v>
      </c>
      <c r="B23" s="1"/>
      <c r="C23" s="141"/>
      <c r="D23" s="122">
        <v>13698</v>
      </c>
      <c r="E23" s="145"/>
      <c r="F23" s="122">
        <v>6851</v>
      </c>
      <c r="G23" s="146"/>
      <c r="H23" s="122">
        <v>0</v>
      </c>
      <c r="I23" s="145"/>
      <c r="J23" s="122">
        <v>0</v>
      </c>
    </row>
    <row r="24" spans="1:10" s="38" customFormat="1" ht="23.25" customHeight="1">
      <c r="A24" s="171" t="s">
        <v>233</v>
      </c>
      <c r="B24" s="1"/>
      <c r="C24" s="141"/>
      <c r="D24" s="122">
        <v>42025</v>
      </c>
      <c r="E24" s="145"/>
      <c r="F24" s="122">
        <v>-78304</v>
      </c>
      <c r="G24" s="146"/>
      <c r="H24" s="122">
        <v>0</v>
      </c>
      <c r="I24" s="145"/>
      <c r="J24" s="122">
        <v>0</v>
      </c>
    </row>
    <row r="25" spans="1:10" s="38" customFormat="1" ht="23.25" customHeight="1">
      <c r="A25" s="171" t="s">
        <v>152</v>
      </c>
      <c r="B25" s="1"/>
      <c r="C25" s="141"/>
      <c r="D25" s="122">
        <v>16533</v>
      </c>
      <c r="E25" s="145"/>
      <c r="F25" s="122">
        <v>892</v>
      </c>
      <c r="G25" s="146"/>
      <c r="H25" s="122">
        <v>0</v>
      </c>
      <c r="I25" s="145"/>
      <c r="J25" s="122">
        <v>0</v>
      </c>
    </row>
    <row r="26" spans="1:10" s="38" customFormat="1" ht="23.25" hidden="1" customHeight="1">
      <c r="A26" s="171" t="s">
        <v>180</v>
      </c>
      <c r="B26" s="1"/>
      <c r="C26" s="141"/>
      <c r="D26" s="122"/>
      <c r="E26" s="145"/>
      <c r="F26" s="122"/>
      <c r="G26" s="146"/>
      <c r="H26" s="122"/>
      <c r="I26" s="145"/>
      <c r="J26" s="122">
        <v>0</v>
      </c>
    </row>
    <row r="27" spans="1:10" s="38" customFormat="1" ht="23.25" hidden="1" customHeight="1">
      <c r="A27" s="171" t="s">
        <v>188</v>
      </c>
      <c r="B27" s="1"/>
      <c r="C27" s="141"/>
      <c r="D27" s="122"/>
      <c r="E27" s="145"/>
      <c r="F27" s="122"/>
      <c r="G27" s="146"/>
      <c r="H27" s="122"/>
      <c r="I27" s="145"/>
      <c r="J27" s="122">
        <v>0</v>
      </c>
    </row>
    <row r="28" spans="1:10" s="38" customFormat="1" ht="23.25" hidden="1" customHeight="1">
      <c r="A28" s="171" t="s">
        <v>189</v>
      </c>
      <c r="B28" s="1"/>
      <c r="C28" s="141"/>
      <c r="D28" s="122"/>
      <c r="E28" s="145"/>
      <c r="F28" s="122"/>
      <c r="G28" s="146"/>
      <c r="H28" s="122"/>
      <c r="I28" s="145"/>
      <c r="J28" s="122">
        <v>0</v>
      </c>
    </row>
    <row r="29" spans="1:10" s="38" customFormat="1" ht="23.25" hidden="1" customHeight="1">
      <c r="A29" s="171" t="s">
        <v>244</v>
      </c>
      <c r="B29" s="1"/>
      <c r="C29" s="141"/>
      <c r="D29" s="122"/>
      <c r="E29" s="145"/>
      <c r="F29" s="122"/>
      <c r="G29" s="146"/>
      <c r="H29" s="122">
        <v>0</v>
      </c>
      <c r="I29" s="145"/>
      <c r="J29" s="122">
        <v>0</v>
      </c>
    </row>
    <row r="30" spans="1:10" s="38" customFormat="1" ht="23.25" customHeight="1">
      <c r="A30" s="171" t="s">
        <v>259</v>
      </c>
      <c r="B30" s="1"/>
      <c r="C30" s="141"/>
      <c r="D30" s="122"/>
      <c r="E30" s="145"/>
      <c r="F30" s="122"/>
      <c r="G30" s="146"/>
      <c r="H30" s="122"/>
      <c r="I30" s="145"/>
      <c r="J30" s="122"/>
    </row>
    <row r="31" spans="1:10" s="38" customFormat="1" ht="23.25" customHeight="1">
      <c r="A31" s="171" t="s">
        <v>258</v>
      </c>
      <c r="B31" s="1"/>
      <c r="C31" s="141"/>
      <c r="D31" s="122">
        <v>-8923</v>
      </c>
      <c r="E31" s="145"/>
      <c r="F31" s="122">
        <v>8475</v>
      </c>
      <c r="G31" s="146"/>
      <c r="H31" s="122">
        <v>0</v>
      </c>
      <c r="I31" s="145"/>
      <c r="J31" s="122">
        <v>0</v>
      </c>
    </row>
    <row r="32" spans="1:10" s="38" customFormat="1" ht="23.25" hidden="1" customHeight="1">
      <c r="A32" s="171" t="s">
        <v>201</v>
      </c>
      <c r="B32" s="1"/>
      <c r="C32" s="141"/>
      <c r="D32" s="122"/>
      <c r="E32" s="145"/>
      <c r="F32" s="122"/>
      <c r="G32" s="146"/>
      <c r="H32" s="122">
        <v>0</v>
      </c>
      <c r="I32" s="145"/>
      <c r="J32" s="122">
        <v>0</v>
      </c>
    </row>
    <row r="33" spans="1:10" s="38" customFormat="1" ht="23.25" hidden="1" customHeight="1">
      <c r="A33" s="171" t="s">
        <v>202</v>
      </c>
      <c r="B33" s="1"/>
      <c r="C33" s="141"/>
      <c r="D33" s="122"/>
      <c r="E33" s="145"/>
      <c r="F33" s="122"/>
      <c r="G33" s="146"/>
      <c r="H33" s="122">
        <v>0</v>
      </c>
      <c r="I33" s="145"/>
      <c r="J33" s="122">
        <v>0</v>
      </c>
    </row>
    <row r="34" spans="1:10" s="38" customFormat="1" ht="23.25" hidden="1" customHeight="1">
      <c r="A34" s="171" t="s">
        <v>232</v>
      </c>
      <c r="B34" s="1"/>
      <c r="C34" s="141"/>
      <c r="D34" s="122"/>
      <c r="E34" s="145"/>
      <c r="F34" s="122"/>
      <c r="G34" s="146"/>
      <c r="H34" s="122">
        <v>0</v>
      </c>
      <c r="I34" s="145"/>
      <c r="J34" s="122">
        <v>0</v>
      </c>
    </row>
    <row r="35" spans="1:10" s="38" customFormat="1" ht="23.25" hidden="1" customHeight="1">
      <c r="A35" s="170" t="s">
        <v>133</v>
      </c>
      <c r="B35" s="148"/>
      <c r="C35" s="149"/>
      <c r="D35" s="122"/>
      <c r="E35" s="100"/>
      <c r="F35" s="122"/>
      <c r="G35" s="101"/>
      <c r="H35" s="114">
        <v>0</v>
      </c>
      <c r="I35" s="100"/>
      <c r="J35" s="114">
        <v>0</v>
      </c>
    </row>
    <row r="36" spans="1:10" s="38" customFormat="1" ht="23.25" customHeight="1">
      <c r="A36" s="170" t="s">
        <v>82</v>
      </c>
      <c r="B36" s="1"/>
      <c r="C36" s="141"/>
      <c r="D36" s="122">
        <v>-157035</v>
      </c>
      <c r="E36" s="145"/>
      <c r="F36" s="122">
        <v>-136325</v>
      </c>
      <c r="G36" s="146"/>
      <c r="H36" s="122">
        <v>0</v>
      </c>
      <c r="I36" s="145"/>
      <c r="J36" s="122">
        <v>0</v>
      </c>
    </row>
    <row r="37" spans="1:10" s="38" customFormat="1" ht="23.25" customHeight="1">
      <c r="A37" s="171" t="s">
        <v>84</v>
      </c>
      <c r="B37" s="1"/>
      <c r="C37" s="141"/>
      <c r="D37" s="150">
        <v>-316057</v>
      </c>
      <c r="E37" s="145"/>
      <c r="F37" s="150">
        <v>-282397</v>
      </c>
      <c r="G37" s="146"/>
      <c r="H37" s="122">
        <v>-79665</v>
      </c>
      <c r="I37" s="145"/>
      <c r="J37" s="122">
        <v>-55356</v>
      </c>
    </row>
    <row r="38" spans="1:10" s="38" customFormat="1" ht="23.25" customHeight="1">
      <c r="A38" s="35"/>
      <c r="D38" s="151">
        <f>SUM(D11:D37)</f>
        <v>353515</v>
      </c>
      <c r="E38" s="100"/>
      <c r="F38" s="151">
        <f>SUM(F11:F37)</f>
        <v>-523956</v>
      </c>
      <c r="G38" s="100"/>
      <c r="H38" s="152">
        <f>SUM(H11:H37)</f>
        <v>27836</v>
      </c>
      <c r="I38" s="100"/>
      <c r="J38" s="152">
        <f>SUM(J11:J37)</f>
        <v>52409</v>
      </c>
    </row>
    <row r="39" spans="1:10" s="38" customFormat="1" ht="23.25" customHeight="1">
      <c r="A39" s="10"/>
      <c r="B39" s="10"/>
      <c r="C39" s="10"/>
      <c r="D39" s="153"/>
      <c r="E39" s="13"/>
      <c r="F39" s="154"/>
      <c r="G39" s="13"/>
      <c r="H39" s="153"/>
      <c r="I39" s="13"/>
      <c r="J39" s="13"/>
    </row>
    <row r="40" spans="1:10" ht="23.25" customHeight="1">
      <c r="A40" s="155" t="s">
        <v>79</v>
      </c>
      <c r="B40" s="156"/>
      <c r="C40" s="156"/>
      <c r="D40" s="114"/>
      <c r="E40" s="100"/>
      <c r="F40" s="114"/>
      <c r="G40" s="100"/>
      <c r="H40" s="114"/>
      <c r="I40" s="100"/>
      <c r="J40" s="114"/>
    </row>
    <row r="41" spans="1:10" ht="23.25" customHeight="1">
      <c r="A41" s="170" t="s">
        <v>34</v>
      </c>
      <c r="B41" s="156"/>
      <c r="C41" s="156"/>
      <c r="D41" s="122">
        <v>60034</v>
      </c>
      <c r="E41" s="53"/>
      <c r="F41" s="122">
        <v>349010</v>
      </c>
      <c r="G41" s="53"/>
      <c r="H41" s="122">
        <v>0</v>
      </c>
      <c r="I41" s="53"/>
      <c r="J41" s="122">
        <v>0</v>
      </c>
    </row>
    <row r="42" spans="1:10" ht="23.25" customHeight="1">
      <c r="A42" s="170" t="s">
        <v>38</v>
      </c>
      <c r="B42" s="156"/>
      <c r="C42" s="156"/>
      <c r="D42" s="122">
        <v>-437495</v>
      </c>
      <c r="E42" s="53"/>
      <c r="F42" s="122">
        <v>447528</v>
      </c>
      <c r="G42" s="53"/>
      <c r="H42" s="122">
        <v>0</v>
      </c>
      <c r="I42" s="53"/>
      <c r="J42" s="122">
        <v>0</v>
      </c>
    </row>
    <row r="43" spans="1:10" ht="23.25" customHeight="1">
      <c r="A43" s="170" t="s">
        <v>39</v>
      </c>
      <c r="B43" s="156"/>
      <c r="C43" s="156"/>
      <c r="D43" s="122">
        <v>141822</v>
      </c>
      <c r="E43" s="53"/>
      <c r="F43" s="122">
        <v>-313051</v>
      </c>
      <c r="G43" s="53"/>
      <c r="H43" s="122">
        <v>0</v>
      </c>
      <c r="I43" s="53"/>
      <c r="J43" s="122">
        <v>0</v>
      </c>
    </row>
    <row r="44" spans="1:10" ht="23.25" customHeight="1">
      <c r="A44" s="170" t="s">
        <v>95</v>
      </c>
      <c r="B44" s="156"/>
      <c r="C44" s="156"/>
      <c r="D44" s="122">
        <v>40502</v>
      </c>
      <c r="E44" s="53"/>
      <c r="F44" s="122">
        <v>-1313</v>
      </c>
      <c r="G44" s="53"/>
      <c r="H44" s="122">
        <v>0</v>
      </c>
      <c r="I44" s="53"/>
      <c r="J44" s="122">
        <v>0</v>
      </c>
    </row>
    <row r="45" spans="1:10" ht="23.25" customHeight="1">
      <c r="A45" s="170" t="s">
        <v>51</v>
      </c>
      <c r="B45" s="156"/>
      <c r="C45" s="156"/>
      <c r="D45" s="122">
        <v>77483</v>
      </c>
      <c r="E45" s="53"/>
      <c r="F45" s="122">
        <v>73724</v>
      </c>
      <c r="G45" s="53"/>
      <c r="H45" s="122">
        <v>0</v>
      </c>
      <c r="I45" s="53"/>
      <c r="J45" s="122">
        <v>0</v>
      </c>
    </row>
    <row r="46" spans="1:10" ht="23.25" customHeight="1">
      <c r="A46" s="38" t="s">
        <v>87</v>
      </c>
      <c r="B46" s="157"/>
      <c r="C46" s="158"/>
      <c r="D46" s="122">
        <v>-172392</v>
      </c>
      <c r="E46" s="53"/>
      <c r="F46" s="122">
        <v>8335235</v>
      </c>
      <c r="G46" s="202"/>
      <c r="H46" s="122">
        <v>0</v>
      </c>
      <c r="I46" s="53"/>
      <c r="J46" s="122">
        <v>0</v>
      </c>
    </row>
    <row r="47" spans="1:10" ht="23.25" customHeight="1">
      <c r="A47" s="170" t="s">
        <v>85</v>
      </c>
      <c r="B47" s="156"/>
      <c r="C47" s="156"/>
      <c r="D47" s="122">
        <v>37636</v>
      </c>
      <c r="E47" s="53"/>
      <c r="F47" s="122">
        <v>526759</v>
      </c>
      <c r="G47" s="53"/>
      <c r="H47" s="122">
        <v>0</v>
      </c>
      <c r="I47" s="53"/>
      <c r="J47" s="122">
        <v>0</v>
      </c>
    </row>
    <row r="48" spans="1:10" ht="23.25" customHeight="1">
      <c r="A48" s="170" t="s">
        <v>155</v>
      </c>
      <c r="B48" s="156"/>
      <c r="C48" s="156"/>
      <c r="D48" s="122">
        <v>0</v>
      </c>
      <c r="E48" s="53"/>
      <c r="F48" s="122">
        <v>-1008</v>
      </c>
      <c r="G48" s="53"/>
      <c r="H48" s="122">
        <v>0</v>
      </c>
      <c r="I48" s="53"/>
      <c r="J48" s="122">
        <v>0</v>
      </c>
    </row>
    <row r="49" spans="1:10" ht="23.25" hidden="1" customHeight="1">
      <c r="A49" s="170" t="s">
        <v>241</v>
      </c>
      <c r="B49" s="156"/>
      <c r="C49" s="156"/>
      <c r="D49" s="122"/>
      <c r="E49" s="53"/>
      <c r="F49" s="122"/>
      <c r="G49" s="53"/>
      <c r="H49" s="122">
        <v>0</v>
      </c>
      <c r="I49" s="53"/>
      <c r="J49" s="122">
        <v>0</v>
      </c>
    </row>
    <row r="50" spans="1:10" ht="23.25" customHeight="1">
      <c r="A50" s="170" t="s">
        <v>80</v>
      </c>
      <c r="B50" s="156"/>
      <c r="C50" s="156"/>
      <c r="D50" s="122">
        <v>112512</v>
      </c>
      <c r="E50" s="53"/>
      <c r="F50" s="122">
        <v>7513</v>
      </c>
      <c r="G50" s="53"/>
      <c r="H50" s="122">
        <v>62713</v>
      </c>
      <c r="I50" s="53"/>
      <c r="J50" s="122">
        <v>33530</v>
      </c>
    </row>
    <row r="51" spans="1:10" ht="23.25" customHeight="1">
      <c r="A51" s="170" t="s">
        <v>12</v>
      </c>
      <c r="B51" s="156"/>
      <c r="C51" s="156"/>
      <c r="D51" s="122">
        <v>679175</v>
      </c>
      <c r="E51" s="53"/>
      <c r="F51" s="122">
        <v>-5217029</v>
      </c>
      <c r="G51" s="53"/>
      <c r="H51" s="54">
        <v>0</v>
      </c>
      <c r="I51" s="53"/>
      <c r="J51" s="54">
        <v>0</v>
      </c>
    </row>
    <row r="52" spans="1:10" ht="23.25" customHeight="1">
      <c r="A52" s="170" t="s">
        <v>11</v>
      </c>
      <c r="B52" s="156"/>
      <c r="C52" s="156"/>
      <c r="D52" s="122">
        <v>-942369</v>
      </c>
      <c r="E52" s="53"/>
      <c r="F52" s="122">
        <v>-335131</v>
      </c>
      <c r="G52" s="53"/>
      <c r="H52" s="122">
        <v>0</v>
      </c>
      <c r="I52" s="53"/>
      <c r="J52" s="122">
        <v>0</v>
      </c>
    </row>
    <row r="53" spans="1:10" ht="23.25" customHeight="1">
      <c r="A53" s="170" t="s">
        <v>13</v>
      </c>
      <c r="B53" s="148"/>
      <c r="C53" s="149"/>
      <c r="D53" s="122">
        <v>-376205</v>
      </c>
      <c r="E53" s="53"/>
      <c r="F53" s="122">
        <v>-743583</v>
      </c>
      <c r="G53" s="101"/>
      <c r="H53" s="122">
        <v>-9057</v>
      </c>
      <c r="I53" s="53"/>
      <c r="J53" s="122">
        <v>4521</v>
      </c>
    </row>
    <row r="54" spans="1:10" ht="23.25" customHeight="1">
      <c r="A54" s="170" t="s">
        <v>98</v>
      </c>
      <c r="B54" s="148"/>
      <c r="C54" s="149"/>
      <c r="D54" s="122">
        <v>-10764</v>
      </c>
      <c r="E54" s="53"/>
      <c r="F54" s="122">
        <v>-501761</v>
      </c>
      <c r="G54" s="101"/>
      <c r="H54" s="122">
        <v>0</v>
      </c>
      <c r="I54" s="53"/>
      <c r="J54" s="122">
        <v>0</v>
      </c>
    </row>
    <row r="55" spans="1:10" ht="23.25" customHeight="1">
      <c r="A55" s="170" t="s">
        <v>268</v>
      </c>
      <c r="B55" s="148"/>
      <c r="C55" s="149"/>
      <c r="D55" s="62">
        <f>SUM(D41:D54)+D38</f>
        <v>-436546</v>
      </c>
      <c r="E55" s="53"/>
      <c r="F55" s="62">
        <f>SUM(F41:F54)+F38</f>
        <v>2102937</v>
      </c>
      <c r="G55" s="101"/>
      <c r="H55" s="62">
        <f>SUM(H41:H54)+H38</f>
        <v>81492</v>
      </c>
      <c r="I55" s="53"/>
      <c r="J55" s="62">
        <f>SUM(J41:J54)+J38</f>
        <v>90460</v>
      </c>
    </row>
    <row r="56" spans="1:10" ht="23.25" customHeight="1">
      <c r="A56" s="170" t="s">
        <v>121</v>
      </c>
      <c r="B56" s="148"/>
      <c r="C56" s="149"/>
      <c r="D56" s="122">
        <v>171885</v>
      </c>
      <c r="E56" s="53"/>
      <c r="F56" s="122">
        <v>244976</v>
      </c>
      <c r="G56" s="101"/>
      <c r="H56" s="122">
        <v>0</v>
      </c>
      <c r="I56" s="53"/>
      <c r="J56" s="122">
        <v>0</v>
      </c>
    </row>
    <row r="57" spans="1:10" ht="23.25" customHeight="1">
      <c r="A57" s="123" t="s">
        <v>122</v>
      </c>
      <c r="B57" s="157"/>
      <c r="C57" s="158"/>
      <c r="D57" s="122">
        <v>157035</v>
      </c>
      <c r="E57" s="53"/>
      <c r="F57" s="122">
        <v>136325</v>
      </c>
      <c r="G57" s="202"/>
      <c r="H57" s="122">
        <v>0</v>
      </c>
      <c r="I57" s="53"/>
      <c r="J57" s="122">
        <v>0</v>
      </c>
    </row>
    <row r="58" spans="1:10" ht="23.25" customHeight="1">
      <c r="A58" s="123" t="s">
        <v>236</v>
      </c>
      <c r="B58" s="158"/>
      <c r="C58" s="158"/>
      <c r="D58" s="54">
        <v>-104796</v>
      </c>
      <c r="E58" s="53"/>
      <c r="F58" s="54">
        <v>-254331</v>
      </c>
      <c r="G58" s="202"/>
      <c r="H58" s="54">
        <v>-5518</v>
      </c>
      <c r="I58" s="53"/>
      <c r="J58" s="54">
        <v>-4750.2105899999997</v>
      </c>
    </row>
    <row r="59" spans="1:10" ht="23.25" customHeight="1">
      <c r="A59" s="160" t="s">
        <v>260</v>
      </c>
      <c r="B59" s="160"/>
      <c r="C59" s="160"/>
      <c r="D59" s="19">
        <f>SUM(D55:D58)</f>
        <v>-212422</v>
      </c>
      <c r="E59" s="116"/>
      <c r="F59" s="19">
        <f>SUM(F55:F58)</f>
        <v>2229907</v>
      </c>
      <c r="G59" s="161"/>
      <c r="H59" s="19">
        <f>SUM(H55:H58)</f>
        <v>75974</v>
      </c>
      <c r="I59" s="116"/>
      <c r="J59" s="19">
        <f>SUM(J55:J58)</f>
        <v>85709.789409999998</v>
      </c>
    </row>
    <row r="60" spans="1:10" ht="23.25" customHeight="1">
      <c r="A60" s="160"/>
      <c r="B60" s="160"/>
      <c r="C60" s="160"/>
      <c r="D60" s="81"/>
      <c r="E60" s="116"/>
      <c r="F60" s="81"/>
      <c r="G60" s="161"/>
      <c r="H60" s="81"/>
      <c r="I60" s="116"/>
      <c r="J60" s="81"/>
    </row>
    <row r="61" spans="1:10" ht="23.25" customHeight="1">
      <c r="A61" s="162"/>
      <c r="B61" s="156"/>
      <c r="C61" s="156"/>
      <c r="D61" s="58"/>
      <c r="E61" s="58"/>
      <c r="F61" s="58"/>
      <c r="G61" s="162"/>
      <c r="H61" s="38"/>
      <c r="I61" s="58"/>
      <c r="J61" s="38"/>
    </row>
    <row r="62" spans="1:10" ht="23.25" customHeight="1">
      <c r="A62" s="10" t="s">
        <v>229</v>
      </c>
      <c r="B62" s="10"/>
      <c r="C62" s="10"/>
      <c r="D62" s="13"/>
      <c r="E62" s="13"/>
      <c r="F62" s="13"/>
      <c r="G62" s="13"/>
      <c r="H62" s="13"/>
      <c r="I62" s="13"/>
      <c r="J62" s="13"/>
    </row>
    <row r="63" spans="1:10" ht="23.25" customHeight="1">
      <c r="A63" s="97" t="s">
        <v>110</v>
      </c>
      <c r="B63" s="10"/>
      <c r="C63" s="10"/>
      <c r="D63" s="13"/>
      <c r="E63" s="13"/>
      <c r="F63" s="13"/>
      <c r="G63" s="13"/>
      <c r="H63" s="13"/>
      <c r="I63" s="13"/>
      <c r="J63" s="13"/>
    </row>
    <row r="64" spans="1:10" ht="23.25" customHeight="1">
      <c r="A64" s="97"/>
      <c r="B64" s="10"/>
      <c r="C64" s="10"/>
      <c r="D64" s="13"/>
      <c r="E64" s="13"/>
      <c r="F64" s="13"/>
      <c r="G64" s="13"/>
      <c r="H64" s="13"/>
      <c r="I64" s="13"/>
      <c r="J64" s="13"/>
    </row>
    <row r="65" spans="1:10" ht="23.25" customHeight="1">
      <c r="A65" s="23"/>
      <c r="B65" s="23"/>
      <c r="C65" s="23"/>
      <c r="D65" s="243" t="s">
        <v>44</v>
      </c>
      <c r="E65" s="243"/>
      <c r="F65" s="243"/>
      <c r="G65" s="13"/>
      <c r="H65" s="243" t="s">
        <v>45</v>
      </c>
      <c r="I65" s="243"/>
      <c r="J65" s="243"/>
    </row>
    <row r="66" spans="1:10" ht="23.25" customHeight="1">
      <c r="A66" s="96"/>
      <c r="B66" s="137"/>
      <c r="C66" s="38"/>
      <c r="D66" s="244" t="s">
        <v>205</v>
      </c>
      <c r="E66" s="244"/>
      <c r="F66" s="244"/>
      <c r="G66" s="38"/>
      <c r="H66" s="244" t="s">
        <v>205</v>
      </c>
      <c r="I66" s="244"/>
      <c r="J66" s="244"/>
    </row>
    <row r="67" spans="1:10" ht="23.25" customHeight="1">
      <c r="A67" s="96"/>
      <c r="B67" s="137"/>
      <c r="C67" s="38"/>
      <c r="D67" s="244" t="s">
        <v>250</v>
      </c>
      <c r="E67" s="244"/>
      <c r="F67" s="244"/>
      <c r="G67" s="38"/>
      <c r="H67" s="244" t="s">
        <v>250</v>
      </c>
      <c r="I67" s="244"/>
      <c r="J67" s="244"/>
    </row>
    <row r="68" spans="1:10" ht="23.25" customHeight="1">
      <c r="A68" s="96"/>
      <c r="B68" s="137"/>
      <c r="C68" s="38"/>
      <c r="D68" s="96">
        <v>2566</v>
      </c>
      <c r="E68" s="38"/>
      <c r="F68" s="96">
        <v>2565</v>
      </c>
      <c r="G68" s="96"/>
      <c r="H68" s="96">
        <v>2566</v>
      </c>
      <c r="I68" s="38"/>
      <c r="J68" s="96">
        <v>2565</v>
      </c>
    </row>
    <row r="69" spans="1:10" ht="23.25" customHeight="1">
      <c r="A69" s="96"/>
      <c r="B69" s="137"/>
      <c r="C69" s="38"/>
      <c r="D69" s="242" t="s">
        <v>111</v>
      </c>
      <c r="E69" s="242"/>
      <c r="F69" s="242"/>
      <c r="G69" s="242"/>
      <c r="H69" s="242"/>
      <c r="I69" s="242"/>
      <c r="J69" s="242"/>
    </row>
    <row r="70" spans="1:10" ht="23.25" customHeight="1">
      <c r="A70" s="141" t="s">
        <v>9</v>
      </c>
      <c r="B70" s="157"/>
      <c r="C70" s="158"/>
      <c r="D70" s="53"/>
      <c r="E70" s="53"/>
      <c r="F70" s="53"/>
      <c r="G70" s="202"/>
      <c r="H70" s="53"/>
      <c r="I70" s="53"/>
      <c r="J70" s="53"/>
    </row>
    <row r="71" spans="1:10" ht="23.25" hidden="1" customHeight="1">
      <c r="A71" s="39" t="s">
        <v>242</v>
      </c>
      <c r="B71" s="157"/>
      <c r="C71" s="158"/>
      <c r="D71" s="53">
        <v>0</v>
      </c>
      <c r="E71" s="53"/>
      <c r="F71" s="53"/>
      <c r="G71" s="202"/>
      <c r="H71" s="53"/>
      <c r="I71" s="53"/>
      <c r="J71" s="53"/>
    </row>
    <row r="72" spans="1:10">
      <c r="A72" s="123" t="s">
        <v>100</v>
      </c>
      <c r="B72" s="157"/>
      <c r="C72" s="158"/>
      <c r="D72" s="82">
        <v>11</v>
      </c>
      <c r="E72" s="51"/>
      <c r="F72" s="82">
        <v>91913</v>
      </c>
      <c r="G72" s="203"/>
      <c r="H72" s="82">
        <v>0</v>
      </c>
      <c r="I72" s="51"/>
      <c r="J72" s="82">
        <v>0</v>
      </c>
    </row>
    <row r="73" spans="1:10" ht="23.25" customHeight="1">
      <c r="A73" s="123" t="s">
        <v>99</v>
      </c>
      <c r="B73" s="157"/>
      <c r="C73" s="158"/>
      <c r="D73" s="82">
        <v>-629600</v>
      </c>
      <c r="E73" s="51"/>
      <c r="F73" s="82">
        <v>-1155959</v>
      </c>
      <c r="G73" s="203"/>
      <c r="H73" s="82">
        <v>-361</v>
      </c>
      <c r="I73" s="51"/>
      <c r="J73" s="47">
        <v>-127</v>
      </c>
    </row>
    <row r="74" spans="1:10" ht="23.25" customHeight="1">
      <c r="A74" s="38" t="s">
        <v>134</v>
      </c>
      <c r="B74" s="157"/>
      <c r="C74" s="158"/>
      <c r="D74" s="82">
        <v>0</v>
      </c>
      <c r="E74" s="82"/>
      <c r="F74" s="82">
        <v>-5687</v>
      </c>
      <c r="G74" s="82"/>
      <c r="H74" s="82">
        <v>0</v>
      </c>
      <c r="I74" s="82"/>
      <c r="J74" s="203">
        <v>0</v>
      </c>
    </row>
    <row r="75" spans="1:10" ht="23.25" customHeight="1">
      <c r="A75" s="123" t="s">
        <v>101</v>
      </c>
      <c r="B75" s="157"/>
      <c r="C75" s="158"/>
      <c r="D75" s="82">
        <v>-6505</v>
      </c>
      <c r="E75" s="51"/>
      <c r="F75" s="82">
        <v>-14981</v>
      </c>
      <c r="G75" s="203"/>
      <c r="H75" s="82">
        <v>0</v>
      </c>
      <c r="I75" s="51"/>
      <c r="J75" s="47">
        <v>-1380</v>
      </c>
    </row>
    <row r="76" spans="1:10" ht="23.25" hidden="1" customHeight="1">
      <c r="A76" s="123" t="s">
        <v>48</v>
      </c>
      <c r="B76" s="157"/>
      <c r="C76" s="158"/>
      <c r="D76" s="82"/>
      <c r="E76" s="51"/>
      <c r="F76" s="82"/>
      <c r="G76" s="203"/>
      <c r="H76" s="82"/>
      <c r="I76" s="51"/>
      <c r="J76" s="47"/>
    </row>
    <row r="77" spans="1:10" ht="23.25" customHeight="1">
      <c r="A77" s="39" t="s">
        <v>46</v>
      </c>
      <c r="B77" s="157"/>
      <c r="C77" s="158"/>
      <c r="D77" s="82">
        <v>-430490</v>
      </c>
      <c r="E77" s="82"/>
      <c r="F77" s="82">
        <v>-112671</v>
      </c>
      <c r="G77" s="203"/>
      <c r="H77" s="82">
        <v>-268500</v>
      </c>
      <c r="I77" s="82"/>
      <c r="J77" s="82">
        <v>-1992500</v>
      </c>
    </row>
    <row r="78" spans="1:10" ht="23.25" customHeight="1">
      <c r="A78" s="39" t="s">
        <v>125</v>
      </c>
      <c r="B78" s="157"/>
      <c r="C78" s="158"/>
      <c r="D78" s="82">
        <v>441511</v>
      </c>
      <c r="E78" s="82"/>
      <c r="F78" s="82">
        <v>293025</v>
      </c>
      <c r="G78" s="203"/>
      <c r="H78" s="82">
        <v>274500</v>
      </c>
      <c r="I78" s="82"/>
      <c r="J78" s="82">
        <v>375000</v>
      </c>
    </row>
    <row r="79" spans="1:10" ht="23.25" hidden="1" customHeight="1">
      <c r="A79" s="123" t="s">
        <v>81</v>
      </c>
      <c r="B79" s="157"/>
      <c r="C79" s="158"/>
      <c r="D79" s="82"/>
      <c r="E79" s="51"/>
      <c r="F79" s="82"/>
      <c r="G79" s="203"/>
      <c r="H79" s="82"/>
      <c r="I79" s="51"/>
      <c r="J79" s="47"/>
    </row>
    <row r="80" spans="1:10" ht="23.25" customHeight="1">
      <c r="A80" s="170" t="s">
        <v>84</v>
      </c>
      <c r="B80" s="158"/>
      <c r="C80" s="158"/>
      <c r="D80" s="47">
        <v>14786</v>
      </c>
      <c r="E80" s="82"/>
      <c r="F80" s="47">
        <v>5543</v>
      </c>
      <c r="G80" s="203"/>
      <c r="H80" s="82">
        <v>101996</v>
      </c>
      <c r="I80" s="82"/>
      <c r="J80" s="47">
        <v>49432</v>
      </c>
    </row>
    <row r="81" spans="1:10" ht="23.25" customHeight="1">
      <c r="A81" s="160" t="s">
        <v>249</v>
      </c>
      <c r="B81" s="163"/>
      <c r="C81" s="158"/>
      <c r="D81" s="164">
        <f>SUM(D70:D80)</f>
        <v>-610287</v>
      </c>
      <c r="E81" s="165"/>
      <c r="F81" s="164">
        <f>SUM(F70:F80)</f>
        <v>-898817</v>
      </c>
      <c r="G81" s="202"/>
      <c r="H81" s="164">
        <f>SUM(H72:H80)</f>
        <v>107635</v>
      </c>
      <c r="I81" s="165"/>
      <c r="J81" s="164">
        <f>SUM(J71:J80)</f>
        <v>-1569575</v>
      </c>
    </row>
    <row r="82" spans="1:10" ht="23.25" customHeight="1">
      <c r="A82" s="160"/>
      <c r="B82" s="163"/>
      <c r="C82" s="158"/>
      <c r="D82" s="165"/>
      <c r="E82" s="165"/>
      <c r="F82" s="165"/>
      <c r="G82" s="159"/>
      <c r="H82" s="165"/>
      <c r="I82" s="165"/>
      <c r="J82" s="165"/>
    </row>
    <row r="83" spans="1:10" ht="23.25" customHeight="1">
      <c r="A83" s="141" t="s">
        <v>75</v>
      </c>
      <c r="B83" s="157"/>
      <c r="C83" s="158"/>
      <c r="D83" s="100"/>
      <c r="E83" s="100"/>
      <c r="F83" s="100"/>
      <c r="G83" s="159"/>
      <c r="H83" s="100"/>
      <c r="I83" s="100"/>
      <c r="J83" s="100"/>
    </row>
    <row r="84" spans="1:10" ht="23.25" customHeight="1">
      <c r="A84" s="39" t="s">
        <v>102</v>
      </c>
      <c r="B84" s="157"/>
      <c r="C84" s="158"/>
      <c r="D84" s="122">
        <v>4200730</v>
      </c>
      <c r="E84" s="100"/>
      <c r="F84" s="122">
        <v>8699506</v>
      </c>
      <c r="G84" s="159"/>
      <c r="H84" s="114">
        <v>0</v>
      </c>
      <c r="I84" s="100"/>
      <c r="J84" s="114">
        <v>1780000</v>
      </c>
    </row>
    <row r="85" spans="1:10" ht="23.25" customHeight="1">
      <c r="A85" s="39" t="s">
        <v>103</v>
      </c>
      <c r="B85" s="157"/>
      <c r="C85" s="158"/>
      <c r="D85" s="122">
        <v>-4090155</v>
      </c>
      <c r="E85" s="100"/>
      <c r="F85" s="122">
        <v>-7009605</v>
      </c>
      <c r="G85" s="159"/>
      <c r="H85" s="114">
        <v>0</v>
      </c>
      <c r="I85" s="100"/>
      <c r="J85" s="114">
        <v>-120000</v>
      </c>
    </row>
    <row r="86" spans="1:10" ht="23.1" customHeight="1">
      <c r="A86" s="39" t="s">
        <v>165</v>
      </c>
      <c r="B86" s="157"/>
      <c r="C86" s="158"/>
      <c r="D86" s="122">
        <v>-104370</v>
      </c>
      <c r="E86" s="100"/>
      <c r="F86" s="122">
        <v>-553964</v>
      </c>
      <c r="G86" s="159"/>
      <c r="H86" s="122">
        <v>-2648</v>
      </c>
      <c r="I86" s="100"/>
      <c r="J86" s="122">
        <v>-3783</v>
      </c>
    </row>
    <row r="87" spans="1:10" ht="23.1" customHeight="1">
      <c r="A87" s="170" t="s">
        <v>117</v>
      </c>
      <c r="B87" s="158"/>
      <c r="C87" s="158"/>
      <c r="D87" s="207">
        <v>-154223</v>
      </c>
      <c r="E87" s="100"/>
      <c r="F87" s="207">
        <v>-81703</v>
      </c>
      <c r="G87" s="159"/>
      <c r="H87" s="122">
        <v>-72910</v>
      </c>
      <c r="I87" s="100"/>
      <c r="J87" s="122">
        <v>-5866</v>
      </c>
    </row>
    <row r="88" spans="1:10" ht="23.25" customHeight="1">
      <c r="A88" s="160" t="s">
        <v>203</v>
      </c>
      <c r="B88" s="163"/>
      <c r="C88" s="158"/>
      <c r="D88" s="164">
        <f>SUM(D84:D87)</f>
        <v>-148018</v>
      </c>
      <c r="E88" s="165"/>
      <c r="F88" s="164">
        <f>SUM(F84:F87)</f>
        <v>1054234</v>
      </c>
      <c r="G88" s="159"/>
      <c r="H88" s="164">
        <f>SUM(H84:H87)</f>
        <v>-75558</v>
      </c>
      <c r="I88" s="165"/>
      <c r="J88" s="164">
        <f>SUM(J84:J87)</f>
        <v>1650351</v>
      </c>
    </row>
    <row r="89" spans="1:10" ht="23.25" customHeight="1">
      <c r="A89" s="162"/>
      <c r="B89" s="157"/>
      <c r="C89" s="156"/>
      <c r="D89" s="100"/>
      <c r="E89" s="100"/>
      <c r="F89" s="100"/>
      <c r="G89" s="100"/>
      <c r="H89" s="100"/>
      <c r="I89" s="100"/>
      <c r="J89" s="100"/>
    </row>
    <row r="90" spans="1:10" ht="23.25" customHeight="1">
      <c r="A90" s="123" t="s">
        <v>234</v>
      </c>
      <c r="B90" s="157"/>
      <c r="C90" s="156"/>
      <c r="D90" s="100"/>
      <c r="E90" s="100"/>
      <c r="F90" s="100"/>
      <c r="G90" s="100"/>
      <c r="H90" s="100"/>
      <c r="I90" s="100"/>
      <c r="J90" s="100"/>
    </row>
    <row r="91" spans="1:10" ht="23.25" customHeight="1">
      <c r="A91" s="123" t="s">
        <v>96</v>
      </c>
      <c r="B91" s="158"/>
      <c r="C91" s="158"/>
      <c r="D91" s="86">
        <f>D88+D81+D59</f>
        <v>-970727</v>
      </c>
      <c r="E91" s="100"/>
      <c r="F91" s="86">
        <v>2385324</v>
      </c>
      <c r="G91" s="159"/>
      <c r="H91" s="86">
        <f>H88+H81+H59</f>
        <v>108051</v>
      </c>
      <c r="I91" s="100"/>
      <c r="J91" s="86">
        <v>166486</v>
      </c>
    </row>
    <row r="92" spans="1:10" ht="23.25" customHeight="1">
      <c r="A92" s="123" t="s">
        <v>126</v>
      </c>
      <c r="B92" s="158"/>
      <c r="C92" s="158"/>
      <c r="D92" s="172">
        <v>-14919</v>
      </c>
      <c r="E92" s="100"/>
      <c r="F92" s="172">
        <v>-19726</v>
      </c>
      <c r="G92" s="100"/>
      <c r="H92" s="172">
        <v>0</v>
      </c>
      <c r="I92" s="100"/>
      <c r="J92" s="172">
        <v>0</v>
      </c>
    </row>
    <row r="93" spans="1:10" ht="23.25" customHeight="1">
      <c r="A93" s="160" t="s">
        <v>234</v>
      </c>
      <c r="B93" s="158"/>
      <c r="C93" s="158"/>
      <c r="D93" s="166">
        <f>SUM(D91:D92)</f>
        <v>-985646</v>
      </c>
      <c r="E93" s="101"/>
      <c r="F93" s="166">
        <f>SUM(F91:F92)</f>
        <v>2365598</v>
      </c>
      <c r="G93" s="159"/>
      <c r="H93" s="166">
        <f>SUM(H91:H92)</f>
        <v>108051</v>
      </c>
      <c r="I93" s="101"/>
      <c r="J93" s="166">
        <f>SUM(J91:J92)</f>
        <v>166486</v>
      </c>
    </row>
    <row r="94" spans="1:10" ht="23.25" customHeight="1">
      <c r="A94" s="123" t="s">
        <v>131</v>
      </c>
      <c r="B94" s="158"/>
      <c r="C94" s="158"/>
      <c r="D94" s="86">
        <v>3328634</v>
      </c>
      <c r="E94" s="167"/>
      <c r="F94" s="86">
        <v>2657493</v>
      </c>
      <c r="G94" s="159"/>
      <c r="H94" s="86">
        <v>161652</v>
      </c>
      <c r="I94" s="167"/>
      <c r="J94" s="86">
        <v>54285</v>
      </c>
    </row>
    <row r="95" spans="1:10" ht="23.25" customHeight="1" thickBot="1">
      <c r="A95" s="160" t="s">
        <v>264</v>
      </c>
      <c r="B95" s="157"/>
      <c r="C95" s="158"/>
      <c r="D95" s="168">
        <f>SUM(D93:D94)</f>
        <v>2342988</v>
      </c>
      <c r="E95" s="101"/>
      <c r="F95" s="168">
        <f>SUM(F93:F94)</f>
        <v>5023091</v>
      </c>
      <c r="G95" s="159"/>
      <c r="H95" s="168">
        <f>SUM(H93:H94)</f>
        <v>269703</v>
      </c>
      <c r="I95" s="101"/>
      <c r="J95" s="168">
        <f>SUM(J93:J94)</f>
        <v>220771</v>
      </c>
    </row>
    <row r="96" spans="1:10" ht="23.25" customHeight="1" thickTop="1">
      <c r="D96" s="169"/>
      <c r="E96" s="100"/>
      <c r="F96" s="169"/>
      <c r="G96" s="100"/>
      <c r="H96" s="26"/>
      <c r="I96" s="100"/>
      <c r="J96" s="26"/>
    </row>
    <row r="97" spans="1:10" ht="23.25" customHeight="1">
      <c r="A97" s="138" t="s">
        <v>104</v>
      </c>
      <c r="D97" s="151"/>
      <c r="E97" s="38"/>
      <c r="F97" s="151"/>
      <c r="G97" s="38"/>
      <c r="H97" s="151"/>
      <c r="I97" s="38"/>
      <c r="J97" s="151"/>
    </row>
    <row r="98" spans="1:10" ht="23.25" hidden="1" customHeight="1">
      <c r="A98" s="35" t="s">
        <v>153</v>
      </c>
      <c r="D98" s="151">
        <v>0</v>
      </c>
      <c r="E98" s="38"/>
      <c r="F98" s="151">
        <v>0</v>
      </c>
      <c r="G98" s="38"/>
      <c r="H98" s="151">
        <v>0</v>
      </c>
      <c r="I98" s="38"/>
      <c r="J98" s="151">
        <v>0</v>
      </c>
    </row>
    <row r="99" spans="1:10" ht="23.25" hidden="1" customHeight="1">
      <c r="A99" s="35" t="s">
        <v>154</v>
      </c>
      <c r="D99" s="151">
        <v>0</v>
      </c>
      <c r="E99" s="38"/>
      <c r="F99" s="151">
        <v>0</v>
      </c>
      <c r="G99" s="38"/>
      <c r="H99" s="151">
        <v>0</v>
      </c>
      <c r="I99" s="38"/>
      <c r="J99" s="151">
        <v>0</v>
      </c>
    </row>
    <row r="100" spans="1:10" ht="23.25" hidden="1" customHeight="1">
      <c r="A100" s="35" t="s">
        <v>150</v>
      </c>
      <c r="D100" s="151">
        <v>0</v>
      </c>
      <c r="E100" s="38"/>
      <c r="F100" s="151">
        <v>0</v>
      </c>
      <c r="G100" s="38"/>
      <c r="H100" s="151">
        <v>0</v>
      </c>
      <c r="I100" s="38"/>
      <c r="J100" s="151">
        <v>0</v>
      </c>
    </row>
    <row r="101" spans="1:10" s="38" customFormat="1" ht="23.25" customHeight="1">
      <c r="A101" s="35" t="s">
        <v>119</v>
      </c>
      <c r="B101" s="15"/>
      <c r="C101" s="15"/>
      <c r="D101" s="100">
        <v>159026</v>
      </c>
      <c r="E101" s="35"/>
      <c r="F101" s="100">
        <v>805421</v>
      </c>
      <c r="G101" s="35"/>
      <c r="H101" s="100">
        <v>0</v>
      </c>
      <c r="I101" s="35"/>
      <c r="J101" s="151">
        <v>0</v>
      </c>
    </row>
    <row r="102" spans="1:10" s="38" customFormat="1" ht="23.25" hidden="1" customHeight="1">
      <c r="A102" s="35" t="s">
        <v>151</v>
      </c>
      <c r="B102" s="15"/>
      <c r="C102" s="15"/>
      <c r="D102" s="100">
        <v>159026</v>
      </c>
      <c r="E102" s="35"/>
      <c r="F102" s="100"/>
      <c r="G102" s="35"/>
      <c r="H102" s="100"/>
      <c r="I102" s="35"/>
      <c r="J102" s="151"/>
    </row>
    <row r="103" spans="1:10" s="38" customFormat="1" ht="23.25" customHeight="1">
      <c r="A103" s="35" t="s">
        <v>123</v>
      </c>
      <c r="B103" s="15"/>
      <c r="C103" s="15"/>
      <c r="D103" s="100">
        <v>231687</v>
      </c>
      <c r="E103" s="35"/>
      <c r="F103" s="100">
        <v>1058143</v>
      </c>
      <c r="G103" s="35"/>
      <c r="H103" s="100">
        <v>0</v>
      </c>
      <c r="I103" s="35"/>
      <c r="J103" s="151">
        <v>0</v>
      </c>
    </row>
    <row r="104" spans="1:10" s="38" customFormat="1" ht="23.25" hidden="1" customHeight="1">
      <c r="A104" s="35" t="s">
        <v>124</v>
      </c>
      <c r="B104" s="15"/>
      <c r="C104" s="15"/>
      <c r="D104" s="100">
        <v>0</v>
      </c>
      <c r="E104" s="35"/>
      <c r="F104" s="100">
        <v>0</v>
      </c>
      <c r="G104" s="35"/>
      <c r="H104" s="100">
        <v>0</v>
      </c>
      <c r="I104" s="35"/>
      <c r="J104" s="151">
        <v>0</v>
      </c>
    </row>
    <row r="105" spans="1:10" s="38" customFormat="1" ht="23.25" customHeight="1">
      <c r="A105" s="35" t="s">
        <v>231</v>
      </c>
      <c r="B105" s="15"/>
      <c r="C105" s="15"/>
      <c r="D105" s="53">
        <v>0</v>
      </c>
      <c r="E105" s="35"/>
      <c r="F105" s="151">
        <v>13982174</v>
      </c>
      <c r="G105" s="35"/>
      <c r="H105" s="151">
        <v>0</v>
      </c>
      <c r="I105" s="35"/>
      <c r="J105" s="151">
        <v>0</v>
      </c>
    </row>
    <row r="106" spans="1:10" s="38" customFormat="1" ht="12.6" customHeight="1">
      <c r="B106" s="15"/>
      <c r="C106" s="15"/>
      <c r="E106" s="35"/>
      <c r="F106" s="151"/>
      <c r="G106" s="35"/>
      <c r="H106" s="151"/>
      <c r="I106" s="35"/>
      <c r="J106" s="151"/>
    </row>
    <row r="107" spans="1:10" s="38" customFormat="1" ht="23.25" customHeight="1">
      <c r="A107" s="35" t="s">
        <v>295</v>
      </c>
      <c r="B107" s="15"/>
      <c r="C107" s="15"/>
      <c r="E107" s="35"/>
      <c r="F107" s="151"/>
      <c r="G107" s="35"/>
      <c r="H107" s="151"/>
      <c r="I107" s="35"/>
      <c r="J107" s="151"/>
    </row>
    <row r="108" spans="1:10" s="38" customFormat="1" ht="23.25" customHeight="1">
      <c r="B108" s="15"/>
      <c r="C108" s="15"/>
      <c r="D108" s="243" t="s">
        <v>44</v>
      </c>
      <c r="E108" s="243"/>
      <c r="F108" s="243"/>
      <c r="G108" s="13"/>
      <c r="H108" s="243" t="s">
        <v>45</v>
      </c>
      <c r="I108" s="243"/>
      <c r="J108" s="243"/>
    </row>
    <row r="109" spans="1:10" s="38" customFormat="1" ht="23.25" customHeight="1">
      <c r="A109" s="35"/>
      <c r="B109" s="15"/>
      <c r="C109" s="15"/>
      <c r="D109" s="254" t="s">
        <v>296</v>
      </c>
      <c r="E109" s="254"/>
      <c r="F109" s="254"/>
      <c r="H109" s="254" t="s">
        <v>296</v>
      </c>
      <c r="I109" s="254"/>
      <c r="J109" s="254"/>
    </row>
    <row r="110" spans="1:10" s="38" customFormat="1" ht="23.25" customHeight="1">
      <c r="A110" s="35"/>
      <c r="B110" s="15"/>
      <c r="C110" s="15"/>
      <c r="D110" s="96">
        <v>2566</v>
      </c>
      <c r="F110" s="96">
        <v>2565</v>
      </c>
      <c r="G110" s="96"/>
      <c r="H110" s="96">
        <v>2566</v>
      </c>
      <c r="J110" s="96">
        <v>2565</v>
      </c>
    </row>
    <row r="111" spans="1:10" s="38" customFormat="1" ht="23.25" customHeight="1">
      <c r="A111" s="35"/>
      <c r="B111" s="15"/>
      <c r="C111" s="15"/>
      <c r="D111" s="242" t="s">
        <v>111</v>
      </c>
      <c r="E111" s="242"/>
      <c r="F111" s="242"/>
      <c r="G111" s="242"/>
      <c r="H111" s="242"/>
      <c r="I111" s="242"/>
      <c r="J111" s="242"/>
    </row>
    <row r="112" spans="1:10" s="38" customFormat="1" ht="23.25" customHeight="1">
      <c r="A112" s="35" t="s">
        <v>297</v>
      </c>
      <c r="B112" s="15"/>
      <c r="C112" s="15"/>
      <c r="D112" s="122">
        <v>17105</v>
      </c>
      <c r="E112" s="100"/>
      <c r="F112" s="122">
        <v>1163</v>
      </c>
      <c r="G112" s="159"/>
      <c r="H112" s="114">
        <v>143</v>
      </c>
      <c r="I112" s="100"/>
      <c r="J112" s="114">
        <v>133</v>
      </c>
    </row>
    <row r="113" spans="1:10" s="38" customFormat="1" ht="23.25" hidden="1" customHeight="1">
      <c r="A113" s="35" t="s">
        <v>298</v>
      </c>
      <c r="B113" s="15"/>
      <c r="C113" s="15"/>
      <c r="D113" s="122"/>
      <c r="E113" s="100"/>
      <c r="F113" s="122"/>
      <c r="G113" s="159"/>
      <c r="H113" s="114"/>
      <c r="I113" s="100"/>
      <c r="J113" s="114"/>
    </row>
    <row r="114" spans="1:10" s="38" customFormat="1" ht="23.25" customHeight="1">
      <c r="A114" s="35" t="s">
        <v>299</v>
      </c>
      <c r="B114" s="15"/>
      <c r="C114" s="15"/>
      <c r="D114" s="122">
        <v>1893192</v>
      </c>
      <c r="E114" s="100"/>
      <c r="F114" s="122">
        <v>1767298</v>
      </c>
      <c r="G114" s="159"/>
      <c r="H114" s="114">
        <v>269560</v>
      </c>
      <c r="I114" s="100"/>
      <c r="J114" s="114">
        <v>220638</v>
      </c>
    </row>
    <row r="115" spans="1:10" s="38" customFormat="1" ht="23.25" customHeight="1">
      <c r="A115" s="35" t="s">
        <v>300</v>
      </c>
      <c r="B115" s="15"/>
      <c r="C115" s="15"/>
      <c r="D115" s="122">
        <v>0</v>
      </c>
      <c r="E115" s="100"/>
      <c r="F115" s="122">
        <v>20000</v>
      </c>
      <c r="G115" s="159"/>
      <c r="H115" s="114">
        <v>0</v>
      </c>
      <c r="I115" s="100"/>
      <c r="J115" s="114">
        <v>0</v>
      </c>
    </row>
    <row r="116" spans="1:10" s="38" customFormat="1" ht="23.25" customHeight="1">
      <c r="A116" s="35" t="s">
        <v>301</v>
      </c>
      <c r="B116" s="15"/>
      <c r="C116" s="15"/>
      <c r="D116" s="122">
        <v>432691</v>
      </c>
      <c r="E116" s="100"/>
      <c r="F116" s="122">
        <v>3234630</v>
      </c>
      <c r="G116" s="159"/>
      <c r="H116" s="122">
        <v>0</v>
      </c>
      <c r="I116" s="100"/>
      <c r="J116" s="122">
        <v>0</v>
      </c>
    </row>
    <row r="117" spans="1:10" s="38" customFormat="1" ht="23.25" customHeight="1" thickBot="1">
      <c r="A117" s="23" t="s">
        <v>10</v>
      </c>
      <c r="B117" s="15"/>
      <c r="C117" s="15"/>
      <c r="D117" s="238">
        <f>SUM(D112:D116)</f>
        <v>2342988</v>
      </c>
      <c r="E117" s="23"/>
      <c r="F117" s="238">
        <f>SUM(F112:F116)</f>
        <v>5023091</v>
      </c>
      <c r="G117" s="23"/>
      <c r="H117" s="238">
        <f>SUM(H112:H116)</f>
        <v>269703</v>
      </c>
      <c r="I117" s="23"/>
      <c r="J117" s="238">
        <f>SUM(J112:J116)</f>
        <v>220771</v>
      </c>
    </row>
    <row r="118" spans="1:10" s="38" customFormat="1" ht="23.25" customHeight="1" thickTop="1">
      <c r="A118" s="23"/>
      <c r="B118" s="15"/>
      <c r="C118" s="15"/>
      <c r="D118" s="241"/>
      <c r="E118" s="23"/>
      <c r="F118" s="241"/>
      <c r="G118" s="23"/>
      <c r="H118" s="241"/>
      <c r="I118" s="23"/>
      <c r="J118" s="241"/>
    </row>
    <row r="119" spans="1:10" s="38" customFormat="1" ht="23.25" customHeight="1">
      <c r="B119"/>
      <c r="C119"/>
      <c r="H119" s="59"/>
      <c r="J119" s="59"/>
    </row>
    <row r="120" spans="1:10" s="38" customFormat="1" ht="23.25" customHeight="1">
      <c r="A120" s="35"/>
      <c r="B120" s="15"/>
      <c r="C120" s="15"/>
      <c r="I120" s="100"/>
      <c r="J120" s="100"/>
    </row>
    <row r="121" spans="1:10" s="38" customFormat="1" ht="23.25" customHeight="1">
      <c r="A121" s="35"/>
      <c r="B121" s="15"/>
      <c r="C121" s="15"/>
      <c r="D121" s="151"/>
      <c r="E121" s="35"/>
      <c r="F121" s="151"/>
      <c r="G121" s="35"/>
      <c r="H121" s="35"/>
      <c r="I121" s="35"/>
      <c r="J121" s="35"/>
    </row>
    <row r="122" spans="1:10" ht="23.25" customHeight="1">
      <c r="D122" s="38"/>
      <c r="E122" s="38"/>
      <c r="F122" s="38"/>
      <c r="G122" s="38"/>
      <c r="H122" s="59"/>
      <c r="I122" s="38"/>
      <c r="J122" s="59"/>
    </row>
    <row r="123" spans="1:10">
      <c r="D123" s="100">
        <f>D117-'BS 3-4'!C10</f>
        <v>0</v>
      </c>
      <c r="E123" s="100"/>
      <c r="F123" s="100"/>
      <c r="G123" s="100"/>
      <c r="H123" s="100">
        <f>H117-'BS 3-4'!G10</f>
        <v>0</v>
      </c>
      <c r="J123" s="69"/>
    </row>
  </sheetData>
  <mergeCells count="19">
    <mergeCell ref="D108:F108"/>
    <mergeCell ref="H108:J108"/>
    <mergeCell ref="D109:F109"/>
    <mergeCell ref="H109:J109"/>
    <mergeCell ref="D111:J111"/>
    <mergeCell ref="D69:J69"/>
    <mergeCell ref="D65:F65"/>
    <mergeCell ref="H65:J65"/>
    <mergeCell ref="D66:F66"/>
    <mergeCell ref="H66:J66"/>
    <mergeCell ref="D67:F67"/>
    <mergeCell ref="H67:J67"/>
    <mergeCell ref="H5:J5"/>
    <mergeCell ref="D9:J9"/>
    <mergeCell ref="D5:F5"/>
    <mergeCell ref="D6:F6"/>
    <mergeCell ref="D7:F7"/>
    <mergeCell ref="H6:J6"/>
    <mergeCell ref="H7:J7"/>
  </mergeCells>
  <pageMargins left="0.8" right="0.5" top="0.48" bottom="0.5" header="0.5" footer="0.5"/>
  <pageSetup paperSize="9" scale="68" firstPageNumber="11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61" max="9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3-4</vt:lpstr>
      <vt:lpstr>PL 5-6</vt:lpstr>
      <vt:lpstr>SH Conso 7</vt:lpstr>
      <vt:lpstr>SH Conso 8</vt:lpstr>
      <vt:lpstr>SH Separate 9</vt:lpstr>
      <vt:lpstr>SH Separate 10</vt:lpstr>
      <vt:lpstr>CF 11-12</vt:lpstr>
      <vt:lpstr>'BS 3-4'!Print_Area</vt:lpstr>
      <vt:lpstr>'CF 11-12'!Print_Area</vt:lpstr>
      <vt:lpstr>'PL 5-6'!Print_Area</vt:lpstr>
      <vt:lpstr>'SH Conso 7'!Print_Area</vt:lpstr>
      <vt:lpstr>'SH Conso 8'!Print_Area</vt:lpstr>
      <vt:lpstr>'SH Separate 10'!Print_Area</vt:lpstr>
      <vt:lpstr>'SH Separate 9'!Print_Area</vt:lpstr>
      <vt:lpstr>'SH Conso 7'!Print_Titles</vt:lpstr>
      <vt:lpstr>'SH Conso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2023-05-02T07:11:41Z</cp:lastPrinted>
  <dcterms:created xsi:type="dcterms:W3CDTF">2005-02-02T01:54:34Z</dcterms:created>
  <dcterms:modified xsi:type="dcterms:W3CDTF">2023-05-12T04:53:31Z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