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tsarangkoonnaayutt\Desktop\ILM\ILM Q1'23\Draft FS\SET\"/>
    </mc:Choice>
  </mc:AlternateContent>
  <xr:revisionPtr revIDLastSave="0" documentId="13_ncr:1_{E2118E46-73F4-4A3F-A7D6-035296AA684E}" xr6:coauthVersionLast="47" xr6:coauthVersionMax="47" xr10:uidLastSave="{00000000-0000-0000-0000-000000000000}"/>
  <bookViews>
    <workbookView xWindow="-110" yWindow="-110" windowWidth="19420" windowHeight="10420" activeTab="6" xr2:uid="{00000000-000D-0000-FFFF-FFFF00000000}"/>
  </bookViews>
  <sheets>
    <sheet name="BS" sheetId="16" r:id="rId1"/>
    <sheet name="PL" sheetId="9" r:id="rId2"/>
    <sheet name="OCI-Conso 65" sheetId="5" r:id="rId3"/>
    <sheet name="OCI-Conso 66" sheetId="21" r:id="rId4"/>
    <sheet name="OCI-Separate 65" sheetId="18" r:id="rId5"/>
    <sheet name="OCI-Separate 66" sheetId="22" r:id="rId6"/>
    <sheet name="CF" sheetId="20" r:id="rId7"/>
  </sheets>
  <definedNames>
    <definedName name="_xlnm._FilterDatabase" localSheetId="0" hidden="1">BS!$A$1:$J$81</definedName>
    <definedName name="_xlnm._FilterDatabase" localSheetId="6" hidden="1">CF!$A$1:$J$84</definedName>
    <definedName name="_xlnm._FilterDatabase" localSheetId="1" hidden="1">PL!$D$36:$J$40</definedName>
    <definedName name="_Hlk120336604" localSheetId="6">CF!$A$30</definedName>
    <definedName name="_xlnm.Print_Area" localSheetId="0">BS!$A$1:$J$81</definedName>
    <definedName name="_xlnm.Print_Area" localSheetId="6">CF!$A$1:$J$84</definedName>
    <definedName name="_xlnm.Print_Area" localSheetId="2">'OCI-Conso 65'!$A$1:$S$20</definedName>
    <definedName name="_xlnm.Print_Area" localSheetId="3">'OCI-Conso 66'!$A$1:$S$19</definedName>
    <definedName name="_xlnm.Print_Area" localSheetId="4">'OCI-Separate 65'!$A$1:$L$18</definedName>
    <definedName name="_xlnm.Print_Area" localSheetId="5">'OCI-Separate 66'!$A$1:$L$18</definedName>
    <definedName name="_xlnm.Print_Area" localSheetId="1">PL!$A$1:$J$52</definedName>
    <definedName name="_xlnm.Print_Titles" localSheetId="0">BS!$1:$3</definedName>
    <definedName name="_xlnm.Print_Titles" localSheetId="6">CF!$1:$5</definedName>
    <definedName name="Z_A3B3E038_AAE0_4F24_B01A_BCF5B017EAC3_.wvu.PrintArea" localSheetId="0" hidden="1">BS!$A$1:$G$81</definedName>
    <definedName name="Z_A3B3E038_AAE0_4F24_B01A_BCF5B017EAC3_.wvu.PrintArea" localSheetId="6" hidden="1">CF!$A$1:$J$75</definedName>
    <definedName name="Z_A3B3E038_AAE0_4F24_B01A_BCF5B017EAC3_.wvu.PrintArea" localSheetId="2" hidden="1">'OCI-Conso 65'!$A$1:$S$15</definedName>
    <definedName name="Z_A3B3E038_AAE0_4F24_B01A_BCF5B017EAC3_.wvu.PrintArea" localSheetId="3" hidden="1">'OCI-Conso 66'!#REF!</definedName>
    <definedName name="Z_A3B3E038_AAE0_4F24_B01A_BCF5B017EAC3_.wvu.PrintArea" localSheetId="4" hidden="1">'OCI-Separate 65'!$A$1:$L$17</definedName>
    <definedName name="Z_A3B3E038_AAE0_4F24_B01A_BCF5B017EAC3_.wvu.PrintArea" localSheetId="5" hidden="1">'OCI-Separate 66'!#REF!</definedName>
    <definedName name="Z_A3B3E038_AAE0_4F24_B01A_BCF5B017EAC3_.wvu.PrintArea" localSheetId="1" hidden="1">PL!$A$1:$J$51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5" i="20" l="1"/>
  <c r="L11" i="22" l="1"/>
  <c r="O15" i="5" l="1"/>
  <c r="C16" i="5"/>
  <c r="C18" i="5" s="1"/>
  <c r="C16" i="21"/>
  <c r="C18" i="21" s="1"/>
  <c r="I16" i="5"/>
  <c r="I18" i="5" s="1"/>
  <c r="F51" i="9"/>
  <c r="O12" i="21" l="1"/>
  <c r="H56" i="16"/>
  <c r="D48" i="16"/>
  <c r="F48" i="16" l="1"/>
  <c r="J48" i="16"/>
  <c r="F56" i="16"/>
  <c r="J56" i="16"/>
  <c r="S12" i="21"/>
  <c r="H48" i="16"/>
  <c r="D56" i="16"/>
  <c r="D58" i="16" s="1"/>
  <c r="F58" i="16" l="1"/>
  <c r="J58" i="16"/>
  <c r="H58" i="16"/>
  <c r="J26" i="16"/>
  <c r="F26" i="16"/>
  <c r="D26" i="16"/>
  <c r="J15" i="16"/>
  <c r="F15" i="16"/>
  <c r="F28" i="16" l="1"/>
  <c r="J28" i="16"/>
  <c r="D15" i="16"/>
  <c r="D28" i="16" s="1"/>
  <c r="H26" i="16"/>
  <c r="H15" i="16"/>
  <c r="H28" i="16" l="1"/>
  <c r="J21" i="9" l="1"/>
  <c r="J14" i="9"/>
  <c r="F21" i="9"/>
  <c r="F14" i="9"/>
  <c r="Q16" i="5"/>
  <c r="Q18" i="5" s="1"/>
  <c r="M16" i="5"/>
  <c r="M18" i="5" s="1"/>
  <c r="K16" i="5"/>
  <c r="K18" i="5" s="1"/>
  <c r="G16" i="5"/>
  <c r="G18" i="5" s="1"/>
  <c r="E16" i="5"/>
  <c r="E18" i="5" s="1"/>
  <c r="O12" i="5"/>
  <c r="S12" i="5" s="1"/>
  <c r="H15" i="18"/>
  <c r="H17" i="18" s="1"/>
  <c r="F15" i="18"/>
  <c r="F17" i="18" s="1"/>
  <c r="D15" i="18"/>
  <c r="D17" i="18" s="1"/>
  <c r="L11" i="18"/>
  <c r="F23" i="9" l="1"/>
  <c r="F25" i="9" s="1"/>
  <c r="F27" i="9" s="1"/>
  <c r="F31" i="9" s="1"/>
  <c r="J23" i="9"/>
  <c r="J25" i="9" s="1"/>
  <c r="J27" i="9" s="1"/>
  <c r="F44" i="9" l="1"/>
  <c r="J31" i="9"/>
  <c r="F49" i="9"/>
  <c r="J44" i="9" l="1"/>
  <c r="J51" i="9"/>
  <c r="J49" i="9"/>
  <c r="H14" i="9" l="1"/>
  <c r="D15" i="22" l="1"/>
  <c r="D17" i="22" s="1"/>
  <c r="J76" i="16" l="1"/>
  <c r="J78" i="16" s="1"/>
  <c r="F76" i="16"/>
  <c r="J80" i="16" l="1"/>
  <c r="F78" i="16"/>
  <c r="F80" i="16" s="1"/>
  <c r="D63" i="20" l="1"/>
  <c r="H63" i="20"/>
  <c r="D52" i="20"/>
  <c r="H52" i="20"/>
  <c r="H21" i="9" l="1"/>
  <c r="D21" i="9"/>
  <c r="H23" i="9" l="1"/>
  <c r="H15" i="22"/>
  <c r="H17" i="22" s="1"/>
  <c r="F15" i="22"/>
  <c r="F17" i="22" s="1"/>
  <c r="E16" i="21"/>
  <c r="E18" i="21" s="1"/>
  <c r="Q16" i="21"/>
  <c r="M16" i="21"/>
  <c r="K16" i="21"/>
  <c r="K18" i="21" s="1"/>
  <c r="G16" i="21"/>
  <c r="G18" i="21" s="1"/>
  <c r="M18" i="21" l="1"/>
  <c r="Q18" i="21"/>
  <c r="H25" i="9" l="1"/>
  <c r="H27" i="9" l="1"/>
  <c r="H31" i="9" l="1"/>
  <c r="H25" i="20"/>
  <c r="J14" i="22" l="1"/>
  <c r="L14" i="22" s="1"/>
  <c r="L15" i="22" s="1"/>
  <c r="L17" i="22" s="1"/>
  <c r="H44" i="9"/>
  <c r="J15" i="18"/>
  <c r="J17" i="18" s="1"/>
  <c r="L14" i="18"/>
  <c r="L15" i="18" s="1"/>
  <c r="L17" i="18" s="1"/>
  <c r="H49" i="9"/>
  <c r="H37" i="20"/>
  <c r="H51" i="9" l="1"/>
  <c r="H39" i="20"/>
  <c r="J15" i="22"/>
  <c r="J17" i="22" s="1"/>
  <c r="H67" i="20" l="1"/>
  <c r="H76" i="16"/>
  <c r="H69" i="20" l="1"/>
  <c r="H78" i="16"/>
  <c r="H80" i="16" s="1"/>
  <c r="D14" i="9" l="1"/>
  <c r="D23" i="9" s="1"/>
  <c r="D25" i="9" s="1"/>
  <c r="D27" i="9" l="1"/>
  <c r="D44" i="9" s="1"/>
  <c r="D31" i="9" l="1"/>
  <c r="D37" i="20" l="1"/>
  <c r="D39" i="20" s="1"/>
  <c r="D51" i="9"/>
  <c r="D49" i="9"/>
  <c r="I15" i="21" s="1"/>
  <c r="D76" i="16" l="1"/>
  <c r="D78" i="16" s="1"/>
  <c r="D80" i="16" s="1"/>
  <c r="O15" i="21"/>
  <c r="S15" i="21" s="1"/>
  <c r="D67" i="20"/>
  <c r="S15" i="5"/>
  <c r="S16" i="5" s="1"/>
  <c r="S18" i="5" s="1"/>
  <c r="O16" i="5"/>
  <c r="O18" i="5" s="1"/>
  <c r="I16" i="21" l="1"/>
  <c r="I18" i="21" s="1"/>
  <c r="D69" i="20"/>
  <c r="S16" i="21"/>
  <c r="S18" i="21" s="1"/>
  <c r="O16" i="21"/>
  <c r="O18" i="21" s="1"/>
</calcChain>
</file>

<file path=xl/sharedStrings.xml><?xml version="1.0" encoding="utf-8"?>
<sst xmlns="http://schemas.openxmlformats.org/spreadsheetml/2006/main" count="326" uniqueCount="174">
  <si>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</si>
  <si>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</si>
  <si>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</si>
  <si>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</si>
  <si>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</si>
  <si>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</si>
  <si>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</si>
  <si>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</si>
  <si>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</si>
  <si>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</si>
  <si>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</si>
  <si>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</si>
  <si>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</si>
  <si>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</si>
  <si>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</si>
  <si>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</si>
  <si>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</si>
  <si>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</si>
  <si>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</si>
  <si>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</si>
  <si>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</si>
  <si>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</si>
  <si>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</si>
  <si>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ผู้ถือหุ้น</t>
  </si>
  <si>
    <t>กระแสเงินสดจากกิจกรรมดำเนินงาน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</si>
  <si>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</si>
  <si>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</si>
  <si>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</si>
  <si>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งบการเงิน</t>
  </si>
  <si>
    <t>ยังไม่ได้</t>
  </si>
  <si>
    <t>จ่ายภาษีเงินได้</t>
  </si>
  <si>
    <t xml:space="preserve">ที่ดิน อาคารและอุปกรณ์ </t>
  </si>
  <si>
    <t>รายการที่ไม่ใช่เงินสด</t>
  </si>
  <si>
    <t>อสังหาริมทรัพย์เพื่อการลงทุน</t>
  </si>
  <si>
    <t>เงินลงทุนในบริษัทย่อย</t>
  </si>
  <si>
    <t>รายได้จากการขาย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</si>
  <si>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</si>
  <si>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ต้นทุนขาย</t>
  </si>
  <si>
    <t>ค่าใช้จ่ายในการบริหาร</t>
  </si>
  <si>
    <t>ต้นทุนทางการเงิน</t>
  </si>
  <si>
    <t>ทุนสำรอง</t>
  </si>
  <si>
    <t>ตามกฎหมาย</t>
  </si>
  <si>
    <t>ชำระแล้ว</t>
  </si>
  <si>
    <t>ที่ออกและ</t>
  </si>
  <si>
    <t>รวมส่วนของ</t>
  </si>
  <si>
    <t>จัดสรร</t>
  </si>
  <si>
    <t>งบแสดงฐานะการเงิน</t>
  </si>
  <si>
    <t>ส่วนได้เสียที่ไม่มีอำนาจควบคุม</t>
  </si>
  <si>
    <t>ที่ไม่มีอำนาจ</t>
  </si>
  <si>
    <t>ควบคุม</t>
  </si>
  <si>
    <t>ส่วนได้เสีย</t>
  </si>
  <si>
    <t>รวม</t>
  </si>
  <si>
    <t>ของ</t>
  </si>
  <si>
    <t>องค์ประกอบอื่นของส่วนของผู้ถือหุ้น</t>
  </si>
  <si>
    <t>องค์ประกอบอื่น</t>
  </si>
  <si>
    <t>ส่วนของผู้ถือหุ้น</t>
  </si>
  <si>
    <t xml:space="preserve">     กำไรหรือขาดทุน</t>
  </si>
  <si>
    <t>สินทรัพย์ไม่มีตัวตนอื่น</t>
  </si>
  <si>
    <t>ค่าใช้จ่าย</t>
  </si>
  <si>
    <t>เงินสดและรายการเทียบเท่าเงินสด ณ วันที่ 1 มกราคม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</si>
  <si>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</si>
  <si>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</si>
  <si>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</si>
  <si>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</si>
  <si>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</si>
  <si>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รวมส่วนของบริษัทใหญ่</t>
  </si>
  <si>
    <t>การเปลี่ยนแปลงในสินทรัพย์และหนี้สินดำเนินงาน</t>
  </si>
  <si>
    <t>31 ธันวาคม</t>
  </si>
  <si>
    <t>งบการเงินรวม</t>
  </si>
  <si>
    <t>งบการเงินเฉพาะกิจการ</t>
  </si>
  <si>
    <t xml:space="preserve">งบการเงินเฉพาะกิจการ </t>
  </si>
  <si>
    <t>รายได้อื่น</t>
  </si>
  <si>
    <t>กำไรขาดทุนเบ็ดเสร็จอื่น</t>
  </si>
  <si>
    <t>กำไรสะสม</t>
  </si>
  <si>
    <t>เงินเบิกเกินบัญชีและเงินกู้ยืมระยะสั้น</t>
  </si>
  <si>
    <t>จากสถาบันการเงิน</t>
  </si>
  <si>
    <t>กิจการที่เกี่ยวข้องกัน</t>
  </si>
  <si>
    <t xml:space="preserve">เงินกู้ยืมระยะสั้นและดอกเบี้ยค้างจ่าย </t>
  </si>
  <si>
    <t>ค่าเสื่อมราคาและค่าตัดจำหน่าย</t>
  </si>
  <si>
    <t>ตัดจำหน่ายรายได้สิทธิการเช่า</t>
  </si>
  <si>
    <t>เงินสดจ่ายเพื่อซื้ออสังหาริมทรัพย์เพื่อการลงทุน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</si>
  <si>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</si>
  <si>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</si>
  <si>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</si>
  <si>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ข้อมูลเพิ่มเติมเกี่ยวกับกระแสเงินสด</t>
  </si>
  <si>
    <t>ดอกเบี้ยจ่าย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</si>
  <si>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</si>
  <si>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</si>
  <si>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31 มีนาคม</t>
  </si>
  <si>
    <t>(พันบาท)</t>
  </si>
  <si>
    <t>งบแสดงการเปลี่ยนแปลงส่วนของผู้ถือหุ้น (ไม่ได้ตรวจสอบ)</t>
  </si>
  <si>
    <t>งบกำไรขาดทุนเบ็ดเสร็จ (ไม่ได้ตรวจสอบ)</t>
  </si>
  <si>
    <t>งบกระแสเงินสด (ไม่ได้ตรวจสอบ)</t>
  </si>
  <si>
    <t>เงินสดและรายการเทียบเท่าเงินสด ณ วันที่ 31 มีนาคม</t>
  </si>
  <si>
    <t>ปรับรายการที่กระทบกำไรเป็นเงินสดรับ (จ่าย)</t>
  </si>
  <si>
    <t>กำไรสำหรับงวด</t>
  </si>
  <si>
    <t>กำไรขาดทุนเบ็ดเสร็จสำหรับงวด</t>
  </si>
  <si>
    <t>รวมกำไรขาดทุนเบ็ดเสร็จสำหรับงวด</t>
  </si>
  <si>
    <t>กระแสเงินสดสุทธิใช้ไปในกิจกรรมจัดหาเงิน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</si>
  <si>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</si>
  <si>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ยังไม่ได้จัดสรร</t>
  </si>
  <si>
    <r>
      <t>ดอกเบี้ย</t>
    </r>
    <r>
      <rPr>
        <sz val="15"/>
        <rFont val="Angsana New"/>
        <family val="1"/>
      </rPr>
      <t>รับ</t>
    </r>
  </si>
  <si>
    <r>
      <rPr>
        <sz val="15"/>
        <rFont val="Angsana New"/>
        <family val="1"/>
      </rPr>
      <t>เงินสดรับจากการขายที่ดิน อาคารและอุปกรณ์</t>
    </r>
  </si>
  <si>
    <r>
      <rPr>
        <sz val="15"/>
        <rFont val="Angsana New"/>
        <family val="1"/>
      </rPr>
      <t>เงินสดจ่ายเพื่อซื้อสินทรัพย์ไม่มีตัวตน</t>
    </r>
  </si>
  <si>
    <r>
      <t xml:space="preserve">   </t>
    </r>
    <r>
      <rPr>
        <sz val="15"/>
        <rFont val="Angsana New"/>
        <family val="1"/>
      </rPr>
      <t>ก่อนผลกระทบของอัตราแลกเปลี่ยน</t>
    </r>
  </si>
  <si>
    <t>บริษัท อินเด็กซ์ ลิฟวิ่งมอลล์ จำกัด (มหาชน) และบริษัทย่อย</t>
  </si>
  <si>
    <t>รายได้จากการให้เช่าและบริการ</t>
  </si>
  <si>
    <t>ต้นทุนการให้เช่าและบริการ</t>
  </si>
  <si>
    <t>ขาดทุนจากการตัดจำหน่ายที่ดิน อาคารและอุปกรณ์</t>
  </si>
  <si>
    <t>ประมาณการหนี้สินไม่หมุนเวียน</t>
  </si>
  <si>
    <t>สำหรับผลประโยชน์พนักงาน</t>
  </si>
  <si>
    <t>ทุนจดทะเบียน</t>
  </si>
  <si>
    <t>ทุนที่ออกและชำระแล้ว</t>
  </si>
  <si>
    <t>ส่วนเกินมูลค่าหุ้นสามัญ</t>
  </si>
  <si>
    <t>จัดสรรเป็นทุนสำรองตามกฎหมาย</t>
  </si>
  <si>
    <t>ส่วนเกิน</t>
  </si>
  <si>
    <t>มูลค่าหุ้นสามัญ</t>
  </si>
  <si>
    <t>สินทรัพย์ทางการเงินไม่หมุนเวียนอื่น</t>
  </si>
  <si>
    <t>ภายในหนึ่งปี</t>
  </si>
  <si>
    <t>ส่วนของหนี้สินระยะยาวที่ถึงกำหนดชำระ</t>
  </si>
  <si>
    <t>ภาษีเงินได้นิติบุคคลค้างจ่าย</t>
  </si>
  <si>
    <t>ส่วนของหนี้สินตามสัญญาเช่าที่ถึงกำหนดชำระ</t>
  </si>
  <si>
    <t>เงินกู้ยืมระยะยาว</t>
  </si>
  <si>
    <t>รายได้ดอกเบี้ย</t>
  </si>
  <si>
    <t>ค่าใช้จ่ายในการขายและจัดจำหน่าย</t>
  </si>
  <si>
    <t>ของบริษัทใหญ่</t>
  </si>
  <si>
    <t>การแปลงค่า</t>
  </si>
  <si>
    <t>สำหรับงวดสามเดือนสิ้นสุด</t>
  </si>
  <si>
    <t>ประมาณการโปรแกรมสิทธิพิเศษ</t>
  </si>
  <si>
    <t>เงินสดและรายการเทียบเท่าเงินสดลดลงสุทธิ</t>
  </si>
  <si>
    <t>เงินสดรับชำระคืนจากเงินให้กู้ยืมแก่กิจการที่เกี่ยวข้องกัน</t>
  </si>
  <si>
    <t>การรับรู้รายการสินทรัพย์สิทธิการใช้</t>
  </si>
  <si>
    <t>เจ้าหนี้หมุนเวียนอื่น</t>
  </si>
  <si>
    <t xml:space="preserve">สินทรัพย์สิทธิการใช้ </t>
  </si>
  <si>
    <t>(หุ้นสามัญจำนวน 505 ล้านหุ้น มูลค่า 5 บาทต่อหุ้น)</t>
  </si>
  <si>
    <t>สำรอง</t>
  </si>
  <si>
    <t xml:space="preserve">เงินสดจ่ายชำระหนี้สินตามสัญญาเช่า </t>
  </si>
  <si>
    <t>(ไม่ได้ตรวจสอบ)</t>
  </si>
  <si>
    <t>การแบ่งปันกำไร</t>
  </si>
  <si>
    <t>กำไรขาดทุนเบ็ดเสร็จรวมสำหรับงวด</t>
  </si>
  <si>
    <t>การแบ่งปันกำไรขาดทุนเบ็ดเสร็จรวม</t>
  </si>
  <si>
    <t>กำไรขาดทุนเบ็ดเสร็จอื่นสำหรับงวด - สุทธิจากภาษี</t>
  </si>
  <si>
    <t>ลูกหนี้หมุนเวียนอื่น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</si>
  <si>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</si>
  <si>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</si>
  <si>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</si>
  <si>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กำไรจากกิจกรรมดำเนินงาน</t>
  </si>
  <si>
    <t>กำไรก่อนภาษีเงินได้</t>
  </si>
  <si>
    <t>ซื้อที่ดิน อาคารและอุปกรณ์ อสังหาริมทรัพย์เพื่อการลงทุน</t>
  </si>
  <si>
    <t xml:space="preserve">    และสินทรัพย์ไม่มีตัวตน โดยยังมิได้ชำระเงิน</t>
  </si>
  <si>
    <t>ค่าใช้จ่ายภาษีเงินได้</t>
  </si>
  <si>
    <t>กระแสเงินสดสุทธิใช้ไปในกิจกรรมลงทุน</t>
  </si>
  <si>
    <t>จัดประเภทรายการสินทรัพย์สิทธิการใช้เป็นอสังหาริมทรัพย์</t>
  </si>
  <si>
    <t xml:space="preserve">    เพื่อการลงทุน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</si>
  <si>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</si>
  <si>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</si>
  <si>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</si>
  <si>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หนี้สินตามสัญญาเช่า</t>
  </si>
  <si>
    <t>เงินปันผลจ่ายให้ผู้ถือหุ้นของบริษัท</t>
  </si>
  <si>
    <t>จัดประเภทรายการอสังหาริมทรัพย์เพื่อการลงทุนเป็น</t>
  </si>
  <si>
    <t xml:space="preserve">    สินทรัพย์สิทธิการใช้</t>
  </si>
  <si>
    <t>กำไรจากอัตราแลกเปลี่ยนที่ยังไม่เกิดขึ้น</t>
  </si>
  <si>
    <t>กำไรจากการจำหน่ายที่ดิน อาคารและอุปกรณ์</t>
  </si>
  <si>
    <t>ขาดทุน (กำไร) จากการปรับมูลค่ายุติธรรม</t>
  </si>
  <si>
    <t xml:space="preserve">จ่ายประมาณการหนี้สินไม่หมุนเวียนสำหรับผลประโยชน์พนักงาน </t>
  </si>
  <si>
    <t>(กลับรายการ) ผลขาดทุนด้านเครดิตที่คาดว่าจะเกิดขึ้น</t>
  </si>
  <si>
    <t>(กลับรายการ) ผลขาดทุนจากการปรับมูลค่าสินค้า</t>
  </si>
  <si>
    <t>เงินสดจ่ายเพื่อซื้อสินทรัพย์สิทธิการใช้</t>
  </si>
  <si>
    <t xml:space="preserve">    ที่ดิน อาคารและอุปกรณ์</t>
  </si>
  <si>
    <t>ประมาณการหนี้สินไม่หมุนเวียนสำหรับผลประโยชน์พนักงาน</t>
  </si>
  <si>
    <t>ขาดทุนจากการจำหน่ายอสังหาริมทรัพย์เพื่อการลงทุน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</si>
  <si>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</si>
  <si>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</si>
  <si>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เงินสดจ่ายเพื่อจำหน่ายที่ดิน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</si>
</sst>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_-* #,##0_-;\-* #,##0_-;_-* &quot;-&quot;??_-;_-@_-"/>
  </numFmts>
  <fonts count="20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sz val="9"/>
      <name val="Angsana New"/>
      <family val="1"/>
    </font>
    <font>
      <b/>
      <i/>
      <sz val="15"/>
      <color indexed="10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i/>
      <sz val="16"/>
      <name val="Angsana New"/>
      <family val="1"/>
    </font>
    <font>
      <b/>
      <sz val="18"/>
      <name val="Angsana New"/>
      <family val="1"/>
    </font>
    <font>
      <i/>
      <sz val="15"/>
      <name val="Angsana New"/>
      <family val="1"/>
      <charset val="222"/>
    </font>
    <font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/>
    <xf numFmtId="0" fontId="1" fillId="0" borderId="0"/>
    <xf numFmtId="43" fontId="2" fillId="0" borderId="0" applyFont="0" applyFill="0" applyBorder="0" applyAlignment="0" applyProtection="0"/>
  </cellStyleXfs>
  <cellXfs count="163">
    <xf numFmtId="0" fontId="0" fillId="0" borderId="0" xfId="0"/>
    <xf numFmtId="37" fontId="6" fillId="0" borderId="0" xfId="0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37" fontId="6" fillId="0" borderId="0" xfId="0" applyNumberFormat="1" applyFont="1" applyFill="1" applyAlignment="1"/>
    <xf numFmtId="3" fontId="6" fillId="0" borderId="0" xfId="0" applyNumberFormat="1" applyFont="1" applyFill="1" applyBorder="1" applyAlignment="1"/>
    <xf numFmtId="0" fontId="4" fillId="0" borderId="0" xfId="0" applyFont="1" applyFill="1" applyAlignment="1">
      <alignment horizontal="left"/>
    </xf>
    <xf numFmtId="0" fontId="7" fillId="0" borderId="0" xfId="0" applyFont="1" applyFill="1" applyAlignment="1"/>
    <xf numFmtId="0" fontId="5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4" fillId="0" borderId="0" xfId="0" applyFont="1" applyFill="1" applyAlignment="1"/>
    <xf numFmtId="0" fontId="8" fillId="0" borderId="0" xfId="0" applyFont="1" applyFill="1" applyAlignment="1"/>
    <xf numFmtId="0" fontId="7" fillId="0" borderId="0" xfId="0" applyFont="1" applyFill="1" applyAlignment="1">
      <alignment horizontal="left"/>
    </xf>
    <xf numFmtId="3" fontId="6" fillId="0" borderId="0" xfId="0" applyNumberFormat="1" applyFont="1" applyFill="1" applyAlignment="1"/>
    <xf numFmtId="0" fontId="6" fillId="0" borderId="0" xfId="0" applyFont="1" applyFill="1" applyBorder="1" applyAlignment="1"/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0" fontId="8" fillId="0" borderId="0" xfId="0" applyFont="1" applyFill="1" applyAlignment="1">
      <alignment horizontal="center"/>
    </xf>
    <xf numFmtId="164" fontId="6" fillId="0" borderId="2" xfId="1" applyNumberFormat="1" applyFont="1" applyFill="1" applyBorder="1" applyAlignment="1"/>
    <xf numFmtId="164" fontId="6" fillId="0" borderId="0" xfId="1" applyNumberFormat="1" applyFont="1" applyFill="1" applyBorder="1" applyAlignment="1"/>
    <xf numFmtId="164" fontId="5" fillId="0" borderId="0" xfId="1" applyNumberFormat="1" applyFont="1" applyFill="1" applyAlignment="1"/>
    <xf numFmtId="164" fontId="6" fillId="0" borderId="0" xfId="1" applyNumberFormat="1" applyFont="1" applyFill="1" applyAlignment="1">
      <alignment horizontal="center"/>
    </xf>
    <xf numFmtId="164" fontId="6" fillId="0" borderId="0" xfId="1" applyNumberFormat="1" applyFont="1" applyFill="1" applyAlignment="1"/>
    <xf numFmtId="164" fontId="5" fillId="0" borderId="4" xfId="1" applyNumberFormat="1" applyFont="1" applyFill="1" applyBorder="1" applyAlignment="1"/>
    <xf numFmtId="164" fontId="6" fillId="0" borderId="0" xfId="1" applyNumberFormat="1" applyFont="1" applyFill="1" applyBorder="1" applyAlignment="1">
      <alignment horizontal="right"/>
    </xf>
    <xf numFmtId="164" fontId="6" fillId="0" borderId="3" xfId="1" applyNumberFormat="1" applyFont="1" applyFill="1" applyBorder="1" applyAlignment="1"/>
    <xf numFmtId="164" fontId="6" fillId="0" borderId="0" xfId="1" applyNumberFormat="1" applyFont="1" applyFill="1" applyBorder="1" applyAlignment="1">
      <alignment wrapText="1"/>
    </xf>
    <xf numFmtId="164" fontId="5" fillId="0" borderId="0" xfId="1" applyNumberFormat="1" applyFont="1" applyFill="1" applyBorder="1" applyAlignment="1">
      <alignment wrapText="1"/>
    </xf>
    <xf numFmtId="164" fontId="5" fillId="0" borderId="0" xfId="1" applyNumberFormat="1" applyFont="1" applyFill="1" applyAlignment="1">
      <alignment wrapText="1"/>
    </xf>
    <xf numFmtId="164" fontId="6" fillId="0" borderId="1" xfId="1" applyNumberFormat="1" applyFont="1" applyFill="1" applyBorder="1" applyAlignment="1"/>
    <xf numFmtId="164" fontId="5" fillId="0" borderId="0" xfId="1" applyNumberFormat="1" applyFont="1" applyFill="1" applyAlignment="1">
      <alignment vertical="top" wrapText="1"/>
    </xf>
    <xf numFmtId="164" fontId="0" fillId="0" borderId="0" xfId="1" applyNumberFormat="1" applyFont="1" applyFill="1" applyAlignment="1">
      <alignment horizontal="center"/>
    </xf>
    <xf numFmtId="164" fontId="0" fillId="0" borderId="0" xfId="1" applyNumberFormat="1" applyFont="1" applyFill="1" applyAlignment="1"/>
    <xf numFmtId="164" fontId="6" fillId="0" borderId="4" xfId="1" applyNumberFormat="1" applyFont="1" applyFill="1" applyBorder="1" applyAlignment="1"/>
    <xf numFmtId="164" fontId="0" fillId="0" borderId="0" xfId="1" applyNumberFormat="1" applyFont="1" applyFill="1" applyBorder="1" applyAlignment="1"/>
    <xf numFmtId="164" fontId="0" fillId="0" borderId="0" xfId="1" applyNumberFormat="1" applyFont="1" applyFill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164" fontId="0" fillId="0" borderId="4" xfId="1" applyNumberFormat="1" applyFont="1" applyFill="1" applyBorder="1" applyAlignment="1">
      <alignment horizontal="right"/>
    </xf>
    <xf numFmtId="164" fontId="0" fillId="0" borderId="4" xfId="1" applyNumberFormat="1" applyFont="1" applyFill="1" applyBorder="1" applyAlignment="1"/>
    <xf numFmtId="164" fontId="6" fillId="0" borderId="2" xfId="1" applyNumberFormat="1" applyFont="1" applyFill="1" applyBorder="1" applyAlignment="1">
      <alignment wrapText="1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164" fontId="7" fillId="0" borderId="0" xfId="1" applyNumberFormat="1" applyFont="1" applyFill="1" applyBorder="1" applyAlignment="1">
      <alignment horizontal="center"/>
    </xf>
    <xf numFmtId="164" fontId="6" fillId="0" borderId="2" xfId="1" applyNumberFormat="1" applyFont="1" applyFill="1" applyBorder="1" applyAlignment="1">
      <alignment horizontal="right"/>
    </xf>
    <xf numFmtId="0" fontId="0" fillId="0" borderId="0" xfId="0" applyFont="1" applyFill="1"/>
    <xf numFmtId="0" fontId="8" fillId="0" borderId="0" xfId="0" applyFont="1" applyFill="1" applyAlignment="1">
      <alignment wrapText="1"/>
    </xf>
    <xf numFmtId="164" fontId="6" fillId="0" borderId="1" xfId="1" applyNumberFormat="1" applyFont="1" applyFill="1" applyBorder="1" applyAlignment="1">
      <alignment horizontal="right"/>
    </xf>
    <xf numFmtId="164" fontId="15" fillId="0" borderId="0" xfId="1" applyNumberFormat="1" applyFont="1" applyFill="1" applyAlignment="1"/>
    <xf numFmtId="164" fontId="15" fillId="0" borderId="0" xfId="1" applyNumberFormat="1" applyFont="1" applyFill="1" applyBorder="1" applyAlignment="1"/>
    <xf numFmtId="0" fontId="15" fillId="0" borderId="0" xfId="0" applyFont="1" applyFill="1" applyAlignment="1"/>
    <xf numFmtId="0" fontId="0" fillId="0" borderId="0" xfId="0" applyFont="1" applyFill="1" applyBorder="1" applyAlignment="1"/>
    <xf numFmtId="0" fontId="16" fillId="0" borderId="0" xfId="0" applyFont="1" applyFill="1" applyAlignment="1"/>
    <xf numFmtId="0" fontId="15" fillId="0" borderId="0" xfId="0" applyFont="1" applyFill="1" applyBorder="1" applyAlignment="1"/>
    <xf numFmtId="0" fontId="15" fillId="0" borderId="0" xfId="0" applyFont="1" applyFill="1" applyAlignment="1">
      <alignment horizontal="right"/>
    </xf>
    <xf numFmtId="37" fontId="7" fillId="0" borderId="0" xfId="0" applyNumberFormat="1" applyFont="1" applyFill="1" applyAlignment="1">
      <alignment horizontal="center"/>
    </xf>
    <xf numFmtId="0" fontId="17" fillId="0" borderId="0" xfId="0" applyFont="1" applyAlignment="1">
      <alignment horizontal="left"/>
    </xf>
    <xf numFmtId="0" fontId="5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6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164" fontId="5" fillId="0" borderId="0" xfId="0" applyNumberFormat="1" applyFont="1"/>
    <xf numFmtId="0" fontId="10" fillId="0" borderId="0" xfId="0" applyFont="1" applyAlignment="1">
      <alignment horizontal="left"/>
    </xf>
    <xf numFmtId="37" fontId="5" fillId="0" borderId="0" xfId="0" applyNumberFormat="1" applyFont="1"/>
    <xf numFmtId="0" fontId="7" fillId="0" borderId="0" xfId="0" applyFont="1" applyFill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164" fontId="7" fillId="0" borderId="0" xfId="1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5" fontId="0" fillId="0" borderId="0" xfId="1" applyNumberFormat="1" applyFont="1" applyFill="1" applyAlignment="1">
      <alignment horizontal="right"/>
    </xf>
    <xf numFmtId="165" fontId="0" fillId="0" borderId="0" xfId="1" applyNumberFormat="1" applyFont="1" applyFill="1" applyAlignment="1"/>
    <xf numFmtId="0" fontId="7" fillId="0" borderId="0" xfId="0" applyFont="1" applyFill="1" applyAlignment="1">
      <alignment horizontal="center"/>
    </xf>
    <xf numFmtId="164" fontId="5" fillId="0" borderId="0" xfId="1" applyNumberFormat="1" applyFont="1" applyFill="1" applyAlignment="1">
      <alignment horizontal="center"/>
    </xf>
    <xf numFmtId="164" fontId="0" fillId="0" borderId="5" xfId="1" applyNumberFormat="1" applyFont="1" applyFill="1" applyBorder="1" applyAlignment="1">
      <alignment horizontal="right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wrapText="1"/>
    </xf>
    <xf numFmtId="164" fontId="5" fillId="0" borderId="0" xfId="1" applyNumberFormat="1" applyFont="1" applyFill="1" applyAlignment="1">
      <alignment horizontal="left"/>
    </xf>
    <xf numFmtId="164" fontId="5" fillId="0" borderId="1" xfId="1" applyNumberFormat="1" applyFont="1" applyFill="1" applyBorder="1" applyAlignment="1"/>
    <xf numFmtId="164" fontId="5" fillId="0" borderId="0" xfId="1" applyNumberFormat="1" applyFont="1" applyFill="1" applyBorder="1" applyAlignment="1"/>
    <xf numFmtId="0" fontId="18" fillId="0" borderId="0" xfId="0" applyFont="1" applyAlignment="1">
      <alignment horizontal="left" indent="1"/>
    </xf>
    <xf numFmtId="0" fontId="0" fillId="0" borderId="0" xfId="0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4" fontId="0" fillId="0" borderId="0" xfId="0" applyNumberFormat="1" applyFont="1" applyFill="1" applyBorder="1" applyAlignment="1"/>
    <xf numFmtId="0" fontId="0" fillId="0" borderId="0" xfId="0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/>
    <xf numFmtId="3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7" fillId="0" borderId="0" xfId="0" applyFont="1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3" fontId="19" fillId="0" borderId="0" xfId="0" applyNumberFormat="1" applyFont="1"/>
    <xf numFmtId="0" fontId="0" fillId="0" borderId="0" xfId="0" applyFont="1"/>
    <xf numFmtId="164" fontId="5" fillId="0" borderId="4" xfId="1" applyNumberFormat="1" applyFont="1" applyFill="1" applyBorder="1" applyAlignment="1">
      <alignment horizontal="left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165" fontId="5" fillId="0" borderId="0" xfId="1" applyNumberFormat="1" applyFont="1" applyFill="1" applyAlignment="1">
      <alignment horizontal="right"/>
    </xf>
    <xf numFmtId="165" fontId="5" fillId="0" borderId="0" xfId="1" applyNumberFormat="1" applyFont="1" applyFill="1" applyAlignment="1"/>
    <xf numFmtId="0" fontId="0" fillId="0" borderId="0" xfId="0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164" fontId="7" fillId="0" borderId="0" xfId="1" applyNumberFormat="1" applyFont="1" applyFill="1" applyAlignment="1">
      <alignment horizontal="center"/>
    </xf>
    <xf numFmtId="164" fontId="7" fillId="0" borderId="0" xfId="1" applyNumberFormat="1" applyFont="1" applyFill="1" applyBorder="1" applyAlignment="1">
      <alignment horizontal="center"/>
    </xf>
    <xf numFmtId="37" fontId="7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5" fillId="0" borderId="0" xfId="0" applyFont="1" applyFill="1"/>
    <xf numFmtId="37" fontId="5" fillId="0" borderId="0" xfId="0" applyNumberFormat="1" applyFont="1" applyFill="1"/>
    <xf numFmtId="164" fontId="6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Alignment="1">
      <alignment wrapText="1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4" fontId="5" fillId="0" borderId="0" xfId="1" applyNumberFormat="1" applyFont="1" applyFill="1" applyAlignment="1">
      <alignment horizontal="right"/>
    </xf>
    <xf numFmtId="43" fontId="6" fillId="0" borderId="1" xfId="1" applyNumberFormat="1" applyFont="1" applyFill="1" applyBorder="1" applyAlignment="1"/>
    <xf numFmtId="43" fontId="6" fillId="0" borderId="0" xfId="0" applyNumberFormat="1" applyFont="1"/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4" fontId="0" fillId="0" borderId="4" xfId="1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164" fontId="7" fillId="0" borderId="0" xfId="1" applyNumberFormat="1" applyFont="1" applyFill="1" applyAlignment="1">
      <alignment horizontal="center"/>
    </xf>
    <xf numFmtId="164" fontId="7" fillId="0" borderId="0" xfId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</cellXfs>
  <cellStyles count="6">
    <cellStyle name="Comma" xfId="1" builtinId="3"/>
    <cellStyle name="Comma 2" xfId="2" xr:uid="{00000000-0005-0000-0000-000001000000}"/>
    <cellStyle name="Comma 2 3" xfId="5" xr:uid="{00000000-0005-0000-0000-000002000000}"/>
    <cellStyle name="Normal" xfId="0" builtinId="0"/>
    <cellStyle name="Normal 10 4" xfId="4" xr:uid="{00000000-0005-0000-0000-000004000000}"/>
    <cellStyle name="Normal 2" xfId="3" xr:uid="{00000000-0005-0000-0000-000005000000}"/>
  </cellStyles>
  <dxfs count="0"/>
  <tableStyles count="0" defaultTableStyle="TableStyleMedium9" defaultPivotStyle="PivotStyleLight16"/>
  <colors>
    <mruColors>
      <color rgb="FFFFCCFF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1"/>
  <sheetViews>
    <sheetView view="pageBreakPreview" topLeftCell="A67" zoomScale="85" zoomScaleNormal="90" zoomScaleSheetLayoutView="85" workbookViewId="0">
      <selection activeCell="L85" sqref="L85"/>
    </sheetView>
  </sheetViews>
  <sheetFormatPr defaultColWidth="9.09765625" defaultRowHeight="23.25" customHeight="1"/>
  <cols>
    <col min="1" max="1" width="46.3984375" style="65" customWidth="1"/>
    <col min="2" max="2" width="8.69921875" style="113" customWidth="1"/>
    <col min="3" max="3" width="0.8984375" style="63" customWidth="1"/>
    <col min="4" max="4" width="15.09765625" style="63" bestFit="1" customWidth="1"/>
    <col min="5" max="5" width="0.8984375" style="63" customWidth="1"/>
    <col min="6" max="6" width="15.09765625" style="138" bestFit="1" customWidth="1"/>
    <col min="7" max="7" width="0.8984375" style="63" customWidth="1"/>
    <col min="8" max="8" width="15.09765625" style="63" bestFit="1" customWidth="1"/>
    <col min="9" max="9" width="0.8984375" style="63" customWidth="1"/>
    <col min="10" max="10" width="15.09765625" style="63" bestFit="1" customWidth="1"/>
    <col min="11" max="16384" width="9.09765625" style="63"/>
  </cols>
  <sheetData>
    <row r="1" spans="1:10" ht="26">
      <c r="A1" s="62" t="s">
        <v>105</v>
      </c>
    </row>
    <row r="2" spans="1:10" ht="23.25" customHeight="1">
      <c r="A2" s="62" t="s">
        <v>46</v>
      </c>
    </row>
    <row r="3" spans="1:10" ht="12" customHeight="1">
      <c r="A3" s="64"/>
    </row>
    <row r="4" spans="1:10" ht="23.25" customHeight="1">
      <c r="B4" s="114"/>
      <c r="C4" s="66"/>
      <c r="D4" s="153" t="s">
        <v>68</v>
      </c>
      <c r="E4" s="153"/>
      <c r="F4" s="153"/>
      <c r="G4" s="153"/>
      <c r="H4" s="153" t="s">
        <v>69</v>
      </c>
      <c r="I4" s="153"/>
      <c r="J4" s="153"/>
    </row>
    <row r="5" spans="1:10" ht="23.25" customHeight="1">
      <c r="B5" s="114"/>
      <c r="C5" s="66"/>
      <c r="D5" s="88" t="s">
        <v>88</v>
      </c>
      <c r="E5" s="88"/>
      <c r="F5" s="137" t="s">
        <v>67</v>
      </c>
      <c r="G5" s="89"/>
      <c r="H5" s="88" t="s">
        <v>88</v>
      </c>
      <c r="I5" s="88"/>
      <c r="J5" s="88" t="s">
        <v>67</v>
      </c>
    </row>
    <row r="6" spans="1:10" ht="23.25" customHeight="1">
      <c r="A6" s="64" t="s">
        <v>0</v>
      </c>
      <c r="B6" s="112" t="s">
        <v>1</v>
      </c>
      <c r="C6" s="86"/>
      <c r="D6" s="87">
        <v>2566</v>
      </c>
      <c r="E6" s="66"/>
      <c r="F6" s="137">
        <v>2565</v>
      </c>
      <c r="G6" s="87"/>
      <c r="H6" s="87">
        <v>2566</v>
      </c>
      <c r="I6" s="66"/>
      <c r="J6" s="87">
        <v>2565</v>
      </c>
    </row>
    <row r="7" spans="1:10" ht="23.25" customHeight="1">
      <c r="A7" s="64"/>
      <c r="B7" s="112"/>
      <c r="C7" s="90"/>
      <c r="D7" s="96" t="s">
        <v>137</v>
      </c>
      <c r="E7" s="66"/>
      <c r="F7" s="137"/>
      <c r="G7" s="96"/>
      <c r="H7" s="96" t="s">
        <v>137</v>
      </c>
      <c r="I7" s="66"/>
      <c r="J7" s="96"/>
    </row>
    <row r="8" spans="1:10" ht="23.25" customHeight="1">
      <c r="A8" s="67"/>
      <c r="B8" s="114"/>
      <c r="C8" s="66"/>
      <c r="D8" s="152" t="s">
        <v>89</v>
      </c>
      <c r="E8" s="152"/>
      <c r="F8" s="152"/>
      <c r="G8" s="152"/>
      <c r="H8" s="152"/>
      <c r="I8" s="152"/>
      <c r="J8" s="152"/>
    </row>
    <row r="9" spans="1:10" ht="23.25" customHeight="1">
      <c r="A9" s="68" t="s">
        <v>2</v>
      </c>
      <c r="B9" s="90"/>
      <c r="C9" s="90"/>
      <c r="H9" s="22"/>
      <c r="I9" s="22"/>
      <c r="J9" s="22"/>
    </row>
    <row r="10" spans="1:10" ht="22" customHeight="1">
      <c r="A10" s="65" t="s">
        <v>3</v>
      </c>
      <c r="B10" s="134"/>
      <c r="C10" s="90"/>
      <c r="D10" s="22">
        <v>65747</v>
      </c>
      <c r="E10" s="22"/>
      <c r="F10" s="22">
        <v>74781</v>
      </c>
      <c r="G10" s="22"/>
      <c r="H10" s="22">
        <v>30688</v>
      </c>
      <c r="I10" s="22"/>
      <c r="J10" s="22">
        <v>52374</v>
      </c>
    </row>
    <row r="11" spans="1:10" ht="22" customHeight="1">
      <c r="A11" s="69" t="s">
        <v>25</v>
      </c>
      <c r="B11" s="134">
        <v>2</v>
      </c>
      <c r="C11" s="90"/>
      <c r="D11" s="22">
        <v>156135</v>
      </c>
      <c r="E11" s="22"/>
      <c r="F11" s="22">
        <v>236195</v>
      </c>
      <c r="G11" s="22"/>
      <c r="H11" s="22">
        <v>184264</v>
      </c>
      <c r="I11" s="22"/>
      <c r="J11" s="22">
        <v>262692</v>
      </c>
    </row>
    <row r="12" spans="1:10" ht="22" customHeight="1">
      <c r="A12" s="69" t="s">
        <v>142</v>
      </c>
      <c r="B12" s="134">
        <v>2</v>
      </c>
      <c r="C12" s="90"/>
      <c r="D12" s="22">
        <v>298299</v>
      </c>
      <c r="E12" s="22"/>
      <c r="F12" s="22">
        <v>285455</v>
      </c>
      <c r="G12" s="22"/>
      <c r="H12" s="22">
        <v>247017</v>
      </c>
      <c r="I12" s="22"/>
      <c r="J12" s="34">
        <v>240207</v>
      </c>
    </row>
    <row r="13" spans="1:10" ht="22" customHeight="1">
      <c r="A13" s="69" t="s">
        <v>4</v>
      </c>
      <c r="B13" s="134"/>
      <c r="C13" s="90"/>
      <c r="D13" s="22">
        <v>1703994</v>
      </c>
      <c r="E13" s="22"/>
      <c r="F13" s="22">
        <v>1586346</v>
      </c>
      <c r="G13" s="22"/>
      <c r="H13" s="22">
        <v>1692392</v>
      </c>
      <c r="J13" s="22">
        <v>1589545</v>
      </c>
    </row>
    <row r="14" spans="1:10" ht="22" customHeight="1">
      <c r="A14" s="65" t="s">
        <v>5</v>
      </c>
      <c r="B14" s="134"/>
      <c r="C14" s="90"/>
      <c r="D14" s="22">
        <v>16329</v>
      </c>
      <c r="E14" s="22"/>
      <c r="F14" s="22">
        <v>13749</v>
      </c>
      <c r="G14" s="22"/>
      <c r="H14" s="22">
        <v>15152</v>
      </c>
      <c r="J14" s="22">
        <v>13161</v>
      </c>
    </row>
    <row r="15" spans="1:10" ht="23.25" customHeight="1">
      <c r="A15" s="71" t="s">
        <v>6</v>
      </c>
      <c r="B15" s="134"/>
      <c r="C15" s="90"/>
      <c r="D15" s="20">
        <f>SUM(D10:D14)</f>
        <v>2240504</v>
      </c>
      <c r="E15" s="24"/>
      <c r="F15" s="20">
        <f>SUM(F10:F14)</f>
        <v>2196526</v>
      </c>
      <c r="G15" s="21"/>
      <c r="H15" s="20">
        <f>SUM(H10:H14)</f>
        <v>2169513</v>
      </c>
      <c r="J15" s="20">
        <f>SUM(J10:J14)</f>
        <v>2157979</v>
      </c>
    </row>
    <row r="16" spans="1:10" ht="21.5">
      <c r="A16" s="72"/>
      <c r="B16" s="134"/>
      <c r="C16" s="90"/>
      <c r="D16" s="22"/>
      <c r="E16" s="22"/>
      <c r="F16" s="22"/>
      <c r="G16" s="22"/>
    </row>
    <row r="17" spans="1:10" ht="23.25" customHeight="1">
      <c r="A17" s="68" t="s">
        <v>7</v>
      </c>
      <c r="B17" s="134"/>
      <c r="C17" s="90"/>
      <c r="D17" s="22"/>
      <c r="E17" s="22"/>
      <c r="F17" s="22"/>
      <c r="G17" s="22"/>
    </row>
    <row r="18" spans="1:10" ht="23.25" customHeight="1">
      <c r="A18" s="69" t="s">
        <v>117</v>
      </c>
      <c r="B18" s="134">
        <v>9</v>
      </c>
      <c r="C18" s="90"/>
      <c r="D18" s="22">
        <v>18255</v>
      </c>
      <c r="E18" s="22"/>
      <c r="F18" s="84">
        <v>17450</v>
      </c>
      <c r="G18" s="84"/>
      <c r="H18" s="22">
        <v>0</v>
      </c>
      <c r="J18" s="22">
        <v>0</v>
      </c>
    </row>
    <row r="19" spans="1:10" ht="23.25" customHeight="1">
      <c r="A19" s="91" t="s">
        <v>34</v>
      </c>
      <c r="B19" s="134"/>
      <c r="C19" s="90"/>
      <c r="D19" s="22">
        <v>0</v>
      </c>
      <c r="E19" s="22"/>
      <c r="F19" s="22">
        <v>0</v>
      </c>
      <c r="G19" s="22"/>
      <c r="H19" s="22">
        <v>980398</v>
      </c>
      <c r="J19" s="92">
        <v>980398</v>
      </c>
    </row>
    <row r="20" spans="1:10" ht="22" customHeight="1">
      <c r="A20" s="65" t="s">
        <v>33</v>
      </c>
      <c r="B20" s="134">
        <v>3</v>
      </c>
      <c r="C20" s="90"/>
      <c r="D20" s="22">
        <v>1869567</v>
      </c>
      <c r="E20" s="22"/>
      <c r="F20" s="22">
        <v>1876790</v>
      </c>
      <c r="G20" s="22"/>
      <c r="H20" s="22">
        <v>1522869</v>
      </c>
      <c r="I20" s="73"/>
      <c r="J20" s="34">
        <v>1572311</v>
      </c>
    </row>
    <row r="21" spans="1:10" ht="22" customHeight="1">
      <c r="A21" s="65" t="s">
        <v>31</v>
      </c>
      <c r="B21" s="134">
        <v>4</v>
      </c>
      <c r="C21" s="90"/>
      <c r="D21" s="22">
        <v>4640677</v>
      </c>
      <c r="E21" s="22"/>
      <c r="F21" s="22">
        <v>4687844</v>
      </c>
      <c r="G21" s="22"/>
      <c r="H21" s="22">
        <v>4005705</v>
      </c>
      <c r="I21" s="73"/>
      <c r="J21" s="22">
        <v>4043016</v>
      </c>
    </row>
    <row r="22" spans="1:10" ht="22" customHeight="1">
      <c r="A22" s="69" t="s">
        <v>133</v>
      </c>
      <c r="B22" s="134">
        <v>5</v>
      </c>
      <c r="C22" s="90"/>
      <c r="D22" s="22">
        <v>2936967</v>
      </c>
      <c r="E22" s="22"/>
      <c r="F22" s="22">
        <v>2946542</v>
      </c>
      <c r="G22" s="22"/>
      <c r="H22" s="22">
        <v>3349013</v>
      </c>
      <c r="I22" s="73"/>
      <c r="J22" s="22">
        <v>3337674</v>
      </c>
    </row>
    <row r="23" spans="1:10" ht="21.5">
      <c r="A23" s="69" t="s">
        <v>57</v>
      </c>
      <c r="B23" s="134"/>
      <c r="C23" s="90"/>
      <c r="D23" s="22">
        <v>34528</v>
      </c>
      <c r="E23" s="22"/>
      <c r="F23" s="22">
        <v>32519</v>
      </c>
      <c r="G23" s="22"/>
      <c r="H23" s="22">
        <v>19790</v>
      </c>
      <c r="J23" s="22">
        <v>21596</v>
      </c>
    </row>
    <row r="24" spans="1:10" ht="21.5">
      <c r="A24" s="65" t="s">
        <v>8</v>
      </c>
      <c r="B24" s="134"/>
      <c r="C24" s="90"/>
      <c r="D24" s="22">
        <v>167398</v>
      </c>
      <c r="E24" s="22"/>
      <c r="F24" s="22">
        <v>160643</v>
      </c>
      <c r="G24" s="22"/>
      <c r="H24" s="22">
        <v>107908</v>
      </c>
      <c r="J24" s="22">
        <v>106955</v>
      </c>
    </row>
    <row r="25" spans="1:10" ht="22" customHeight="1">
      <c r="A25" s="69" t="s">
        <v>7</v>
      </c>
      <c r="B25" s="134"/>
      <c r="C25" s="90"/>
      <c r="D25" s="22">
        <v>103180</v>
      </c>
      <c r="E25" s="22"/>
      <c r="F25" s="22">
        <v>113234</v>
      </c>
      <c r="G25" s="22"/>
      <c r="H25" s="22">
        <v>95546</v>
      </c>
      <c r="J25" s="22">
        <v>99235</v>
      </c>
    </row>
    <row r="26" spans="1:10" ht="23.25" customHeight="1">
      <c r="A26" s="71" t="s">
        <v>10</v>
      </c>
      <c r="B26" s="134"/>
      <c r="C26" s="90"/>
      <c r="D26" s="20">
        <f>SUM(D18:D25)</f>
        <v>9770572</v>
      </c>
      <c r="E26" s="24"/>
      <c r="F26" s="20">
        <f>SUM(F18:F25)</f>
        <v>9835022</v>
      </c>
      <c r="G26" s="21"/>
      <c r="H26" s="20">
        <f>SUM(H18:H25)</f>
        <v>10081229</v>
      </c>
      <c r="J26" s="20">
        <f>SUM(J18:J25)</f>
        <v>10161185</v>
      </c>
    </row>
    <row r="27" spans="1:10" ht="22">
      <c r="A27" s="71"/>
      <c r="B27" s="134"/>
      <c r="C27" s="90"/>
      <c r="D27" s="21"/>
      <c r="E27" s="24"/>
      <c r="F27" s="21"/>
      <c r="G27" s="21"/>
      <c r="H27" s="21"/>
      <c r="J27" s="21"/>
    </row>
    <row r="28" spans="1:10" ht="23.25" customHeight="1" thickBot="1">
      <c r="A28" s="71" t="s">
        <v>11</v>
      </c>
      <c r="B28" s="134"/>
      <c r="C28" s="90"/>
      <c r="D28" s="31">
        <f>+D15+D26</f>
        <v>12011076</v>
      </c>
      <c r="E28" s="24"/>
      <c r="F28" s="31">
        <f>+F15+F26</f>
        <v>12031548</v>
      </c>
      <c r="G28" s="21"/>
      <c r="H28" s="31">
        <f>+H15+H26</f>
        <v>12250742</v>
      </c>
      <c r="J28" s="31">
        <f>+J15+J26</f>
        <v>12319164</v>
      </c>
    </row>
    <row r="29" spans="1:10" ht="23.25" customHeight="1" thickTop="1">
      <c r="A29" s="64"/>
      <c r="B29" s="61"/>
    </row>
    <row r="30" spans="1:10" ht="23.25" customHeight="1">
      <c r="A30" s="67"/>
      <c r="B30" s="61"/>
      <c r="C30" s="66"/>
      <c r="D30" s="153" t="s">
        <v>68</v>
      </c>
      <c r="E30" s="153"/>
      <c r="F30" s="153"/>
      <c r="G30" s="153"/>
      <c r="H30" s="153" t="s">
        <v>69</v>
      </c>
      <c r="I30" s="153"/>
      <c r="J30" s="153"/>
    </row>
    <row r="31" spans="1:10" ht="23.25" customHeight="1">
      <c r="B31" s="61"/>
      <c r="C31" s="66"/>
      <c r="D31" s="88" t="s">
        <v>88</v>
      </c>
      <c r="E31" s="88"/>
      <c r="F31" s="137" t="s">
        <v>67</v>
      </c>
      <c r="G31" s="89"/>
      <c r="H31" s="88" t="s">
        <v>88</v>
      </c>
      <c r="I31" s="88"/>
      <c r="J31" s="88" t="s">
        <v>67</v>
      </c>
    </row>
    <row r="32" spans="1:10" ht="23.25" customHeight="1">
      <c r="A32" s="64" t="s">
        <v>62</v>
      </c>
      <c r="B32" s="61" t="s">
        <v>1</v>
      </c>
      <c r="C32" s="66"/>
      <c r="D32" s="106">
        <v>2566</v>
      </c>
      <c r="E32" s="66"/>
      <c r="F32" s="137">
        <v>2565</v>
      </c>
      <c r="G32" s="106"/>
      <c r="H32" s="106">
        <v>2566</v>
      </c>
      <c r="I32" s="66"/>
      <c r="J32" s="106">
        <v>2565</v>
      </c>
    </row>
    <row r="33" spans="1:10" ht="23.25" customHeight="1">
      <c r="A33" s="64"/>
      <c r="B33" s="61"/>
      <c r="C33" s="66"/>
      <c r="D33" s="96" t="s">
        <v>137</v>
      </c>
      <c r="E33" s="66"/>
      <c r="F33" s="137"/>
      <c r="G33" s="96"/>
      <c r="H33" s="96" t="s">
        <v>137</v>
      </c>
      <c r="I33" s="66"/>
      <c r="J33" s="96"/>
    </row>
    <row r="34" spans="1:10" ht="23.25" customHeight="1">
      <c r="A34" s="74"/>
      <c r="B34" s="61"/>
      <c r="C34" s="86"/>
      <c r="D34" s="152" t="s">
        <v>89</v>
      </c>
      <c r="E34" s="152"/>
      <c r="F34" s="152"/>
      <c r="G34" s="152"/>
      <c r="H34" s="152"/>
      <c r="I34" s="152"/>
      <c r="J34" s="152"/>
    </row>
    <row r="35" spans="1:10" ht="23.25" customHeight="1">
      <c r="A35" s="68" t="s">
        <v>12</v>
      </c>
      <c r="B35" s="134"/>
      <c r="C35" s="66"/>
      <c r="D35" s="75"/>
      <c r="E35" s="75"/>
      <c r="F35" s="139"/>
      <c r="G35" s="75"/>
    </row>
    <row r="36" spans="1:10" ht="22" customHeight="1">
      <c r="A36" s="69" t="s">
        <v>74</v>
      </c>
      <c r="B36" s="134"/>
      <c r="C36" s="90"/>
    </row>
    <row r="37" spans="1:10" ht="22" customHeight="1">
      <c r="A37" s="70" t="s">
        <v>75</v>
      </c>
      <c r="B37" s="90"/>
      <c r="C37" s="90"/>
      <c r="D37" s="22">
        <v>646000</v>
      </c>
      <c r="E37" s="22"/>
      <c r="F37" s="22">
        <v>793000</v>
      </c>
      <c r="G37" s="22"/>
      <c r="H37" s="22">
        <v>646000</v>
      </c>
      <c r="J37" s="73">
        <v>663000</v>
      </c>
    </row>
    <row r="38" spans="1:10" ht="22" customHeight="1">
      <c r="A38" s="65" t="s">
        <v>13</v>
      </c>
      <c r="B38" s="90">
        <v>2</v>
      </c>
      <c r="C38" s="90"/>
      <c r="D38" s="22">
        <v>828926</v>
      </c>
      <c r="E38" s="22"/>
      <c r="F38" s="22">
        <v>691260</v>
      </c>
      <c r="G38" s="22"/>
      <c r="H38" s="22">
        <v>1078870</v>
      </c>
      <c r="J38" s="73">
        <v>938929</v>
      </c>
    </row>
    <row r="39" spans="1:10" ht="22" customHeight="1">
      <c r="A39" s="69" t="s">
        <v>132</v>
      </c>
      <c r="B39" s="90">
        <v>2</v>
      </c>
      <c r="C39" s="90"/>
      <c r="D39" s="22">
        <v>859145</v>
      </c>
      <c r="E39" s="22"/>
      <c r="F39" s="22">
        <v>899194</v>
      </c>
      <c r="G39" s="22"/>
      <c r="H39" s="22">
        <v>775215</v>
      </c>
      <c r="J39" s="73">
        <v>830186</v>
      </c>
    </row>
    <row r="40" spans="1:10" ht="22" customHeight="1">
      <c r="A40" s="69" t="s">
        <v>119</v>
      </c>
      <c r="B40" s="90"/>
      <c r="C40" s="90"/>
      <c r="D40" s="22"/>
      <c r="E40" s="22"/>
      <c r="F40" s="22"/>
      <c r="G40" s="22"/>
      <c r="H40" s="73"/>
      <c r="J40" s="73"/>
    </row>
    <row r="41" spans="1:10" ht="22" customHeight="1">
      <c r="A41" s="70" t="s">
        <v>118</v>
      </c>
      <c r="B41" s="90">
        <v>6</v>
      </c>
      <c r="C41" s="90"/>
      <c r="D41" s="22">
        <v>0</v>
      </c>
      <c r="E41" s="22"/>
      <c r="F41" s="22">
        <v>244386</v>
      </c>
      <c r="G41" s="22"/>
      <c r="H41" s="22">
        <v>0</v>
      </c>
      <c r="J41" s="22">
        <v>244387</v>
      </c>
    </row>
    <row r="42" spans="1:10" ht="22" customHeight="1">
      <c r="A42" s="69" t="s">
        <v>121</v>
      </c>
      <c r="B42" s="90"/>
      <c r="C42" s="90"/>
      <c r="D42" s="22"/>
      <c r="E42" s="22"/>
      <c r="F42" s="22"/>
      <c r="G42" s="22"/>
      <c r="H42" s="73"/>
      <c r="J42" s="73"/>
    </row>
    <row r="43" spans="1:10" ht="22" customHeight="1">
      <c r="A43" s="70" t="s">
        <v>118</v>
      </c>
      <c r="B43" s="90">
        <v>2</v>
      </c>
      <c r="C43" s="90"/>
      <c r="D43" s="22">
        <v>34509</v>
      </c>
      <c r="E43" s="22"/>
      <c r="F43" s="22">
        <v>34777</v>
      </c>
      <c r="G43" s="22"/>
      <c r="H43" s="22">
        <v>108087</v>
      </c>
      <c r="J43" s="73">
        <v>107798</v>
      </c>
    </row>
    <row r="44" spans="1:10" ht="21.5">
      <c r="A44" s="69" t="s">
        <v>77</v>
      </c>
      <c r="B44" s="90"/>
      <c r="C44" s="90"/>
      <c r="D44" s="22"/>
      <c r="E44" s="22"/>
      <c r="F44" s="22"/>
      <c r="G44" s="22"/>
      <c r="H44" s="73"/>
      <c r="J44" s="73"/>
    </row>
    <row r="45" spans="1:10" ht="22" customHeight="1">
      <c r="A45" s="70" t="s">
        <v>76</v>
      </c>
      <c r="B45" s="90">
        <v>2</v>
      </c>
      <c r="C45" s="90"/>
      <c r="D45" s="22">
        <v>150007</v>
      </c>
      <c r="E45" s="22"/>
      <c r="F45" s="22">
        <v>0</v>
      </c>
      <c r="G45" s="22"/>
      <c r="H45" s="22">
        <v>832204</v>
      </c>
      <c r="J45" s="73">
        <v>710374</v>
      </c>
    </row>
    <row r="46" spans="1:10" ht="22" customHeight="1">
      <c r="A46" s="69" t="s">
        <v>120</v>
      </c>
      <c r="B46"/>
      <c r="C46" s="90"/>
      <c r="D46" s="22">
        <v>55079</v>
      </c>
      <c r="E46" s="22"/>
      <c r="F46" s="22">
        <v>24180</v>
      </c>
      <c r="G46" s="22"/>
      <c r="H46" s="22">
        <v>12776</v>
      </c>
      <c r="J46" s="73">
        <v>0</v>
      </c>
    </row>
    <row r="47" spans="1:10" ht="22" customHeight="1">
      <c r="A47" s="65" t="s">
        <v>14</v>
      </c>
      <c r="B47" s="90">
        <v>2</v>
      </c>
      <c r="C47" s="90"/>
      <c r="D47" s="22">
        <v>35920</v>
      </c>
      <c r="E47" s="22"/>
      <c r="F47" s="22">
        <v>32617</v>
      </c>
      <c r="G47" s="22"/>
      <c r="H47" s="22">
        <v>32221</v>
      </c>
      <c r="J47" s="73">
        <v>29279</v>
      </c>
    </row>
    <row r="48" spans="1:10" ht="23.25" customHeight="1">
      <c r="A48" s="71" t="s">
        <v>15</v>
      </c>
      <c r="B48" s="90"/>
      <c r="C48" s="90"/>
      <c r="D48" s="20">
        <f>SUM(D37:D47)</f>
        <v>2609586</v>
      </c>
      <c r="E48" s="24"/>
      <c r="F48" s="20">
        <f>SUM(F37:F47)</f>
        <v>2719414</v>
      </c>
      <c r="G48" s="21"/>
      <c r="H48" s="20">
        <f>SUM(H37:H47)</f>
        <v>3485373</v>
      </c>
      <c r="J48" s="20">
        <f>SUM(J37:J47)</f>
        <v>3523953</v>
      </c>
    </row>
    <row r="49" spans="1:10" ht="22" customHeight="1">
      <c r="B49" s="90"/>
      <c r="C49" s="90"/>
      <c r="D49" s="22"/>
      <c r="E49" s="22"/>
      <c r="F49" s="22"/>
      <c r="G49" s="22"/>
    </row>
    <row r="50" spans="1:10" ht="23.25" customHeight="1">
      <c r="A50" s="68" t="s">
        <v>16</v>
      </c>
      <c r="B50" s="90"/>
      <c r="C50" s="90"/>
      <c r="D50" s="22"/>
      <c r="E50" s="22"/>
      <c r="F50" s="22"/>
      <c r="G50" s="22"/>
    </row>
    <row r="51" spans="1:10" ht="22" customHeight="1">
      <c r="A51" s="69" t="s">
        <v>122</v>
      </c>
      <c r="B51" s="90">
        <v>6</v>
      </c>
      <c r="C51" s="90"/>
      <c r="D51" s="22">
        <v>0</v>
      </c>
      <c r="E51" s="22"/>
      <c r="F51" s="22">
        <v>99081</v>
      </c>
      <c r="G51" s="22"/>
      <c r="H51" s="22">
        <v>0</v>
      </c>
      <c r="J51" s="22">
        <v>99081</v>
      </c>
    </row>
    <row r="52" spans="1:10" ht="22" customHeight="1">
      <c r="A52" s="69" t="s">
        <v>157</v>
      </c>
      <c r="B52" s="90">
        <v>2</v>
      </c>
      <c r="C52" s="90"/>
      <c r="D52" s="22">
        <v>2944041</v>
      </c>
      <c r="E52" s="22"/>
      <c r="F52" s="22">
        <v>2929725</v>
      </c>
      <c r="G52" s="22"/>
      <c r="H52" s="22">
        <v>3228651</v>
      </c>
      <c r="J52" s="73">
        <v>3232091</v>
      </c>
    </row>
    <row r="53" spans="1:10" ht="22" customHeight="1">
      <c r="A53" s="69" t="s">
        <v>109</v>
      </c>
      <c r="B53" s="90"/>
      <c r="C53" s="90"/>
      <c r="D53" s="22"/>
      <c r="E53" s="22"/>
      <c r="F53" s="22"/>
      <c r="G53" s="22"/>
    </row>
    <row r="54" spans="1:10" ht="22" customHeight="1">
      <c r="A54" s="70" t="s">
        <v>110</v>
      </c>
      <c r="B54" s="90"/>
      <c r="C54" s="90"/>
      <c r="D54" s="22">
        <v>267507</v>
      </c>
      <c r="E54" s="22"/>
      <c r="F54" s="22">
        <v>265535</v>
      </c>
      <c r="G54" s="22"/>
      <c r="H54" s="22">
        <v>182618</v>
      </c>
      <c r="J54" s="73">
        <v>182127</v>
      </c>
    </row>
    <row r="55" spans="1:10" ht="22" customHeight="1">
      <c r="A55" s="65" t="s">
        <v>17</v>
      </c>
      <c r="B55" s="90">
        <v>2</v>
      </c>
      <c r="C55" s="90"/>
      <c r="D55" s="22">
        <v>347711</v>
      </c>
      <c r="E55" s="22"/>
      <c r="F55" s="22">
        <v>349812</v>
      </c>
      <c r="G55" s="22"/>
      <c r="H55" s="22">
        <v>188350</v>
      </c>
      <c r="J55" s="73">
        <v>195728</v>
      </c>
    </row>
    <row r="56" spans="1:10" ht="23.25" customHeight="1">
      <c r="A56" s="71" t="s">
        <v>18</v>
      </c>
      <c r="B56" s="90"/>
      <c r="C56" s="90"/>
      <c r="D56" s="20">
        <f>SUM(D51:D55)</f>
        <v>3559259</v>
      </c>
      <c r="E56" s="24"/>
      <c r="F56" s="20">
        <f>SUM(F51:F55)</f>
        <v>3644153</v>
      </c>
      <c r="G56" s="21"/>
      <c r="H56" s="20">
        <f>SUM(H51:H55)</f>
        <v>3599619</v>
      </c>
      <c r="J56" s="20">
        <f>SUM(J51:J55)</f>
        <v>3709027</v>
      </c>
    </row>
    <row r="57" spans="1:10" ht="22">
      <c r="A57" s="71"/>
      <c r="B57" s="90"/>
      <c r="C57" s="90"/>
      <c r="D57" s="21"/>
      <c r="E57" s="24"/>
      <c r="F57" s="21"/>
      <c r="G57" s="21"/>
      <c r="H57" s="21"/>
      <c r="J57" s="21"/>
    </row>
    <row r="58" spans="1:10" ht="23.25" customHeight="1">
      <c r="A58" s="71" t="s">
        <v>19</v>
      </c>
      <c r="B58" s="90"/>
      <c r="C58" s="90"/>
      <c r="D58" s="35">
        <f>+D48+D56</f>
        <v>6168845</v>
      </c>
      <c r="E58" s="21"/>
      <c r="F58" s="35">
        <f>+F48+F56</f>
        <v>6363567</v>
      </c>
      <c r="G58" s="21"/>
      <c r="H58" s="35">
        <f>+H48+H56</f>
        <v>7084992</v>
      </c>
      <c r="J58" s="35">
        <f>+J48+J56</f>
        <v>7232980</v>
      </c>
    </row>
    <row r="59" spans="1:10" ht="23.25" customHeight="1">
      <c r="A59" s="154"/>
      <c r="B59" s="154"/>
      <c r="C59" s="154"/>
      <c r="D59" s="154"/>
      <c r="E59" s="154"/>
      <c r="F59" s="154"/>
      <c r="G59" s="154"/>
      <c r="H59" s="154"/>
      <c r="I59" s="154"/>
      <c r="J59" s="154"/>
    </row>
    <row r="60" spans="1:10" ht="23.25" customHeight="1">
      <c r="A60" s="64"/>
      <c r="B60" s="61"/>
    </row>
    <row r="61" spans="1:10" ht="23.25" customHeight="1">
      <c r="A61" s="67"/>
      <c r="B61" s="61"/>
      <c r="C61" s="66"/>
      <c r="D61" s="153" t="s">
        <v>68</v>
      </c>
      <c r="E61" s="153"/>
      <c r="F61" s="153"/>
      <c r="G61" s="153"/>
      <c r="H61" s="153" t="s">
        <v>69</v>
      </c>
      <c r="I61" s="153"/>
      <c r="J61" s="153"/>
    </row>
    <row r="62" spans="1:10" ht="23.25" customHeight="1">
      <c r="B62" s="61"/>
      <c r="C62" s="66"/>
      <c r="D62" s="88" t="s">
        <v>88</v>
      </c>
      <c r="E62" s="88"/>
      <c r="F62" s="137" t="s">
        <v>67</v>
      </c>
      <c r="G62" s="89"/>
      <c r="H62" s="88" t="s">
        <v>88</v>
      </c>
      <c r="I62" s="88"/>
      <c r="J62" s="88" t="s">
        <v>67</v>
      </c>
    </row>
    <row r="63" spans="1:10" ht="23.25" customHeight="1">
      <c r="A63" s="64" t="s">
        <v>62</v>
      </c>
      <c r="B63" s="61"/>
      <c r="C63" s="86"/>
      <c r="D63" s="135">
        <v>2566</v>
      </c>
      <c r="E63" s="66"/>
      <c r="F63" s="137">
        <v>2565</v>
      </c>
      <c r="G63" s="106"/>
      <c r="H63" s="135">
        <v>2566</v>
      </c>
      <c r="I63" s="66"/>
      <c r="J63" s="135">
        <v>2565</v>
      </c>
    </row>
    <row r="64" spans="1:10" ht="23.25" customHeight="1">
      <c r="A64" s="64"/>
      <c r="B64" s="61"/>
      <c r="C64" s="90"/>
      <c r="D64" s="96" t="s">
        <v>137</v>
      </c>
      <c r="E64" s="66"/>
      <c r="F64" s="137"/>
      <c r="G64" s="96"/>
      <c r="H64" s="96" t="s">
        <v>137</v>
      </c>
      <c r="I64" s="66"/>
      <c r="J64" s="96"/>
    </row>
    <row r="65" spans="1:10" ht="23.25" customHeight="1">
      <c r="B65" s="61"/>
      <c r="C65" s="86"/>
      <c r="D65" s="152" t="s">
        <v>89</v>
      </c>
      <c r="E65" s="152"/>
      <c r="F65" s="152"/>
      <c r="G65" s="152"/>
      <c r="H65" s="152"/>
      <c r="I65" s="152"/>
      <c r="J65" s="152"/>
    </row>
    <row r="66" spans="1:10" ht="22" customHeight="1">
      <c r="A66" s="68" t="s">
        <v>55</v>
      </c>
      <c r="B66" s="61"/>
      <c r="C66" s="86"/>
      <c r="D66" s="75"/>
      <c r="E66" s="75"/>
      <c r="F66" s="139"/>
      <c r="G66" s="75"/>
    </row>
    <row r="67" spans="1:10" ht="21.5">
      <c r="A67" s="69" t="s">
        <v>20</v>
      </c>
      <c r="B67" s="112"/>
      <c r="C67" s="86"/>
      <c r="D67" s="75"/>
      <c r="E67" s="75"/>
      <c r="F67" s="139"/>
      <c r="G67" s="75"/>
    </row>
    <row r="68" spans="1:10" ht="21.5">
      <c r="A68" s="70" t="s">
        <v>111</v>
      </c>
      <c r="B68" s="112"/>
      <c r="C68" s="90"/>
      <c r="D68" s="75"/>
      <c r="E68" s="75"/>
      <c r="F68" s="139"/>
      <c r="G68" s="75"/>
    </row>
    <row r="69" spans="1:10" ht="22" thickBot="1">
      <c r="A69" s="95" t="s">
        <v>134</v>
      </c>
      <c r="B69" s="112"/>
      <c r="C69" s="86"/>
      <c r="D69" s="93">
        <v>2525000</v>
      </c>
      <c r="E69" s="22"/>
      <c r="F69" s="93">
        <v>2525000</v>
      </c>
      <c r="G69" s="94"/>
      <c r="H69" s="93">
        <v>2525000</v>
      </c>
      <c r="J69" s="93">
        <v>2525000</v>
      </c>
    </row>
    <row r="70" spans="1:10" ht="22" thickTop="1">
      <c r="A70" s="70" t="s">
        <v>112</v>
      </c>
      <c r="B70" s="112"/>
      <c r="C70" s="90"/>
      <c r="D70" s="94"/>
      <c r="E70" s="22"/>
      <c r="F70" s="94"/>
      <c r="G70" s="94"/>
      <c r="H70" s="94"/>
      <c r="J70" s="94"/>
    </row>
    <row r="71" spans="1:10" ht="22" customHeight="1">
      <c r="A71" s="95" t="s">
        <v>134</v>
      </c>
      <c r="B71" s="112"/>
      <c r="C71" s="86"/>
      <c r="D71" s="22">
        <v>2525000</v>
      </c>
      <c r="E71" s="22"/>
      <c r="F71" s="22">
        <v>2525000</v>
      </c>
      <c r="G71" s="22"/>
      <c r="H71" s="22">
        <v>2525000</v>
      </c>
      <c r="J71" s="22">
        <v>2525000</v>
      </c>
    </row>
    <row r="72" spans="1:10" ht="22" customHeight="1">
      <c r="A72" s="69" t="s">
        <v>113</v>
      </c>
      <c r="B72" s="112"/>
      <c r="C72" s="86"/>
      <c r="D72" s="22">
        <v>1741110</v>
      </c>
      <c r="E72" s="22"/>
      <c r="F72" s="22">
        <v>1741110</v>
      </c>
      <c r="G72" s="22"/>
      <c r="H72" s="22">
        <v>1741110</v>
      </c>
      <c r="J72" s="22">
        <v>1741110</v>
      </c>
    </row>
    <row r="73" spans="1:10" ht="21.5">
      <c r="A73" s="69" t="s">
        <v>73</v>
      </c>
      <c r="B73" s="112"/>
      <c r="C73" s="86"/>
      <c r="D73" s="22"/>
      <c r="E73" s="22"/>
      <c r="F73" s="22"/>
      <c r="G73" s="22"/>
    </row>
    <row r="74" spans="1:10" ht="22" customHeight="1">
      <c r="A74" s="70" t="s">
        <v>114</v>
      </c>
      <c r="B74" s="112"/>
      <c r="C74" s="86"/>
      <c r="D74" s="94">
        <v>252500</v>
      </c>
      <c r="E74" s="22"/>
      <c r="F74" s="22">
        <v>252500</v>
      </c>
      <c r="G74" s="22"/>
      <c r="H74" s="22">
        <v>252500</v>
      </c>
      <c r="J74" s="22">
        <v>252500</v>
      </c>
    </row>
    <row r="75" spans="1:10" ht="22" customHeight="1">
      <c r="A75" s="70" t="s">
        <v>100</v>
      </c>
      <c r="B75" s="112"/>
      <c r="C75" s="86"/>
      <c r="D75" s="25">
        <v>1323614</v>
      </c>
      <c r="E75" s="22"/>
      <c r="F75" s="25">
        <v>1149364</v>
      </c>
      <c r="G75" s="22"/>
      <c r="H75" s="25">
        <v>647140</v>
      </c>
      <c r="J75" s="25">
        <v>567574</v>
      </c>
    </row>
    <row r="76" spans="1:10" ht="22" customHeight="1">
      <c r="A76" s="71" t="s">
        <v>65</v>
      </c>
      <c r="B76" s="61"/>
      <c r="C76" s="86"/>
      <c r="D76" s="21">
        <f>SUM(D71:D75)</f>
        <v>5842224</v>
      </c>
      <c r="E76" s="24"/>
      <c r="F76" s="21">
        <f>SUM(F71:F75)</f>
        <v>5667974</v>
      </c>
      <c r="G76" s="21"/>
      <c r="H76" s="21">
        <f>SUM(H71:H75)</f>
        <v>5165750</v>
      </c>
      <c r="J76" s="21">
        <f>SUM(J71:J75)</f>
        <v>5086184</v>
      </c>
    </row>
    <row r="77" spans="1:10" ht="22" customHeight="1">
      <c r="A77" s="65" t="s">
        <v>47</v>
      </c>
      <c r="B77" s="61"/>
      <c r="C77" s="86"/>
      <c r="D77" s="94">
        <v>7</v>
      </c>
      <c r="E77" s="36"/>
      <c r="F77" s="36">
        <v>7</v>
      </c>
      <c r="G77" s="36"/>
      <c r="H77" s="36">
        <v>0</v>
      </c>
      <c r="J77" s="36">
        <v>0</v>
      </c>
    </row>
    <row r="78" spans="1:10" ht="22" customHeight="1">
      <c r="A78" s="71" t="s">
        <v>63</v>
      </c>
      <c r="B78" s="61"/>
      <c r="C78" s="86"/>
      <c r="D78" s="20">
        <f>D76+D77</f>
        <v>5842231</v>
      </c>
      <c r="E78" s="24"/>
      <c r="F78" s="20">
        <f>F76+F77</f>
        <v>5667981</v>
      </c>
      <c r="G78" s="21"/>
      <c r="H78" s="20">
        <f>H76+H77</f>
        <v>5165750</v>
      </c>
      <c r="J78" s="20">
        <f>J76+J77</f>
        <v>5086184</v>
      </c>
    </row>
    <row r="79" spans="1:10" ht="12" customHeight="1">
      <c r="A79" s="71"/>
      <c r="B79" s="61"/>
      <c r="C79" s="86"/>
      <c r="D79" s="21"/>
      <c r="E79" s="24"/>
      <c r="F79" s="21"/>
      <c r="G79" s="21"/>
      <c r="H79" s="21"/>
      <c r="J79" s="21"/>
    </row>
    <row r="80" spans="1:10" ht="22.5" thickBot="1">
      <c r="A80" s="71" t="s">
        <v>64</v>
      </c>
      <c r="B80" s="61"/>
      <c r="C80" s="86"/>
      <c r="D80" s="31">
        <f>D78+D58</f>
        <v>12011076</v>
      </c>
      <c r="E80" s="24"/>
      <c r="F80" s="31">
        <f>F78+F58</f>
        <v>12031548</v>
      </c>
      <c r="G80" s="21"/>
      <c r="H80" s="31">
        <f>H78+H58</f>
        <v>12250742</v>
      </c>
      <c r="J80" s="31">
        <f>J78+J58</f>
        <v>12319164</v>
      </c>
    </row>
    <row r="81" spans="1:7" ht="22" customHeight="1" thickTop="1">
      <c r="A81" s="71"/>
      <c r="B81" s="61"/>
      <c r="C81" s="86"/>
      <c r="D81" s="21"/>
      <c r="E81" s="24"/>
      <c r="F81" s="21"/>
      <c r="G81" s="21"/>
    </row>
  </sheetData>
  <autoFilter ref="A1:J81" xr:uid="{00000000-0001-0000-0000-000000000000}"/>
  <mergeCells count="10">
    <mergeCell ref="D34:J34"/>
    <mergeCell ref="D65:J65"/>
    <mergeCell ref="H4:J4"/>
    <mergeCell ref="D4:G4"/>
    <mergeCell ref="D8:J8"/>
    <mergeCell ref="D30:G30"/>
    <mergeCell ref="H30:J30"/>
    <mergeCell ref="A59:J59"/>
    <mergeCell ref="D61:G61"/>
    <mergeCell ref="H61:J61"/>
  </mergeCells>
  <pageMargins left="0.7" right="0.7" top="0.75" bottom="1" header="0.3" footer="0.55000000000000004"/>
  <pageSetup paperSize="9" scale="82" firstPageNumber="3" orientation="portrait" useFirstPageNumber="1" r:id="rId1"/>
  <headerFooter>
    <oddFooter>&amp;L 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9" max="9" man="1"/>
    <brk id="6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2"/>
  <sheetViews>
    <sheetView view="pageBreakPreview" topLeftCell="A40" zoomScale="85" zoomScaleNormal="85" zoomScaleSheetLayoutView="85" zoomScalePageLayoutView="85" workbookViewId="0">
      <selection activeCell="N50" sqref="N50"/>
    </sheetView>
  </sheetViews>
  <sheetFormatPr defaultColWidth="9.09765625" defaultRowHeight="21.5"/>
  <cols>
    <col min="1" max="1" width="44.19921875" style="8" customWidth="1"/>
    <col min="2" max="2" width="9.19921875" style="18" customWidth="1"/>
    <col min="3" max="3" width="1.09765625" style="3" customWidth="1"/>
    <col min="4" max="4" width="14" style="3" customWidth="1"/>
    <col min="5" max="5" width="1.09765625" style="3" customWidth="1"/>
    <col min="6" max="6" width="13.5" style="3" customWidth="1"/>
    <col min="7" max="7" width="1.09765625" style="3" customWidth="1"/>
    <col min="8" max="8" width="13.5" style="3" customWidth="1"/>
    <col min="9" max="9" width="1.09765625" style="3" customWidth="1"/>
    <col min="10" max="10" width="14" style="3" customWidth="1"/>
    <col min="11" max="16384" width="9.09765625" style="3"/>
  </cols>
  <sheetData>
    <row r="1" spans="1:10" ht="23">
      <c r="A1" s="6" t="s">
        <v>105</v>
      </c>
      <c r="B1" s="45"/>
      <c r="C1" s="45"/>
      <c r="D1" s="1"/>
      <c r="E1" s="4"/>
      <c r="F1" s="1"/>
      <c r="G1" s="4"/>
      <c r="H1" s="1"/>
      <c r="I1" s="4"/>
      <c r="J1" s="1"/>
    </row>
    <row r="2" spans="1:10" ht="23">
      <c r="A2" s="6" t="s">
        <v>91</v>
      </c>
      <c r="B2" s="47"/>
      <c r="C2" s="2"/>
      <c r="D2" s="46"/>
      <c r="E2" s="46"/>
      <c r="F2" s="129"/>
      <c r="G2" s="46"/>
      <c r="H2" s="46"/>
      <c r="I2" s="46"/>
      <c r="J2" s="129"/>
    </row>
    <row r="3" spans="1:10" ht="23">
      <c r="A3" s="6"/>
      <c r="B3" s="47"/>
      <c r="C3" s="2"/>
      <c r="D3" s="46"/>
      <c r="E3" s="46"/>
      <c r="F3" s="129"/>
      <c r="G3" s="46"/>
      <c r="H3" s="46"/>
      <c r="I3" s="46"/>
      <c r="J3" s="129"/>
    </row>
    <row r="4" spans="1:10" ht="22">
      <c r="B4" s="47"/>
      <c r="C4" s="2"/>
      <c r="D4" s="157" t="s">
        <v>68</v>
      </c>
      <c r="E4" s="157"/>
      <c r="F4" s="157"/>
      <c r="G4" s="80"/>
      <c r="H4" s="157" t="s">
        <v>69</v>
      </c>
      <c r="I4" s="157"/>
      <c r="J4" s="157"/>
    </row>
    <row r="5" spans="1:10" ht="22">
      <c r="B5" s="47"/>
      <c r="C5" s="2"/>
      <c r="D5" s="156" t="s">
        <v>127</v>
      </c>
      <c r="E5" s="156"/>
      <c r="F5" s="156"/>
      <c r="G5" s="80"/>
      <c r="H5" s="156" t="s">
        <v>127</v>
      </c>
      <c r="I5" s="156"/>
      <c r="J5" s="156"/>
    </row>
    <row r="6" spans="1:10" ht="22">
      <c r="B6" s="47"/>
      <c r="C6" s="2"/>
      <c r="D6" s="155" t="s">
        <v>88</v>
      </c>
      <c r="E6" s="156"/>
      <c r="F6" s="156"/>
      <c r="G6" s="80"/>
      <c r="H6" s="155" t="s">
        <v>88</v>
      </c>
      <c r="I6" s="156"/>
      <c r="J6" s="156"/>
    </row>
    <row r="7" spans="1:10">
      <c r="B7" s="45" t="s">
        <v>1</v>
      </c>
      <c r="C7" s="45"/>
      <c r="D7" s="106">
        <v>2566</v>
      </c>
      <c r="E7" s="66"/>
      <c r="F7" s="128">
        <v>2565</v>
      </c>
      <c r="G7" s="106"/>
      <c r="H7" s="106">
        <v>2566</v>
      </c>
      <c r="I7" s="66"/>
      <c r="J7" s="128">
        <v>2565</v>
      </c>
    </row>
    <row r="8" spans="1:10" ht="22">
      <c r="A8" s="10"/>
      <c r="B8" s="45"/>
      <c r="C8" s="45"/>
      <c r="D8" s="152" t="s">
        <v>89</v>
      </c>
      <c r="E8" s="152"/>
      <c r="F8" s="152"/>
      <c r="G8" s="152"/>
      <c r="H8" s="152"/>
      <c r="I8" s="152"/>
      <c r="J8" s="152"/>
    </row>
    <row r="9" spans="1:10" ht="22">
      <c r="A9" s="9" t="s">
        <v>36</v>
      </c>
      <c r="B9" s="83"/>
      <c r="C9" s="45"/>
      <c r="D9" s="45"/>
      <c r="E9" s="45"/>
      <c r="F9" s="127"/>
      <c r="G9" s="45"/>
      <c r="H9" s="45"/>
      <c r="I9" s="45"/>
      <c r="J9" s="127"/>
    </row>
    <row r="10" spans="1:10">
      <c r="A10" s="8" t="s">
        <v>35</v>
      </c>
      <c r="B10" s="45">
        <v>7</v>
      </c>
      <c r="C10" s="45"/>
      <c r="D10" s="94">
        <v>2023141</v>
      </c>
      <c r="F10" s="94">
        <v>1968960</v>
      </c>
      <c r="H10" s="22">
        <v>2012454</v>
      </c>
      <c r="J10" s="22">
        <v>1961143</v>
      </c>
    </row>
    <row r="11" spans="1:10">
      <c r="A11" s="17" t="s">
        <v>106</v>
      </c>
      <c r="B11" s="83">
        <v>7</v>
      </c>
      <c r="C11" s="45"/>
      <c r="D11" s="94">
        <v>165107</v>
      </c>
      <c r="F11" s="94">
        <v>152505</v>
      </c>
      <c r="H11" s="22">
        <v>118467</v>
      </c>
      <c r="J11" s="22">
        <v>114081</v>
      </c>
    </row>
    <row r="12" spans="1:10">
      <c r="A12" s="17" t="s">
        <v>123</v>
      </c>
      <c r="B12" s="45"/>
      <c r="C12" s="45"/>
      <c r="D12" s="94">
        <v>47</v>
      </c>
      <c r="F12" s="94">
        <v>47</v>
      </c>
      <c r="H12" s="22">
        <v>47</v>
      </c>
      <c r="J12" s="22">
        <v>66</v>
      </c>
    </row>
    <row r="13" spans="1:10">
      <c r="A13" s="17" t="s">
        <v>71</v>
      </c>
      <c r="B13" s="45"/>
      <c r="C13" s="45"/>
      <c r="D13" s="94">
        <v>24253</v>
      </c>
      <c r="F13" s="94">
        <v>27832</v>
      </c>
      <c r="H13" s="22">
        <v>31288</v>
      </c>
      <c r="J13" s="22">
        <v>28241</v>
      </c>
    </row>
    <row r="14" spans="1:10" ht="22">
      <c r="A14" s="10" t="s">
        <v>21</v>
      </c>
      <c r="B14" s="45"/>
      <c r="C14" s="45"/>
      <c r="D14" s="20">
        <f>SUM(D10:D13)</f>
        <v>2212548</v>
      </c>
      <c r="E14" s="15"/>
      <c r="F14" s="20">
        <f>SUM(F10:F13)</f>
        <v>2149344</v>
      </c>
      <c r="G14" s="15"/>
      <c r="H14" s="20">
        <f>SUM(H10:H13)</f>
        <v>2162256</v>
      </c>
      <c r="I14" s="15"/>
      <c r="J14" s="20">
        <f>SUM(J10:J13)</f>
        <v>2103531</v>
      </c>
    </row>
    <row r="15" spans="1:10" ht="22">
      <c r="A15" s="10"/>
      <c r="B15" s="45"/>
      <c r="C15" s="45"/>
      <c r="D15" s="14"/>
      <c r="E15" s="15"/>
      <c r="F15" s="14"/>
      <c r="G15" s="15"/>
      <c r="H15" s="14"/>
      <c r="I15" s="15"/>
      <c r="J15" s="14"/>
    </row>
    <row r="16" spans="1:10" ht="22">
      <c r="A16" s="9" t="s">
        <v>58</v>
      </c>
      <c r="B16" s="97">
        <v>7</v>
      </c>
      <c r="C16" s="45"/>
      <c r="D16" s="14"/>
      <c r="E16" s="15"/>
      <c r="F16" s="14"/>
      <c r="G16" s="15"/>
      <c r="H16" s="14"/>
      <c r="I16" s="15"/>
      <c r="J16" s="14"/>
    </row>
    <row r="17" spans="1:10">
      <c r="A17" s="8" t="s">
        <v>37</v>
      </c>
      <c r="B17" s="45"/>
      <c r="C17" s="45"/>
      <c r="D17" s="94">
        <v>1075011</v>
      </c>
      <c r="F17" s="94">
        <v>1066383</v>
      </c>
      <c r="H17" s="22">
        <v>1187105</v>
      </c>
      <c r="J17" s="22">
        <v>1164769</v>
      </c>
    </row>
    <row r="18" spans="1:10">
      <c r="A18" s="16" t="s">
        <v>107</v>
      </c>
      <c r="B18" s="45"/>
      <c r="C18" s="45"/>
      <c r="D18" s="94">
        <v>83931</v>
      </c>
      <c r="F18" s="94">
        <v>74487</v>
      </c>
      <c r="H18" s="22">
        <v>50495</v>
      </c>
      <c r="J18" s="22">
        <v>50646</v>
      </c>
    </row>
    <row r="19" spans="1:10">
      <c r="A19" s="17" t="s">
        <v>124</v>
      </c>
      <c r="B19" s="45"/>
      <c r="C19" s="45"/>
      <c r="D19" s="94">
        <v>521588</v>
      </c>
      <c r="F19" s="94">
        <v>512095</v>
      </c>
      <c r="H19" s="22">
        <v>536088</v>
      </c>
      <c r="J19" s="22">
        <v>523197</v>
      </c>
    </row>
    <row r="20" spans="1:10">
      <c r="A20" s="8" t="s">
        <v>38</v>
      </c>
      <c r="B20" s="45"/>
      <c r="C20" s="45"/>
      <c r="D20" s="94">
        <v>271723</v>
      </c>
      <c r="F20" s="94">
        <v>251340</v>
      </c>
      <c r="H20" s="22">
        <v>234196</v>
      </c>
      <c r="J20" s="22">
        <v>214138</v>
      </c>
    </row>
    <row r="21" spans="1:10" ht="22">
      <c r="A21" s="10" t="s">
        <v>22</v>
      </c>
      <c r="B21" s="79"/>
      <c r="C21" s="79"/>
      <c r="D21" s="20">
        <f>SUM(D17:D20)</f>
        <v>1952253</v>
      </c>
      <c r="F21" s="20">
        <f>SUM(F17:F20)</f>
        <v>1904305</v>
      </c>
      <c r="H21" s="20">
        <f>SUM(H17:H20)</f>
        <v>2007884</v>
      </c>
      <c r="J21" s="20">
        <f>SUM(J17:J20)</f>
        <v>1952750</v>
      </c>
    </row>
    <row r="22" spans="1:10" ht="22">
      <c r="A22" s="10"/>
      <c r="B22" s="107"/>
      <c r="C22" s="107"/>
      <c r="D22" s="21"/>
      <c r="F22" s="21"/>
      <c r="H22" s="21"/>
      <c r="J22" s="21"/>
    </row>
    <row r="23" spans="1:10" s="63" customFormat="1" ht="22">
      <c r="A23" s="71" t="s">
        <v>146</v>
      </c>
      <c r="B23" s="90"/>
      <c r="C23" s="90"/>
      <c r="D23" s="24">
        <f>D14-D21</f>
        <v>260295</v>
      </c>
      <c r="E23" s="108"/>
      <c r="F23" s="24">
        <f>F14-F21</f>
        <v>245039</v>
      </c>
      <c r="G23" s="108"/>
      <c r="H23" s="24">
        <f>H14-H21</f>
        <v>154372</v>
      </c>
      <c r="I23" s="108"/>
      <c r="J23" s="24">
        <f>J14-J21</f>
        <v>150781</v>
      </c>
    </row>
    <row r="24" spans="1:10" s="63" customFormat="1">
      <c r="A24" s="65" t="s">
        <v>39</v>
      </c>
      <c r="B24" s="90"/>
      <c r="C24" s="90"/>
      <c r="D24" s="25">
        <v>52094</v>
      </c>
      <c r="F24" s="25">
        <v>53840</v>
      </c>
      <c r="H24" s="25">
        <v>56948</v>
      </c>
      <c r="J24" s="25">
        <v>59437</v>
      </c>
    </row>
    <row r="25" spans="1:10" s="63" customFormat="1" ht="22">
      <c r="A25" s="71" t="s">
        <v>147</v>
      </c>
      <c r="B25" s="90"/>
      <c r="C25" s="90"/>
      <c r="D25" s="26">
        <f>D23-D24</f>
        <v>208201</v>
      </c>
      <c r="E25" s="108"/>
      <c r="F25" s="26">
        <f>F23-F24</f>
        <v>191199</v>
      </c>
      <c r="G25" s="108"/>
      <c r="H25" s="26">
        <f>H23-H24</f>
        <v>97424</v>
      </c>
      <c r="I25" s="108"/>
      <c r="J25" s="26">
        <f>J23-J24</f>
        <v>91344</v>
      </c>
    </row>
    <row r="26" spans="1:10" s="63" customFormat="1">
      <c r="A26" s="69" t="s">
        <v>150</v>
      </c>
      <c r="B26" s="90">
        <v>8</v>
      </c>
      <c r="C26" s="90"/>
      <c r="D26" s="25">
        <v>-33951</v>
      </c>
      <c r="F26" s="25">
        <v>-30551</v>
      </c>
      <c r="H26" s="25">
        <v>-17858</v>
      </c>
      <c r="J26" s="25">
        <v>-16963</v>
      </c>
    </row>
    <row r="27" spans="1:10" s="63" customFormat="1" ht="22.5" thickBot="1">
      <c r="A27" s="71" t="s">
        <v>95</v>
      </c>
      <c r="B27" s="90"/>
      <c r="C27" s="90"/>
      <c r="D27" s="27">
        <f>SUM(D25:D26)</f>
        <v>174250</v>
      </c>
      <c r="E27" s="108"/>
      <c r="F27" s="27">
        <f>SUM(F25:F26)</f>
        <v>160648</v>
      </c>
      <c r="G27" s="108"/>
      <c r="H27" s="27">
        <f>SUM(H25:H26)</f>
        <v>79566</v>
      </c>
      <c r="I27" s="108"/>
      <c r="J27" s="27">
        <f>SUM(J25:J26)</f>
        <v>74381</v>
      </c>
    </row>
    <row r="28" spans="1:10" ht="22.5" thickTop="1">
      <c r="A28" s="71"/>
      <c r="B28" s="90"/>
      <c r="C28" s="90"/>
      <c r="D28" s="21"/>
      <c r="E28" s="108"/>
      <c r="F28" s="21"/>
      <c r="G28" s="108"/>
      <c r="H28" s="21"/>
      <c r="I28" s="108"/>
      <c r="J28" s="21"/>
    </row>
    <row r="29" spans="1:10" ht="22">
      <c r="A29" s="71" t="s">
        <v>72</v>
      </c>
      <c r="B29" s="90"/>
      <c r="C29" s="90"/>
      <c r="D29" s="21"/>
      <c r="E29" s="108"/>
      <c r="F29" s="21"/>
      <c r="G29" s="108"/>
      <c r="H29" s="21"/>
      <c r="I29" s="108"/>
      <c r="J29" s="21"/>
    </row>
    <row r="30" spans="1:10" ht="22">
      <c r="A30" s="71" t="s">
        <v>141</v>
      </c>
      <c r="B30" s="90"/>
      <c r="C30" s="90"/>
      <c r="D30" s="35">
        <v>0</v>
      </c>
      <c r="E30" s="108"/>
      <c r="F30" s="35">
        <v>0</v>
      </c>
      <c r="G30" s="108"/>
      <c r="H30" s="35">
        <v>0</v>
      </c>
      <c r="I30" s="108"/>
      <c r="J30" s="35">
        <v>0</v>
      </c>
    </row>
    <row r="31" spans="1:10" ht="22.5" thickBot="1">
      <c r="A31" s="71" t="s">
        <v>139</v>
      </c>
      <c r="B31" s="90"/>
      <c r="C31" s="90"/>
      <c r="D31" s="31">
        <f>D27</f>
        <v>174250</v>
      </c>
      <c r="E31" s="108"/>
      <c r="F31" s="31">
        <f>F27</f>
        <v>160648</v>
      </c>
      <c r="G31" s="108"/>
      <c r="H31" s="31">
        <f>H27</f>
        <v>79566</v>
      </c>
      <c r="I31" s="108"/>
      <c r="J31" s="31">
        <f>J27</f>
        <v>74381</v>
      </c>
    </row>
    <row r="32" spans="1:10" ht="22.5" thickTop="1">
      <c r="A32" s="10"/>
      <c r="B32" s="45"/>
      <c r="C32" s="45"/>
      <c r="D32" s="5"/>
      <c r="E32" s="15"/>
      <c r="F32" s="5"/>
      <c r="G32" s="15"/>
      <c r="H32" s="5"/>
      <c r="I32" s="15"/>
      <c r="J32" s="5"/>
    </row>
    <row r="33" spans="1:10" ht="22.5" customHeight="1">
      <c r="A33" s="6" t="s">
        <v>105</v>
      </c>
      <c r="B33" s="45"/>
      <c r="C33" s="45"/>
      <c r="D33" s="1"/>
      <c r="E33" s="4"/>
      <c r="F33" s="1"/>
      <c r="G33" s="4"/>
      <c r="H33" s="1"/>
      <c r="I33" s="4"/>
      <c r="J33" s="1"/>
    </row>
    <row r="34" spans="1:10" ht="22.5" customHeight="1">
      <c r="A34" s="6" t="s">
        <v>91</v>
      </c>
      <c r="B34" s="47"/>
      <c r="C34" s="2"/>
      <c r="D34" s="46"/>
      <c r="E34" s="46"/>
      <c r="F34" s="129"/>
      <c r="G34" s="46"/>
      <c r="H34" s="46"/>
      <c r="I34" s="46"/>
      <c r="J34" s="129"/>
    </row>
    <row r="35" spans="1:10" ht="22.5" customHeight="1">
      <c r="A35" s="6"/>
      <c r="B35" s="47"/>
      <c r="C35" s="2"/>
      <c r="D35" s="46"/>
      <c r="E35" s="46"/>
      <c r="F35" s="129"/>
      <c r="G35" s="46"/>
      <c r="H35" s="46"/>
      <c r="I35" s="46"/>
      <c r="J35" s="129"/>
    </row>
    <row r="36" spans="1:10" ht="22.5" customHeight="1">
      <c r="B36" s="47"/>
      <c r="C36" s="2"/>
      <c r="D36" s="157" t="s">
        <v>68</v>
      </c>
      <c r="E36" s="157"/>
      <c r="F36" s="157"/>
      <c r="G36" s="80"/>
      <c r="H36" s="157" t="s">
        <v>69</v>
      </c>
      <c r="I36" s="157"/>
      <c r="J36" s="157"/>
    </row>
    <row r="37" spans="1:10" ht="22.5" customHeight="1">
      <c r="B37" s="47"/>
      <c r="C37" s="2"/>
      <c r="D37" s="156" t="s">
        <v>127</v>
      </c>
      <c r="E37" s="156"/>
      <c r="F37" s="156"/>
      <c r="G37" s="80"/>
      <c r="H37" s="156" t="s">
        <v>127</v>
      </c>
      <c r="I37" s="156"/>
      <c r="J37" s="156"/>
    </row>
    <row r="38" spans="1:10" ht="22.5" customHeight="1">
      <c r="B38" s="47"/>
      <c r="C38" s="2"/>
      <c r="D38" s="155" t="s">
        <v>88</v>
      </c>
      <c r="E38" s="156"/>
      <c r="F38" s="156"/>
      <c r="G38" s="80"/>
      <c r="H38" s="155" t="s">
        <v>88</v>
      </c>
      <c r="I38" s="156"/>
      <c r="J38" s="156"/>
    </row>
    <row r="39" spans="1:10" ht="22.5" customHeight="1">
      <c r="B39" s="45"/>
      <c r="C39" s="45"/>
      <c r="D39" s="135">
        <v>2566</v>
      </c>
      <c r="E39" s="66"/>
      <c r="F39" s="128">
        <v>2565</v>
      </c>
      <c r="G39" s="106"/>
      <c r="H39" s="135">
        <v>2566</v>
      </c>
      <c r="I39" s="66"/>
      <c r="J39" s="128">
        <v>2565</v>
      </c>
    </row>
    <row r="40" spans="1:10" ht="22.5" customHeight="1">
      <c r="B40" s="45"/>
      <c r="C40" s="45"/>
      <c r="D40" s="152" t="s">
        <v>89</v>
      </c>
      <c r="E40" s="152"/>
      <c r="F40" s="152"/>
      <c r="G40" s="152"/>
      <c r="H40" s="152"/>
      <c r="I40" s="152"/>
      <c r="J40" s="152"/>
    </row>
    <row r="41" spans="1:10" s="63" customFormat="1" ht="22.5" customHeight="1">
      <c r="A41" s="71" t="s">
        <v>138</v>
      </c>
      <c r="B41" s="90"/>
      <c r="C41" s="90"/>
      <c r="D41" s="109"/>
      <c r="E41" s="110"/>
      <c r="F41" s="109"/>
      <c r="G41" s="110"/>
      <c r="H41" s="122"/>
      <c r="I41" s="122"/>
      <c r="J41" s="122"/>
    </row>
    <row r="42" spans="1:10" s="63" customFormat="1" ht="22.5" customHeight="1">
      <c r="A42" s="69" t="s">
        <v>60</v>
      </c>
      <c r="B42" s="90"/>
      <c r="C42" s="90"/>
      <c r="D42" s="141">
        <v>174250</v>
      </c>
      <c r="E42" s="111"/>
      <c r="F42" s="30">
        <v>160648</v>
      </c>
      <c r="G42" s="111"/>
      <c r="H42" s="30">
        <v>79566</v>
      </c>
      <c r="I42" s="123"/>
      <c r="J42" s="30">
        <v>74381</v>
      </c>
    </row>
    <row r="43" spans="1:10" s="63" customFormat="1" ht="22.5" customHeight="1">
      <c r="A43" s="69" t="s">
        <v>61</v>
      </c>
      <c r="B43" s="90"/>
      <c r="C43" s="90"/>
      <c r="D43" s="118">
        <v>0</v>
      </c>
      <c r="E43" s="117"/>
      <c r="F43" s="118">
        <v>0</v>
      </c>
      <c r="G43" s="117"/>
      <c r="H43" s="25">
        <v>0</v>
      </c>
      <c r="I43" s="51"/>
      <c r="J43" s="25">
        <v>0</v>
      </c>
    </row>
    <row r="44" spans="1:10" ht="22.5" thickBot="1">
      <c r="A44" s="71"/>
      <c r="B44" s="90"/>
      <c r="C44" s="90"/>
      <c r="D44" s="31">
        <f>D27</f>
        <v>174250</v>
      </c>
      <c r="E44" s="108"/>
      <c r="F44" s="31">
        <f>F27</f>
        <v>160648</v>
      </c>
      <c r="G44" s="108"/>
      <c r="H44" s="31">
        <f>SUM(H42:H43)</f>
        <v>79566</v>
      </c>
      <c r="I44" s="108"/>
      <c r="J44" s="31">
        <f>SUM(J42:J43)</f>
        <v>74381</v>
      </c>
    </row>
    <row r="45" spans="1:10" s="63" customFormat="1" ht="19.5" customHeight="1" thickTop="1">
      <c r="A45" s="71"/>
      <c r="B45" s="90"/>
      <c r="C45" s="90"/>
      <c r="D45" s="109"/>
      <c r="E45" s="110"/>
      <c r="F45" s="109"/>
      <c r="G45" s="110"/>
      <c r="H45" s="28"/>
      <c r="I45" s="110"/>
      <c r="J45" s="28"/>
    </row>
    <row r="46" spans="1:10" s="63" customFormat="1" ht="22">
      <c r="A46" s="71" t="s">
        <v>140</v>
      </c>
      <c r="B46" s="90"/>
      <c r="C46" s="90"/>
      <c r="D46" s="109"/>
      <c r="E46" s="110"/>
      <c r="F46" s="109"/>
      <c r="G46" s="110"/>
      <c r="H46" s="110"/>
      <c r="I46" s="110"/>
      <c r="J46" s="110"/>
    </row>
    <row r="47" spans="1:10" s="63" customFormat="1">
      <c r="A47" s="69" t="s">
        <v>60</v>
      </c>
      <c r="B47" s="90"/>
      <c r="C47" s="90"/>
      <c r="D47" s="29">
        <v>174250</v>
      </c>
      <c r="E47" s="29"/>
      <c r="F47" s="29">
        <v>160648</v>
      </c>
      <c r="G47" s="29"/>
      <c r="H47" s="29">
        <v>79566</v>
      </c>
      <c r="I47" s="30"/>
      <c r="J47" s="29">
        <v>74381</v>
      </c>
    </row>
    <row r="48" spans="1:10" s="63" customFormat="1">
      <c r="A48" s="69" t="s">
        <v>61</v>
      </c>
      <c r="B48" s="90"/>
      <c r="C48" s="90"/>
      <c r="D48" s="25">
        <v>0</v>
      </c>
      <c r="E48" s="111"/>
      <c r="F48" s="25">
        <v>0</v>
      </c>
      <c r="G48" s="32"/>
      <c r="H48" s="25">
        <v>0</v>
      </c>
      <c r="I48" s="22"/>
      <c r="J48" s="25">
        <v>0</v>
      </c>
    </row>
    <row r="49" spans="1:10" ht="22.5" thickBot="1">
      <c r="A49" s="71"/>
      <c r="B49" s="90"/>
      <c r="C49" s="90"/>
      <c r="D49" s="31">
        <f>SUM(D47:D48)</f>
        <v>174250</v>
      </c>
      <c r="E49" s="108"/>
      <c r="F49" s="31">
        <f>SUM(F47:F48)</f>
        <v>160648</v>
      </c>
      <c r="G49" s="108"/>
      <c r="H49" s="31">
        <f>SUM(H47:H48)</f>
        <v>79566</v>
      </c>
      <c r="I49" s="108"/>
      <c r="J49" s="31">
        <f>SUM(J47:J48)</f>
        <v>74381</v>
      </c>
    </row>
    <row r="50" spans="1:10" s="63" customFormat="1" ht="17.5" customHeight="1" thickTop="1">
      <c r="A50" s="65"/>
      <c r="B50" s="90"/>
      <c r="C50" s="90"/>
      <c r="D50" s="109"/>
      <c r="E50" s="110"/>
      <c r="F50" s="109"/>
      <c r="G50" s="110"/>
      <c r="H50" s="110"/>
      <c r="I50" s="110"/>
      <c r="J50" s="110"/>
    </row>
    <row r="51" spans="1:10" ht="24.5" customHeight="1" thickBot="1">
      <c r="A51" s="71" t="s">
        <v>99</v>
      </c>
      <c r="B51" s="90"/>
      <c r="C51" s="90"/>
      <c r="D51" s="147">
        <f>D42/505000</f>
        <v>0.34504950495049502</v>
      </c>
      <c r="E51" s="148"/>
      <c r="F51" s="147">
        <f>F42/505000</f>
        <v>0.31811485148514851</v>
      </c>
      <c r="G51" s="148"/>
      <c r="H51" s="147">
        <f>H42/505000</f>
        <v>0.15755643564356436</v>
      </c>
      <c r="I51" s="148"/>
      <c r="J51" s="147">
        <f>J42/505000</f>
        <v>0.14728910891089109</v>
      </c>
    </row>
    <row r="52" spans="1:10" ht="22" thickTop="1">
      <c r="A52" s="116"/>
    </row>
  </sheetData>
  <mergeCells count="14">
    <mergeCell ref="D4:F4"/>
    <mergeCell ref="H4:J4"/>
    <mergeCell ref="D8:J8"/>
    <mergeCell ref="D36:F36"/>
    <mergeCell ref="H36:J36"/>
    <mergeCell ref="D6:F6"/>
    <mergeCell ref="H6:J6"/>
    <mergeCell ref="D5:F5"/>
    <mergeCell ref="H5:J5"/>
    <mergeCell ref="D38:F38"/>
    <mergeCell ref="H38:J38"/>
    <mergeCell ref="D40:J40"/>
    <mergeCell ref="D37:F37"/>
    <mergeCell ref="H37:J37"/>
  </mergeCells>
  <phoneticPr fontId="12" type="noConversion"/>
  <pageMargins left="0.8" right="0.8" top="0.48" bottom="0.5" header="0.5" footer="0.5"/>
  <pageSetup paperSize="9" scale="84" firstPageNumber="6" orientation="portrait" useFirstPageNumber="1" r:id="rId1"/>
  <headerFooter alignWithMargins="0">
    <oddFooter xml:space="preserve">&amp;L   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0"/>
  <sheetViews>
    <sheetView view="pageBreakPreview" topLeftCell="A10" zoomScale="85" zoomScaleNormal="80" zoomScaleSheetLayoutView="85" workbookViewId="0">
      <selection activeCell="O15" sqref="O15"/>
    </sheetView>
  </sheetViews>
  <sheetFormatPr defaultColWidth="9.09765625" defaultRowHeight="21.5"/>
  <cols>
    <col min="1" max="1" width="38.5" style="17" customWidth="1"/>
    <col min="2" max="2" width="5.5" style="17" customWidth="1"/>
    <col min="3" max="3" width="13.3984375" style="34" customWidth="1"/>
    <col min="4" max="4" width="1.09765625" style="36" customWidth="1"/>
    <col min="5" max="5" width="14.8984375" style="34" customWidth="1"/>
    <col min="6" max="6" width="1.09765625" style="36" customWidth="1"/>
    <col min="7" max="7" width="14.8984375" style="34" customWidth="1"/>
    <col min="8" max="8" width="1.09765625" style="36" customWidth="1"/>
    <col min="9" max="9" width="13.3984375" style="34" customWidth="1"/>
    <col min="10" max="10" width="1.09765625" style="34" customWidth="1"/>
    <col min="11" max="11" width="15.3984375" style="34" customWidth="1"/>
    <col min="12" max="12" width="1.09765625" style="36" customWidth="1"/>
    <col min="13" max="13" width="14.19921875" style="34" customWidth="1"/>
    <col min="14" max="14" width="1.69921875" style="36" customWidth="1"/>
    <col min="15" max="15" width="14.8984375" style="34" customWidth="1"/>
    <col min="16" max="16" width="1.09765625" style="36" customWidth="1"/>
    <col min="17" max="17" width="15.09765625" style="34" customWidth="1"/>
    <col min="18" max="18" width="1.09765625" style="36" customWidth="1"/>
    <col min="19" max="19" width="13.8984375" style="34" customWidth="1"/>
    <col min="20" max="16384" width="9.09765625" style="18"/>
  </cols>
  <sheetData>
    <row r="1" spans="1:19" ht="23">
      <c r="A1" s="6" t="s">
        <v>105</v>
      </c>
      <c r="B1" s="6"/>
      <c r="C1" s="54"/>
      <c r="D1" s="55"/>
      <c r="E1" s="54"/>
      <c r="F1" s="55"/>
      <c r="G1" s="54"/>
      <c r="H1" s="55"/>
      <c r="I1" s="54"/>
      <c r="J1" s="54"/>
      <c r="K1" s="54"/>
      <c r="L1" s="55"/>
      <c r="M1" s="54"/>
      <c r="N1" s="55"/>
      <c r="O1" s="54"/>
      <c r="P1" s="55"/>
      <c r="Q1" s="54"/>
      <c r="R1" s="55"/>
      <c r="S1" s="54"/>
    </row>
    <row r="2" spans="1:19" ht="23">
      <c r="A2" s="6" t="s">
        <v>90</v>
      </c>
      <c r="B2" s="6"/>
      <c r="C2" s="54"/>
      <c r="D2" s="55"/>
      <c r="E2" s="54"/>
      <c r="F2" s="55"/>
      <c r="G2" s="54"/>
      <c r="H2" s="55"/>
      <c r="I2" s="54"/>
      <c r="J2" s="54"/>
      <c r="K2" s="54"/>
      <c r="L2" s="55"/>
      <c r="M2" s="54"/>
      <c r="N2" s="55"/>
      <c r="O2" s="54"/>
      <c r="P2" s="55"/>
      <c r="Q2" s="54"/>
      <c r="R2" s="55"/>
      <c r="S2" s="54"/>
    </row>
    <row r="3" spans="1:19" ht="12" customHeight="1">
      <c r="A3" s="10"/>
      <c r="B3" s="10"/>
    </row>
    <row r="4" spans="1:19" ht="22">
      <c r="C4" s="159" t="s">
        <v>68</v>
      </c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</row>
    <row r="5" spans="1:19" ht="22">
      <c r="D5" s="48"/>
      <c r="E5" s="48"/>
      <c r="F5" s="48"/>
      <c r="G5" s="158" t="s">
        <v>73</v>
      </c>
      <c r="H5" s="158"/>
      <c r="I5" s="158"/>
      <c r="J5" s="33"/>
      <c r="K5" s="43" t="s">
        <v>53</v>
      </c>
      <c r="L5" s="43"/>
      <c r="M5" s="43"/>
      <c r="O5" s="36"/>
      <c r="Q5" s="36"/>
      <c r="S5" s="23"/>
    </row>
    <row r="6" spans="1:19" ht="22">
      <c r="D6" s="48"/>
      <c r="E6" s="48"/>
      <c r="F6" s="48"/>
      <c r="G6" s="48"/>
      <c r="H6" s="48"/>
      <c r="I6" s="48"/>
      <c r="J6" s="33"/>
      <c r="K6" s="48"/>
      <c r="L6" s="48"/>
      <c r="M6" s="48" t="s">
        <v>51</v>
      </c>
      <c r="N6" s="133"/>
      <c r="O6" s="133"/>
      <c r="P6" s="131"/>
      <c r="Q6" s="33"/>
      <c r="S6" s="23"/>
    </row>
    <row r="7" spans="1:19">
      <c r="C7" s="33" t="s">
        <v>20</v>
      </c>
      <c r="D7" s="48"/>
      <c r="E7" s="33"/>
      <c r="G7" s="33"/>
      <c r="I7" s="33"/>
      <c r="J7" s="33"/>
      <c r="K7" s="33" t="s">
        <v>135</v>
      </c>
      <c r="L7" s="48"/>
      <c r="M7" s="33" t="s">
        <v>54</v>
      </c>
      <c r="O7" s="33" t="s">
        <v>44</v>
      </c>
      <c r="P7" s="48"/>
      <c r="Q7" s="33" t="s">
        <v>50</v>
      </c>
      <c r="R7" s="48"/>
    </row>
    <row r="8" spans="1:19">
      <c r="C8" s="33" t="s">
        <v>43</v>
      </c>
      <c r="D8" s="48"/>
      <c r="E8" s="33" t="s">
        <v>115</v>
      </c>
      <c r="F8" s="48"/>
      <c r="G8" s="33" t="s">
        <v>40</v>
      </c>
      <c r="H8" s="48"/>
      <c r="I8" s="33" t="s">
        <v>29</v>
      </c>
      <c r="J8" s="33"/>
      <c r="K8" s="33" t="s">
        <v>126</v>
      </c>
      <c r="L8" s="48"/>
      <c r="M8" s="33" t="s">
        <v>52</v>
      </c>
      <c r="O8" s="33" t="s">
        <v>23</v>
      </c>
      <c r="P8" s="48"/>
      <c r="Q8" s="33" t="s">
        <v>48</v>
      </c>
      <c r="R8" s="48"/>
      <c r="S8" s="33" t="s">
        <v>44</v>
      </c>
    </row>
    <row r="9" spans="1:19">
      <c r="B9" s="127"/>
      <c r="C9" s="33" t="s">
        <v>42</v>
      </c>
      <c r="D9" s="48"/>
      <c r="E9" s="33" t="s">
        <v>116</v>
      </c>
      <c r="F9" s="48"/>
      <c r="G9" s="33" t="s">
        <v>41</v>
      </c>
      <c r="H9" s="48"/>
      <c r="I9" s="33" t="s">
        <v>45</v>
      </c>
      <c r="J9" s="33"/>
      <c r="K9" s="33" t="s">
        <v>28</v>
      </c>
      <c r="L9" s="48"/>
      <c r="M9" s="33" t="s">
        <v>55</v>
      </c>
      <c r="O9" s="33" t="s">
        <v>125</v>
      </c>
      <c r="P9" s="48"/>
      <c r="Q9" s="33" t="s">
        <v>49</v>
      </c>
      <c r="R9" s="48"/>
      <c r="S9" s="33" t="s">
        <v>23</v>
      </c>
    </row>
    <row r="10" spans="1:19">
      <c r="A10" s="18"/>
      <c r="B10" s="18"/>
      <c r="C10" s="160" t="s">
        <v>89</v>
      </c>
      <c r="D10" s="160"/>
      <c r="E10" s="160"/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</row>
    <row r="11" spans="1:19" ht="22">
      <c r="A11" s="10" t="s">
        <v>143</v>
      </c>
      <c r="B11" s="10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</row>
    <row r="12" spans="1:19" ht="22">
      <c r="A12" s="10" t="s">
        <v>144</v>
      </c>
      <c r="B12" s="10"/>
      <c r="C12" s="131">
        <v>2525000</v>
      </c>
      <c r="D12" s="131"/>
      <c r="E12" s="131">
        <v>1741110</v>
      </c>
      <c r="F12" s="131"/>
      <c r="G12" s="131">
        <v>243600</v>
      </c>
      <c r="H12" s="131"/>
      <c r="I12" s="131">
        <v>802200</v>
      </c>
      <c r="J12" s="131"/>
      <c r="K12" s="131">
        <v>-2094</v>
      </c>
      <c r="L12" s="131"/>
      <c r="M12" s="131">
        <v>-2094</v>
      </c>
      <c r="N12" s="131"/>
      <c r="O12" s="131">
        <f>SUM(C12:I12,M12)</f>
        <v>5309816</v>
      </c>
      <c r="P12" s="131"/>
      <c r="Q12" s="131">
        <v>1289</v>
      </c>
      <c r="R12" s="131"/>
      <c r="S12" s="131">
        <f>SUM(O12:Q12)</f>
        <v>5311105</v>
      </c>
    </row>
    <row r="13" spans="1:19" ht="22">
      <c r="A13" s="10"/>
      <c r="B13" s="10"/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0"/>
      <c r="S13" s="140"/>
    </row>
    <row r="14" spans="1:19" ht="22">
      <c r="A14" s="10" t="s">
        <v>96</v>
      </c>
      <c r="B14" s="10"/>
      <c r="C14" s="26"/>
      <c r="D14" s="26"/>
      <c r="E14" s="26"/>
      <c r="F14" s="26"/>
      <c r="G14" s="26"/>
      <c r="H14" s="26"/>
      <c r="I14" s="26"/>
      <c r="J14" s="37"/>
      <c r="K14" s="26"/>
      <c r="L14" s="26"/>
      <c r="M14" s="26"/>
      <c r="N14" s="26"/>
      <c r="O14" s="26"/>
      <c r="P14" s="26"/>
      <c r="Q14" s="26"/>
      <c r="R14" s="26"/>
      <c r="S14" s="26"/>
    </row>
    <row r="15" spans="1:19" ht="22">
      <c r="A15" s="17" t="s">
        <v>56</v>
      </c>
      <c r="C15" s="37">
        <v>0</v>
      </c>
      <c r="D15" s="38"/>
      <c r="E15" s="37">
        <v>0</v>
      </c>
      <c r="F15" s="26"/>
      <c r="G15" s="37">
        <v>0</v>
      </c>
      <c r="H15" s="26"/>
      <c r="I15" s="37">
        <v>160648</v>
      </c>
      <c r="J15" s="37"/>
      <c r="K15" s="37">
        <v>0</v>
      </c>
      <c r="L15" s="38"/>
      <c r="M15" s="37">
        <v>0</v>
      </c>
      <c r="N15" s="38"/>
      <c r="O15" s="115">
        <f>SUM(C15:I15,M15)</f>
        <v>160648</v>
      </c>
      <c r="P15" s="38"/>
      <c r="Q15" s="37">
        <v>0</v>
      </c>
      <c r="R15" s="38"/>
      <c r="S15" s="115">
        <f>SUM(O15:Q15)</f>
        <v>160648</v>
      </c>
    </row>
    <row r="16" spans="1:19" ht="22">
      <c r="A16" s="10" t="s">
        <v>97</v>
      </c>
      <c r="B16" s="10"/>
      <c r="C16" s="50">
        <f>SUM(C15:C15)</f>
        <v>0</v>
      </c>
      <c r="D16" s="26"/>
      <c r="E16" s="50">
        <f>SUM(E15:E15)</f>
        <v>0</v>
      </c>
      <c r="F16" s="26"/>
      <c r="G16" s="50">
        <f>SUM(G15:G15)</f>
        <v>0</v>
      </c>
      <c r="H16" s="26"/>
      <c r="I16" s="50">
        <f>SUM(I15:I15)</f>
        <v>160648</v>
      </c>
      <c r="J16" s="37"/>
      <c r="K16" s="50">
        <f>SUM(K15:K15)</f>
        <v>0</v>
      </c>
      <c r="L16" s="26"/>
      <c r="M16" s="50">
        <f>SUM(M15:M15)</f>
        <v>0</v>
      </c>
      <c r="N16" s="26"/>
      <c r="O16" s="50">
        <f>SUM(O15:O15)</f>
        <v>160648</v>
      </c>
      <c r="P16" s="26"/>
      <c r="Q16" s="50">
        <f>SUM(Q15:Q15)</f>
        <v>0</v>
      </c>
      <c r="R16" s="26"/>
      <c r="S16" s="50">
        <f>SUM(S15:S15)</f>
        <v>160648</v>
      </c>
    </row>
    <row r="17" spans="1:19" ht="22">
      <c r="A17" s="10"/>
      <c r="B17" s="10"/>
      <c r="C17" s="26"/>
      <c r="D17" s="26"/>
      <c r="E17" s="26"/>
      <c r="F17" s="26"/>
      <c r="G17" s="26"/>
      <c r="H17" s="26"/>
      <c r="I17" s="26"/>
      <c r="J17" s="37"/>
      <c r="K17" s="26"/>
      <c r="L17" s="26"/>
      <c r="M17" s="26"/>
      <c r="N17" s="26"/>
      <c r="O17" s="26"/>
      <c r="P17" s="26"/>
      <c r="Q17" s="26"/>
      <c r="R17" s="26"/>
      <c r="S17" s="26"/>
    </row>
    <row r="18" spans="1:19" ht="22.5" thickBot="1">
      <c r="A18" s="10" t="s">
        <v>145</v>
      </c>
      <c r="B18" s="10"/>
      <c r="C18" s="53">
        <f>SUM(C12,C16)</f>
        <v>2525000</v>
      </c>
      <c r="D18" s="38"/>
      <c r="E18" s="53">
        <f>SUM(E12,E16)</f>
        <v>1741110</v>
      </c>
      <c r="F18" s="38"/>
      <c r="G18" s="53">
        <f>SUM(G12,G16)</f>
        <v>243600</v>
      </c>
      <c r="H18" s="38"/>
      <c r="I18" s="53">
        <f>SUM(I12,I16)</f>
        <v>962848</v>
      </c>
      <c r="J18" s="37"/>
      <c r="K18" s="53">
        <f>SUM(K12,K16)</f>
        <v>-2094</v>
      </c>
      <c r="L18" s="38"/>
      <c r="M18" s="53">
        <f>SUM(M12,M16)</f>
        <v>-2094</v>
      </c>
      <c r="N18" s="38"/>
      <c r="O18" s="53">
        <f>SUM(O12,O16)</f>
        <v>5470464</v>
      </c>
      <c r="P18" s="38"/>
      <c r="Q18" s="53">
        <f>SUM(Q12,Q16)</f>
        <v>1289</v>
      </c>
      <c r="R18" s="38"/>
      <c r="S18" s="53">
        <f>SUM(S12,S16)</f>
        <v>5471753</v>
      </c>
    </row>
    <row r="19" spans="1:19" ht="22.5" thickTop="1">
      <c r="A19" s="10"/>
      <c r="B19" s="10"/>
      <c r="C19" s="26"/>
      <c r="D19" s="38"/>
      <c r="E19" s="26"/>
      <c r="F19" s="38"/>
      <c r="G19" s="26"/>
      <c r="H19" s="38"/>
      <c r="I19" s="26"/>
      <c r="J19" s="37"/>
      <c r="K19" s="26"/>
      <c r="L19" s="38"/>
      <c r="M19" s="26"/>
      <c r="N19" s="38"/>
      <c r="O19" s="26"/>
      <c r="P19" s="38"/>
      <c r="Q19" s="26"/>
      <c r="R19" s="38"/>
      <c r="S19" s="26"/>
    </row>
    <row r="20" spans="1:19" ht="22">
      <c r="A20" s="10"/>
      <c r="B20" s="10"/>
      <c r="C20" s="26"/>
      <c r="D20" s="38"/>
      <c r="E20" s="26"/>
      <c r="F20" s="38"/>
      <c r="G20" s="26"/>
      <c r="H20" s="38"/>
      <c r="I20" s="26"/>
      <c r="J20" s="37"/>
      <c r="K20" s="26"/>
      <c r="L20" s="38"/>
      <c r="M20" s="26"/>
      <c r="N20" s="38"/>
      <c r="O20" s="26"/>
      <c r="P20" s="38"/>
      <c r="Q20" s="26"/>
      <c r="R20" s="38"/>
      <c r="S20" s="26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3">
    <mergeCell ref="G5:I5"/>
    <mergeCell ref="C4:S4"/>
    <mergeCell ref="C10:S10"/>
  </mergeCells>
  <phoneticPr fontId="0" type="noConversion"/>
  <pageMargins left="0.8" right="0.8" top="0.48" bottom="0.5" header="0.5" footer="0.5"/>
  <pageSetup paperSize="9" scale="78" firstPageNumber="8" fitToHeight="0" orientation="landscape" useFirstPageNumber="1" r:id="rId2"/>
  <headerFooter alignWithMargins="0">
    <oddFooter xml:space="preserve">&amp;L  หมายเหตุประกอบงบการเงินเป็นส่วนหนึ่งของงบการเงินระหว่างกาลนี้
&amp;C&amp;P&amp;R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9"/>
  <sheetViews>
    <sheetView view="pageBreakPreview" topLeftCell="A7" zoomScale="85" zoomScaleNormal="80" zoomScaleSheetLayoutView="85" workbookViewId="0">
      <selection activeCell="U26" sqref="U26"/>
    </sheetView>
  </sheetViews>
  <sheetFormatPr defaultColWidth="9.09765625" defaultRowHeight="21.5"/>
  <cols>
    <col min="1" max="1" width="38.8984375" style="17" customWidth="1"/>
    <col min="2" max="2" width="3.69921875" style="17" customWidth="1"/>
    <col min="3" max="3" width="14.3984375" style="34" customWidth="1"/>
    <col min="4" max="4" width="1.09765625" style="36" customWidth="1"/>
    <col min="5" max="5" width="14" style="34" customWidth="1"/>
    <col min="6" max="6" width="1.09765625" style="36" customWidth="1"/>
    <col min="7" max="7" width="13.59765625" style="34" customWidth="1"/>
    <col min="8" max="8" width="1.09765625" style="36" customWidth="1"/>
    <col min="9" max="9" width="13.8984375" style="34" customWidth="1"/>
    <col min="10" max="10" width="1.09765625" style="34" customWidth="1"/>
    <col min="11" max="11" width="15.8984375" style="34" customWidth="1"/>
    <col min="12" max="12" width="1.09765625" style="36" customWidth="1"/>
    <col min="13" max="13" width="15.69921875" style="34" customWidth="1"/>
    <col min="14" max="14" width="1.09765625" style="36" customWidth="1"/>
    <col min="15" max="15" width="15.69921875" style="34" customWidth="1"/>
    <col min="16" max="16" width="1.09765625" style="36" customWidth="1"/>
    <col min="17" max="17" width="14.09765625" style="34" customWidth="1"/>
    <col min="18" max="18" width="1.8984375" style="36" customWidth="1"/>
    <col min="19" max="19" width="14.3984375" style="34" customWidth="1"/>
    <col min="20" max="16384" width="9.09765625" style="18"/>
  </cols>
  <sheetData>
    <row r="1" spans="1:19" ht="23">
      <c r="A1" s="6" t="s">
        <v>105</v>
      </c>
      <c r="B1" s="6"/>
      <c r="C1" s="54"/>
      <c r="D1" s="55"/>
      <c r="E1" s="54"/>
      <c r="F1" s="55"/>
      <c r="G1" s="54"/>
      <c r="H1" s="55"/>
      <c r="I1" s="54"/>
      <c r="J1" s="54"/>
      <c r="K1" s="54"/>
      <c r="L1" s="55"/>
      <c r="M1" s="54"/>
      <c r="N1" s="55"/>
      <c r="O1" s="54"/>
      <c r="P1" s="55"/>
      <c r="Q1" s="54"/>
      <c r="R1" s="55"/>
      <c r="S1" s="54"/>
    </row>
    <row r="2" spans="1:19" ht="23">
      <c r="A2" s="6" t="s">
        <v>90</v>
      </c>
      <c r="B2" s="6"/>
      <c r="C2" s="54"/>
      <c r="D2" s="55"/>
      <c r="E2" s="54"/>
      <c r="F2" s="55"/>
      <c r="G2" s="54"/>
      <c r="H2" s="55"/>
      <c r="I2" s="54"/>
      <c r="J2" s="54"/>
      <c r="K2" s="54"/>
      <c r="L2" s="55"/>
      <c r="M2" s="54"/>
      <c r="N2" s="55"/>
      <c r="O2" s="54"/>
      <c r="P2" s="55"/>
      <c r="Q2" s="54"/>
      <c r="R2" s="55"/>
      <c r="S2" s="54"/>
    </row>
    <row r="3" spans="1:19" ht="12" customHeight="1">
      <c r="A3" s="10"/>
      <c r="B3" s="10"/>
    </row>
    <row r="4" spans="1:19" ht="22">
      <c r="C4" s="159" t="s">
        <v>68</v>
      </c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</row>
    <row r="5" spans="1:19" ht="22">
      <c r="D5" s="48"/>
      <c r="E5" s="48"/>
      <c r="F5" s="48"/>
      <c r="G5" s="158" t="s">
        <v>73</v>
      </c>
      <c r="H5" s="158"/>
      <c r="I5" s="158"/>
      <c r="J5" s="33"/>
      <c r="K5" s="158" t="s">
        <v>53</v>
      </c>
      <c r="L5" s="158"/>
      <c r="M5" s="158"/>
      <c r="N5" s="49"/>
      <c r="O5" s="49"/>
      <c r="P5" s="77"/>
      <c r="Q5" s="23"/>
      <c r="S5" s="23"/>
    </row>
    <row r="6" spans="1:19" ht="22">
      <c r="D6" s="48"/>
      <c r="E6" s="48"/>
      <c r="F6" s="48"/>
      <c r="G6" s="48"/>
      <c r="H6" s="48"/>
      <c r="I6" s="48"/>
      <c r="J6" s="33"/>
      <c r="K6" s="48"/>
      <c r="L6" s="48"/>
      <c r="M6" s="48" t="s">
        <v>51</v>
      </c>
      <c r="N6" s="49"/>
      <c r="O6" s="49"/>
      <c r="P6" s="77"/>
      <c r="Q6" s="33"/>
      <c r="S6" s="23"/>
    </row>
    <row r="7" spans="1:19">
      <c r="C7" s="33" t="s">
        <v>20</v>
      </c>
      <c r="D7" s="48"/>
      <c r="E7" s="33"/>
      <c r="G7" s="33"/>
      <c r="I7" s="33"/>
      <c r="J7" s="33"/>
      <c r="K7" s="33" t="s">
        <v>135</v>
      </c>
      <c r="L7" s="48"/>
      <c r="M7" s="33" t="s">
        <v>54</v>
      </c>
      <c r="O7" s="33" t="s">
        <v>44</v>
      </c>
      <c r="P7" s="48"/>
      <c r="Q7" s="33" t="s">
        <v>50</v>
      </c>
      <c r="R7" s="48"/>
    </row>
    <row r="8" spans="1:19">
      <c r="C8" s="33" t="s">
        <v>43</v>
      </c>
      <c r="D8" s="48"/>
      <c r="E8" s="33" t="s">
        <v>115</v>
      </c>
      <c r="F8" s="48"/>
      <c r="G8" s="33" t="s">
        <v>40</v>
      </c>
      <c r="H8" s="48"/>
      <c r="I8" s="33" t="s">
        <v>29</v>
      </c>
      <c r="J8" s="33"/>
      <c r="K8" s="33" t="s">
        <v>126</v>
      </c>
      <c r="L8" s="48"/>
      <c r="M8" s="33" t="s">
        <v>52</v>
      </c>
      <c r="O8" s="33" t="s">
        <v>23</v>
      </c>
      <c r="P8" s="48"/>
      <c r="Q8" s="33" t="s">
        <v>48</v>
      </c>
      <c r="R8" s="48"/>
      <c r="S8" s="33" t="s">
        <v>44</v>
      </c>
    </row>
    <row r="9" spans="1:19">
      <c r="B9" s="76"/>
      <c r="C9" s="33" t="s">
        <v>42</v>
      </c>
      <c r="D9" s="48"/>
      <c r="E9" s="33" t="s">
        <v>116</v>
      </c>
      <c r="F9" s="48"/>
      <c r="G9" s="33" t="s">
        <v>41</v>
      </c>
      <c r="H9" s="48"/>
      <c r="I9" s="33" t="s">
        <v>45</v>
      </c>
      <c r="J9" s="33"/>
      <c r="K9" s="33" t="s">
        <v>28</v>
      </c>
      <c r="L9" s="48"/>
      <c r="M9" s="33" t="s">
        <v>55</v>
      </c>
      <c r="O9" s="33" t="s">
        <v>125</v>
      </c>
      <c r="P9" s="48"/>
      <c r="Q9" s="33" t="s">
        <v>49</v>
      </c>
      <c r="R9" s="48"/>
      <c r="S9" s="33" t="s">
        <v>23</v>
      </c>
    </row>
    <row r="10" spans="1:19">
      <c r="A10" s="18"/>
      <c r="B10" s="18"/>
      <c r="C10" s="160" t="s">
        <v>89</v>
      </c>
      <c r="D10" s="160"/>
      <c r="E10" s="160"/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</row>
    <row r="11" spans="1:19" ht="22">
      <c r="A11" s="10" t="s">
        <v>154</v>
      </c>
      <c r="B11" s="10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</row>
    <row r="12" spans="1:19" ht="22">
      <c r="A12" s="10" t="s">
        <v>155</v>
      </c>
      <c r="B12" s="10"/>
      <c r="C12" s="136">
        <v>2525000</v>
      </c>
      <c r="D12" s="136"/>
      <c r="E12" s="136">
        <v>1741110</v>
      </c>
      <c r="F12" s="136"/>
      <c r="G12" s="136">
        <v>252500</v>
      </c>
      <c r="H12" s="136"/>
      <c r="I12" s="136">
        <v>1149364</v>
      </c>
      <c r="J12" s="136"/>
      <c r="K12" s="136">
        <v>0</v>
      </c>
      <c r="L12" s="136"/>
      <c r="M12" s="136">
        <v>0</v>
      </c>
      <c r="N12" s="136"/>
      <c r="O12" s="136">
        <f>SUM(C12:I12,M12)</f>
        <v>5667974</v>
      </c>
      <c r="P12" s="136"/>
      <c r="Q12" s="136">
        <v>7</v>
      </c>
      <c r="R12" s="136"/>
      <c r="S12" s="136">
        <f>SUM(O12:Q12)</f>
        <v>5667981</v>
      </c>
    </row>
    <row r="13" spans="1:19" ht="19.5" customHeight="1">
      <c r="A13" s="52"/>
      <c r="B13" s="52"/>
      <c r="C13" s="26"/>
      <c r="D13" s="26"/>
      <c r="E13" s="26"/>
      <c r="F13" s="26"/>
      <c r="G13" s="26"/>
      <c r="H13" s="26"/>
      <c r="I13" s="26"/>
      <c r="J13" s="37"/>
      <c r="K13" s="26"/>
      <c r="L13" s="26"/>
      <c r="M13" s="26"/>
      <c r="N13" s="26"/>
      <c r="O13" s="26"/>
      <c r="P13" s="26"/>
      <c r="Q13" s="26"/>
      <c r="R13" s="26"/>
      <c r="S13" s="26"/>
    </row>
    <row r="14" spans="1:19" ht="22">
      <c r="A14" s="10" t="s">
        <v>96</v>
      </c>
      <c r="B14" s="10"/>
      <c r="C14" s="26"/>
      <c r="D14" s="26"/>
      <c r="E14" s="26"/>
      <c r="F14" s="26"/>
      <c r="G14" s="26"/>
      <c r="H14" s="26"/>
      <c r="I14" s="26"/>
      <c r="J14" s="37"/>
      <c r="K14" s="26"/>
      <c r="L14" s="26"/>
      <c r="M14" s="26"/>
      <c r="N14" s="26"/>
      <c r="O14" s="26"/>
      <c r="P14" s="26"/>
      <c r="Q14" s="26"/>
      <c r="R14" s="26"/>
      <c r="S14" s="26"/>
    </row>
    <row r="15" spans="1:19" ht="22">
      <c r="A15" s="17" t="s">
        <v>56</v>
      </c>
      <c r="C15" s="37">
        <v>0</v>
      </c>
      <c r="D15" s="38"/>
      <c r="E15" s="37">
        <v>0</v>
      </c>
      <c r="F15" s="26"/>
      <c r="G15" s="37">
        <v>0</v>
      </c>
      <c r="H15" s="26"/>
      <c r="I15" s="37">
        <f>PL!D49</f>
        <v>174250</v>
      </c>
      <c r="J15" s="37"/>
      <c r="K15" s="37">
        <v>0</v>
      </c>
      <c r="L15" s="38"/>
      <c r="M15" s="37">
        <v>0</v>
      </c>
      <c r="N15" s="38"/>
      <c r="O15" s="115">
        <f>SUM(C15:I15,M15)</f>
        <v>174250</v>
      </c>
      <c r="P15" s="38"/>
      <c r="Q15" s="37">
        <v>0</v>
      </c>
      <c r="R15" s="38"/>
      <c r="S15" s="115">
        <f>SUM(O15:Q15)</f>
        <v>174250</v>
      </c>
    </row>
    <row r="16" spans="1:19" ht="22">
      <c r="A16" s="10" t="s">
        <v>97</v>
      </c>
      <c r="B16" s="10"/>
      <c r="C16" s="50">
        <f>SUM(C15:C15)</f>
        <v>0</v>
      </c>
      <c r="D16" s="26"/>
      <c r="E16" s="50">
        <f>SUM(E15:E15)</f>
        <v>0</v>
      </c>
      <c r="F16" s="26"/>
      <c r="G16" s="50">
        <f>SUM(G15:G15)</f>
        <v>0</v>
      </c>
      <c r="H16" s="26"/>
      <c r="I16" s="50">
        <f>SUM(I15:I15)</f>
        <v>174250</v>
      </c>
      <c r="J16" s="37"/>
      <c r="K16" s="50">
        <f>SUM(K15:K15)</f>
        <v>0</v>
      </c>
      <c r="L16" s="26"/>
      <c r="M16" s="50">
        <f>SUM(M15:M15)</f>
        <v>0</v>
      </c>
      <c r="N16" s="26"/>
      <c r="O16" s="50">
        <f>SUM(O15:O15)</f>
        <v>174250</v>
      </c>
      <c r="P16" s="26"/>
      <c r="Q16" s="50">
        <f>SUM(Q15:Q15)</f>
        <v>0</v>
      </c>
      <c r="R16" s="26"/>
      <c r="S16" s="50">
        <f>SUM(S15:S15)</f>
        <v>174250</v>
      </c>
    </row>
    <row r="17" spans="1:19" ht="22">
      <c r="A17" s="10"/>
      <c r="B17" s="10"/>
      <c r="C17" s="26"/>
      <c r="D17" s="26"/>
      <c r="E17" s="26"/>
      <c r="F17" s="26"/>
      <c r="G17" s="26"/>
      <c r="H17" s="26"/>
      <c r="I17" s="26"/>
      <c r="J17" s="37"/>
      <c r="K17" s="26"/>
      <c r="L17" s="26"/>
      <c r="M17" s="26"/>
      <c r="N17" s="26"/>
      <c r="O17" s="26"/>
      <c r="P17" s="26"/>
      <c r="Q17" s="26"/>
      <c r="R17" s="26"/>
      <c r="S17" s="26"/>
    </row>
    <row r="18" spans="1:19" ht="22.5" thickBot="1">
      <c r="A18" s="10" t="s">
        <v>156</v>
      </c>
      <c r="B18" s="10"/>
      <c r="C18" s="53">
        <f>SUM(C12,C16)</f>
        <v>2525000</v>
      </c>
      <c r="D18" s="38"/>
      <c r="E18" s="53">
        <f>SUM(E12,E16)</f>
        <v>1741110</v>
      </c>
      <c r="F18" s="38"/>
      <c r="G18" s="53">
        <f>SUM(G12,G16)</f>
        <v>252500</v>
      </c>
      <c r="H18" s="38"/>
      <c r="I18" s="53">
        <f>SUM(I12,I16)</f>
        <v>1323614</v>
      </c>
      <c r="J18" s="37"/>
      <c r="K18" s="53">
        <f>SUM(K12,K16)</f>
        <v>0</v>
      </c>
      <c r="L18" s="38"/>
      <c r="M18" s="53">
        <f>SUM(M12,M16)</f>
        <v>0</v>
      </c>
      <c r="N18" s="38"/>
      <c r="O18" s="53">
        <f>SUM(O12,O16)</f>
        <v>5842224</v>
      </c>
      <c r="P18" s="38"/>
      <c r="Q18" s="53">
        <f>SUM(Q12,Q16)</f>
        <v>7</v>
      </c>
      <c r="R18" s="38"/>
      <c r="S18" s="53">
        <f>SUM(S12,S16)</f>
        <v>5842231</v>
      </c>
    </row>
    <row r="19" spans="1:19" ht="22.5" thickTop="1">
      <c r="A19" s="10"/>
      <c r="B19" s="10"/>
      <c r="C19" s="26"/>
      <c r="D19" s="38"/>
      <c r="E19" s="26"/>
      <c r="F19" s="38"/>
      <c r="G19" s="26"/>
      <c r="H19" s="38"/>
      <c r="I19" s="26"/>
      <c r="J19" s="37"/>
      <c r="K19" s="26"/>
      <c r="L19" s="38"/>
      <c r="M19" s="26"/>
      <c r="N19" s="38"/>
      <c r="O19" s="26"/>
      <c r="P19" s="38"/>
      <c r="Q19" s="26"/>
      <c r="R19" s="38"/>
      <c r="S19" s="26"/>
    </row>
  </sheetData>
  <mergeCells count="4">
    <mergeCell ref="C4:S4"/>
    <mergeCell ref="G5:I5"/>
    <mergeCell ref="K5:M5"/>
    <mergeCell ref="C10:S10"/>
  </mergeCells>
  <pageMargins left="0.8" right="0.8" top="0.48" bottom="0.5" header="0.5" footer="0.5"/>
  <pageSetup paperSize="9" scale="78" firstPageNumber="9" fitToWidth="0" fitToHeight="0" orientation="landscape" useFirstPageNumber="1" r:id="rId1"/>
  <headerFooter alignWithMargins="0">
    <oddFooter xml:space="preserve">&amp;L  หมายเหตุประกอบงบการเงินเป็นส่วนหนึ่งของงบการเงินระหว่างกาลนี้
&amp;C&amp;P&amp;R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18"/>
  <sheetViews>
    <sheetView view="pageBreakPreview" topLeftCell="A4" zoomScale="85" zoomScaleNormal="85" zoomScaleSheetLayoutView="85" workbookViewId="0">
      <selection activeCell="L25" sqref="L25"/>
    </sheetView>
  </sheetViews>
  <sheetFormatPr defaultColWidth="9.09765625" defaultRowHeight="21.5"/>
  <cols>
    <col min="1" max="1" width="40.69921875" style="17" customWidth="1"/>
    <col min="2" max="2" width="10.09765625" style="7" customWidth="1"/>
    <col min="3" max="3" width="2.3984375" style="57" customWidth="1"/>
    <col min="4" max="4" width="16.69921875" style="34" customWidth="1"/>
    <col min="5" max="5" width="2.09765625" style="36" customWidth="1"/>
    <col min="6" max="6" width="16.69921875" style="34" customWidth="1"/>
    <col min="7" max="7" width="2.09765625" style="36" customWidth="1"/>
    <col min="8" max="8" width="16.69921875" style="34" customWidth="1"/>
    <col min="9" max="9" width="2.09765625" style="36" customWidth="1"/>
    <col min="10" max="10" width="16.69921875" style="34" customWidth="1"/>
    <col min="11" max="11" width="2.09765625" style="36" customWidth="1"/>
    <col min="12" max="12" width="16.69921875" style="34" customWidth="1"/>
    <col min="13" max="16384" width="9.09765625" style="18"/>
  </cols>
  <sheetData>
    <row r="1" spans="1:12" ht="23">
      <c r="A1" s="6" t="s">
        <v>105</v>
      </c>
      <c r="B1" s="58"/>
      <c r="C1" s="59"/>
      <c r="D1" s="54"/>
      <c r="E1" s="55"/>
      <c r="F1" s="54"/>
      <c r="G1" s="55"/>
      <c r="H1" s="54"/>
      <c r="I1" s="55"/>
      <c r="J1" s="54"/>
      <c r="K1" s="55"/>
      <c r="L1" s="54"/>
    </row>
    <row r="2" spans="1:12" ht="23">
      <c r="A2" s="6" t="s">
        <v>90</v>
      </c>
      <c r="B2" s="58"/>
      <c r="C2" s="59"/>
      <c r="D2" s="54"/>
      <c r="E2" s="55"/>
      <c r="F2" s="54"/>
      <c r="G2" s="55"/>
      <c r="H2" s="54"/>
      <c r="I2" s="55"/>
      <c r="J2" s="54"/>
      <c r="K2" s="55"/>
      <c r="L2" s="54"/>
    </row>
    <row r="3" spans="1:12" ht="14.15" customHeight="1">
      <c r="A3" s="10"/>
    </row>
    <row r="4" spans="1:12" ht="22">
      <c r="D4" s="159" t="s">
        <v>70</v>
      </c>
      <c r="E4" s="159"/>
      <c r="F4" s="159"/>
      <c r="G4" s="159"/>
      <c r="H4" s="159"/>
      <c r="I4" s="159"/>
      <c r="J4" s="159"/>
      <c r="K4" s="159"/>
      <c r="L4" s="159"/>
    </row>
    <row r="5" spans="1:12" ht="22">
      <c r="B5" s="17"/>
      <c r="C5" s="100"/>
      <c r="E5" s="48"/>
      <c r="G5" s="48"/>
      <c r="H5" s="158" t="s">
        <v>73</v>
      </c>
      <c r="I5" s="158"/>
      <c r="J5" s="158"/>
      <c r="L5" s="23"/>
    </row>
    <row r="6" spans="1:12">
      <c r="B6" s="130"/>
      <c r="C6" s="101"/>
      <c r="D6" s="33" t="s">
        <v>20</v>
      </c>
      <c r="E6" s="48"/>
      <c r="F6" s="33"/>
      <c r="G6" s="48"/>
      <c r="H6" s="33"/>
      <c r="J6" s="33"/>
      <c r="K6" s="48"/>
    </row>
    <row r="7" spans="1:12">
      <c r="B7" s="130"/>
      <c r="C7" s="101"/>
      <c r="D7" s="33" t="s">
        <v>43</v>
      </c>
      <c r="E7" s="48"/>
      <c r="F7" s="33" t="s">
        <v>115</v>
      </c>
      <c r="G7" s="48"/>
      <c r="H7" s="33" t="s">
        <v>40</v>
      </c>
      <c r="I7" s="48"/>
      <c r="J7" s="33"/>
      <c r="K7" s="48"/>
      <c r="L7" s="33" t="s">
        <v>44</v>
      </c>
    </row>
    <row r="8" spans="1:12">
      <c r="B8" s="127"/>
      <c r="C8" s="101"/>
      <c r="D8" s="33" t="s">
        <v>42</v>
      </c>
      <c r="E8" s="48"/>
      <c r="F8" s="33" t="s">
        <v>116</v>
      </c>
      <c r="G8" s="48"/>
      <c r="H8" s="33" t="s">
        <v>41</v>
      </c>
      <c r="I8" s="48"/>
      <c r="J8" s="33" t="s">
        <v>100</v>
      </c>
      <c r="K8" s="48"/>
      <c r="L8" s="33" t="s">
        <v>23</v>
      </c>
    </row>
    <row r="9" spans="1:12" ht="22">
      <c r="A9" s="10"/>
      <c r="B9" s="10"/>
      <c r="C9" s="10"/>
      <c r="D9" s="161" t="s">
        <v>89</v>
      </c>
      <c r="E9" s="161"/>
      <c r="F9" s="161"/>
      <c r="G9" s="161"/>
      <c r="H9" s="161"/>
      <c r="I9" s="161"/>
      <c r="J9" s="161"/>
      <c r="K9" s="161"/>
      <c r="L9" s="161"/>
    </row>
    <row r="10" spans="1:12" ht="22">
      <c r="A10" s="10" t="s">
        <v>143</v>
      </c>
      <c r="B10" s="127"/>
      <c r="C10" s="100"/>
      <c r="D10" s="38"/>
      <c r="E10" s="38"/>
      <c r="F10" s="38"/>
      <c r="G10" s="38"/>
      <c r="H10" s="38"/>
      <c r="I10" s="38"/>
      <c r="J10" s="38"/>
      <c r="K10" s="38"/>
      <c r="L10" s="105"/>
    </row>
    <row r="11" spans="1:12" ht="22">
      <c r="A11" s="10" t="s">
        <v>144</v>
      </c>
      <c r="B11" s="19"/>
      <c r="C11" s="102"/>
      <c r="D11" s="26">
        <v>2525000</v>
      </c>
      <c r="E11" s="26"/>
      <c r="F11" s="26">
        <v>1741110</v>
      </c>
      <c r="G11" s="26"/>
      <c r="H11" s="26">
        <v>243600</v>
      </c>
      <c r="I11" s="26"/>
      <c r="J11" s="26">
        <v>348307</v>
      </c>
      <c r="K11" s="26"/>
      <c r="L11" s="26">
        <f>SUM(D11:J11)</f>
        <v>4858017</v>
      </c>
    </row>
    <row r="12" spans="1:12" ht="13.5" customHeight="1">
      <c r="A12" s="10"/>
      <c r="B12" s="19"/>
      <c r="C12" s="102"/>
      <c r="D12" s="26"/>
      <c r="E12" s="26"/>
      <c r="F12" s="26"/>
      <c r="G12" s="26"/>
      <c r="H12" s="26"/>
      <c r="I12" s="26"/>
      <c r="J12" s="26"/>
      <c r="K12" s="26"/>
      <c r="L12" s="26"/>
    </row>
    <row r="13" spans="1:12" ht="22">
      <c r="A13" s="10" t="s">
        <v>96</v>
      </c>
      <c r="B13" s="127"/>
      <c r="C13" s="103"/>
      <c r="D13" s="26"/>
      <c r="E13" s="26"/>
      <c r="F13" s="26"/>
      <c r="G13" s="26"/>
      <c r="H13" s="26"/>
      <c r="I13" s="26"/>
      <c r="J13" s="26"/>
      <c r="K13" s="26"/>
      <c r="L13" s="26"/>
    </row>
    <row r="14" spans="1:12" ht="22">
      <c r="A14" s="17" t="s">
        <v>56</v>
      </c>
      <c r="B14" s="127"/>
      <c r="C14" s="103"/>
      <c r="D14" s="38">
        <v>0</v>
      </c>
      <c r="E14" s="38"/>
      <c r="F14" s="38">
        <v>0</v>
      </c>
      <c r="G14" s="38"/>
      <c r="H14" s="38">
        <v>0</v>
      </c>
      <c r="I14" s="26"/>
      <c r="J14" s="38">
        <v>74381</v>
      </c>
      <c r="K14" s="26"/>
      <c r="L14" s="38">
        <f>SUM(D14:J14)</f>
        <v>74381</v>
      </c>
    </row>
    <row r="15" spans="1:12" ht="22">
      <c r="A15" s="10" t="s">
        <v>97</v>
      </c>
      <c r="B15" s="19"/>
      <c r="C15" s="103"/>
      <c r="D15" s="50">
        <f>SUM(D14)</f>
        <v>0</v>
      </c>
      <c r="E15" s="26"/>
      <c r="F15" s="50">
        <f>SUM(F14)</f>
        <v>0</v>
      </c>
      <c r="G15" s="26"/>
      <c r="H15" s="50">
        <f>SUM(H14)</f>
        <v>0</v>
      </c>
      <c r="I15" s="26"/>
      <c r="J15" s="50">
        <f>SUM(J14)</f>
        <v>74381</v>
      </c>
      <c r="K15" s="26"/>
      <c r="L15" s="50">
        <f>SUM(L14)</f>
        <v>74381</v>
      </c>
    </row>
    <row r="16" spans="1:12" ht="13.5" customHeight="1">
      <c r="A16" s="10"/>
      <c r="B16" s="127"/>
      <c r="C16" s="103"/>
      <c r="D16" s="85"/>
      <c r="E16" s="38"/>
      <c r="F16" s="85"/>
      <c r="G16" s="38"/>
      <c r="H16" s="85"/>
      <c r="I16" s="38"/>
      <c r="J16" s="85"/>
      <c r="K16" s="38"/>
      <c r="L16" s="85"/>
    </row>
    <row r="17" spans="1:12" ht="22.5" thickBot="1">
      <c r="A17" s="10" t="s">
        <v>145</v>
      </c>
      <c r="B17" s="127"/>
      <c r="C17" s="104"/>
      <c r="D17" s="53">
        <f>SUM(D11,D15)</f>
        <v>2525000</v>
      </c>
      <c r="E17" s="38"/>
      <c r="F17" s="53">
        <f>SUM(F11,F15)</f>
        <v>1741110</v>
      </c>
      <c r="G17" s="38"/>
      <c r="H17" s="53">
        <f>SUM(H11,H15)</f>
        <v>243600</v>
      </c>
      <c r="I17" s="38"/>
      <c r="J17" s="53">
        <f>SUM(J11,J15)</f>
        <v>422688</v>
      </c>
      <c r="K17" s="38"/>
      <c r="L17" s="53">
        <f>SUM(L11,L15)</f>
        <v>4932398</v>
      </c>
    </row>
    <row r="18" spans="1:12" ht="22.5" thickTop="1">
      <c r="A18" s="10"/>
      <c r="B18" s="127"/>
      <c r="C18" s="104"/>
      <c r="D18" s="26"/>
      <c r="E18" s="38"/>
      <c r="F18" s="26"/>
      <c r="G18" s="38"/>
      <c r="H18" s="26"/>
      <c r="I18" s="38"/>
      <c r="J18" s="26"/>
      <c r="K18" s="38"/>
      <c r="L18" s="26"/>
    </row>
  </sheetData>
  <mergeCells count="3">
    <mergeCell ref="D4:L4"/>
    <mergeCell ref="H5:J5"/>
    <mergeCell ref="D9:L9"/>
  </mergeCells>
  <pageMargins left="0.8" right="0.8" top="0.48" bottom="0.5" header="0.5" footer="0.5"/>
  <pageSetup paperSize="9" firstPageNumber="10" fitToHeight="0" orientation="landscape" useFirstPageNumber="1" r:id="rId1"/>
  <headerFooter alignWithMargins="0">
    <oddFooter xml:space="preserve">&amp;L  หมายเหตุประกอบงบการเงินเป็นส่วนหนึ่งของงบการเงินระหว่างกาลนี้
&amp;C&amp;P&amp;R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18"/>
  <sheetViews>
    <sheetView view="pageBreakPreview" topLeftCell="A4" zoomScale="85" zoomScaleNormal="85" zoomScaleSheetLayoutView="85" workbookViewId="0">
      <selection activeCell="N22" sqref="N22"/>
    </sheetView>
  </sheetViews>
  <sheetFormatPr defaultColWidth="9.09765625" defaultRowHeight="21.5"/>
  <cols>
    <col min="1" max="1" width="40.69921875" style="17" customWidth="1"/>
    <col min="2" max="2" width="10.09765625" style="7" customWidth="1"/>
    <col min="3" max="3" width="2.3984375" style="57" customWidth="1"/>
    <col min="4" max="4" width="16.69921875" style="34" customWidth="1"/>
    <col min="5" max="5" width="2.09765625" style="36" customWidth="1"/>
    <col min="6" max="6" width="16.69921875" style="34" customWidth="1"/>
    <col min="7" max="7" width="2.09765625" style="36" customWidth="1"/>
    <col min="8" max="8" width="16.69921875" style="34" customWidth="1"/>
    <col min="9" max="9" width="2.09765625" style="36" customWidth="1"/>
    <col min="10" max="10" width="16.69921875" style="34" customWidth="1"/>
    <col min="11" max="11" width="2.09765625" style="36" customWidth="1"/>
    <col min="12" max="12" width="16.69921875" style="34" customWidth="1"/>
    <col min="13" max="16384" width="9.09765625" style="18"/>
  </cols>
  <sheetData>
    <row r="1" spans="1:12" ht="23">
      <c r="A1" s="6" t="s">
        <v>105</v>
      </c>
      <c r="B1" s="58"/>
      <c r="C1" s="59"/>
      <c r="D1" s="54"/>
      <c r="E1" s="55"/>
      <c r="F1" s="54"/>
      <c r="G1" s="55"/>
      <c r="H1" s="54"/>
      <c r="I1" s="55"/>
      <c r="J1" s="54"/>
      <c r="K1" s="55"/>
      <c r="L1" s="54"/>
    </row>
    <row r="2" spans="1:12" ht="23">
      <c r="A2" s="6" t="s">
        <v>90</v>
      </c>
      <c r="B2" s="58"/>
      <c r="C2" s="59"/>
      <c r="D2" s="54"/>
      <c r="E2" s="55"/>
      <c r="F2" s="54"/>
      <c r="G2" s="55"/>
      <c r="H2" s="54"/>
      <c r="I2" s="55"/>
      <c r="J2" s="54"/>
      <c r="K2" s="55"/>
      <c r="L2" s="54"/>
    </row>
    <row r="3" spans="1:12" ht="14.15" customHeight="1">
      <c r="A3" s="10"/>
    </row>
    <row r="4" spans="1:12" ht="22">
      <c r="D4" s="159" t="s">
        <v>70</v>
      </c>
      <c r="E4" s="159"/>
      <c r="F4" s="159"/>
      <c r="G4" s="159"/>
      <c r="H4" s="159"/>
      <c r="I4" s="159"/>
      <c r="J4" s="159"/>
      <c r="K4" s="159"/>
      <c r="L4" s="159"/>
    </row>
    <row r="5" spans="1:12" ht="22">
      <c r="B5" s="17"/>
      <c r="C5" s="100"/>
      <c r="E5" s="48"/>
      <c r="G5" s="48"/>
      <c r="H5" s="158" t="s">
        <v>73</v>
      </c>
      <c r="I5" s="158"/>
      <c r="J5" s="158"/>
      <c r="L5" s="23"/>
    </row>
    <row r="6" spans="1:12">
      <c r="B6" s="99"/>
      <c r="C6" s="101"/>
      <c r="D6" s="33" t="s">
        <v>20</v>
      </c>
      <c r="E6" s="48"/>
      <c r="F6" s="33"/>
      <c r="G6" s="48"/>
      <c r="H6" s="33"/>
      <c r="J6" s="33"/>
      <c r="K6" s="48"/>
    </row>
    <row r="7" spans="1:12">
      <c r="B7" s="99"/>
      <c r="C7" s="101"/>
      <c r="D7" s="33" t="s">
        <v>43</v>
      </c>
      <c r="E7" s="48"/>
      <c r="F7" s="33" t="s">
        <v>115</v>
      </c>
      <c r="G7" s="48"/>
      <c r="H7" s="33" t="s">
        <v>40</v>
      </c>
      <c r="I7" s="48"/>
      <c r="J7" s="33"/>
      <c r="K7" s="48"/>
      <c r="L7" s="33" t="s">
        <v>44</v>
      </c>
    </row>
    <row r="8" spans="1:12">
      <c r="B8" s="98"/>
      <c r="C8" s="101"/>
      <c r="D8" s="33" t="s">
        <v>42</v>
      </c>
      <c r="E8" s="48"/>
      <c r="F8" s="33" t="s">
        <v>116</v>
      </c>
      <c r="G8" s="48"/>
      <c r="H8" s="33" t="s">
        <v>41</v>
      </c>
      <c r="I8" s="48"/>
      <c r="J8" s="33" t="s">
        <v>100</v>
      </c>
      <c r="K8" s="48"/>
      <c r="L8" s="33" t="s">
        <v>23</v>
      </c>
    </row>
    <row r="9" spans="1:12" ht="22">
      <c r="A9" s="10"/>
      <c r="B9" s="10"/>
      <c r="C9" s="10"/>
      <c r="D9" s="161" t="s">
        <v>89</v>
      </c>
      <c r="E9" s="161"/>
      <c r="F9" s="161"/>
      <c r="G9" s="161"/>
      <c r="H9" s="161"/>
      <c r="I9" s="161"/>
      <c r="J9" s="161"/>
      <c r="K9" s="161"/>
      <c r="L9" s="161"/>
    </row>
    <row r="10" spans="1:12" ht="22">
      <c r="A10" s="10" t="s">
        <v>154</v>
      </c>
      <c r="B10" s="98"/>
      <c r="C10" s="100"/>
      <c r="D10" s="38"/>
      <c r="E10" s="38"/>
      <c r="F10" s="38"/>
      <c r="G10" s="38"/>
      <c r="H10" s="38"/>
      <c r="I10" s="38"/>
      <c r="J10" s="38"/>
      <c r="K10" s="38"/>
      <c r="L10" s="105"/>
    </row>
    <row r="11" spans="1:12" ht="22">
      <c r="A11" s="10" t="s">
        <v>155</v>
      </c>
      <c r="B11" s="19"/>
      <c r="C11" s="102"/>
      <c r="D11" s="26">
        <v>2525000</v>
      </c>
      <c r="E11" s="26"/>
      <c r="F11" s="26">
        <v>1741110</v>
      </c>
      <c r="G11" s="26"/>
      <c r="H11" s="26">
        <v>252500</v>
      </c>
      <c r="I11" s="26"/>
      <c r="J11" s="26">
        <v>567574</v>
      </c>
      <c r="K11" s="26"/>
      <c r="L11" s="26">
        <f>SUM(D11:J11)</f>
        <v>5086184</v>
      </c>
    </row>
    <row r="12" spans="1:12" ht="13.5" customHeight="1">
      <c r="A12" s="10"/>
      <c r="B12" s="19"/>
      <c r="C12" s="102"/>
      <c r="D12" s="26"/>
      <c r="E12" s="26"/>
      <c r="F12" s="26"/>
      <c r="G12" s="26"/>
      <c r="H12" s="26"/>
      <c r="I12" s="26"/>
      <c r="J12" s="26"/>
      <c r="K12" s="26"/>
      <c r="L12" s="26"/>
    </row>
    <row r="13" spans="1:12" ht="22">
      <c r="A13" s="10" t="s">
        <v>96</v>
      </c>
      <c r="B13" s="98"/>
      <c r="C13" s="103"/>
      <c r="D13" s="26"/>
      <c r="E13" s="26"/>
      <c r="F13" s="26"/>
      <c r="G13" s="26"/>
      <c r="H13" s="26"/>
      <c r="I13" s="26"/>
      <c r="J13" s="26"/>
      <c r="K13" s="26"/>
      <c r="L13" s="26"/>
    </row>
    <row r="14" spans="1:12" ht="22">
      <c r="A14" s="17" t="s">
        <v>56</v>
      </c>
      <c r="B14" s="98"/>
      <c r="C14" s="103"/>
      <c r="D14" s="38">
        <v>0</v>
      </c>
      <c r="E14" s="38"/>
      <c r="F14" s="38">
        <v>0</v>
      </c>
      <c r="G14" s="38"/>
      <c r="H14" s="38">
        <v>0</v>
      </c>
      <c r="I14" s="26"/>
      <c r="J14" s="38">
        <f>PL!H31</f>
        <v>79566</v>
      </c>
      <c r="K14" s="26"/>
      <c r="L14" s="38">
        <f>SUM(D14:J14)</f>
        <v>79566</v>
      </c>
    </row>
    <row r="15" spans="1:12" ht="22">
      <c r="A15" s="10" t="s">
        <v>97</v>
      </c>
      <c r="B15" s="19"/>
      <c r="C15" s="103"/>
      <c r="D15" s="50">
        <f>SUM(D14)</f>
        <v>0</v>
      </c>
      <c r="E15" s="26"/>
      <c r="F15" s="50">
        <f>SUM(F14)</f>
        <v>0</v>
      </c>
      <c r="G15" s="26"/>
      <c r="H15" s="50">
        <f>SUM(H14)</f>
        <v>0</v>
      </c>
      <c r="I15" s="26"/>
      <c r="J15" s="50">
        <f>SUM(J14)</f>
        <v>79566</v>
      </c>
      <c r="K15" s="26"/>
      <c r="L15" s="50">
        <f>SUM(L14)</f>
        <v>79566</v>
      </c>
    </row>
    <row r="16" spans="1:12" ht="13.5" customHeight="1">
      <c r="A16" s="10"/>
      <c r="B16" s="98"/>
      <c r="C16" s="103"/>
      <c r="D16" s="85"/>
      <c r="E16" s="38"/>
      <c r="F16" s="85"/>
      <c r="G16" s="38"/>
      <c r="H16" s="85"/>
      <c r="I16" s="38"/>
      <c r="J16" s="85"/>
      <c r="K16" s="38"/>
      <c r="L16" s="85"/>
    </row>
    <row r="17" spans="1:12" ht="22.5" thickBot="1">
      <c r="A17" s="10" t="s">
        <v>156</v>
      </c>
      <c r="B17" s="98"/>
      <c r="C17" s="104"/>
      <c r="D17" s="53">
        <f>SUM(D11,D15)</f>
        <v>2525000</v>
      </c>
      <c r="E17" s="38"/>
      <c r="F17" s="53">
        <f>SUM(F11,F15)</f>
        <v>1741110</v>
      </c>
      <c r="G17" s="38"/>
      <c r="H17" s="53">
        <f>SUM(H11,H15)</f>
        <v>252500</v>
      </c>
      <c r="I17" s="38"/>
      <c r="J17" s="53">
        <f>SUM(J11,J15)</f>
        <v>647140</v>
      </c>
      <c r="K17" s="38"/>
      <c r="L17" s="53">
        <f>SUM(L11,L15)</f>
        <v>5165750</v>
      </c>
    </row>
    <row r="18" spans="1:12" ht="22.5" thickTop="1">
      <c r="A18" s="10"/>
      <c r="B18" s="98"/>
      <c r="C18" s="104"/>
      <c r="D18" s="26"/>
      <c r="E18" s="38"/>
      <c r="F18" s="26"/>
      <c r="G18" s="38"/>
      <c r="H18" s="26"/>
      <c r="I18" s="38"/>
      <c r="J18" s="26"/>
      <c r="K18" s="38"/>
      <c r="L18" s="26"/>
    </row>
  </sheetData>
  <mergeCells count="3">
    <mergeCell ref="H5:J5"/>
    <mergeCell ref="D9:L9"/>
    <mergeCell ref="D4:L4"/>
  </mergeCells>
  <pageMargins left="0.8" right="0.8" top="0.48" bottom="0.5" header="0.5" footer="0.5"/>
  <pageSetup paperSize="9" firstPageNumber="11" fitToHeight="0" orientation="landscape" useFirstPageNumber="1" r:id="rId1"/>
  <headerFooter alignWithMargins="0">
    <oddFooter xml:space="preserve">&amp;L  หมายเหตุประกอบงบการเงินเป็นส่วนหนึ่งของงบการเงินระหว่างกาลนี้
&amp;C&amp;P&amp;R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84"/>
  <sheetViews>
    <sheetView tabSelected="1" view="pageBreakPreview" topLeftCell="A70" zoomScale="85" zoomScaleNormal="100" zoomScaleSheetLayoutView="85" workbookViewId="0">
      <selection activeCell="A42" sqref="A42"/>
    </sheetView>
  </sheetViews>
  <sheetFormatPr defaultColWidth="35" defaultRowHeight="21.5"/>
  <cols>
    <col min="1" max="1" width="57.19921875" style="18" customWidth="1"/>
    <col min="2" max="2" width="9.59765625" style="18" bestFit="1" customWidth="1"/>
    <col min="3" max="3" width="1.3984375" style="18" customWidth="1"/>
    <col min="4" max="4" width="12.59765625" style="39" customWidth="1"/>
    <col min="5" max="5" width="1.3984375" style="18" customWidth="1"/>
    <col min="6" max="6" width="12.59765625" style="39" customWidth="1"/>
    <col min="7" max="7" width="1.3984375" style="18" customWidth="1"/>
    <col min="8" max="8" width="12.59765625" style="18" customWidth="1"/>
    <col min="9" max="9" width="1.3984375" style="18" customWidth="1"/>
    <col min="10" max="10" width="12.59765625" style="18" customWidth="1"/>
    <col min="11" max="16384" width="35" style="18"/>
  </cols>
  <sheetData>
    <row r="1" spans="1:10" s="56" customFormat="1" ht="23">
      <c r="A1" s="6" t="s">
        <v>105</v>
      </c>
      <c r="D1" s="60"/>
      <c r="F1" s="60"/>
    </row>
    <row r="2" spans="1:10" s="56" customFormat="1" ht="23">
      <c r="A2" s="11" t="s">
        <v>92</v>
      </c>
      <c r="D2" s="60"/>
      <c r="F2" s="60"/>
    </row>
    <row r="3" spans="1:10" ht="22">
      <c r="B3" s="120"/>
      <c r="C3" s="120"/>
      <c r="D3" s="157" t="s">
        <v>68</v>
      </c>
      <c r="E3" s="157"/>
      <c r="F3" s="157"/>
      <c r="G3" s="121"/>
      <c r="H3" s="157" t="s">
        <v>69</v>
      </c>
      <c r="I3" s="157"/>
      <c r="J3" s="157"/>
    </row>
    <row r="4" spans="1:10" ht="22">
      <c r="B4" s="120"/>
      <c r="C4" s="120"/>
      <c r="D4" s="156" t="s">
        <v>127</v>
      </c>
      <c r="E4" s="156"/>
      <c r="F4" s="156"/>
      <c r="G4" s="121"/>
      <c r="H4" s="156" t="s">
        <v>127</v>
      </c>
      <c r="I4" s="156"/>
      <c r="J4" s="156"/>
    </row>
    <row r="5" spans="1:10" ht="22">
      <c r="B5" s="120"/>
      <c r="C5" s="120"/>
      <c r="D5" s="155" t="s">
        <v>88</v>
      </c>
      <c r="E5" s="156"/>
      <c r="F5" s="156"/>
      <c r="G5" s="121"/>
      <c r="H5" s="155" t="s">
        <v>88</v>
      </c>
      <c r="I5" s="156"/>
      <c r="J5" s="156"/>
    </row>
    <row r="6" spans="1:10">
      <c r="B6" s="119" t="s">
        <v>1</v>
      </c>
      <c r="C6" s="119"/>
      <c r="D6" s="114">
        <v>2566</v>
      </c>
      <c r="E6" s="2"/>
      <c r="F6" s="126">
        <v>2565</v>
      </c>
      <c r="G6" s="114"/>
      <c r="H6" s="114">
        <v>2566</v>
      </c>
      <c r="I6" s="2"/>
      <c r="J6" s="126">
        <v>2565</v>
      </c>
    </row>
    <row r="7" spans="1:10">
      <c r="B7" s="120"/>
      <c r="C7" s="120"/>
      <c r="D7" s="152" t="s">
        <v>89</v>
      </c>
      <c r="E7" s="152"/>
      <c r="F7" s="152"/>
      <c r="G7" s="152"/>
      <c r="H7" s="152"/>
      <c r="I7" s="152"/>
      <c r="J7" s="152"/>
    </row>
    <row r="8" spans="1:10" ht="22">
      <c r="A8" s="12" t="s">
        <v>24</v>
      </c>
      <c r="B8" s="120"/>
      <c r="C8" s="120"/>
      <c r="D8" s="40"/>
      <c r="E8" s="41"/>
      <c r="F8" s="40"/>
      <c r="G8" s="41"/>
      <c r="H8" s="41"/>
      <c r="I8" s="41"/>
      <c r="J8" s="41"/>
    </row>
    <row r="9" spans="1:10">
      <c r="A9" s="18" t="s">
        <v>95</v>
      </c>
      <c r="B9" s="120"/>
      <c r="C9" s="120"/>
      <c r="D9" s="34">
        <v>174250</v>
      </c>
      <c r="E9" s="34"/>
      <c r="F9" s="34">
        <v>160648</v>
      </c>
      <c r="G9" s="34"/>
      <c r="H9" s="34">
        <v>79566</v>
      </c>
      <c r="I9" s="34"/>
      <c r="J9" s="34">
        <v>74381</v>
      </c>
    </row>
    <row r="10" spans="1:10">
      <c r="A10" s="7" t="s">
        <v>94</v>
      </c>
      <c r="B10" s="120"/>
      <c r="C10" s="120"/>
      <c r="D10" s="37"/>
      <c r="E10" s="34"/>
      <c r="F10" s="37"/>
      <c r="G10" s="34"/>
      <c r="H10" s="34"/>
      <c r="I10" s="34"/>
      <c r="J10" s="34"/>
    </row>
    <row r="11" spans="1:10">
      <c r="A11" s="17" t="s">
        <v>150</v>
      </c>
      <c r="B11" s="119">
        <v>8</v>
      </c>
      <c r="C11" s="120"/>
      <c r="D11" s="38">
        <v>33951</v>
      </c>
      <c r="E11" s="34"/>
      <c r="F11" s="38">
        <v>30551</v>
      </c>
      <c r="G11" s="34"/>
      <c r="H11" s="38">
        <v>17858</v>
      </c>
      <c r="I11" s="33"/>
      <c r="J11" s="38">
        <v>16963</v>
      </c>
    </row>
    <row r="12" spans="1:10">
      <c r="A12" s="17" t="s">
        <v>39</v>
      </c>
      <c r="B12" s="119"/>
      <c r="C12" s="120"/>
      <c r="D12" s="146">
        <v>52094</v>
      </c>
      <c r="E12" s="34"/>
      <c r="F12" s="37">
        <v>53840</v>
      </c>
      <c r="G12" s="34"/>
      <c r="H12" s="37">
        <v>56948</v>
      </c>
      <c r="I12" s="34"/>
      <c r="J12" s="37">
        <v>59437</v>
      </c>
    </row>
    <row r="13" spans="1:10">
      <c r="A13" s="18" t="s">
        <v>78</v>
      </c>
      <c r="B13" s="119"/>
      <c r="C13" s="120"/>
      <c r="D13" s="37">
        <v>202401</v>
      </c>
      <c r="E13" s="34"/>
      <c r="F13" s="37">
        <v>205754</v>
      </c>
      <c r="G13" s="34"/>
      <c r="H13" s="34">
        <v>185484</v>
      </c>
      <c r="I13" s="34"/>
      <c r="J13" s="34">
        <v>188504</v>
      </c>
    </row>
    <row r="14" spans="1:10">
      <c r="A14" s="17" t="s">
        <v>169</v>
      </c>
      <c r="B14" s="119"/>
      <c r="C14" s="120"/>
      <c r="D14" s="37">
        <v>6313</v>
      </c>
      <c r="E14" s="34"/>
      <c r="F14" s="37">
        <v>6616</v>
      </c>
      <c r="G14" s="34"/>
      <c r="H14" s="34">
        <v>4584</v>
      </c>
      <c r="I14" s="34"/>
      <c r="J14" s="34">
        <v>4868</v>
      </c>
    </row>
    <row r="15" spans="1:10">
      <c r="A15" s="18" t="s">
        <v>128</v>
      </c>
      <c r="B15" s="119"/>
      <c r="C15" s="120"/>
      <c r="D15" s="37">
        <v>2780</v>
      </c>
      <c r="E15" s="34"/>
      <c r="F15" s="37">
        <v>1147</v>
      </c>
      <c r="G15" s="34"/>
      <c r="H15" s="34">
        <v>2780</v>
      </c>
      <c r="I15" s="34"/>
      <c r="J15" s="34">
        <v>1147</v>
      </c>
    </row>
    <row r="16" spans="1:10">
      <c r="A16" s="17" t="s">
        <v>161</v>
      </c>
      <c r="B16" s="119"/>
      <c r="C16" s="120"/>
      <c r="D16" s="37">
        <v>-531</v>
      </c>
      <c r="E16" s="34"/>
      <c r="F16" s="37">
        <v>-564</v>
      </c>
      <c r="G16" s="34"/>
      <c r="H16" s="34">
        <v>-445</v>
      </c>
      <c r="I16" s="34"/>
      <c r="J16" s="34">
        <v>-543</v>
      </c>
    </row>
    <row r="17" spans="1:10">
      <c r="A17" s="17" t="s">
        <v>165</v>
      </c>
      <c r="B17" s="119"/>
      <c r="C17" s="120"/>
      <c r="D17" s="37">
        <v>101</v>
      </c>
      <c r="E17" s="34"/>
      <c r="F17" s="37">
        <v>-211</v>
      </c>
      <c r="G17" s="34"/>
      <c r="H17" s="34">
        <v>-490</v>
      </c>
      <c r="I17" s="34"/>
      <c r="J17" s="34">
        <v>-21</v>
      </c>
    </row>
    <row r="18" spans="1:10">
      <c r="A18" s="17" t="s">
        <v>166</v>
      </c>
      <c r="B18" s="119"/>
      <c r="C18" s="120"/>
      <c r="D18" s="37">
        <v>1046</v>
      </c>
      <c r="E18" s="34"/>
      <c r="F18" s="37">
        <v>-9876</v>
      </c>
      <c r="G18" s="34"/>
      <c r="H18" s="34">
        <v>1290</v>
      </c>
      <c r="I18" s="34"/>
      <c r="J18" s="34">
        <v>-9096</v>
      </c>
    </row>
    <row r="19" spans="1:10">
      <c r="A19" s="17" t="s">
        <v>162</v>
      </c>
      <c r="B19" s="119"/>
      <c r="C19" s="120"/>
      <c r="D19" s="37">
        <v>-1267</v>
      </c>
      <c r="E19" s="34"/>
      <c r="F19" s="37">
        <v>-6814</v>
      </c>
      <c r="G19" s="34"/>
      <c r="H19" s="34">
        <v>-1195</v>
      </c>
      <c r="I19" s="34"/>
      <c r="J19" s="34">
        <v>-816</v>
      </c>
    </row>
    <row r="20" spans="1:10">
      <c r="A20" s="17" t="s">
        <v>108</v>
      </c>
      <c r="B20" s="149"/>
      <c r="C20" s="150"/>
      <c r="D20" s="37">
        <v>490</v>
      </c>
      <c r="E20" s="34"/>
      <c r="F20" s="37">
        <v>1</v>
      </c>
      <c r="G20" s="34"/>
      <c r="H20" s="34">
        <v>490</v>
      </c>
      <c r="I20" s="34"/>
      <c r="J20" s="34">
        <v>1</v>
      </c>
    </row>
    <row r="21" spans="1:10">
      <c r="A21" s="17" t="s">
        <v>170</v>
      </c>
      <c r="B21" s="119"/>
      <c r="C21" s="120"/>
      <c r="D21" s="37">
        <v>0</v>
      </c>
      <c r="E21" s="34"/>
      <c r="F21" s="37">
        <v>766</v>
      </c>
      <c r="G21" s="34"/>
      <c r="H21" s="34">
        <v>0</v>
      </c>
      <c r="I21" s="34"/>
      <c r="J21" s="34">
        <v>766</v>
      </c>
    </row>
    <row r="22" spans="1:10">
      <c r="A22" s="17" t="s">
        <v>79</v>
      </c>
      <c r="B22" s="119"/>
      <c r="C22" s="120"/>
      <c r="D22" s="37">
        <v>-2258</v>
      </c>
      <c r="E22" s="34"/>
      <c r="F22" s="37">
        <v>-2258</v>
      </c>
      <c r="G22" s="34"/>
      <c r="H22" s="34">
        <v>-2258</v>
      </c>
      <c r="I22" s="34"/>
      <c r="J22" s="34">
        <v>-2258</v>
      </c>
    </row>
    <row r="23" spans="1:10">
      <c r="A23" s="18" t="s">
        <v>123</v>
      </c>
      <c r="B23" s="119"/>
      <c r="C23" s="120"/>
      <c r="D23" s="36">
        <v>-47</v>
      </c>
      <c r="E23" s="34"/>
      <c r="F23" s="36">
        <v>-47</v>
      </c>
      <c r="G23" s="34"/>
      <c r="H23" s="36">
        <v>-47</v>
      </c>
      <c r="I23" s="34"/>
      <c r="J23" s="36">
        <v>-66</v>
      </c>
    </row>
    <row r="24" spans="1:10">
      <c r="A24" s="17" t="s">
        <v>163</v>
      </c>
      <c r="B24" s="119"/>
      <c r="C24" s="120"/>
      <c r="D24" s="43">
        <v>-724</v>
      </c>
      <c r="E24" s="34"/>
      <c r="F24" s="43">
        <v>94</v>
      </c>
      <c r="G24" s="34"/>
      <c r="H24" s="43">
        <v>82</v>
      </c>
      <c r="I24" s="34"/>
      <c r="J24" s="43">
        <v>0</v>
      </c>
    </row>
    <row r="25" spans="1:10">
      <c r="B25" s="120"/>
      <c r="C25" s="120"/>
      <c r="D25" s="34">
        <f>SUM(D9:D24)</f>
        <v>468599</v>
      </c>
      <c r="E25" s="34"/>
      <c r="F25" s="34">
        <v>439647</v>
      </c>
      <c r="G25" s="34"/>
      <c r="H25" s="34">
        <f>SUM(H9:H24)</f>
        <v>344647</v>
      </c>
      <c r="I25" s="34"/>
      <c r="J25" s="34">
        <v>333267</v>
      </c>
    </row>
    <row r="26" spans="1:10">
      <c r="A26" s="13" t="s">
        <v>66</v>
      </c>
      <c r="B26" s="120"/>
      <c r="C26" s="120"/>
      <c r="D26" s="37"/>
      <c r="E26" s="34"/>
      <c r="F26" s="37"/>
      <c r="G26" s="34"/>
      <c r="H26" s="34"/>
      <c r="I26" s="34"/>
      <c r="J26" s="34"/>
    </row>
    <row r="27" spans="1:10">
      <c r="A27" s="18" t="s">
        <v>25</v>
      </c>
      <c r="B27" s="120"/>
      <c r="C27" s="120"/>
      <c r="D27" s="37">
        <v>79371</v>
      </c>
      <c r="E27" s="34"/>
      <c r="F27" s="37">
        <v>14038</v>
      </c>
      <c r="G27" s="34"/>
      <c r="H27" s="34">
        <v>79183</v>
      </c>
      <c r="I27" s="34"/>
      <c r="J27" s="34">
        <v>-21776</v>
      </c>
    </row>
    <row r="28" spans="1:10">
      <c r="A28" s="18" t="s">
        <v>142</v>
      </c>
      <c r="B28" s="120"/>
      <c r="C28" s="120"/>
      <c r="D28" s="37">
        <v>-10549</v>
      </c>
      <c r="E28" s="34"/>
      <c r="F28" s="37">
        <v>-33384</v>
      </c>
      <c r="G28" s="34"/>
      <c r="H28" s="34">
        <v>-6764</v>
      </c>
      <c r="I28" s="34"/>
      <c r="J28" s="34">
        <v>-31151</v>
      </c>
    </row>
    <row r="29" spans="1:10">
      <c r="A29" s="18" t="s">
        <v>4</v>
      </c>
      <c r="B29" s="120"/>
      <c r="C29" s="120"/>
      <c r="D29" s="37">
        <v>-118694</v>
      </c>
      <c r="E29" s="34"/>
      <c r="F29" s="37">
        <v>-234755</v>
      </c>
      <c r="G29" s="34"/>
      <c r="H29" s="34">
        <v>-104137</v>
      </c>
      <c r="I29" s="34"/>
      <c r="J29" s="34">
        <v>-215745</v>
      </c>
    </row>
    <row r="30" spans="1:10">
      <c r="A30" s="18" t="s">
        <v>5</v>
      </c>
      <c r="B30" s="120"/>
      <c r="C30" s="120"/>
      <c r="D30" s="37">
        <v>-2580</v>
      </c>
      <c r="E30" s="34"/>
      <c r="F30" s="37">
        <v>105</v>
      </c>
      <c r="G30" s="34"/>
      <c r="H30" s="34">
        <v>-1991</v>
      </c>
      <c r="I30" s="34"/>
      <c r="J30" s="34">
        <v>119</v>
      </c>
    </row>
    <row r="31" spans="1:10">
      <c r="A31" s="18" t="s">
        <v>9</v>
      </c>
      <c r="B31" s="119"/>
      <c r="C31" s="120"/>
      <c r="D31" s="37">
        <v>10054</v>
      </c>
      <c r="E31" s="34"/>
      <c r="F31" s="37">
        <v>12792</v>
      </c>
      <c r="G31" s="34"/>
      <c r="H31" s="34">
        <v>3689</v>
      </c>
      <c r="I31" s="34"/>
      <c r="J31" s="34">
        <v>14564</v>
      </c>
    </row>
    <row r="32" spans="1:10">
      <c r="A32" s="18" t="s">
        <v>13</v>
      </c>
      <c r="B32" s="120"/>
      <c r="C32" s="120"/>
      <c r="D32" s="37">
        <v>137844</v>
      </c>
      <c r="E32" s="34"/>
      <c r="F32" s="37">
        <v>88164</v>
      </c>
      <c r="G32" s="34"/>
      <c r="H32" s="34">
        <v>140121</v>
      </c>
      <c r="I32" s="34"/>
      <c r="J32" s="34">
        <v>190980</v>
      </c>
    </row>
    <row r="33" spans="1:10">
      <c r="A33" s="18" t="s">
        <v>132</v>
      </c>
      <c r="B33" s="120"/>
      <c r="C33" s="120"/>
      <c r="D33" s="37">
        <v>-22655</v>
      </c>
      <c r="E33" s="34"/>
      <c r="F33" s="37">
        <v>53918</v>
      </c>
      <c r="G33" s="34"/>
      <c r="H33" s="34">
        <v>-37817</v>
      </c>
      <c r="I33" s="34"/>
      <c r="J33" s="34">
        <v>33481</v>
      </c>
    </row>
    <row r="34" spans="1:10">
      <c r="A34" s="18" t="s">
        <v>14</v>
      </c>
      <c r="B34" s="120"/>
      <c r="C34" s="120"/>
      <c r="D34" s="37">
        <v>3303</v>
      </c>
      <c r="E34" s="34"/>
      <c r="F34" s="37">
        <v>660</v>
      </c>
      <c r="G34" s="34"/>
      <c r="H34" s="34">
        <v>2942</v>
      </c>
      <c r="I34" s="34"/>
      <c r="J34" s="34">
        <v>560</v>
      </c>
    </row>
    <row r="35" spans="1:10">
      <c r="A35" s="17" t="s">
        <v>164</v>
      </c>
      <c r="B35" s="119"/>
      <c r="C35" s="120"/>
      <c r="D35" s="37">
        <v>-4341</v>
      </c>
      <c r="E35" s="34"/>
      <c r="F35" s="37">
        <v>-669</v>
      </c>
      <c r="G35" s="34"/>
      <c r="H35" s="34">
        <v>-4093</v>
      </c>
      <c r="I35" s="34"/>
      <c r="J35" s="34">
        <v>0</v>
      </c>
    </row>
    <row r="36" spans="1:10">
      <c r="A36" s="18" t="s">
        <v>17</v>
      </c>
      <c r="B36" s="120"/>
      <c r="C36" s="120"/>
      <c r="D36" s="42">
        <v>157</v>
      </c>
      <c r="E36" s="34"/>
      <c r="F36" s="42">
        <v>23121</v>
      </c>
      <c r="G36" s="34"/>
      <c r="H36" s="43">
        <v>-5120</v>
      </c>
      <c r="I36" s="34"/>
      <c r="J36" s="43">
        <v>15844</v>
      </c>
    </row>
    <row r="37" spans="1:10">
      <c r="A37" s="17" t="s">
        <v>86</v>
      </c>
      <c r="B37" s="120"/>
      <c r="C37" s="120"/>
      <c r="D37" s="34">
        <f>SUM(D25,D27:D32,D33:D36)</f>
        <v>540509</v>
      </c>
      <c r="E37" s="34"/>
      <c r="F37" s="34">
        <v>363637</v>
      </c>
      <c r="G37" s="34"/>
      <c r="H37" s="34">
        <f>SUM(H25,H27:H32,H33:H36)</f>
        <v>410660</v>
      </c>
      <c r="I37" s="34"/>
      <c r="J37" s="34">
        <v>320143</v>
      </c>
    </row>
    <row r="38" spans="1:10">
      <c r="A38" s="18" t="s">
        <v>30</v>
      </c>
      <c r="B38" s="120"/>
      <c r="C38" s="120"/>
      <c r="D38" s="37">
        <v>-11115</v>
      </c>
      <c r="E38" s="34"/>
      <c r="F38" s="37">
        <v>-10081</v>
      </c>
      <c r="G38" s="34"/>
      <c r="H38" s="34">
        <v>-6035</v>
      </c>
      <c r="I38" s="34"/>
      <c r="J38" s="34">
        <v>-4798</v>
      </c>
    </row>
    <row r="39" spans="1:10" ht="22">
      <c r="A39" s="10" t="s">
        <v>87</v>
      </c>
      <c r="B39" s="120"/>
      <c r="C39" s="120"/>
      <c r="D39" s="44">
        <f>SUM(D37:D38)</f>
        <v>529394</v>
      </c>
      <c r="E39" s="24"/>
      <c r="F39" s="44">
        <v>353556</v>
      </c>
      <c r="G39" s="24"/>
      <c r="H39" s="44">
        <f>SUM(H37:H38)</f>
        <v>404625</v>
      </c>
      <c r="I39" s="24"/>
      <c r="J39" s="44">
        <v>315345</v>
      </c>
    </row>
    <row r="40" spans="1:10" ht="22">
      <c r="A40" s="10"/>
      <c r="B40" s="120"/>
      <c r="C40" s="120"/>
      <c r="D40" s="28"/>
      <c r="E40" s="24"/>
      <c r="F40" s="28"/>
      <c r="G40" s="24"/>
      <c r="H40" s="21"/>
      <c r="I40" s="24"/>
      <c r="J40" s="21"/>
    </row>
    <row r="41" spans="1:10" ht="3.65" customHeight="1">
      <c r="A41" s="10"/>
      <c r="B41" s="120"/>
      <c r="C41" s="120"/>
      <c r="D41" s="28"/>
      <c r="E41" s="24"/>
      <c r="F41" s="28"/>
      <c r="G41" s="24"/>
      <c r="H41" s="21"/>
      <c r="I41" s="24"/>
      <c r="J41" s="21"/>
    </row>
    <row r="42" spans="1:10">
      <c r="B42" s="149"/>
      <c r="C42" s="149"/>
      <c r="D42" s="151">
        <v>2566</v>
      </c>
      <c r="E42" s="2"/>
      <c r="F42" s="151">
        <v>2565</v>
      </c>
      <c r="G42" s="151"/>
      <c r="H42" s="151">
        <v>2566</v>
      </c>
      <c r="I42" s="2"/>
      <c r="J42" s="151">
        <v>2565</v>
      </c>
    </row>
    <row r="43" spans="1:10">
      <c r="B43" s="150"/>
      <c r="C43" s="150"/>
      <c r="D43" s="152" t="s">
        <v>89</v>
      </c>
      <c r="E43" s="152"/>
      <c r="F43" s="152"/>
      <c r="G43" s="152"/>
      <c r="H43" s="152"/>
      <c r="I43" s="152"/>
      <c r="J43" s="152"/>
    </row>
    <row r="44" spans="1:10" ht="22">
      <c r="A44" s="12" t="s">
        <v>26</v>
      </c>
      <c r="B44" s="120"/>
      <c r="C44" s="120"/>
      <c r="D44" s="37"/>
      <c r="E44" s="34"/>
      <c r="F44" s="37"/>
      <c r="G44" s="34"/>
      <c r="H44" s="34"/>
      <c r="I44" s="34"/>
      <c r="J44" s="34"/>
    </row>
    <row r="45" spans="1:10">
      <c r="A45" s="18" t="s">
        <v>101</v>
      </c>
      <c r="B45" s="120"/>
      <c r="C45" s="120"/>
      <c r="D45" s="37">
        <v>1</v>
      </c>
      <c r="E45" s="34"/>
      <c r="F45" s="37">
        <v>47</v>
      </c>
      <c r="G45" s="34"/>
      <c r="H45" s="34">
        <v>1</v>
      </c>
      <c r="I45" s="34"/>
      <c r="J45" s="34">
        <v>68</v>
      </c>
    </row>
    <row r="46" spans="1:10">
      <c r="A46" s="18" t="s">
        <v>173</v>
      </c>
      <c r="B46" s="119"/>
      <c r="C46" s="120"/>
      <c r="D46" s="37">
        <v>-101492</v>
      </c>
      <c r="E46" s="34"/>
      <c r="F46" s="37">
        <v>-37645</v>
      </c>
      <c r="G46" s="34"/>
      <c r="H46" s="36">
        <v>-85337</v>
      </c>
      <c r="I46" s="34"/>
      <c r="J46" s="36">
        <v>-23565</v>
      </c>
    </row>
    <row r="47" spans="1:10">
      <c r="A47" s="18" t="s">
        <v>102</v>
      </c>
      <c r="B47" s="119"/>
      <c r="C47" s="120"/>
      <c r="D47" s="38">
        <v>1120</v>
      </c>
      <c r="E47" s="34"/>
      <c r="F47" s="38">
        <v>7681</v>
      </c>
      <c r="G47" s="34"/>
      <c r="H47" s="36">
        <v>1026</v>
      </c>
      <c r="I47" s="34"/>
      <c r="J47" s="36">
        <v>1603</v>
      </c>
    </row>
    <row r="48" spans="1:10">
      <c r="A48" s="18" t="s">
        <v>80</v>
      </c>
      <c r="B48" s="119"/>
      <c r="C48" s="120"/>
      <c r="D48" s="37">
        <v>-13840</v>
      </c>
      <c r="E48" s="34"/>
      <c r="F48" s="37">
        <v>-5449</v>
      </c>
      <c r="G48" s="34"/>
      <c r="H48" s="37">
        <v>-3612</v>
      </c>
      <c r="I48" s="34"/>
      <c r="J48" s="37">
        <v>-2875</v>
      </c>
    </row>
    <row r="49" spans="1:10">
      <c r="A49" s="18" t="s">
        <v>167</v>
      </c>
      <c r="B49" s="144"/>
      <c r="C49" s="145"/>
      <c r="D49" s="37">
        <v>-451</v>
      </c>
      <c r="E49" s="34"/>
      <c r="F49" s="37">
        <v>0</v>
      </c>
      <c r="G49" s="34"/>
      <c r="H49" s="34">
        <v>-451</v>
      </c>
      <c r="I49" s="34"/>
      <c r="J49" s="38">
        <v>0</v>
      </c>
    </row>
    <row r="50" spans="1:10">
      <c r="A50" s="18" t="s">
        <v>103</v>
      </c>
      <c r="B50" s="119"/>
      <c r="C50" s="120"/>
      <c r="D50" s="37">
        <v>-6768</v>
      </c>
      <c r="E50" s="34"/>
      <c r="F50" s="37">
        <v>-8338</v>
      </c>
      <c r="G50" s="34"/>
      <c r="H50" s="37">
        <v>-1309</v>
      </c>
      <c r="I50" s="34"/>
      <c r="J50" s="37">
        <v>-7940</v>
      </c>
    </row>
    <row r="51" spans="1:10">
      <c r="A51" s="18" t="s">
        <v>130</v>
      </c>
      <c r="B51" s="119"/>
      <c r="C51" s="120"/>
      <c r="D51" s="37">
        <v>0</v>
      </c>
      <c r="E51" s="34"/>
      <c r="F51" s="38">
        <v>0</v>
      </c>
      <c r="G51" s="34"/>
      <c r="H51" s="38">
        <v>0</v>
      </c>
      <c r="I51" s="34"/>
      <c r="J51" s="38">
        <v>29000</v>
      </c>
    </row>
    <row r="52" spans="1:10" ht="22">
      <c r="A52" s="10" t="s">
        <v>151</v>
      </c>
      <c r="B52" s="120"/>
      <c r="C52" s="120"/>
      <c r="D52" s="20">
        <f>SUM(D45:D51)</f>
        <v>-121430</v>
      </c>
      <c r="E52" s="24"/>
      <c r="F52" s="20">
        <v>-43704</v>
      </c>
      <c r="G52" s="24"/>
      <c r="H52" s="20">
        <f>SUM(H45:H51)</f>
        <v>-89682</v>
      </c>
      <c r="I52" s="24"/>
      <c r="J52" s="20">
        <v>-3709</v>
      </c>
    </row>
    <row r="53" spans="1:10" ht="10" customHeight="1">
      <c r="A53" s="10"/>
      <c r="B53" s="120"/>
      <c r="C53" s="120"/>
      <c r="D53" s="26"/>
      <c r="E53" s="24"/>
      <c r="F53" s="26"/>
      <c r="G53" s="24"/>
      <c r="H53" s="21"/>
      <c r="I53" s="24"/>
      <c r="J53" s="21"/>
    </row>
    <row r="54" spans="1:10" ht="22">
      <c r="A54" s="12" t="s">
        <v>27</v>
      </c>
      <c r="B54" s="119"/>
      <c r="C54" s="120"/>
      <c r="D54" s="37"/>
      <c r="E54" s="34"/>
      <c r="F54" s="37"/>
      <c r="G54" s="34"/>
      <c r="H54" s="34"/>
      <c r="I54" s="34"/>
      <c r="J54" s="34"/>
    </row>
    <row r="55" spans="1:10">
      <c r="A55" s="18" t="s">
        <v>81</v>
      </c>
      <c r="B55" s="119"/>
      <c r="C55" s="120"/>
      <c r="D55" s="37">
        <v>1981000</v>
      </c>
      <c r="E55" s="34"/>
      <c r="F55" s="37">
        <v>1509000</v>
      </c>
      <c r="G55" s="34"/>
      <c r="H55" s="34">
        <v>1981000</v>
      </c>
      <c r="I55" s="34"/>
      <c r="J55" s="34">
        <v>1067000</v>
      </c>
    </row>
    <row r="56" spans="1:10">
      <c r="A56" s="18" t="s">
        <v>82</v>
      </c>
      <c r="B56" s="119"/>
      <c r="C56" s="120"/>
      <c r="D56" s="37">
        <v>-2128000</v>
      </c>
      <c r="E56" s="34"/>
      <c r="F56" s="37">
        <v>-1401000</v>
      </c>
      <c r="G56" s="34"/>
      <c r="H56" s="37">
        <v>-1998000</v>
      </c>
      <c r="I56" s="34"/>
      <c r="J56" s="37">
        <v>-947000</v>
      </c>
    </row>
    <row r="57" spans="1:10">
      <c r="A57" s="18" t="s">
        <v>171</v>
      </c>
      <c r="B57" s="119"/>
      <c r="C57" s="120"/>
      <c r="D57" s="146">
        <v>150000</v>
      </c>
      <c r="E57" s="34"/>
      <c r="F57" s="37">
        <v>0</v>
      </c>
      <c r="G57" s="34"/>
      <c r="H57" s="34">
        <v>1915000</v>
      </c>
      <c r="I57" s="34"/>
      <c r="J57" s="34">
        <v>720000</v>
      </c>
    </row>
    <row r="58" spans="1:10">
      <c r="A58" s="18" t="s">
        <v>172</v>
      </c>
      <c r="B58" s="119"/>
      <c r="C58" s="120"/>
      <c r="D58" s="37">
        <v>0</v>
      </c>
      <c r="E58" s="34"/>
      <c r="F58" s="37">
        <v>0</v>
      </c>
      <c r="G58" s="34"/>
      <c r="H58" s="37">
        <v>-1793000</v>
      </c>
      <c r="I58" s="34"/>
      <c r="J58" s="37">
        <v>-703000</v>
      </c>
    </row>
    <row r="59" spans="1:10">
      <c r="A59" s="18" t="s">
        <v>83</v>
      </c>
      <c r="B59" s="119"/>
      <c r="C59" s="120"/>
      <c r="D59" s="37">
        <v>-343467</v>
      </c>
      <c r="E59" s="34"/>
      <c r="F59" s="37">
        <v>-383099</v>
      </c>
      <c r="G59" s="34"/>
      <c r="H59" s="37">
        <v>-343467</v>
      </c>
      <c r="I59" s="34"/>
      <c r="J59" s="37">
        <v>-383099</v>
      </c>
    </row>
    <row r="60" spans="1:10">
      <c r="A60" s="18" t="s">
        <v>136</v>
      </c>
      <c r="B60" s="119"/>
      <c r="C60" s="120"/>
      <c r="D60" s="37">
        <v>-24308</v>
      </c>
      <c r="E60" s="34"/>
      <c r="F60" s="37">
        <v>-22866</v>
      </c>
      <c r="G60" s="34"/>
      <c r="H60" s="37">
        <v>-40932</v>
      </c>
      <c r="I60" s="34"/>
      <c r="J60" s="37">
        <v>-37433</v>
      </c>
    </row>
    <row r="61" spans="1:10">
      <c r="A61" s="113" t="s">
        <v>158</v>
      </c>
      <c r="B61" s="142"/>
      <c r="C61" s="143"/>
      <c r="D61" s="37">
        <v>-6</v>
      </c>
      <c r="E61" s="34"/>
      <c r="F61" s="37">
        <v>0</v>
      </c>
      <c r="G61" s="34"/>
      <c r="H61" s="37">
        <v>-6</v>
      </c>
      <c r="I61" s="34"/>
      <c r="J61" s="37">
        <v>0</v>
      </c>
    </row>
    <row r="62" spans="1:10">
      <c r="A62" s="18" t="s">
        <v>85</v>
      </c>
      <c r="B62" s="119"/>
      <c r="C62" s="120"/>
      <c r="D62" s="37">
        <v>-52217</v>
      </c>
      <c r="E62" s="34"/>
      <c r="F62" s="37">
        <v>-53952</v>
      </c>
      <c r="G62" s="34"/>
      <c r="H62" s="37">
        <v>-57224</v>
      </c>
      <c r="I62" s="33"/>
      <c r="J62" s="37">
        <v>-59473</v>
      </c>
    </row>
    <row r="63" spans="1:10" ht="22">
      <c r="A63" s="10" t="s">
        <v>98</v>
      </c>
      <c r="B63" s="119"/>
      <c r="C63" s="120"/>
      <c r="D63" s="20">
        <f>SUM(D55:D62)</f>
        <v>-416998</v>
      </c>
      <c r="E63" s="24"/>
      <c r="F63" s="20">
        <v>-351917</v>
      </c>
      <c r="G63" s="24"/>
      <c r="H63" s="20">
        <f>SUM(H55:H62)</f>
        <v>-336629</v>
      </c>
      <c r="I63" s="24"/>
      <c r="J63" s="20">
        <v>-343005</v>
      </c>
    </row>
    <row r="64" spans="1:10" ht="10" customHeight="1">
      <c r="A64" s="10"/>
      <c r="B64" s="119"/>
      <c r="C64" s="120"/>
      <c r="D64" s="26"/>
      <c r="E64" s="24"/>
      <c r="F64" s="26"/>
      <c r="G64" s="24"/>
      <c r="H64" s="21"/>
      <c r="I64" s="24"/>
      <c r="J64" s="21"/>
    </row>
    <row r="65" spans="1:10">
      <c r="A65" s="17" t="s">
        <v>129</v>
      </c>
      <c r="B65" s="120"/>
      <c r="C65" s="120"/>
      <c r="D65" s="34"/>
      <c r="E65" s="34"/>
      <c r="F65" s="34"/>
      <c r="G65" s="34"/>
      <c r="H65" s="34"/>
      <c r="I65" s="34"/>
      <c r="J65" s="34"/>
    </row>
    <row r="66" spans="1:10">
      <c r="A66" s="17" t="s">
        <v>104</v>
      </c>
      <c r="B66" s="120"/>
      <c r="C66" s="120"/>
      <c r="D66" s="43">
        <v>-9034</v>
      </c>
      <c r="E66" s="34"/>
      <c r="F66" s="43">
        <v>-42065</v>
      </c>
      <c r="G66" s="34"/>
      <c r="H66" s="43">
        <v>-21686</v>
      </c>
      <c r="I66" s="34"/>
      <c r="J66" s="43">
        <v>-31369</v>
      </c>
    </row>
    <row r="67" spans="1:10" ht="22">
      <c r="A67" s="10" t="s">
        <v>129</v>
      </c>
      <c r="B67" s="120"/>
      <c r="C67" s="120"/>
      <c r="D67" s="24">
        <f>SUM(D63,D52,D39)</f>
        <v>-9034</v>
      </c>
      <c r="E67" s="24"/>
      <c r="F67" s="24">
        <v>-42065</v>
      </c>
      <c r="G67" s="24"/>
      <c r="H67" s="24">
        <f>SUM(H63,H52,H39)</f>
        <v>-21686</v>
      </c>
      <c r="I67" s="24"/>
      <c r="J67" s="24">
        <v>-31369</v>
      </c>
    </row>
    <row r="68" spans="1:10">
      <c r="A68" s="17" t="s">
        <v>59</v>
      </c>
      <c r="B68" s="120"/>
      <c r="C68" s="120"/>
      <c r="D68" s="37">
        <v>74781</v>
      </c>
      <c r="E68" s="34"/>
      <c r="F68" s="37">
        <v>107086</v>
      </c>
      <c r="G68" s="34"/>
      <c r="H68" s="34">
        <v>52374</v>
      </c>
      <c r="I68" s="34"/>
      <c r="J68" s="34">
        <v>63026</v>
      </c>
    </row>
    <row r="69" spans="1:10" ht="22.5" thickBot="1">
      <c r="A69" s="10" t="s">
        <v>93</v>
      </c>
      <c r="B69" s="119"/>
      <c r="C69" s="120"/>
      <c r="D69" s="27">
        <f>SUM(D67:D68)</f>
        <v>65747</v>
      </c>
      <c r="E69" s="24"/>
      <c r="F69" s="27">
        <v>65021</v>
      </c>
      <c r="G69" s="24"/>
      <c r="H69" s="27">
        <f>SUM(H67:H68)</f>
        <v>30688</v>
      </c>
      <c r="I69" s="24"/>
      <c r="J69" s="27">
        <v>31657</v>
      </c>
    </row>
    <row r="70" spans="1:10" ht="9" customHeight="1" thickTop="1">
      <c r="D70" s="37"/>
      <c r="E70" s="34"/>
      <c r="F70" s="37"/>
      <c r="G70" s="34"/>
      <c r="H70" s="34"/>
      <c r="I70" s="34"/>
      <c r="J70" s="34"/>
    </row>
    <row r="71" spans="1:10">
      <c r="B71" s="149"/>
      <c r="C71" s="149"/>
      <c r="D71" s="151">
        <v>2566</v>
      </c>
      <c r="E71" s="2"/>
      <c r="F71" s="151">
        <v>2565</v>
      </c>
      <c r="G71" s="151"/>
      <c r="H71" s="151">
        <v>2566</v>
      </c>
      <c r="I71" s="2"/>
      <c r="J71" s="151">
        <v>2565</v>
      </c>
    </row>
    <row r="72" spans="1:10">
      <c r="B72" s="150"/>
      <c r="C72" s="150"/>
      <c r="D72" s="152" t="s">
        <v>89</v>
      </c>
      <c r="E72" s="152"/>
      <c r="F72" s="152"/>
      <c r="G72" s="152"/>
      <c r="H72" s="152"/>
      <c r="I72" s="152"/>
      <c r="J72" s="152"/>
    </row>
    <row r="73" spans="1:10" ht="22">
      <c r="A73" s="9" t="s">
        <v>84</v>
      </c>
      <c r="D73" s="37"/>
      <c r="E73" s="34"/>
      <c r="F73" s="37"/>
      <c r="G73" s="34"/>
      <c r="I73" s="34"/>
    </row>
    <row r="74" spans="1:10" ht="22">
      <c r="A74" s="10" t="s">
        <v>32</v>
      </c>
      <c r="D74" s="37"/>
      <c r="E74" s="34"/>
      <c r="F74" s="37"/>
      <c r="G74" s="34"/>
      <c r="H74" s="34"/>
      <c r="I74" s="34"/>
      <c r="J74" s="34"/>
    </row>
    <row r="75" spans="1:10">
      <c r="A75" s="17" t="s">
        <v>148</v>
      </c>
      <c r="D75" s="81"/>
      <c r="F75" s="18"/>
    </row>
    <row r="76" spans="1:10">
      <c r="A76" s="17" t="s">
        <v>149</v>
      </c>
      <c r="D76" s="81">
        <v>1748</v>
      </c>
      <c r="E76" s="82"/>
      <c r="F76" s="81">
        <v>19342</v>
      </c>
      <c r="G76" s="82"/>
      <c r="H76" s="81">
        <v>0</v>
      </c>
      <c r="I76" s="34"/>
      <c r="J76" s="81">
        <v>11171</v>
      </c>
    </row>
    <row r="77" spans="1:10" ht="21" customHeight="1">
      <c r="A77" s="17" t="s">
        <v>131</v>
      </c>
      <c r="D77" s="81">
        <v>38356</v>
      </c>
      <c r="E77" s="82"/>
      <c r="F77" s="81">
        <v>3699</v>
      </c>
      <c r="G77" s="82"/>
      <c r="H77" s="81">
        <v>37781</v>
      </c>
      <c r="I77" s="34"/>
      <c r="J77" s="81">
        <v>3699</v>
      </c>
    </row>
    <row r="78" spans="1:10" ht="21" customHeight="1">
      <c r="A78" s="69" t="s">
        <v>159</v>
      </c>
      <c r="D78" s="81"/>
      <c r="E78" s="82"/>
      <c r="F78" s="81"/>
      <c r="G78" s="82"/>
      <c r="H78" s="81"/>
      <c r="I78" s="34"/>
      <c r="J78" s="81"/>
    </row>
    <row r="79" spans="1:10" ht="21" customHeight="1">
      <c r="A79" s="69" t="s">
        <v>160</v>
      </c>
      <c r="D79" s="81">
        <v>0</v>
      </c>
      <c r="E79" s="82"/>
      <c r="F79" s="81">
        <v>0</v>
      </c>
      <c r="G79" s="82"/>
      <c r="H79" s="81">
        <v>37432</v>
      </c>
      <c r="I79" s="34"/>
      <c r="J79" s="81">
        <v>0</v>
      </c>
    </row>
    <row r="80" spans="1:10" ht="21" customHeight="1">
      <c r="A80" s="69" t="s">
        <v>159</v>
      </c>
      <c r="D80" s="81"/>
      <c r="E80" s="82"/>
      <c r="F80" s="81"/>
      <c r="G80" s="82"/>
      <c r="H80" s="81"/>
      <c r="I80" s="34"/>
      <c r="J80" s="81"/>
    </row>
    <row r="81" spans="1:10" ht="21" customHeight="1">
      <c r="A81" s="69" t="s">
        <v>168</v>
      </c>
      <c r="D81" s="81">
        <v>630</v>
      </c>
      <c r="E81" s="82"/>
      <c r="F81" s="81">
        <v>0</v>
      </c>
      <c r="G81" s="82"/>
      <c r="H81" s="81">
        <v>0</v>
      </c>
      <c r="I81" s="34"/>
      <c r="J81" s="81">
        <v>0</v>
      </c>
    </row>
    <row r="82" spans="1:10" ht="21" customHeight="1">
      <c r="A82" s="17" t="s">
        <v>152</v>
      </c>
      <c r="D82" s="81"/>
      <c r="E82" s="82"/>
      <c r="F82" s="81"/>
      <c r="G82" s="82"/>
      <c r="H82" s="81"/>
      <c r="I82" s="34"/>
      <c r="J82" s="81"/>
    </row>
    <row r="83" spans="1:10" ht="21" customHeight="1">
      <c r="A83" s="17" t="s">
        <v>153</v>
      </c>
      <c r="D83" s="124">
        <v>0</v>
      </c>
      <c r="E83" s="125"/>
      <c r="F83" s="124">
        <v>269216</v>
      </c>
      <c r="G83" s="125"/>
      <c r="H83" s="124">
        <v>0</v>
      </c>
      <c r="I83" s="22"/>
      <c r="J83" s="124">
        <v>313096</v>
      </c>
    </row>
    <row r="84" spans="1:10">
      <c r="A84" s="162"/>
      <c r="B84" s="162"/>
      <c r="C84" s="162"/>
      <c r="D84" s="162"/>
      <c r="E84" s="162"/>
      <c r="F84" s="162"/>
      <c r="G84" s="162"/>
      <c r="H84" s="162"/>
      <c r="I84" s="162"/>
      <c r="J84" s="162"/>
    </row>
  </sheetData>
  <autoFilter ref="A1:J84" xr:uid="{00000000-0001-0000-0600-000000000000}"/>
  <mergeCells count="10">
    <mergeCell ref="A84:J84"/>
    <mergeCell ref="D3:F3"/>
    <mergeCell ref="H3:J3"/>
    <mergeCell ref="D5:F5"/>
    <mergeCell ref="H5:J5"/>
    <mergeCell ref="D7:J7"/>
    <mergeCell ref="D4:F4"/>
    <mergeCell ref="H4:J4"/>
    <mergeCell ref="D43:J43"/>
    <mergeCell ref="D72:J72"/>
  </mergeCells>
  <pageMargins left="0.8" right="0.8" top="0.48" bottom="0.5" header="0.5" footer="0.55000000000000004"/>
  <pageSetup paperSize="9" scale="78" firstPageNumber="12" fitToHeight="0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หมายเหตุประกอบงบการเงินเป็นส่วนหนึ่งของงบการเงินระหว่างกาลนี้
&amp;C&amp;P&amp;R
</oddFooter>
  </headerFooter>
  <rowBreaks count="2" manualBreakCount="2">
    <brk id="41" max="9" man="1"/>
    <brk id="70" max="9" man="1"/>
  </rowBreak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10</vt:i4>
      </vt:variant>
    </vt:vector>
  </HeadingPairs>
  <TitlesOfParts>
    <vt:vector size="17" baseType="lpstr">
      <vt:lpstr>BS</vt:lpstr>
      <vt:lpstr>PL</vt:lpstr>
      <vt:lpstr>OCI-Conso 65</vt:lpstr>
      <vt:lpstr>OCI-Conso 66</vt:lpstr>
      <vt:lpstr>OCI-Separate 65</vt:lpstr>
      <vt:lpstr>OCI-Separate 66</vt:lpstr>
      <vt:lpstr>CF</vt:lpstr>
      <vt:lpstr>CF!_Hlk120336604</vt:lpstr>
      <vt:lpstr>BS!Print_Area</vt:lpstr>
      <vt:lpstr>CF!Print_Area</vt:lpstr>
      <vt:lpstr>'OCI-Conso 65'!Print_Area</vt:lpstr>
      <vt:lpstr>'OCI-Conso 66'!Print_Area</vt:lpstr>
      <vt:lpstr>'OCI-Separate 65'!Print_Area</vt:lpstr>
      <vt:lpstr>'OCI-Separate 66'!Print_Area</vt:lpstr>
      <vt:lpstr>PL!Print_Area</vt:lpstr>
      <vt:lpstr>BS!Print_Titles</vt:lpstr>
      <vt:lpstr>CF!Print_Titles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Sopittha, Itsarangkoon Na Ayutthaya</cp:lastModifiedBy>
  <cp:lastPrinted>2023-05-11T03:40:06Z</cp:lastPrinted>
  <dcterms:created xsi:type="dcterms:W3CDTF">2006-01-06T08:39:44Z</dcterms:created>
  <dcterms:modified xsi:type="dcterms:W3CDTF">2023-05-11T03:41:28Z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