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6\งบไตรมมาสที่ 1 ปี 2566\"/>
    </mc:Choice>
  </mc:AlternateContent>
  <xr:revisionPtr revIDLastSave="0" documentId="8_{0980C370-AE13-40F4-935F-87EAE5B0AD1C}" xr6:coauthVersionLast="36" xr6:coauthVersionMax="36" xr10:uidLastSave="{00000000-0000-0000-0000-000000000000}"/>
  <bookViews>
    <workbookView xWindow="0" yWindow="0" windowWidth="23040" windowHeight="9060" tabRatio="881" xr2:uid="{00000000-000D-0000-FFFF-FFFF00000000}"/>
  </bookViews>
  <sheets>
    <sheet name="ASSET" sheetId="33" r:id="rId1"/>
    <sheet name="LIABILITIES" sheetId="34" r:id="rId2"/>
    <sheet name="PL3MS" sheetId="39" r:id="rId3"/>
    <sheet name="SHAREHOLDER-CONSOL" sheetId="43" r:id="rId4"/>
    <sheet name="SHAREHOLDER-COMPANY" sheetId="45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hidden="1">[1]Sale89!#REF!</definedName>
    <definedName name="__KEY1" localSheetId="5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5" hidden="1">[3]Accure!#REF!</definedName>
    <definedName name="_Key1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5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5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5">'CASH FLOW'!$A$1:$I$97</definedName>
    <definedName name="_xlnm.Print_Area" localSheetId="1">LIABILITIES!$A$1:$I$51</definedName>
    <definedName name="_xlnm.Print_Area" localSheetId="2">PL3MS!$A$1:$I$102</definedName>
    <definedName name="_xlnm.Print_Area" localSheetId="3">'SHAREHOLDER-CONSOL'!$A$1:$AF$43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37" l="1"/>
  <c r="E68" i="37"/>
  <c r="I24" i="37"/>
  <c r="I34" i="37"/>
  <c r="I38" i="37"/>
  <c r="E24" i="37"/>
  <c r="G13" i="37"/>
  <c r="C13" i="37"/>
  <c r="G80" i="37"/>
  <c r="C80" i="37"/>
  <c r="I68" i="37"/>
  <c r="C68" i="37"/>
  <c r="G41" i="34"/>
  <c r="AD24" i="43"/>
  <c r="E43" i="39"/>
  <c r="G43" i="39"/>
  <c r="G45" i="39"/>
  <c r="C43" i="39"/>
  <c r="C35" i="39"/>
  <c r="D34" i="33"/>
  <c r="C45" i="39"/>
  <c r="P24" i="43"/>
  <c r="X24" i="43"/>
  <c r="E35" i="39"/>
  <c r="E45" i="39"/>
  <c r="I43" i="39"/>
  <c r="P20" i="43"/>
  <c r="I73" i="37"/>
  <c r="I76" i="37"/>
  <c r="I79" i="37"/>
  <c r="I81" i="37"/>
  <c r="E73" i="37"/>
  <c r="G73" i="37"/>
  <c r="C73" i="37"/>
  <c r="I23" i="39"/>
  <c r="I15" i="39"/>
  <c r="E73" i="39"/>
  <c r="E71" i="39"/>
  <c r="E66" i="39"/>
  <c r="E23" i="39"/>
  <c r="E15" i="39"/>
  <c r="G23" i="39"/>
  <c r="C23" i="39"/>
  <c r="G15" i="39"/>
  <c r="C15" i="39"/>
  <c r="E25" i="39"/>
  <c r="E27" i="39"/>
  <c r="E29" i="39"/>
  <c r="E46" i="39"/>
  <c r="I25" i="39"/>
  <c r="I27" i="39"/>
  <c r="I29" i="39"/>
  <c r="G25" i="39"/>
  <c r="G27" i="39"/>
  <c r="G29" i="39"/>
  <c r="G11" i="37"/>
  <c r="G24" i="37"/>
  <c r="C25" i="39"/>
  <c r="C27" i="39"/>
  <c r="C29" i="39"/>
  <c r="C46" i="39"/>
  <c r="G64" i="39"/>
  <c r="G46" i="39"/>
  <c r="G69" i="39"/>
  <c r="G71" i="39"/>
  <c r="I46" i="39"/>
  <c r="C11" i="37"/>
  <c r="C24" i="37"/>
  <c r="C71" i="39"/>
  <c r="M24" i="43"/>
  <c r="AA24" i="43"/>
  <c r="AF24" i="43"/>
  <c r="AG24" i="43"/>
  <c r="I64" i="39"/>
  <c r="G73" i="39"/>
  <c r="M22" i="45"/>
  <c r="C73" i="39"/>
  <c r="C66" i="39"/>
  <c r="I66" i="39"/>
  <c r="I73" i="39"/>
  <c r="I69" i="39"/>
  <c r="I71" i="39"/>
  <c r="G66" i="39"/>
  <c r="X17" i="43"/>
  <c r="X20" i="43"/>
  <c r="U22" i="45"/>
  <c r="X15" i="45"/>
  <c r="AA17" i="43"/>
  <c r="U23" i="45"/>
  <c r="U18" i="45"/>
  <c r="P23" i="45"/>
  <c r="P25" i="43"/>
  <c r="D21" i="33"/>
  <c r="X22" i="45"/>
  <c r="X20" i="45"/>
  <c r="AA22" i="43"/>
  <c r="AF22" i="43"/>
  <c r="I43" i="34"/>
  <c r="I45" i="34"/>
  <c r="E43" i="34"/>
  <c r="E45" i="34"/>
  <c r="I24" i="34"/>
  <c r="E24" i="34"/>
  <c r="I18" i="34"/>
  <c r="E18" i="34"/>
  <c r="J34" i="33"/>
  <c r="F34" i="33"/>
  <c r="J21" i="33"/>
  <c r="F21" i="33"/>
  <c r="F35" i="33"/>
  <c r="J35" i="33"/>
  <c r="I25" i="34"/>
  <c r="I46" i="34"/>
  <c r="E25" i="34"/>
  <c r="E46" i="34"/>
  <c r="I47" i="34"/>
  <c r="E47" i="34"/>
  <c r="X17" i="45"/>
  <c r="S18" i="45"/>
  <c r="M18" i="45"/>
  <c r="J18" i="45"/>
  <c r="G18" i="45"/>
  <c r="D18" i="45"/>
  <c r="AA19" i="43"/>
  <c r="AF19" i="43"/>
  <c r="AF17" i="43"/>
  <c r="AD20" i="43"/>
  <c r="U20" i="43"/>
  <c r="M20" i="43"/>
  <c r="J20" i="43"/>
  <c r="G20" i="43"/>
  <c r="D20" i="43"/>
  <c r="X18" i="45"/>
  <c r="AA20" i="43"/>
  <c r="AF20" i="43"/>
  <c r="S23" i="45"/>
  <c r="J23" i="45"/>
  <c r="G23" i="45"/>
  <c r="D23" i="45"/>
  <c r="R25" i="43"/>
  <c r="U25" i="43"/>
  <c r="J25" i="43"/>
  <c r="G25" i="43"/>
  <c r="D25" i="43"/>
  <c r="G24" i="34"/>
  <c r="G18" i="34"/>
  <c r="C24" i="34"/>
  <c r="C18" i="34"/>
  <c r="H34" i="33"/>
  <c r="H21" i="33"/>
  <c r="G25" i="34"/>
  <c r="AD25" i="43"/>
  <c r="C44" i="34"/>
  <c r="H35" i="33"/>
  <c r="C25" i="34"/>
  <c r="D35" i="33"/>
  <c r="M25" i="43"/>
  <c r="C40" i="34"/>
  <c r="X25" i="43"/>
  <c r="C41" i="34"/>
  <c r="C43" i="34"/>
  <c r="C45" i="34"/>
  <c r="C46" i="34"/>
  <c r="M23" i="45"/>
  <c r="G40" i="34"/>
  <c r="AF25" i="43"/>
  <c r="AG25" i="43"/>
  <c r="AA25" i="43"/>
  <c r="H11" i="24"/>
  <c r="H25" i="24"/>
  <c r="H41" i="24"/>
  <c r="H44" i="24"/>
  <c r="B25" i="24"/>
  <c r="B41" i="24"/>
  <c r="B44" i="24"/>
  <c r="D25" i="24"/>
  <c r="D41" i="24"/>
  <c r="D44" i="24"/>
  <c r="F25" i="24"/>
  <c r="F41" i="24"/>
  <c r="F44" i="24"/>
  <c r="B66" i="24"/>
  <c r="D66" i="24"/>
  <c r="F66" i="24"/>
  <c r="H66" i="24"/>
  <c r="B75" i="24"/>
  <c r="D75" i="24"/>
  <c r="F75" i="24"/>
  <c r="H75" i="24"/>
  <c r="C47" i="34"/>
  <c r="X23" i="45"/>
  <c r="B77" i="24"/>
  <c r="B79" i="24"/>
  <c r="D77" i="24"/>
  <c r="D79" i="24"/>
  <c r="H77" i="24"/>
  <c r="H79" i="24"/>
  <c r="F77" i="24"/>
  <c r="F79" i="24"/>
  <c r="G43" i="34"/>
  <c r="G45" i="34"/>
  <c r="G46" i="34"/>
  <c r="G47" i="34"/>
  <c r="C34" i="37"/>
  <c r="C38" i="37"/>
  <c r="C76" i="37"/>
  <c r="C79" i="37"/>
  <c r="C81" i="37"/>
  <c r="E34" i="37"/>
  <c r="E38" i="37"/>
  <c r="E76" i="37"/>
  <c r="E79" i="37"/>
  <c r="E81" i="37"/>
  <c r="G34" i="37"/>
  <c r="G38" i="37"/>
  <c r="G76" i="37"/>
  <c r="G79" i="37"/>
  <c r="G81" i="37"/>
</calcChain>
</file>

<file path=xl/sharedStrings.xml><?xml version="1.0" encoding="utf-8"?>
<sst xmlns="http://schemas.openxmlformats.org/spreadsheetml/2006/main" count="419" uniqueCount="277">
  <si>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</si>
  <si>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</si>
  <si>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</si>
  <si>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</si>
  <si>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</si>
  <si>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</si>
  <si>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</si>
  <si>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</si>
  <si>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</si>
  <si>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</si>
  <si>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</si>
  <si>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</si>
  <si>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</si>
  <si>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</si>
  <si>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</si>
  <si>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</si>
  <si>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</si>
  <si>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</si>
  <si>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</si>
  <si>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</si>
  <si>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</si>
  <si>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</si>
  <si>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</si>
  <si>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</si>
  <si>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</si>
  <si>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</si>
  <si>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</si>
  <si>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</si>
  <si>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</si>
  <si>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</si>
  <si>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</si>
  <si>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</si>
  <si>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</si>
  <si>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</si>
  <si>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</si>
  <si>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</si>
  <si>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</si>
  <si>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</si>
  <si>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</si>
  <si>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</si>
  <si>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</si>
  <si>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</si>
  <si>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</si>
  <si>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</si>
  <si>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</si>
  <si>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</si>
  <si>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</si>
  <si>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</si>
  <si>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</si>
  <si>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</si>
  <si>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</si>
  <si>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</si>
  <si>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</si>
  <si>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</si>
  <si>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</si>
  <si>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</si>
  <si>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</si>
  <si>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</si>
  <si>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</si>
  <si>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</si>
  <si>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</si>
  <si>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</si>
  <si>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</si>
  <si>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</si>
  <si>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</si>
  <si>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</si>
  <si>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</si>
  <si>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</si>
  <si>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</si>
  <si>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</si>
  <si>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</si>
  <si>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</si>
  <si>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</si>
  <si>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</si>
  <si>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</si>
  <si>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</si>
  <si>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</si>
  <si>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</si>
  <si>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</si>
  <si>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</si>
  <si>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</si>
  <si>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</si>
  <si>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</si>
  <si>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</si>
  <si>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</si>
  <si>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</si>
  <si>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</si>
  <si>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</si>
  <si>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</si>
  <si>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</si>
  <si>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</si>
  <si>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</si>
  <si>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</si>
  <si>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</si>
  <si>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</si>
  <si>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</si>
  <si>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</si>
  <si>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</si>
  <si>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</si>
  <si>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</si>
  <si>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</si>
  <si>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</si>
  <si>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</si>
  <si>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</si>
  <si>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</si>
  <si>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</si>
  <si>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</si>
  <si>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</si>
  <si>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</si>
  <si>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</si>
  <si>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</si>
  <si>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</si>
  <si>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</si>
  <si>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</si>
  <si>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</si>
  <si>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</si>
  <si>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</si>
  <si>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</si>
  <si>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</si>
  <si>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</si>
  <si>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</si>
  <si>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</si>
  <si>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</si>
  <si>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</si>
  <si>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</si>
  <si>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</si>
  <si>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</si>
  <si>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</si>
  <si>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</si>
  <si>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</si>
  <si>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Revenues from sales</t>
  </si>
  <si>
    <t>Basic earnings per share (Baht)</t>
  </si>
  <si>
    <t>(Thousand  shares)</t>
  </si>
  <si>
    <t>Adjustments: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</si>
  <si>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</si>
  <si>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</si>
  <si>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</si>
  <si>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</si>
  <si>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</si>
  <si>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</si>
  <si>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</si>
  <si>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</si>
  <si>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</si>
  <si>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</si>
  <si>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</si>
  <si>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</si>
  <si>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</si>
  <si>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</si>
  <si>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>Right-of-use assets</t>
  </si>
  <si>
    <t>Lease liabilities</t>
  </si>
  <si>
    <t>Total comprehensive income attributable to:</t>
  </si>
  <si>
    <t>Cash payments for 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</si>
  <si>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</si>
  <si>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</si>
  <si>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</si>
  <si>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</si>
  <si>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</si>
  <si>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Deferred tax liabilities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</si>
  <si>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</si>
  <si>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</si>
  <si>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</si>
  <si>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</si>
  <si>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</si>
  <si>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</si>
  <si>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</si>
  <si>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</si>
  <si>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</si>
  <si>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</si>
  <si>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</si>
  <si>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 xml:space="preserve">Issued and </t>
  </si>
  <si>
    <t>paid-up</t>
  </si>
  <si>
    <t>Cash payments for purchases of intangible asset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</si>
  <si>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</si>
  <si>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</si>
  <si>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</si>
  <si>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</si>
  <si>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</si>
  <si>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</si>
  <si>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Costs of rendering services</t>
  </si>
  <si>
    <t>Items that will be reclassified subsequently to profit or loss</t>
  </si>
  <si>
    <t>Exchange differences on translation of financial statements</t>
  </si>
  <si>
    <t>net of income tax</t>
  </si>
  <si>
    <t xml:space="preserve">   Owners of the Parent</t>
  </si>
  <si>
    <t>Amortization of intangible asset</t>
  </si>
  <si>
    <t>Employee benefit obligation expenses</t>
  </si>
  <si>
    <t>Operating assets (increase) decrease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</si>
  <si>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</si>
  <si>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</si>
  <si>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</si>
  <si>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</si>
  <si>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</si>
  <si>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</si>
  <si>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</si>
  <si>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Attributions to owners of the Company</t>
  </si>
  <si>
    <t>Exchange rates</t>
  </si>
  <si>
    <t xml:space="preserve"> differences on </t>
  </si>
  <si>
    <t>translation</t>
  </si>
  <si>
    <t xml:space="preserve"> financial statements</t>
  </si>
  <si>
    <t>Other comprehensive income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</si>
  <si>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</si>
  <si>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</si>
  <si>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</si>
  <si>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</si>
  <si>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</si>
  <si>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Cash payments for purchases of plant and equipment</t>
  </si>
  <si>
    <t>Costs of sales</t>
  </si>
  <si>
    <t>STATEMENTS  OF  PROFIT  OR  LOSS  AND  OTHER  COMPREHENSIVE  INCOME</t>
  </si>
  <si>
    <t>Income tax expense</t>
  </si>
  <si>
    <t>Changes in shareholders’ equity</t>
  </si>
  <si>
    <t>Beginning balances as at January 1, 2022</t>
  </si>
  <si>
    <t xml:space="preserve">Effect of exchange rate differences on translation </t>
  </si>
  <si>
    <t>800,000,000 ordinary shares of Baht 0.50 each</t>
  </si>
  <si>
    <t>Net cash used in financing activities</t>
  </si>
  <si>
    <t xml:space="preserve">Net increase (decrease) in cash and cash equivalents </t>
  </si>
  <si>
    <t>before effect of exchange rate</t>
  </si>
  <si>
    <t>Net increase (decrease) in cash and cash equivalents</t>
  </si>
  <si>
    <t>financial assets</t>
  </si>
  <si>
    <t>Other components of  shareholders’ equity</t>
  </si>
  <si>
    <t xml:space="preserve"> financial assets</t>
  </si>
  <si>
    <t xml:space="preserve">remeasurements of </t>
  </si>
  <si>
    <t xml:space="preserve">Total other </t>
  </si>
  <si>
    <t>Other non-current financial assets</t>
  </si>
  <si>
    <t xml:space="preserve">Total shareholders’ equity attributable </t>
  </si>
  <si>
    <t>to owners of the parent</t>
  </si>
  <si>
    <t>employee</t>
  </si>
  <si>
    <t>benefit plans</t>
  </si>
  <si>
    <t>defined employee</t>
  </si>
  <si>
    <r>
      <t xml:space="preserve">AS  AT  MARCH </t>
    </r>
    <r>
      <rPr>
        <b/>
        <sz val="12"/>
        <rFont val="Times New Roman"/>
        <family val="1"/>
      </rPr>
      <t xml:space="preserve"> 31,  2023</t>
    </r>
  </si>
  <si>
    <t>March 31,</t>
  </si>
  <si>
    <r>
      <t xml:space="preserve">AS  AT  MARCH  </t>
    </r>
    <r>
      <rPr>
        <b/>
        <sz val="12"/>
        <rFont val="Times New Roman"/>
        <family val="1"/>
      </rPr>
      <t>31,  2023</t>
    </r>
  </si>
  <si>
    <t>Loss on foreign exchange rates - net</t>
  </si>
  <si>
    <t>PROFIT  FROM  OPERATING ACTIVITIES</t>
  </si>
  <si>
    <t>FINANCE COST</t>
  </si>
  <si>
    <t>OTHER  COMPREHENSIVE  INCOME  (LOSS)</t>
  </si>
  <si>
    <t xml:space="preserve">Other comprehensive income (loss) for the period, 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</si>
  <si>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</si>
  <si>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</si>
  <si>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Ending balances as at March 31, 2022</t>
  </si>
  <si>
    <t>Ending balances as at March 31, 2023</t>
  </si>
  <si>
    <t>Unrealized (gain) loss on foreign exchange rates</t>
  </si>
  <si>
    <t>Cash paid for income tax expense</t>
  </si>
  <si>
    <t xml:space="preserve">Cash and cash equivalents as at March 31, </t>
  </si>
  <si>
    <t>Current portion of hire-purchase receivable</t>
  </si>
  <si>
    <t>Hire-purchase receivables</t>
  </si>
  <si>
    <t>Beginning balances as at January 1, 2023</t>
  </si>
  <si>
    <t>Total components of other comprehensive loss</t>
  </si>
  <si>
    <t xml:space="preserve">        to profit or loss - net of income tax</t>
  </si>
  <si>
    <t>Items that will not be reclassified subsequently to profit or loss</t>
  </si>
  <si>
    <t>Loss on measuring financial assets</t>
  </si>
  <si>
    <t>subsequently to profit or loss</t>
  </si>
  <si>
    <t>that will not be reclassified subsequently</t>
  </si>
  <si>
    <t xml:space="preserve">Interest income from hire-purchase </t>
  </si>
  <si>
    <t>Gains (losses) on re-measurements of defined benefit plans</t>
  </si>
  <si>
    <t>Gain on disposal of equipment</t>
  </si>
  <si>
    <t>Gain on sale of investment in debt instrument</t>
  </si>
  <si>
    <t xml:space="preserve">Reversal on diminution in value of inventories </t>
  </si>
  <si>
    <t>to a related company</t>
  </si>
  <si>
    <t>Cash payment for long-term loans to a related company</t>
  </si>
  <si>
    <t>in debt instruments</t>
  </si>
  <si>
    <t xml:space="preserve">Cash payment for purchase of investments </t>
  </si>
  <si>
    <t xml:space="preserve">Cash received from sales of invetment </t>
  </si>
  <si>
    <t>Current portion of long-term loan</t>
  </si>
  <si>
    <t>Long-term loan to a related company</t>
  </si>
  <si>
    <t>Expected credit losses</t>
  </si>
  <si>
    <t>Distribution costs</t>
  </si>
  <si>
    <t>Gains on</t>
  </si>
  <si>
    <t xml:space="preserve">measuring </t>
  </si>
  <si>
    <r>
      <t xml:space="preserve">STATEMENT  OF  CHANGES  IN  SHAREHOLDERS’  EQUITY  </t>
    </r>
    <r>
      <rPr>
        <sz val="8.5"/>
        <rFont val="Times New Roman"/>
        <family val="1"/>
      </rPr>
      <t>(CONTINUED)</t>
    </r>
  </si>
  <si>
    <t>measuring</t>
  </si>
  <si>
    <t>Depreciation of right-of-use assets</t>
  </si>
  <si>
    <t>Income tax on items will not be reclassified</t>
  </si>
  <si>
    <t xml:space="preserve">     Total components of other comprehensive loss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</si>
  <si>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</si>
  <si>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>of the foreign subsidiary</t>
    </r>
    <r>
      <rPr>
        <sz val="12"/>
        <rFont val="Arial"/>
        <family val="2"/>
      </rPr>
      <t>'</t>
    </r>
    <r>
      <rPr>
        <sz val="12"/>
        <rFont val="Times New Roman"/>
        <family val="1"/>
      </rPr>
      <t>s financial statements</t>
    </r>
  </si>
  <si>
    <t>that will be reclassified subsequently to profit or loss</t>
  </si>
  <si>
    <t>Cash received from operations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</si>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</sst>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  <numFmt numFmtId="211" formatCode="_(* #,##0_);_(* \(#,##0\);_(* &quot;-&quot;?????_);_(@_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name val="Cordia New"/>
      <family val="2"/>
    </font>
    <font>
      <sz val="8.5"/>
      <name val="Times New Roman"/>
      <family val="1"/>
    </font>
    <font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  <xf numFmtId="9" fontId="144" fillId="0" borderId="0" applyFont="0" applyFill="0" applyBorder="0" applyAlignment="0" applyProtection="0"/>
  </cellStyleXfs>
  <cellXfs count="28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209" fontId="136" fillId="0" borderId="3" xfId="20916" applyNumberFormat="1" applyFont="1" applyFill="1" applyBorder="1" applyAlignment="1">
      <alignment vertical="center"/>
    </xf>
    <xf numFmtId="0" fontId="136" fillId="0" borderId="0" xfId="0" applyFont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36" fillId="0" borderId="0" xfId="0" quotePrefix="1" applyFont="1" applyAlignment="1">
      <alignment horizontal="left" vertical="center" indent="6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210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37" fontId="136" fillId="0" borderId="0" xfId="10" applyNumberFormat="1" applyFont="1" applyFill="1" applyBorder="1" applyAlignment="1">
      <alignment horizontal="right" vertical="center"/>
    </xf>
    <xf numFmtId="209" fontId="15" fillId="0" borderId="0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209" fontId="15" fillId="0" borderId="3" xfId="1" applyNumberFormat="1" applyFont="1" applyFill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92" fontId="15" fillId="0" borderId="3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8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202" fontId="136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0" fontId="136" fillId="0" borderId="0" xfId="0" applyFont="1" applyAlignment="1">
      <alignment horizontal="left" vertical="center"/>
    </xf>
    <xf numFmtId="195" fontId="136" fillId="0" borderId="28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202" fontId="137" fillId="0" borderId="0" xfId="0" applyNumberFormat="1" applyFont="1" applyAlignment="1">
      <alignment horizontal="left" vertical="center" indent="3"/>
    </xf>
    <xf numFmtId="37" fontId="136" fillId="0" borderId="0" xfId="0" applyNumberFormat="1" applyFont="1" applyAlignment="1">
      <alignment horizontal="left" vertical="center" indent="4"/>
    </xf>
    <xf numFmtId="0" fontId="136" fillId="0" borderId="0" xfId="0" applyFont="1" applyBorder="1"/>
    <xf numFmtId="209" fontId="136" fillId="0" borderId="2" xfId="20916" applyNumberFormat="1" applyFont="1" applyFill="1" applyBorder="1" applyAlignment="1">
      <alignment horizontal="center" vertical="center"/>
    </xf>
    <xf numFmtId="190" fontId="136" fillId="0" borderId="0" xfId="20916" applyFont="1" applyFill="1" applyBorder="1" applyAlignment="1">
      <alignment horizontal="center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209" fontId="136" fillId="0" borderId="2" xfId="0" applyNumberFormat="1" applyFont="1" applyBorder="1" applyAlignment="1">
      <alignment horizontal="center" vertical="center"/>
    </xf>
    <xf numFmtId="188" fontId="136" fillId="0" borderId="0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21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Alignment="1">
      <alignment vertical="center"/>
    </xf>
    <xf numFmtId="210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Alignment="1">
      <alignment horizontal="center" vertical="center"/>
    </xf>
    <xf numFmtId="0" fontId="136" fillId="0" borderId="0" xfId="0" applyFont="1" applyFill="1" applyAlignment="1">
      <alignment horizontal="left" vertical="center" indent="2"/>
    </xf>
    <xf numFmtId="37" fontId="136" fillId="0" borderId="0" xfId="0" applyNumberFormat="1" applyFont="1" applyBorder="1" applyAlignment="1">
      <alignment vertical="center"/>
    </xf>
    <xf numFmtId="37" fontId="136" fillId="0" borderId="0" xfId="0" applyNumberFormat="1" applyFont="1" applyBorder="1" applyAlignment="1">
      <alignment horizontal="right" vertical="center"/>
    </xf>
    <xf numFmtId="209" fontId="136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9" fontId="14" fillId="0" borderId="0" xfId="53220" applyFont="1" applyAlignment="1">
      <alignment horizontal="right" vertical="center" wrapText="1"/>
    </xf>
    <xf numFmtId="0" fontId="137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1"/>
    </xf>
    <xf numFmtId="194" fontId="136" fillId="0" borderId="0" xfId="0" applyNumberFormat="1" applyFont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8" xfId="5149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tthamcharoenkij/AppData/Local/Microsoft/Windows/INetCache/Content.Outlook/JX11STRW/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tabSelected="1" view="pageBreakPreview" topLeftCell="A10" zoomScale="85" zoomScaleNormal="70" zoomScaleSheetLayoutView="85" workbookViewId="0">
      <selection activeCell="A13" sqref="A13"/>
    </sheetView>
  </sheetViews>
  <sheetFormatPr defaultColWidth="9.125" defaultRowHeight="21" customHeight="1"/>
  <cols>
    <col min="1" max="1" width="52.5" style="48" customWidth="1"/>
    <col min="2" max="2" width="7.875" style="43" customWidth="1"/>
    <col min="3" max="3" width="1.25" style="43" customWidth="1"/>
    <col min="4" max="4" width="17.375" style="48" bestFit="1" customWidth="1"/>
    <col min="5" max="5" width="1.375" style="48" customWidth="1"/>
    <col min="6" max="6" width="16.75" style="48" bestFit="1" customWidth="1"/>
    <col min="7" max="7" width="1.375" style="48" customWidth="1"/>
    <col min="8" max="8" width="16.25" style="48" bestFit="1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66" t="s">
        <v>140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1" customHeight="1">
      <c r="A2" s="266" t="s">
        <v>124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2" ht="21" customHeight="1">
      <c r="A3" s="267" t="s">
        <v>227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 ht="21" customHeight="1">
      <c r="A4" s="268" t="s">
        <v>123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2" ht="6" customHeight="1"/>
    <row r="6" spans="1:12" ht="21" customHeight="1">
      <c r="B6" s="52" t="s">
        <v>91</v>
      </c>
      <c r="C6" s="52"/>
      <c r="D6" s="266" t="s">
        <v>50</v>
      </c>
      <c r="E6" s="266"/>
      <c r="F6" s="266"/>
      <c r="G6" s="266"/>
      <c r="H6" s="266" t="s">
        <v>51</v>
      </c>
      <c r="I6" s="266"/>
      <c r="J6" s="266"/>
    </row>
    <row r="7" spans="1:12" ht="21" customHeight="1">
      <c r="D7" s="266" t="s">
        <v>49</v>
      </c>
      <c r="E7" s="266"/>
      <c r="F7" s="266"/>
      <c r="G7" s="266"/>
      <c r="H7" s="266" t="s">
        <v>49</v>
      </c>
      <c r="I7" s="266"/>
      <c r="J7" s="266"/>
    </row>
    <row r="8" spans="1:12" ht="21" customHeight="1">
      <c r="D8" s="125" t="s">
        <v>106</v>
      </c>
      <c r="E8" s="49"/>
      <c r="F8" s="49"/>
      <c r="G8" s="113"/>
      <c r="H8" s="125" t="s">
        <v>106</v>
      </c>
      <c r="I8" s="49"/>
      <c r="J8" s="49"/>
    </row>
    <row r="9" spans="1:12" s="112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2" customFormat="1" ht="21" customHeight="1">
      <c r="B10" s="51"/>
      <c r="C10" s="51"/>
      <c r="D10" s="52" t="s">
        <v>228</v>
      </c>
      <c r="E10" s="52"/>
      <c r="F10" s="52" t="s">
        <v>46</v>
      </c>
      <c r="G10" s="52"/>
      <c r="H10" s="125" t="s">
        <v>228</v>
      </c>
      <c r="I10" s="52"/>
      <c r="J10" s="52" t="s">
        <v>46</v>
      </c>
    </row>
    <row r="11" spans="1:12" s="112" customFormat="1" ht="21" customHeight="1">
      <c r="A11" s="53"/>
      <c r="B11" s="51"/>
      <c r="C11" s="51"/>
      <c r="D11" s="131">
        <v>2023</v>
      </c>
      <c r="E11" s="52"/>
      <c r="F11" s="131">
        <v>2022</v>
      </c>
      <c r="G11" s="52"/>
      <c r="H11" s="131">
        <v>2023</v>
      </c>
      <c r="I11" s="52"/>
      <c r="J11" s="131">
        <v>2022</v>
      </c>
    </row>
    <row r="12" spans="1:12" s="112" customFormat="1" ht="21" customHeight="1">
      <c r="A12" s="113" t="s">
        <v>1</v>
      </c>
      <c r="B12" s="51"/>
      <c r="C12" s="51"/>
      <c r="D12" s="52"/>
      <c r="E12" s="52"/>
      <c r="F12" s="54"/>
      <c r="G12" s="52"/>
      <c r="J12" s="54"/>
    </row>
    <row r="13" spans="1:12" s="112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2" customFormat="1" ht="21" customHeight="1">
      <c r="A14" s="58" t="s">
        <v>24</v>
      </c>
      <c r="B14" s="51">
        <v>6</v>
      </c>
      <c r="C14" s="51"/>
      <c r="D14" s="55">
        <v>258491991</v>
      </c>
      <c r="E14" s="55"/>
      <c r="F14" s="55">
        <v>251834657</v>
      </c>
      <c r="G14" s="55"/>
      <c r="H14" s="253">
        <v>163758626</v>
      </c>
      <c r="I14" s="55"/>
      <c r="J14" s="55">
        <v>161731334</v>
      </c>
    </row>
    <row r="15" spans="1:12" s="112" customFormat="1" ht="21" customHeight="1">
      <c r="A15" s="58" t="s">
        <v>116</v>
      </c>
      <c r="B15" s="51">
        <v>7</v>
      </c>
      <c r="C15" s="51"/>
      <c r="D15" s="55">
        <v>175508074</v>
      </c>
      <c r="E15" s="59"/>
      <c r="F15" s="55">
        <v>185741727</v>
      </c>
      <c r="G15" s="59"/>
      <c r="H15" s="253">
        <v>174898763</v>
      </c>
      <c r="I15" s="60"/>
      <c r="J15" s="55">
        <v>179367944</v>
      </c>
      <c r="K15" s="63"/>
      <c r="L15" s="59"/>
    </row>
    <row r="16" spans="1:12" s="232" customFormat="1" ht="21" customHeight="1">
      <c r="A16" s="116" t="s">
        <v>242</v>
      </c>
      <c r="B16" s="51">
        <v>8</v>
      </c>
      <c r="C16" s="51"/>
      <c r="D16" s="55">
        <v>13299336</v>
      </c>
      <c r="E16" s="59"/>
      <c r="F16" s="55">
        <v>10002604</v>
      </c>
      <c r="G16" s="59"/>
      <c r="H16" s="207">
        <v>0</v>
      </c>
      <c r="I16" s="60"/>
      <c r="J16" s="207">
        <v>0</v>
      </c>
      <c r="K16" s="63"/>
      <c r="L16" s="59"/>
    </row>
    <row r="17" spans="1:18" s="238" customFormat="1" ht="21" customHeight="1">
      <c r="A17" s="116" t="s">
        <v>261</v>
      </c>
      <c r="B17" s="51"/>
      <c r="C17" s="51"/>
      <c r="D17" s="207"/>
      <c r="E17" s="59"/>
      <c r="F17" s="207"/>
      <c r="G17" s="59"/>
      <c r="H17" s="66"/>
      <c r="I17" s="60"/>
      <c r="J17" s="207"/>
      <c r="K17" s="63"/>
      <c r="L17" s="59"/>
    </row>
    <row r="18" spans="1:18" s="251" customFormat="1" ht="21" customHeight="1">
      <c r="A18" s="61" t="s">
        <v>256</v>
      </c>
      <c r="B18" s="51">
        <v>4.2</v>
      </c>
      <c r="C18" s="51"/>
      <c r="D18" s="207">
        <v>0</v>
      </c>
      <c r="E18" s="59"/>
      <c r="F18" s="207">
        <v>0</v>
      </c>
      <c r="G18" s="59"/>
      <c r="H18" s="66">
        <v>7600000</v>
      </c>
      <c r="I18" s="60"/>
      <c r="J18" s="207">
        <v>0</v>
      </c>
      <c r="K18" s="63"/>
      <c r="L18" s="59"/>
    </row>
    <row r="19" spans="1:18" s="112" customFormat="1" ht="21" customHeight="1">
      <c r="A19" s="58" t="s">
        <v>22</v>
      </c>
      <c r="B19" s="51">
        <v>9</v>
      </c>
      <c r="C19" s="51"/>
      <c r="D19" s="55">
        <v>100882317</v>
      </c>
      <c r="E19" s="55"/>
      <c r="F19" s="55">
        <v>68265017</v>
      </c>
      <c r="G19" s="55"/>
      <c r="H19" s="253">
        <v>103800743</v>
      </c>
      <c r="I19" s="55"/>
      <c r="J19" s="55">
        <v>67031696</v>
      </c>
      <c r="L19" s="119"/>
    </row>
    <row r="20" spans="1:18" s="112" customFormat="1" ht="21" customHeight="1">
      <c r="A20" s="58" t="s">
        <v>3</v>
      </c>
      <c r="B20" s="51"/>
      <c r="C20" s="51"/>
      <c r="D20" s="55">
        <v>9201717</v>
      </c>
      <c r="E20" s="55"/>
      <c r="F20" s="55">
        <v>9354173</v>
      </c>
      <c r="G20" s="55"/>
      <c r="H20" s="253">
        <v>3989141</v>
      </c>
      <c r="I20" s="55"/>
      <c r="J20" s="55">
        <v>3823792</v>
      </c>
      <c r="K20" s="63"/>
      <c r="L20" s="59"/>
    </row>
    <row r="21" spans="1:18" s="112" customFormat="1" ht="21" customHeight="1">
      <c r="A21" s="61" t="s">
        <v>5</v>
      </c>
      <c r="B21" s="51"/>
      <c r="C21" s="51"/>
      <c r="D21" s="62">
        <f>SUM(D14:D20)</f>
        <v>557383435</v>
      </c>
      <c r="E21" s="60"/>
      <c r="F21" s="62">
        <f>SUM(F14:F20)</f>
        <v>525198178</v>
      </c>
      <c r="G21" s="60"/>
      <c r="H21" s="62">
        <f>SUM(H14:H20)</f>
        <v>454047273</v>
      </c>
      <c r="I21" s="60"/>
      <c r="J21" s="62">
        <f>SUM(J14:J20)</f>
        <v>411954766</v>
      </c>
      <c r="L21" s="119"/>
    </row>
    <row r="22" spans="1:18" s="112" customFormat="1" ht="21" customHeight="1">
      <c r="A22" s="61"/>
      <c r="B22" s="51"/>
      <c r="C22" s="51"/>
      <c r="D22" s="60"/>
      <c r="E22" s="60"/>
      <c r="F22" s="60"/>
      <c r="G22" s="60"/>
      <c r="H22" s="60"/>
      <c r="I22" s="60"/>
      <c r="J22" s="60"/>
      <c r="L22" s="119"/>
    </row>
    <row r="23" spans="1:18" s="112" customFormat="1" ht="21" customHeight="1">
      <c r="A23" s="48" t="s">
        <v>90</v>
      </c>
      <c r="B23" s="51"/>
      <c r="C23" s="51"/>
      <c r="L23" s="119"/>
      <c r="R23" s="119"/>
    </row>
    <row r="24" spans="1:18" s="112" customFormat="1" ht="21" customHeight="1">
      <c r="A24" s="58" t="s">
        <v>177</v>
      </c>
      <c r="B24" s="51">
        <v>10</v>
      </c>
      <c r="C24" s="51"/>
      <c r="D24" s="59">
        <v>5700000</v>
      </c>
      <c r="E24" s="63"/>
      <c r="F24" s="59">
        <v>5700000</v>
      </c>
      <c r="G24" s="66"/>
      <c r="H24" s="59">
        <v>5700000</v>
      </c>
      <c r="I24" s="64"/>
      <c r="J24" s="59">
        <v>5700000</v>
      </c>
      <c r="L24" s="59"/>
      <c r="R24" s="119"/>
    </row>
    <row r="25" spans="1:18" s="214" customFormat="1" ht="21" customHeight="1">
      <c r="A25" s="116" t="s">
        <v>221</v>
      </c>
      <c r="B25" s="51">
        <v>11</v>
      </c>
      <c r="C25" s="51"/>
      <c r="D25" s="55">
        <v>115646197</v>
      </c>
      <c r="E25" s="55"/>
      <c r="F25" s="59">
        <v>127703097</v>
      </c>
      <c r="G25" s="55"/>
      <c r="H25" s="55">
        <v>115646197</v>
      </c>
      <c r="I25" s="55"/>
      <c r="J25" s="59">
        <v>127703097</v>
      </c>
    </row>
    <row r="26" spans="1:18" s="112" customFormat="1" ht="21" customHeight="1">
      <c r="A26" s="58" t="s">
        <v>92</v>
      </c>
      <c r="B26" s="51">
        <v>4.0999999999999996</v>
      </c>
      <c r="C26" s="51"/>
      <c r="D26" s="65">
        <v>0</v>
      </c>
      <c r="E26" s="66"/>
      <c r="F26" s="65">
        <v>0</v>
      </c>
      <c r="G26" s="63"/>
      <c r="H26" s="59">
        <v>225004940</v>
      </c>
      <c r="I26" s="63"/>
      <c r="J26" s="59">
        <v>225004940</v>
      </c>
      <c r="L26" s="59"/>
    </row>
    <row r="27" spans="1:18" s="232" customFormat="1" ht="21" customHeight="1">
      <c r="A27" s="116" t="s">
        <v>243</v>
      </c>
      <c r="B27" s="51">
        <v>8</v>
      </c>
      <c r="C27" s="51"/>
      <c r="D27" s="55">
        <v>89718772</v>
      </c>
      <c r="E27" s="66"/>
      <c r="F27" s="59">
        <v>69317917</v>
      </c>
      <c r="G27" s="63"/>
      <c r="H27" s="65">
        <v>0</v>
      </c>
      <c r="I27" s="63"/>
      <c r="J27" s="108" t="s">
        <v>105</v>
      </c>
      <c r="L27" s="59"/>
    </row>
    <row r="28" spans="1:18" s="238" customFormat="1" ht="21" customHeight="1">
      <c r="A28" s="116" t="s">
        <v>262</v>
      </c>
      <c r="B28" s="51">
        <v>4.2</v>
      </c>
      <c r="C28" s="51"/>
      <c r="D28" s="65">
        <v>0</v>
      </c>
      <c r="E28" s="63"/>
      <c r="F28" s="65">
        <v>0</v>
      </c>
      <c r="G28" s="66"/>
      <c r="H28" s="252">
        <v>15400000</v>
      </c>
      <c r="I28" s="60"/>
      <c r="J28" s="207">
        <v>0</v>
      </c>
      <c r="L28" s="59"/>
    </row>
    <row r="29" spans="1:18" s="118" customFormat="1" ht="21" customHeight="1">
      <c r="A29" s="116" t="s">
        <v>148</v>
      </c>
      <c r="B29" s="51">
        <v>12</v>
      </c>
      <c r="C29" s="51"/>
      <c r="D29" s="59">
        <v>31074536</v>
      </c>
      <c r="E29" s="63"/>
      <c r="F29" s="59">
        <v>34463871</v>
      </c>
      <c r="G29" s="66"/>
      <c r="H29" s="59">
        <v>29383734</v>
      </c>
      <c r="I29" s="63"/>
      <c r="J29" s="59">
        <v>32676478</v>
      </c>
      <c r="K29" s="63"/>
      <c r="L29" s="59"/>
      <c r="M29" s="59"/>
    </row>
    <row r="30" spans="1:18" s="112" customFormat="1" ht="21" customHeight="1">
      <c r="A30" s="58" t="s">
        <v>153</v>
      </c>
      <c r="B30" s="51">
        <v>13</v>
      </c>
      <c r="C30" s="51"/>
      <c r="D30" s="59">
        <v>92929430</v>
      </c>
      <c r="E30" s="63"/>
      <c r="F30" s="59">
        <v>87451333</v>
      </c>
      <c r="G30" s="66"/>
      <c r="H30" s="59">
        <v>42245977</v>
      </c>
      <c r="I30" s="63"/>
      <c r="J30" s="59">
        <v>36156092</v>
      </c>
      <c r="K30" s="63"/>
      <c r="L30" s="59"/>
    </row>
    <row r="31" spans="1:18" s="57" customFormat="1" ht="21" customHeight="1">
      <c r="A31" s="58" t="s">
        <v>173</v>
      </c>
      <c r="B31" s="51">
        <v>14</v>
      </c>
      <c r="C31" s="51"/>
      <c r="D31" s="59">
        <v>129308531</v>
      </c>
      <c r="E31" s="63"/>
      <c r="F31" s="59">
        <v>130086824</v>
      </c>
      <c r="G31" s="63"/>
      <c r="H31" s="59">
        <v>21650344</v>
      </c>
      <c r="I31" s="63"/>
      <c r="J31" s="59">
        <v>20603319</v>
      </c>
      <c r="K31" s="63"/>
      <c r="L31" s="59"/>
      <c r="N31" s="59"/>
    </row>
    <row r="32" spans="1:18" s="57" customFormat="1" ht="21" customHeight="1">
      <c r="A32" s="58" t="s">
        <v>100</v>
      </c>
      <c r="B32" s="51">
        <v>15</v>
      </c>
      <c r="C32" s="51"/>
      <c r="D32" s="65">
        <v>0</v>
      </c>
      <c r="E32" s="66"/>
      <c r="F32" s="65">
        <v>0</v>
      </c>
      <c r="G32" s="63"/>
      <c r="H32" s="59">
        <v>3630066</v>
      </c>
      <c r="I32" s="63"/>
      <c r="J32" s="59">
        <v>2542787</v>
      </c>
      <c r="K32" s="63"/>
      <c r="L32" s="59"/>
      <c r="N32" s="59"/>
    </row>
    <row r="33" spans="1:12" s="112" customFormat="1" ht="21" customHeight="1">
      <c r="A33" s="58" t="s">
        <v>30</v>
      </c>
      <c r="B33" s="51"/>
      <c r="C33" s="51"/>
      <c r="D33" s="59">
        <v>4684760</v>
      </c>
      <c r="E33" s="63"/>
      <c r="F33" s="59">
        <v>4684760</v>
      </c>
      <c r="G33" s="66"/>
      <c r="H33" s="59">
        <v>4484760</v>
      </c>
      <c r="I33" s="63"/>
      <c r="J33" s="59">
        <v>4484760</v>
      </c>
      <c r="K33" s="63"/>
      <c r="L33" s="59"/>
    </row>
    <row r="34" spans="1:12" s="112" customFormat="1" ht="21" customHeight="1">
      <c r="A34" s="61" t="s">
        <v>94</v>
      </c>
      <c r="B34" s="51"/>
      <c r="C34" s="51"/>
      <c r="D34" s="67">
        <f>SUM(D24:D33)</f>
        <v>469062226</v>
      </c>
      <c r="E34" s="60"/>
      <c r="F34" s="67">
        <f>SUM(F24:F33)</f>
        <v>459407802</v>
      </c>
      <c r="G34" s="63"/>
      <c r="H34" s="67">
        <f>SUM(H24:H33)</f>
        <v>463146018</v>
      </c>
      <c r="I34" s="60"/>
      <c r="J34" s="67">
        <f>SUM(J24:J33)</f>
        <v>454871473</v>
      </c>
    </row>
    <row r="35" spans="1:12" s="112" customFormat="1" ht="21" customHeight="1" thickBot="1">
      <c r="A35" s="49" t="s">
        <v>6</v>
      </c>
      <c r="B35" s="52"/>
      <c r="C35" s="52"/>
      <c r="D35" s="69">
        <f>D21+D34</f>
        <v>1026445661</v>
      </c>
      <c r="E35" s="60"/>
      <c r="F35" s="69">
        <f>F21+F34</f>
        <v>984605980</v>
      </c>
      <c r="G35" s="60"/>
      <c r="H35" s="69">
        <f>H21+H34</f>
        <v>917193291</v>
      </c>
      <c r="I35" s="60"/>
      <c r="J35" s="69">
        <f>J21+J34</f>
        <v>866826239</v>
      </c>
    </row>
    <row r="36" spans="1:12" ht="21" customHeight="1" thickTop="1">
      <c r="B36" s="113"/>
      <c r="C36" s="122"/>
      <c r="D36" s="109"/>
      <c r="E36" s="109"/>
      <c r="F36" s="109">
        <v>0</v>
      </c>
      <c r="G36" s="82"/>
      <c r="H36" s="109"/>
      <c r="I36" s="109"/>
      <c r="J36" s="109">
        <v>0</v>
      </c>
    </row>
    <row r="37" spans="1:12" ht="21" customHeight="1">
      <c r="B37" s="46"/>
      <c r="C37" s="46"/>
      <c r="D37" s="45"/>
      <c r="E37" s="45"/>
      <c r="F37" s="45"/>
      <c r="G37" s="44"/>
      <c r="H37" s="45"/>
      <c r="I37" s="45"/>
      <c r="J37" s="45"/>
    </row>
    <row r="38" spans="1:12" ht="21" customHeight="1">
      <c r="G38" s="45"/>
    </row>
    <row r="39" spans="1:12" ht="21" customHeight="1">
      <c r="G39" s="45"/>
    </row>
    <row r="45" spans="1:12" ht="19.5" customHeight="1"/>
    <row r="46" spans="1:12" ht="19.5" customHeight="1"/>
    <row r="49" spans="1:4" ht="21" customHeight="1">
      <c r="A49" s="265" t="s">
        <v>98</v>
      </c>
      <c r="B49" s="265"/>
      <c r="C49" s="265"/>
      <c r="D49" s="265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view="pageBreakPreview" zoomScale="85" zoomScaleNormal="70" zoomScaleSheetLayoutView="85" workbookViewId="0">
      <selection activeCell="A49" sqref="A49:XFD49"/>
    </sheetView>
  </sheetViews>
  <sheetFormatPr defaultColWidth="9.125" defaultRowHeight="21" customHeight="1"/>
  <cols>
    <col min="1" max="1" width="53.25" style="112" customWidth="1"/>
    <col min="2" max="2" width="7.375" style="112" customWidth="1"/>
    <col min="3" max="3" width="17.375" style="112" bestFit="1" customWidth="1"/>
    <col min="4" max="4" width="1.625" style="112" customWidth="1"/>
    <col min="5" max="5" width="16.375" style="112" bestFit="1" customWidth="1"/>
    <col min="6" max="6" width="1.625" style="112" customWidth="1"/>
    <col min="7" max="7" width="16.25" style="112" bestFit="1" customWidth="1"/>
    <col min="8" max="8" width="1.625" style="112" customWidth="1"/>
    <col min="9" max="9" width="16.25" style="112" bestFit="1" customWidth="1"/>
    <col min="10" max="16384" width="9.125" style="112"/>
  </cols>
  <sheetData>
    <row r="1" spans="1:11" s="48" customFormat="1" ht="21" customHeight="1">
      <c r="A1" s="266" t="s">
        <v>140</v>
      </c>
      <c r="B1" s="266"/>
      <c r="C1" s="266"/>
      <c r="D1" s="266"/>
      <c r="E1" s="266"/>
      <c r="F1" s="266"/>
      <c r="G1" s="266"/>
      <c r="H1" s="266"/>
      <c r="I1" s="266"/>
    </row>
    <row r="2" spans="1:11" s="48" customFormat="1" ht="21" customHeight="1">
      <c r="A2" s="266" t="s">
        <v>125</v>
      </c>
      <c r="B2" s="266"/>
      <c r="C2" s="266"/>
      <c r="D2" s="266"/>
      <c r="E2" s="266"/>
      <c r="F2" s="266"/>
      <c r="G2" s="266"/>
      <c r="H2" s="266"/>
      <c r="I2" s="266"/>
    </row>
    <row r="3" spans="1:11" s="48" customFormat="1" ht="21" customHeight="1">
      <c r="A3" s="267" t="s">
        <v>229</v>
      </c>
      <c r="B3" s="266"/>
      <c r="C3" s="266"/>
      <c r="D3" s="266"/>
      <c r="E3" s="266"/>
      <c r="F3" s="266"/>
      <c r="G3" s="266"/>
      <c r="H3" s="266"/>
      <c r="I3" s="266"/>
    </row>
    <row r="4" spans="1:11" s="48" customFormat="1" ht="21" customHeight="1">
      <c r="A4" s="268" t="s">
        <v>123</v>
      </c>
      <c r="B4" s="268"/>
      <c r="C4" s="268"/>
      <c r="D4" s="268"/>
      <c r="E4" s="268"/>
      <c r="F4" s="268"/>
      <c r="G4" s="268"/>
      <c r="H4" s="268"/>
      <c r="I4" s="268"/>
    </row>
    <row r="5" spans="1:11" s="48" customFormat="1" ht="6" customHeight="1"/>
    <row r="6" spans="1:11" s="48" customFormat="1" ht="20.25" customHeight="1">
      <c r="B6" s="52" t="s">
        <v>91</v>
      </c>
      <c r="C6" s="266" t="s">
        <v>50</v>
      </c>
      <c r="D6" s="266"/>
      <c r="E6" s="266"/>
      <c r="F6" s="266"/>
      <c r="G6" s="266" t="s">
        <v>51</v>
      </c>
      <c r="H6" s="266"/>
      <c r="I6" s="266"/>
    </row>
    <row r="7" spans="1:11" s="48" customFormat="1" ht="20.25" customHeight="1">
      <c r="C7" s="266" t="s">
        <v>49</v>
      </c>
      <c r="D7" s="266"/>
      <c r="E7" s="266"/>
      <c r="F7" s="266"/>
      <c r="G7" s="266" t="s">
        <v>49</v>
      </c>
      <c r="H7" s="266"/>
      <c r="I7" s="266"/>
    </row>
    <row r="8" spans="1:11" s="48" customFormat="1" ht="20.25" customHeight="1">
      <c r="C8" s="125" t="s">
        <v>106</v>
      </c>
      <c r="D8" s="68"/>
      <c r="E8" s="68"/>
      <c r="F8" s="113"/>
      <c r="G8" s="125" t="s">
        <v>106</v>
      </c>
      <c r="H8" s="125"/>
      <c r="I8" s="125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5" t="s">
        <v>228</v>
      </c>
      <c r="D10" s="125"/>
      <c r="E10" s="125" t="s">
        <v>46</v>
      </c>
      <c r="F10" s="125"/>
      <c r="G10" s="125" t="s">
        <v>228</v>
      </c>
      <c r="H10" s="125"/>
      <c r="I10" s="125" t="s">
        <v>46</v>
      </c>
    </row>
    <row r="11" spans="1:11" ht="20.25" customHeight="1">
      <c r="C11" s="131">
        <v>2023</v>
      </c>
      <c r="D11" s="125"/>
      <c r="E11" s="131">
        <v>2022</v>
      </c>
      <c r="F11" s="125"/>
      <c r="G11" s="131">
        <v>2023</v>
      </c>
      <c r="H11" s="125"/>
      <c r="I11" s="131">
        <v>2022</v>
      </c>
    </row>
    <row r="12" spans="1:11" ht="20.25" customHeight="1">
      <c r="A12" s="113" t="s">
        <v>110</v>
      </c>
      <c r="B12" s="68"/>
      <c r="C12" s="70"/>
      <c r="E12" s="54"/>
      <c r="I12" s="54"/>
    </row>
    <row r="13" spans="1:11" ht="20.25" customHeight="1">
      <c r="A13" s="48" t="s">
        <v>7</v>
      </c>
      <c r="B13" s="51"/>
      <c r="C13" s="71"/>
      <c r="D13" s="71"/>
      <c r="E13" s="59"/>
      <c r="F13" s="71"/>
      <c r="G13" s="71"/>
      <c r="H13" s="71"/>
      <c r="I13" s="59"/>
    </row>
    <row r="14" spans="1:11" ht="20.25" customHeight="1">
      <c r="A14" s="58" t="s">
        <v>117</v>
      </c>
      <c r="B14" s="120">
        <v>16</v>
      </c>
      <c r="C14" s="73">
        <v>135062323</v>
      </c>
      <c r="D14" s="59"/>
      <c r="E14" s="73">
        <v>119422612</v>
      </c>
      <c r="F14" s="59"/>
      <c r="G14" s="73">
        <v>138078063</v>
      </c>
      <c r="H14" s="59"/>
      <c r="I14" s="73">
        <v>126443708</v>
      </c>
    </row>
    <row r="15" spans="1:11" ht="20.25" customHeight="1">
      <c r="A15" s="116" t="s">
        <v>152</v>
      </c>
      <c r="B15" s="120">
        <v>17</v>
      </c>
      <c r="C15" s="73">
        <v>15793029</v>
      </c>
      <c r="D15" s="59"/>
      <c r="E15" s="73">
        <v>16216219</v>
      </c>
      <c r="F15" s="59"/>
      <c r="G15" s="73">
        <v>15440837</v>
      </c>
      <c r="H15" s="59"/>
      <c r="I15" s="73">
        <v>15869318</v>
      </c>
      <c r="K15" s="74"/>
    </row>
    <row r="16" spans="1:11" ht="20.25" customHeight="1">
      <c r="A16" s="58" t="s">
        <v>99</v>
      </c>
      <c r="B16" s="51"/>
      <c r="C16" s="73">
        <v>33569113</v>
      </c>
      <c r="D16" s="59"/>
      <c r="E16" s="73">
        <v>24255678</v>
      </c>
      <c r="F16" s="59"/>
      <c r="G16" s="73">
        <v>29754911</v>
      </c>
      <c r="H16" s="59"/>
      <c r="I16" s="73">
        <v>21934880</v>
      </c>
    </row>
    <row r="17" spans="1:9" ht="20.25" customHeight="1">
      <c r="A17" s="58" t="s">
        <v>9</v>
      </c>
      <c r="B17" s="51"/>
      <c r="C17" s="73">
        <v>2930923</v>
      </c>
      <c r="E17" s="59">
        <v>3573622</v>
      </c>
      <c r="G17" s="73">
        <v>2390992</v>
      </c>
      <c r="I17" s="59">
        <v>2391146</v>
      </c>
    </row>
    <row r="18" spans="1:9" ht="20.25" customHeight="1">
      <c r="A18" s="75" t="s">
        <v>10</v>
      </c>
      <c r="B18" s="51"/>
      <c r="C18" s="76">
        <f>SUM(C14:C17)</f>
        <v>187355388</v>
      </c>
      <c r="D18" s="59"/>
      <c r="E18" s="76">
        <f>SUM(E14:E17)</f>
        <v>163468131</v>
      </c>
      <c r="F18" s="59"/>
      <c r="G18" s="76">
        <f>SUM(G14:G17)</f>
        <v>185664803</v>
      </c>
      <c r="H18" s="59"/>
      <c r="I18" s="76">
        <f>SUM(I14:I17)</f>
        <v>166639052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149</v>
      </c>
      <c r="B21" s="120">
        <v>17</v>
      </c>
      <c r="C21" s="73">
        <v>17734513</v>
      </c>
      <c r="D21" s="59"/>
      <c r="E21" s="132">
        <v>20853295</v>
      </c>
      <c r="F21" s="59"/>
      <c r="G21" s="73">
        <v>16375034</v>
      </c>
      <c r="H21" s="59"/>
      <c r="I21" s="132">
        <v>19403759</v>
      </c>
    </row>
    <row r="22" spans="1:9" s="124" customFormat="1" ht="20.25" customHeight="1">
      <c r="A22" s="116" t="s">
        <v>157</v>
      </c>
      <c r="B22" s="120">
        <v>15</v>
      </c>
      <c r="C22" s="73">
        <v>16707368</v>
      </c>
      <c r="D22" s="59"/>
      <c r="E22" s="132">
        <v>17461589</v>
      </c>
      <c r="F22" s="59"/>
      <c r="G22" s="207">
        <v>0</v>
      </c>
      <c r="H22" s="59"/>
      <c r="I22" s="207">
        <v>0</v>
      </c>
    </row>
    <row r="23" spans="1:9" ht="20.25" customHeight="1">
      <c r="A23" s="58" t="s">
        <v>168</v>
      </c>
      <c r="B23" s="120">
        <v>18</v>
      </c>
      <c r="C23" s="73">
        <v>18549450</v>
      </c>
      <c r="D23" s="59"/>
      <c r="E23" s="110">
        <v>17383126</v>
      </c>
      <c r="F23" s="59"/>
      <c r="G23" s="73">
        <v>17622757</v>
      </c>
      <c r="H23" s="59"/>
      <c r="I23" s="110">
        <v>10633501</v>
      </c>
    </row>
    <row r="24" spans="1:9" ht="20.25" customHeight="1">
      <c r="A24" s="75" t="s">
        <v>95</v>
      </c>
      <c r="B24" s="61"/>
      <c r="C24" s="76">
        <f>SUM(C21:C23)</f>
        <v>52991331</v>
      </c>
      <c r="D24" s="59"/>
      <c r="E24" s="76">
        <f>SUM(E21:E23)</f>
        <v>55698010</v>
      </c>
      <c r="F24" s="59"/>
      <c r="G24" s="76">
        <f>SUM(G21:G23)</f>
        <v>33997791</v>
      </c>
      <c r="H24" s="60"/>
      <c r="I24" s="76">
        <f>SUM(I21:I23)</f>
        <v>30037260</v>
      </c>
    </row>
    <row r="25" spans="1:9" ht="20.25" customHeight="1">
      <c r="A25" s="42" t="s">
        <v>11</v>
      </c>
      <c r="B25" s="58"/>
      <c r="C25" s="76">
        <f>C18+C24</f>
        <v>240346719</v>
      </c>
      <c r="D25" s="59"/>
      <c r="E25" s="76">
        <f>E18+E24</f>
        <v>219166141</v>
      </c>
      <c r="F25" s="59"/>
      <c r="G25" s="76">
        <f>G18+G24</f>
        <v>219662594</v>
      </c>
      <c r="H25" s="60"/>
      <c r="I25" s="76">
        <f>I18+I24</f>
        <v>196676312</v>
      </c>
    </row>
    <row r="26" spans="1:9" s="121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111</v>
      </c>
      <c r="C27" s="71"/>
      <c r="D27" s="71"/>
      <c r="E27" s="71"/>
      <c r="F27" s="71"/>
      <c r="G27" s="71"/>
      <c r="H27" s="71"/>
      <c r="I27" s="71"/>
    </row>
    <row r="28" spans="1:9" ht="20.25" customHeight="1">
      <c r="A28" s="48" t="s">
        <v>39</v>
      </c>
      <c r="B28" s="51"/>
      <c r="C28" s="71"/>
      <c r="D28" s="71"/>
      <c r="E28" s="71"/>
      <c r="F28" s="71"/>
      <c r="G28" s="71"/>
      <c r="H28" s="71"/>
      <c r="I28" s="71"/>
    </row>
    <row r="29" spans="1:9" ht="20.25" customHeight="1">
      <c r="A29" s="58" t="s">
        <v>12</v>
      </c>
      <c r="B29" s="58"/>
      <c r="C29" s="71"/>
      <c r="D29" s="71"/>
      <c r="E29" s="71"/>
      <c r="F29" s="71"/>
      <c r="G29" s="71"/>
      <c r="H29" s="71"/>
      <c r="I29" s="71"/>
    </row>
    <row r="30" spans="1:9" ht="20.25" customHeight="1" thickBot="1">
      <c r="A30" s="72" t="s">
        <v>211</v>
      </c>
      <c r="B30" s="61"/>
      <c r="C30" s="78">
        <v>400000000</v>
      </c>
      <c r="D30" s="60"/>
      <c r="E30" s="78">
        <v>400000000</v>
      </c>
      <c r="F30" s="60"/>
      <c r="G30" s="78">
        <v>400000000</v>
      </c>
      <c r="H30" s="60"/>
      <c r="I30" s="107">
        <v>400000000</v>
      </c>
    </row>
    <row r="31" spans="1:9" s="121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28" customFormat="1" ht="20.25" customHeight="1">
      <c r="A33" s="72" t="s">
        <v>167</v>
      </c>
      <c r="B33" s="61"/>
      <c r="C33" s="71"/>
      <c r="D33" s="59"/>
      <c r="E33" s="71"/>
      <c r="F33" s="108"/>
      <c r="G33" s="71"/>
      <c r="H33" s="59"/>
      <c r="I33" s="59"/>
    </row>
    <row r="34" spans="1:9" s="128" customFormat="1" ht="20.25" customHeight="1">
      <c r="A34" s="61" t="s">
        <v>126</v>
      </c>
      <c r="B34" s="61"/>
      <c r="C34" s="212">
        <v>300000000</v>
      </c>
      <c r="D34" s="60"/>
      <c r="E34" s="60">
        <v>300000000</v>
      </c>
      <c r="F34" s="106"/>
      <c r="G34" s="212">
        <v>300000000</v>
      </c>
      <c r="H34" s="60"/>
      <c r="I34" s="212">
        <v>300000000</v>
      </c>
    </row>
    <row r="35" spans="1:9" s="130" customFormat="1" ht="15.6">
      <c r="A35" s="61"/>
      <c r="B35" s="61"/>
      <c r="C35" s="127"/>
      <c r="D35" s="60"/>
      <c r="E35" s="127"/>
      <c r="F35" s="106"/>
      <c r="G35" s="127"/>
      <c r="H35" s="60"/>
      <c r="I35" s="127"/>
    </row>
    <row r="36" spans="1:9" s="121" customFormat="1" ht="20.25" customHeight="1">
      <c r="A36" s="129" t="s">
        <v>166</v>
      </c>
      <c r="B36" s="51"/>
      <c r="C36" s="212">
        <v>197210670</v>
      </c>
      <c r="D36" s="60"/>
      <c r="E36" s="60">
        <v>197210670</v>
      </c>
      <c r="F36" s="60"/>
      <c r="G36" s="212">
        <v>197210670</v>
      </c>
      <c r="H36" s="60"/>
      <c r="I36" s="212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103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2" t="s">
        <v>104</v>
      </c>
      <c r="B39" s="51"/>
      <c r="C39" s="59">
        <v>34050000</v>
      </c>
      <c r="D39" s="59"/>
      <c r="E39" s="59">
        <v>34050000</v>
      </c>
      <c r="F39" s="59"/>
      <c r="G39" s="59">
        <v>34050000</v>
      </c>
      <c r="H39" s="59"/>
      <c r="I39" s="59">
        <v>34050000</v>
      </c>
    </row>
    <row r="40" spans="1:9" ht="20.25" customHeight="1">
      <c r="A40" s="58" t="s">
        <v>31</v>
      </c>
      <c r="B40" s="51"/>
      <c r="C40" s="59">
        <f>'SHAREHOLDER-CONSOL'!M25</f>
        <v>149361156</v>
      </c>
      <c r="D40" s="60"/>
      <c r="E40" s="79">
        <v>129120892</v>
      </c>
      <c r="F40" s="59"/>
      <c r="G40" s="59">
        <f>'SHAREHOLDER-COMPANY'!M23</f>
        <v>157706786</v>
      </c>
      <c r="H40" s="60"/>
      <c r="I40" s="79">
        <v>128885194</v>
      </c>
    </row>
    <row r="41" spans="1:9" ht="20.25" customHeight="1">
      <c r="A41" s="48" t="s">
        <v>118</v>
      </c>
      <c r="B41" s="51"/>
      <c r="C41" s="89">
        <f>'SHAREHOLDER-CONSOL'!X25</f>
        <v>11062941</v>
      </c>
      <c r="D41" s="79"/>
      <c r="E41" s="77">
        <v>10413418</v>
      </c>
      <c r="F41" s="60"/>
      <c r="G41" s="126">
        <f>'SHAREHOLDER-COMPANY'!U23</f>
        <v>8563241</v>
      </c>
      <c r="H41" s="81"/>
      <c r="I41" s="77">
        <v>10004063</v>
      </c>
    </row>
    <row r="42" spans="1:9" s="117" customFormat="1" ht="20.25" customHeight="1">
      <c r="A42" s="116" t="s">
        <v>222</v>
      </c>
      <c r="B42" s="51"/>
    </row>
    <row r="43" spans="1:9" s="229" customFormat="1" ht="20.25" customHeight="1">
      <c r="A43" s="61" t="s">
        <v>223</v>
      </c>
      <c r="B43" s="51"/>
      <c r="C43" s="90">
        <f>SUM(C34:C41)</f>
        <v>691684767</v>
      </c>
      <c r="D43" s="79"/>
      <c r="E43" s="90">
        <f>SUM(E34:E41)</f>
        <v>670794980</v>
      </c>
      <c r="F43" s="60"/>
      <c r="G43" s="90">
        <f>SUM(G34:G41)</f>
        <v>697530697</v>
      </c>
      <c r="H43" s="123"/>
      <c r="I43" s="90">
        <f>SUM(I34:I41)</f>
        <v>670149927</v>
      </c>
    </row>
    <row r="44" spans="1:9" s="117" customFormat="1" ht="20.25" customHeight="1">
      <c r="A44" s="118" t="s">
        <v>141</v>
      </c>
      <c r="B44" s="51"/>
      <c r="C44" s="90">
        <f>'SHAREHOLDER-CONSOL'!AD25</f>
        <v>94414175</v>
      </c>
      <c r="D44" s="79"/>
      <c r="E44" s="77">
        <v>94644859</v>
      </c>
      <c r="F44" s="60"/>
      <c r="G44" s="111" t="s">
        <v>105</v>
      </c>
      <c r="H44" s="81"/>
      <c r="I44" s="111" t="s">
        <v>105</v>
      </c>
    </row>
    <row r="45" spans="1:9" ht="20.25" customHeight="1">
      <c r="A45" s="42" t="s">
        <v>113</v>
      </c>
      <c r="B45" s="58"/>
      <c r="C45" s="76">
        <f>C43+C44</f>
        <v>786098942</v>
      </c>
      <c r="D45" s="60"/>
      <c r="E45" s="76">
        <f>E43+E44</f>
        <v>765439839</v>
      </c>
      <c r="F45" s="79"/>
      <c r="G45" s="76">
        <f>G43</f>
        <v>697530697</v>
      </c>
      <c r="H45" s="60"/>
      <c r="I45" s="76">
        <f>SUM(I43:I44)</f>
        <v>670149927</v>
      </c>
    </row>
    <row r="46" spans="1:9" ht="20.25" customHeight="1" thickBot="1">
      <c r="A46" s="49" t="s">
        <v>112</v>
      </c>
      <c r="B46" s="68"/>
      <c r="C46" s="78">
        <f>C25+C45</f>
        <v>1026445661</v>
      </c>
      <c r="D46" s="60"/>
      <c r="E46" s="78">
        <f>E25+E45</f>
        <v>984605980</v>
      </c>
      <c r="F46" s="60"/>
      <c r="G46" s="78">
        <f>G25+G45</f>
        <v>917193291</v>
      </c>
      <c r="H46" s="60"/>
      <c r="I46" s="78">
        <f>I25+I45</f>
        <v>866826239</v>
      </c>
    </row>
    <row r="47" spans="1:9" s="223" customFormat="1" ht="19.5" customHeight="1" thickTop="1">
      <c r="A47" s="49"/>
      <c r="B47" s="68"/>
      <c r="C47" s="82">
        <f>C46-ASSET!D35</f>
        <v>0</v>
      </c>
      <c r="D47" s="82"/>
      <c r="E47" s="82">
        <f>E46-ASSET!F35</f>
        <v>0</v>
      </c>
      <c r="F47" s="82"/>
      <c r="G47" s="82">
        <f>G46-ASSET!H35</f>
        <v>0</v>
      </c>
      <c r="H47" s="82"/>
      <c r="I47" s="82">
        <f>I46-ASSET!J35</f>
        <v>0</v>
      </c>
    </row>
    <row r="48" spans="1:9" ht="21" customHeight="1">
      <c r="C48" s="59"/>
      <c r="E48" s="59"/>
      <c r="F48" s="60"/>
      <c r="G48" s="59"/>
      <c r="H48" s="60"/>
      <c r="I48" s="59"/>
    </row>
    <row r="49" spans="1:9" s="170" customFormat="1" ht="21" customHeight="1">
      <c r="F49" s="60"/>
      <c r="G49" s="60"/>
      <c r="H49" s="60"/>
      <c r="I49" s="60"/>
    </row>
    <row r="50" spans="1:9" ht="21" customHeight="1">
      <c r="C50" s="228"/>
      <c r="E50" s="228"/>
      <c r="G50" s="228"/>
      <c r="I50" s="228"/>
    </row>
    <row r="51" spans="1:9" ht="21" customHeight="1">
      <c r="A51" s="269" t="s">
        <v>98</v>
      </c>
      <c r="B51" s="269"/>
      <c r="C51" s="269"/>
      <c r="D51" s="269"/>
      <c r="E51" s="269"/>
    </row>
    <row r="52" spans="1:9" ht="21" customHeight="1">
      <c r="C52" s="94"/>
      <c r="E52" s="94"/>
      <c r="G52" s="94"/>
      <c r="I52" s="94"/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3"/>
  <sheetViews>
    <sheetView view="pageBreakPreview" topLeftCell="A88" zoomScaleNormal="70" zoomScaleSheetLayoutView="100" workbookViewId="0">
      <selection activeCell="A95" sqref="A95:XFD95"/>
    </sheetView>
  </sheetViews>
  <sheetFormatPr defaultColWidth="9.125" defaultRowHeight="21" customHeight="1"/>
  <cols>
    <col min="1" max="1" width="57" style="114" customWidth="1"/>
    <col min="2" max="2" width="7.25" style="114" bestFit="1" customWidth="1"/>
    <col min="3" max="3" width="15.625" style="114" bestFit="1" customWidth="1"/>
    <col min="4" max="4" width="1.875" style="114" customWidth="1"/>
    <col min="5" max="5" width="15.625" style="114" bestFit="1" customWidth="1"/>
    <col min="6" max="6" width="1.875" style="114" customWidth="1"/>
    <col min="7" max="7" width="15.625" style="114" bestFit="1" customWidth="1"/>
    <col min="8" max="8" width="1.875" style="114" customWidth="1"/>
    <col min="9" max="9" width="15.625" style="114" bestFit="1" customWidth="1"/>
    <col min="10" max="10" width="9.125" style="114"/>
    <col min="11" max="11" width="17.875" style="114" customWidth="1"/>
    <col min="12" max="16384" width="9.125" style="114"/>
  </cols>
  <sheetData>
    <row r="1" spans="1:17" ht="21" customHeight="1">
      <c r="A1" s="270" t="s">
        <v>139</v>
      </c>
      <c r="B1" s="270"/>
      <c r="C1" s="270"/>
      <c r="D1" s="270"/>
      <c r="E1" s="270"/>
      <c r="F1" s="270"/>
      <c r="G1" s="270"/>
      <c r="H1" s="270"/>
      <c r="I1" s="270"/>
    </row>
    <row r="2" spans="1:17" ht="21" customHeight="1">
      <c r="A2" s="270" t="s">
        <v>206</v>
      </c>
      <c r="B2" s="270"/>
      <c r="C2" s="270"/>
      <c r="D2" s="270"/>
      <c r="E2" s="270"/>
      <c r="F2" s="270"/>
      <c r="G2" s="270"/>
      <c r="H2" s="270"/>
      <c r="I2" s="270"/>
    </row>
    <row r="3" spans="1:17" ht="21" customHeight="1">
      <c r="A3" s="273" t="s">
        <v>235</v>
      </c>
      <c r="B3" s="273"/>
      <c r="C3" s="273"/>
      <c r="D3" s="273"/>
      <c r="E3" s="273"/>
      <c r="F3" s="273"/>
      <c r="G3" s="273"/>
      <c r="H3" s="273"/>
      <c r="I3" s="273"/>
    </row>
    <row r="4" spans="1:17" ht="21" customHeight="1">
      <c r="A4" s="270" t="s">
        <v>40</v>
      </c>
      <c r="B4" s="270"/>
      <c r="C4" s="270"/>
      <c r="D4" s="270"/>
      <c r="E4" s="270"/>
      <c r="F4" s="270"/>
      <c r="G4" s="270"/>
      <c r="H4" s="270"/>
      <c r="I4" s="270"/>
    </row>
    <row r="5" spans="1:17" ht="21" customHeight="1">
      <c r="A5" s="274" t="s">
        <v>123</v>
      </c>
      <c r="B5" s="274"/>
      <c r="C5" s="274"/>
      <c r="D5" s="274"/>
      <c r="E5" s="274"/>
      <c r="F5" s="274"/>
      <c r="G5" s="274"/>
      <c r="H5" s="274"/>
      <c r="I5" s="274"/>
    </row>
    <row r="6" spans="1:17" s="133" customFormat="1" ht="6" customHeight="1"/>
    <row r="7" spans="1:17" ht="20.25" customHeight="1">
      <c r="A7" s="233"/>
      <c r="B7" s="134" t="s">
        <v>91</v>
      </c>
      <c r="C7" s="271" t="s">
        <v>50</v>
      </c>
      <c r="D7" s="271"/>
      <c r="E7" s="271"/>
      <c r="F7" s="47"/>
      <c r="G7" s="270" t="s">
        <v>51</v>
      </c>
      <c r="H7" s="270"/>
      <c r="I7" s="270"/>
    </row>
    <row r="8" spans="1:17" ht="20.25" customHeight="1">
      <c r="A8" s="233"/>
      <c r="B8" s="47"/>
      <c r="C8" s="270" t="s">
        <v>49</v>
      </c>
      <c r="D8" s="270"/>
      <c r="E8" s="270"/>
      <c r="F8" s="47"/>
      <c r="G8" s="270" t="s">
        <v>49</v>
      </c>
      <c r="H8" s="270"/>
      <c r="I8" s="270"/>
    </row>
    <row r="9" spans="1:17" ht="20.25" customHeight="1">
      <c r="A9" s="135"/>
      <c r="B9" s="87"/>
      <c r="C9" s="134">
        <v>2023</v>
      </c>
      <c r="D9" s="134"/>
      <c r="E9" s="134">
        <v>2022</v>
      </c>
      <c r="F9" s="87"/>
      <c r="G9" s="134">
        <v>2023</v>
      </c>
      <c r="H9" s="134"/>
      <c r="I9" s="134">
        <v>2022</v>
      </c>
    </row>
    <row r="10" spans="1:17" ht="20.25" customHeight="1">
      <c r="A10" s="50" t="s">
        <v>119</v>
      </c>
      <c r="B10" s="136"/>
      <c r="C10" s="137"/>
      <c r="D10" s="137"/>
      <c r="E10" s="137"/>
      <c r="F10" s="137"/>
      <c r="G10" s="137"/>
      <c r="H10" s="137"/>
      <c r="I10" s="137"/>
    </row>
    <row r="11" spans="1:17" ht="20.25" customHeight="1">
      <c r="A11" s="138" t="s">
        <v>130</v>
      </c>
      <c r="B11" s="139"/>
      <c r="C11" s="83">
        <v>243685245</v>
      </c>
      <c r="D11" s="84"/>
      <c r="E11" s="83">
        <v>267723506</v>
      </c>
      <c r="F11" s="84"/>
      <c r="G11" s="83">
        <v>243797991</v>
      </c>
      <c r="H11" s="84"/>
      <c r="I11" s="83">
        <v>267692239</v>
      </c>
      <c r="K11" s="261"/>
      <c r="M11" s="261"/>
      <c r="O11" s="261"/>
      <c r="Q11" s="261"/>
    </row>
    <row r="12" spans="1:17" ht="20.25" customHeight="1">
      <c r="A12" s="138" t="s">
        <v>154</v>
      </c>
      <c r="B12" s="139"/>
      <c r="C12" s="83">
        <v>362242</v>
      </c>
      <c r="D12" s="84"/>
      <c r="E12" s="83">
        <v>1403061</v>
      </c>
      <c r="F12" s="84"/>
      <c r="G12" s="65">
        <v>0</v>
      </c>
      <c r="H12" s="84"/>
      <c r="I12" s="65">
        <v>0</v>
      </c>
      <c r="K12" s="261"/>
      <c r="M12" s="261"/>
      <c r="O12" s="261"/>
      <c r="Q12" s="261"/>
    </row>
    <row r="13" spans="1:17" ht="20.25" customHeight="1">
      <c r="A13" s="138" t="s">
        <v>251</v>
      </c>
      <c r="B13" s="139"/>
      <c r="C13" s="83">
        <v>2095632</v>
      </c>
      <c r="D13" s="84"/>
      <c r="E13" s="65">
        <v>0</v>
      </c>
      <c r="F13" s="84"/>
      <c r="G13" s="65">
        <v>0</v>
      </c>
      <c r="H13" s="84"/>
      <c r="I13" s="65">
        <v>0</v>
      </c>
      <c r="K13" s="210"/>
    </row>
    <row r="14" spans="1:17" ht="20.25" customHeight="1">
      <c r="A14" s="138" t="s">
        <v>16</v>
      </c>
      <c r="B14" s="136">
        <v>19</v>
      </c>
      <c r="C14" s="83">
        <v>14621903</v>
      </c>
      <c r="D14" s="84"/>
      <c r="E14" s="83">
        <v>11820072</v>
      </c>
      <c r="F14" s="84"/>
      <c r="G14" s="83">
        <v>13922095</v>
      </c>
      <c r="H14" s="84"/>
      <c r="I14" s="83">
        <v>12199142</v>
      </c>
      <c r="K14" s="209"/>
    </row>
    <row r="15" spans="1:17" ht="20.25" customHeight="1">
      <c r="A15" s="140" t="s">
        <v>155</v>
      </c>
      <c r="B15" s="137"/>
      <c r="C15" s="85">
        <f>SUM(C11:C14)</f>
        <v>260765022</v>
      </c>
      <c r="D15" s="84"/>
      <c r="E15" s="85">
        <f>SUM(E11:E14)</f>
        <v>280946639</v>
      </c>
      <c r="F15" s="84"/>
      <c r="G15" s="85">
        <f>SUM(G11:G14)</f>
        <v>257720086</v>
      </c>
      <c r="H15" s="84"/>
      <c r="I15" s="85">
        <f>SUM(I11:I14)</f>
        <v>279891381</v>
      </c>
    </row>
    <row r="16" spans="1:17" ht="20.25" customHeight="1">
      <c r="A16" s="141"/>
      <c r="B16" s="136"/>
      <c r="C16" s="86"/>
      <c r="D16" s="84"/>
      <c r="E16" s="86"/>
      <c r="F16" s="84"/>
      <c r="G16" s="83"/>
      <c r="H16" s="84"/>
      <c r="I16" s="83"/>
    </row>
    <row r="17" spans="1:12" ht="17.399999999999999" customHeight="1">
      <c r="A17" s="50" t="s">
        <v>120</v>
      </c>
      <c r="B17" s="136"/>
      <c r="C17" s="86"/>
      <c r="D17" s="84"/>
      <c r="E17" s="86"/>
      <c r="F17" s="84"/>
      <c r="G17" s="83"/>
      <c r="H17" s="84"/>
      <c r="I17" s="83"/>
    </row>
    <row r="18" spans="1:12" ht="20.25" customHeight="1">
      <c r="A18" s="138" t="s">
        <v>205</v>
      </c>
      <c r="B18" s="139"/>
      <c r="C18" s="83">
        <v>44948509</v>
      </c>
      <c r="D18" s="84"/>
      <c r="E18" s="83">
        <v>58368089</v>
      </c>
      <c r="F18" s="84"/>
      <c r="G18" s="83">
        <v>50046659</v>
      </c>
      <c r="H18" s="84"/>
      <c r="I18" s="83">
        <v>64073820</v>
      </c>
      <c r="K18" s="174"/>
    </row>
    <row r="19" spans="1:12" ht="20.25" customHeight="1">
      <c r="A19" s="138" t="s">
        <v>178</v>
      </c>
      <c r="B19" s="139"/>
      <c r="C19" s="83">
        <v>308530</v>
      </c>
      <c r="D19" s="84"/>
      <c r="E19" s="83">
        <v>1324833</v>
      </c>
      <c r="F19" s="84"/>
      <c r="G19" s="65">
        <v>0</v>
      </c>
      <c r="H19" s="84"/>
      <c r="I19" s="65">
        <v>0</v>
      </c>
    </row>
    <row r="20" spans="1:12" ht="20.25" customHeight="1">
      <c r="A20" s="138" t="s">
        <v>264</v>
      </c>
      <c r="B20" s="139"/>
      <c r="C20" s="83">
        <v>145565977</v>
      </c>
      <c r="D20" s="84"/>
      <c r="E20" s="83">
        <v>138315769</v>
      </c>
      <c r="F20" s="84"/>
      <c r="G20" s="83">
        <v>137666764</v>
      </c>
      <c r="H20" s="84"/>
      <c r="I20" s="83">
        <v>137385280</v>
      </c>
    </row>
    <row r="21" spans="1:12" ht="20.25" customHeight="1">
      <c r="A21" s="138" t="s">
        <v>93</v>
      </c>
      <c r="B21" s="136"/>
      <c r="C21" s="83">
        <v>39279661</v>
      </c>
      <c r="D21" s="84"/>
      <c r="E21" s="83">
        <v>34624450</v>
      </c>
      <c r="F21" s="84"/>
      <c r="G21" s="83">
        <v>32394119</v>
      </c>
      <c r="H21" s="84"/>
      <c r="I21" s="83">
        <v>27740245</v>
      </c>
    </row>
    <row r="22" spans="1:12" ht="20.25" customHeight="1">
      <c r="A22" s="138" t="s">
        <v>230</v>
      </c>
      <c r="B22" s="136"/>
      <c r="C22" s="83">
        <v>1060855</v>
      </c>
      <c r="D22" s="84"/>
      <c r="E22" s="83">
        <v>22688</v>
      </c>
      <c r="F22" s="84"/>
      <c r="G22" s="83">
        <v>1050613</v>
      </c>
      <c r="H22" s="84"/>
      <c r="I22" s="83">
        <v>26295</v>
      </c>
    </row>
    <row r="23" spans="1:12" ht="17.399999999999999" customHeight="1">
      <c r="A23" s="140" t="s">
        <v>156</v>
      </c>
      <c r="B23" s="136"/>
      <c r="C23" s="85">
        <f>SUM(C18:C22)</f>
        <v>231163532</v>
      </c>
      <c r="D23" s="84"/>
      <c r="E23" s="85">
        <f>SUM(E18:E22)</f>
        <v>232655829</v>
      </c>
      <c r="F23" s="84"/>
      <c r="G23" s="85">
        <f>SUM(G18:G22)</f>
        <v>221158155</v>
      </c>
      <c r="H23" s="84"/>
      <c r="I23" s="85">
        <f>SUM(I18:I22)</f>
        <v>229225640</v>
      </c>
      <c r="K23" s="174"/>
    </row>
    <row r="24" spans="1:12" ht="12.6" customHeight="1">
      <c r="A24" s="141"/>
      <c r="B24" s="136"/>
      <c r="C24" s="86"/>
      <c r="D24" s="84"/>
      <c r="E24" s="86"/>
      <c r="F24" s="84"/>
      <c r="G24" s="83"/>
      <c r="H24" s="84"/>
      <c r="I24" s="83"/>
      <c r="K24" s="174"/>
      <c r="L24" s="174"/>
    </row>
    <row r="25" spans="1:12" ht="20.25" customHeight="1">
      <c r="A25" s="47" t="s">
        <v>231</v>
      </c>
      <c r="B25" s="87"/>
      <c r="C25" s="83">
        <f>C15-C23</f>
        <v>29601490</v>
      </c>
      <c r="D25" s="84"/>
      <c r="E25" s="83">
        <f>E15-E23</f>
        <v>48290810</v>
      </c>
      <c r="F25" s="84"/>
      <c r="G25" s="83">
        <f>G15-G23</f>
        <v>36561931</v>
      </c>
      <c r="H25" s="84"/>
      <c r="I25" s="83">
        <f>I15-I23</f>
        <v>50665741</v>
      </c>
    </row>
    <row r="26" spans="1:12" ht="20.25" customHeight="1">
      <c r="A26" s="50" t="s">
        <v>232</v>
      </c>
      <c r="B26" s="136"/>
      <c r="C26" s="89">
        <v>648165</v>
      </c>
      <c r="D26" s="84"/>
      <c r="E26" s="89">
        <v>803053</v>
      </c>
      <c r="F26" s="84"/>
      <c r="G26" s="89">
        <v>621331</v>
      </c>
      <c r="H26" s="84"/>
      <c r="I26" s="89">
        <v>803053</v>
      </c>
    </row>
    <row r="27" spans="1:12" ht="20.25" customHeight="1">
      <c r="A27" s="47" t="s">
        <v>96</v>
      </c>
      <c r="B27" s="87"/>
      <c r="C27" s="83">
        <f>C25-C26</f>
        <v>28953325</v>
      </c>
      <c r="D27" s="84"/>
      <c r="E27" s="83">
        <f>E25-E26</f>
        <v>47487757</v>
      </c>
      <c r="F27" s="84"/>
      <c r="G27" s="83">
        <f>G25-G26</f>
        <v>35940600</v>
      </c>
      <c r="H27" s="84"/>
      <c r="I27" s="83">
        <f>I25-I26</f>
        <v>49862688</v>
      </c>
    </row>
    <row r="28" spans="1:12" ht="20.25" customHeight="1">
      <c r="A28" s="50" t="s">
        <v>121</v>
      </c>
      <c r="B28" s="136">
        <v>15</v>
      </c>
      <c r="C28" s="83">
        <v>8943745</v>
      </c>
      <c r="D28" s="84"/>
      <c r="E28" s="83">
        <v>11145781</v>
      </c>
      <c r="F28" s="84"/>
      <c r="G28" s="89">
        <v>7119008</v>
      </c>
      <c r="H28" s="84"/>
      <c r="I28" s="89">
        <v>10472261</v>
      </c>
    </row>
    <row r="29" spans="1:12" ht="20.25" customHeight="1" thickBot="1">
      <c r="A29" s="47" t="s">
        <v>199</v>
      </c>
      <c r="B29" s="87"/>
      <c r="C29" s="172">
        <f>C27-C28</f>
        <v>20009580</v>
      </c>
      <c r="D29" s="84"/>
      <c r="E29" s="172">
        <f>E27-E28</f>
        <v>36341976</v>
      </c>
      <c r="F29" s="84"/>
      <c r="G29" s="172">
        <f>G27-G28</f>
        <v>28821592</v>
      </c>
      <c r="H29" s="84"/>
      <c r="I29" s="172">
        <f>I27-I28</f>
        <v>39390427</v>
      </c>
    </row>
    <row r="30" spans="1:12" ht="20.25" customHeight="1" thickTop="1">
      <c r="A30" s="141"/>
      <c r="B30" s="136"/>
      <c r="C30" s="86"/>
      <c r="D30" s="84"/>
      <c r="E30" s="86"/>
      <c r="F30" s="84"/>
      <c r="G30" s="83"/>
      <c r="H30" s="84"/>
      <c r="I30" s="83"/>
    </row>
    <row r="31" spans="1:12" ht="17.399999999999999" customHeight="1">
      <c r="A31" s="142" t="s">
        <v>233</v>
      </c>
      <c r="B31" s="143"/>
      <c r="C31" s="90"/>
      <c r="D31" s="84"/>
      <c r="E31" s="90"/>
      <c r="F31" s="84"/>
      <c r="G31" s="90"/>
      <c r="H31" s="84"/>
      <c r="I31" s="90"/>
    </row>
    <row r="32" spans="1:12" ht="20.25" customHeight="1">
      <c r="A32" s="234" t="s">
        <v>179</v>
      </c>
      <c r="B32" s="144"/>
      <c r="C32" s="90"/>
      <c r="D32" s="91"/>
      <c r="E32" s="90"/>
      <c r="F32" s="91"/>
      <c r="G32" s="90"/>
      <c r="H32" s="91"/>
      <c r="I32" s="90"/>
    </row>
    <row r="33" spans="1:9" ht="20.25" customHeight="1">
      <c r="A33" s="235" t="s">
        <v>180</v>
      </c>
      <c r="B33" s="145"/>
      <c r="C33" s="89">
        <v>-20647</v>
      </c>
      <c r="D33" s="91"/>
      <c r="E33" s="89">
        <v>-10832</v>
      </c>
      <c r="F33" s="91"/>
      <c r="G33" s="168" t="s">
        <v>105</v>
      </c>
      <c r="H33" s="91"/>
      <c r="I33" s="254" t="s">
        <v>105</v>
      </c>
    </row>
    <row r="34" spans="1:9" ht="17.399999999999999" customHeight="1">
      <c r="A34" s="240" t="s">
        <v>245</v>
      </c>
      <c r="C34" s="243"/>
      <c r="D34" s="243"/>
      <c r="E34" s="243"/>
      <c r="F34" s="243"/>
      <c r="G34" s="243"/>
      <c r="H34" s="243"/>
      <c r="I34" s="243"/>
    </row>
    <row r="35" spans="1:9" ht="16.95" customHeight="1">
      <c r="A35" s="241" t="s">
        <v>274</v>
      </c>
      <c r="C35" s="89">
        <f>SUM(C33:C33)</f>
        <v>-20647</v>
      </c>
      <c r="D35" s="84"/>
      <c r="E35" s="89">
        <f>E33</f>
        <v>-10832</v>
      </c>
      <c r="F35" s="84"/>
      <c r="G35" s="244" t="s">
        <v>105</v>
      </c>
      <c r="H35" s="84"/>
      <c r="I35" s="244" t="s">
        <v>105</v>
      </c>
    </row>
    <row r="36" spans="1:9" ht="20.25" customHeight="1">
      <c r="A36" s="234" t="s">
        <v>247</v>
      </c>
      <c r="B36" s="144"/>
      <c r="C36" s="90"/>
      <c r="D36" s="91"/>
      <c r="E36" s="90"/>
      <c r="F36" s="91"/>
      <c r="G36" s="90"/>
      <c r="H36" s="91"/>
      <c r="I36" s="90"/>
    </row>
    <row r="37" spans="1:9" ht="20.25" customHeight="1">
      <c r="A37" s="235" t="s">
        <v>248</v>
      </c>
      <c r="B37" s="145"/>
      <c r="C37" s="90">
        <v>186621</v>
      </c>
      <c r="D37" s="91"/>
      <c r="E37" s="207">
        <v>0</v>
      </c>
      <c r="F37" s="91"/>
      <c r="G37" s="90">
        <v>186621</v>
      </c>
      <c r="H37" s="91"/>
      <c r="I37" s="207">
        <v>0</v>
      </c>
    </row>
    <row r="38" spans="1:9" ht="20.25" customHeight="1">
      <c r="A38" s="235" t="s">
        <v>252</v>
      </c>
      <c r="B38" s="145"/>
      <c r="C38" s="90">
        <v>126567</v>
      </c>
      <c r="D38" s="91"/>
      <c r="E38" s="90"/>
      <c r="F38" s="91"/>
      <c r="G38" s="90">
        <v>-1987648</v>
      </c>
      <c r="H38" s="91"/>
      <c r="I38" s="250"/>
    </row>
    <row r="39" spans="1:9" ht="20.25" customHeight="1">
      <c r="A39" s="235" t="s">
        <v>270</v>
      </c>
      <c r="B39" s="145"/>
      <c r="C39" s="90"/>
      <c r="D39" s="91"/>
      <c r="E39" s="90"/>
      <c r="F39" s="91"/>
      <c r="G39" s="90"/>
      <c r="H39" s="91"/>
      <c r="I39" s="250"/>
    </row>
    <row r="40" spans="1:9" ht="20.25" customHeight="1">
      <c r="A40" s="242" t="s">
        <v>249</v>
      </c>
      <c r="B40" s="145"/>
      <c r="C40" s="89">
        <v>356982</v>
      </c>
      <c r="D40" s="91"/>
      <c r="E40" s="254">
        <v>0</v>
      </c>
      <c r="F40" s="91"/>
      <c r="G40" s="89">
        <v>360205</v>
      </c>
      <c r="H40" s="91"/>
      <c r="I40" s="254">
        <v>0</v>
      </c>
    </row>
    <row r="41" spans="1:9" ht="17.399999999999999" customHeight="1">
      <c r="A41" s="87" t="s">
        <v>271</v>
      </c>
      <c r="C41" s="243"/>
      <c r="D41" s="243"/>
      <c r="E41" s="243"/>
      <c r="F41" s="243"/>
      <c r="G41" s="243"/>
      <c r="H41" s="243"/>
      <c r="I41" s="243"/>
    </row>
    <row r="42" spans="1:9" ht="16.95" customHeight="1">
      <c r="A42" s="262" t="s">
        <v>250</v>
      </c>
      <c r="C42" s="243"/>
      <c r="D42" s="243"/>
      <c r="E42" s="243"/>
      <c r="F42" s="243"/>
      <c r="G42" s="243"/>
      <c r="H42" s="243"/>
      <c r="I42" s="243"/>
    </row>
    <row r="43" spans="1:9" ht="16.95" customHeight="1">
      <c r="A43" s="263" t="s">
        <v>246</v>
      </c>
      <c r="C43" s="89">
        <f>SUM(C37:C42)</f>
        <v>670170</v>
      </c>
      <c r="D43" s="84"/>
      <c r="E43" s="254">
        <f>SUM(E37:E42)</f>
        <v>0</v>
      </c>
      <c r="F43" s="84"/>
      <c r="G43" s="89">
        <f>SUM(G37:G42)</f>
        <v>-1440822</v>
      </c>
      <c r="H43" s="84"/>
      <c r="I43" s="254">
        <f>SUM(I37:I42)</f>
        <v>0</v>
      </c>
    </row>
    <row r="44" spans="1:9" ht="17.399999999999999" customHeight="1">
      <c r="A44" s="143" t="s">
        <v>234</v>
      </c>
      <c r="C44" s="173"/>
      <c r="D44" s="173"/>
      <c r="E44" s="173"/>
      <c r="F44" s="173"/>
      <c r="G44" s="243"/>
      <c r="H44" s="173"/>
      <c r="I44" s="243"/>
    </row>
    <row r="45" spans="1:9" ht="20.25" customHeight="1">
      <c r="A45" s="153" t="s">
        <v>181</v>
      </c>
      <c r="C45" s="249">
        <f>C35+C43</f>
        <v>649523</v>
      </c>
      <c r="D45" s="173"/>
      <c r="E45" s="249">
        <f>E35+E43</f>
        <v>-10832</v>
      </c>
      <c r="F45" s="173"/>
      <c r="G45" s="249">
        <f>G43</f>
        <v>-1440822</v>
      </c>
      <c r="H45" s="173"/>
      <c r="I45" s="207">
        <v>0</v>
      </c>
    </row>
    <row r="46" spans="1:9" ht="20.25" customHeight="1" thickBot="1">
      <c r="A46" s="142" t="s">
        <v>200</v>
      </c>
      <c r="C46" s="149">
        <f>C29+C45</f>
        <v>20659103</v>
      </c>
      <c r="D46" s="173"/>
      <c r="E46" s="149">
        <f>E29+E45</f>
        <v>36331144</v>
      </c>
      <c r="F46" s="173"/>
      <c r="G46" s="149">
        <f>G29+G45</f>
        <v>27380770</v>
      </c>
      <c r="H46" s="173"/>
      <c r="I46" s="149">
        <f>I29+I45</f>
        <v>39390427</v>
      </c>
    </row>
    <row r="47" spans="1:9" ht="18.600000000000001" thickTop="1">
      <c r="A47" s="142"/>
      <c r="C47" s="248"/>
      <c r="E47" s="174"/>
      <c r="G47" s="248"/>
      <c r="I47" s="174"/>
    </row>
    <row r="48" spans="1:9" ht="18">
      <c r="A48" s="143"/>
      <c r="B48" s="143"/>
      <c r="C48" s="92"/>
      <c r="D48" s="139"/>
      <c r="E48" s="92"/>
      <c r="F48" s="139"/>
      <c r="G48" s="88"/>
      <c r="H48" s="139"/>
      <c r="I48" s="88"/>
    </row>
    <row r="49" spans="1:9" ht="18">
      <c r="A49" s="143"/>
      <c r="B49" s="143"/>
      <c r="C49" s="92"/>
      <c r="D49" s="139"/>
      <c r="E49" s="92"/>
      <c r="F49" s="139"/>
      <c r="G49" s="88"/>
      <c r="H49" s="139"/>
      <c r="I49" s="88"/>
    </row>
    <row r="50" spans="1:9" ht="18">
      <c r="A50" s="143"/>
      <c r="B50" s="143"/>
      <c r="C50" s="92"/>
      <c r="D50" s="139"/>
      <c r="E50" s="92"/>
      <c r="F50" s="139"/>
      <c r="G50" s="88"/>
      <c r="H50" s="139"/>
      <c r="I50" s="88"/>
    </row>
    <row r="51" spans="1:9" ht="18">
      <c r="A51" s="143"/>
      <c r="B51" s="143"/>
      <c r="C51" s="92"/>
      <c r="D51" s="139"/>
      <c r="E51" s="92"/>
      <c r="F51" s="139"/>
      <c r="G51" s="88"/>
      <c r="H51" s="139"/>
      <c r="I51" s="88"/>
    </row>
    <row r="52" spans="1:9" ht="18">
      <c r="A52" s="143"/>
      <c r="B52" s="143"/>
      <c r="C52" s="92"/>
      <c r="D52" s="139"/>
      <c r="E52" s="92"/>
      <c r="F52" s="139"/>
      <c r="G52" s="88"/>
      <c r="H52" s="139"/>
      <c r="I52" s="88"/>
    </row>
    <row r="53" spans="1:9" ht="18">
      <c r="A53" s="143"/>
      <c r="B53" s="143"/>
      <c r="C53" s="92"/>
      <c r="D53" s="139"/>
      <c r="E53" s="92"/>
      <c r="F53" s="139"/>
      <c r="G53" s="88"/>
      <c r="H53" s="139"/>
      <c r="I53" s="88"/>
    </row>
    <row r="54" spans="1:9" ht="21" customHeight="1">
      <c r="A54" s="270" t="s">
        <v>139</v>
      </c>
      <c r="B54" s="270"/>
      <c r="C54" s="270"/>
      <c r="D54" s="270"/>
      <c r="E54" s="270"/>
      <c r="F54" s="270"/>
      <c r="G54" s="270"/>
      <c r="H54" s="270"/>
      <c r="I54" s="270"/>
    </row>
    <row r="55" spans="1:9" ht="21" customHeight="1">
      <c r="A55" s="270" t="s">
        <v>272</v>
      </c>
      <c r="B55" s="270"/>
      <c r="C55" s="270"/>
      <c r="D55" s="270"/>
      <c r="E55" s="270"/>
      <c r="F55" s="270"/>
      <c r="G55" s="270"/>
      <c r="H55" s="270"/>
      <c r="I55" s="270"/>
    </row>
    <row r="56" spans="1:9" ht="21" customHeight="1">
      <c r="A56" s="273" t="s">
        <v>235</v>
      </c>
      <c r="B56" s="273"/>
      <c r="C56" s="273"/>
      <c r="D56" s="273"/>
      <c r="E56" s="273"/>
      <c r="F56" s="273"/>
      <c r="G56" s="273"/>
      <c r="H56" s="273"/>
      <c r="I56" s="273"/>
    </row>
    <row r="57" spans="1:9" ht="21" customHeight="1">
      <c r="A57" s="270" t="s">
        <v>40</v>
      </c>
      <c r="B57" s="270"/>
      <c r="C57" s="270"/>
      <c r="D57" s="270"/>
      <c r="E57" s="270"/>
      <c r="F57" s="270"/>
      <c r="G57" s="270"/>
      <c r="H57" s="270"/>
      <c r="I57" s="270"/>
    </row>
    <row r="58" spans="1:9" ht="21" customHeight="1">
      <c r="A58" s="274" t="s">
        <v>123</v>
      </c>
      <c r="B58" s="274"/>
      <c r="C58" s="274"/>
      <c r="D58" s="274"/>
      <c r="E58" s="274"/>
      <c r="F58" s="274"/>
      <c r="G58" s="274"/>
      <c r="H58" s="274"/>
      <c r="I58" s="274"/>
    </row>
    <row r="59" spans="1:9" s="133" customFormat="1" ht="6" customHeight="1"/>
    <row r="60" spans="1:9" ht="20.25" customHeight="1">
      <c r="A60" s="239"/>
      <c r="B60" s="134" t="s">
        <v>91</v>
      </c>
      <c r="C60" s="271" t="s">
        <v>50</v>
      </c>
      <c r="D60" s="271"/>
      <c r="E60" s="271"/>
      <c r="F60" s="47"/>
      <c r="G60" s="270" t="s">
        <v>51</v>
      </c>
      <c r="H60" s="270"/>
      <c r="I60" s="270"/>
    </row>
    <row r="61" spans="1:9" ht="20.25" customHeight="1">
      <c r="A61" s="239"/>
      <c r="B61" s="47"/>
      <c r="C61" s="270" t="s">
        <v>49</v>
      </c>
      <c r="D61" s="270"/>
      <c r="E61" s="270"/>
      <c r="F61" s="47"/>
      <c r="G61" s="270" t="s">
        <v>49</v>
      </c>
      <c r="H61" s="270"/>
      <c r="I61" s="270"/>
    </row>
    <row r="62" spans="1:9" ht="20.25" customHeight="1">
      <c r="A62" s="135"/>
      <c r="B62" s="87"/>
      <c r="C62" s="134">
        <v>2023</v>
      </c>
      <c r="D62" s="134"/>
      <c r="E62" s="134">
        <v>2022</v>
      </c>
      <c r="F62" s="87"/>
      <c r="G62" s="134">
        <v>2023</v>
      </c>
      <c r="H62" s="134"/>
      <c r="I62" s="134">
        <v>2022</v>
      </c>
    </row>
    <row r="63" spans="1:9" ht="21" customHeight="1">
      <c r="A63" s="141" t="s">
        <v>176</v>
      </c>
      <c r="B63" s="136"/>
      <c r="C63" s="245"/>
      <c r="D63" s="91"/>
      <c r="E63" s="146"/>
      <c r="F63" s="91"/>
      <c r="G63" s="245"/>
      <c r="H63" s="91"/>
      <c r="I63" s="146"/>
    </row>
    <row r="64" spans="1:9" ht="21" customHeight="1">
      <c r="A64" s="147" t="s">
        <v>182</v>
      </c>
      <c r="B64" s="136">
        <v>20</v>
      </c>
      <c r="C64" s="246">
        <v>20240264</v>
      </c>
      <c r="D64" s="84"/>
      <c r="E64" s="83">
        <v>36167071</v>
      </c>
      <c r="F64" s="84"/>
      <c r="G64" s="66">
        <f>G29</f>
        <v>28821592</v>
      </c>
      <c r="H64" s="84"/>
      <c r="I64" s="66">
        <f>I46</f>
        <v>39390427</v>
      </c>
    </row>
    <row r="65" spans="1:9" ht="21" customHeight="1">
      <c r="A65" s="147" t="s">
        <v>147</v>
      </c>
      <c r="B65" s="136"/>
      <c r="C65" s="247">
        <v>-230684</v>
      </c>
      <c r="D65" s="148"/>
      <c r="E65" s="88">
        <v>174905</v>
      </c>
      <c r="F65" s="148"/>
      <c r="G65" s="168">
        <v>0</v>
      </c>
      <c r="H65" s="148"/>
      <c r="I65" s="65" t="s">
        <v>105</v>
      </c>
    </row>
    <row r="66" spans="1:9" ht="21" customHeight="1" thickBot="1">
      <c r="A66" s="141" t="s">
        <v>202</v>
      </c>
      <c r="B66" s="136"/>
      <c r="C66" s="149">
        <f>SUM(C64:C65)</f>
        <v>20009580</v>
      </c>
      <c r="D66" s="150"/>
      <c r="E66" s="149">
        <f>SUM(E64:E65)</f>
        <v>36341976</v>
      </c>
      <c r="F66" s="150"/>
      <c r="G66" s="149">
        <f>SUM(G64:G65)</f>
        <v>28821592</v>
      </c>
      <c r="H66" s="150"/>
      <c r="I66" s="149">
        <f>SUM(I64:I65)</f>
        <v>39390427</v>
      </c>
    </row>
    <row r="67" spans="1:9" ht="21" customHeight="1" thickTop="1">
      <c r="A67" s="141"/>
      <c r="B67" s="136"/>
      <c r="C67" s="259"/>
      <c r="D67" s="150"/>
      <c r="E67" s="259"/>
      <c r="F67" s="150"/>
      <c r="G67" s="259"/>
      <c r="H67" s="150"/>
      <c r="I67" s="259"/>
    </row>
    <row r="68" spans="1:9" ht="21" customHeight="1">
      <c r="A68" s="141" t="s">
        <v>150</v>
      </c>
      <c r="B68" s="143"/>
      <c r="C68" s="92"/>
      <c r="D68" s="139"/>
      <c r="E68" s="92"/>
      <c r="F68" s="139"/>
      <c r="G68" s="88"/>
      <c r="H68" s="139"/>
      <c r="I68" s="88"/>
    </row>
    <row r="69" spans="1:9" ht="21" customHeight="1">
      <c r="A69" s="147" t="s">
        <v>182</v>
      </c>
      <c r="B69" s="143"/>
      <c r="C69" s="88">
        <v>20889787</v>
      </c>
      <c r="D69" s="139"/>
      <c r="E69" s="88">
        <v>36156239.336425006</v>
      </c>
      <c r="F69" s="139"/>
      <c r="G69" s="66">
        <f>G46</f>
        <v>27380770</v>
      </c>
      <c r="H69" s="139"/>
      <c r="I69" s="66">
        <f>I46</f>
        <v>39390427</v>
      </c>
    </row>
    <row r="70" spans="1:9" ht="21" customHeight="1">
      <c r="A70" s="151" t="s">
        <v>147</v>
      </c>
      <c r="B70" s="143"/>
      <c r="C70" s="88">
        <v>-230684</v>
      </c>
      <c r="D70" s="139"/>
      <c r="E70" s="88">
        <v>174905</v>
      </c>
      <c r="F70" s="139"/>
      <c r="G70" s="168">
        <v>0</v>
      </c>
      <c r="H70" s="139"/>
      <c r="I70" s="65" t="s">
        <v>105</v>
      </c>
    </row>
    <row r="71" spans="1:9" ht="21" customHeight="1" thickBot="1">
      <c r="A71" s="141" t="s">
        <v>201</v>
      </c>
      <c r="C71" s="149">
        <f>SUM(C69:C70)</f>
        <v>20659103</v>
      </c>
      <c r="D71" s="150"/>
      <c r="E71" s="149">
        <f>SUM(E69:E70)</f>
        <v>36331144.336425006</v>
      </c>
      <c r="F71" s="150"/>
      <c r="G71" s="149">
        <f>SUM(G69:G70)</f>
        <v>27380770</v>
      </c>
      <c r="H71" s="150"/>
      <c r="I71" s="149">
        <f>SUM(I69:I70)</f>
        <v>39390427</v>
      </c>
    </row>
    <row r="72" spans="1:9" ht="16.350000000000001" customHeight="1" thickTop="1">
      <c r="A72" s="141"/>
      <c r="C72" s="150"/>
      <c r="D72" s="150"/>
      <c r="E72" s="150"/>
      <c r="F72" s="150"/>
      <c r="G72" s="150"/>
      <c r="H72" s="150"/>
      <c r="I72" s="150"/>
    </row>
    <row r="73" spans="1:9" ht="21" customHeight="1">
      <c r="A73" s="143" t="s">
        <v>131</v>
      </c>
      <c r="B73" s="136">
        <v>20</v>
      </c>
      <c r="C73" s="146">
        <f>C64/(C75*1000)</f>
        <v>3.3733773333333335E-2</v>
      </c>
      <c r="D73" s="91"/>
      <c r="E73" s="146">
        <f>E64/(E75*1000)</f>
        <v>6.027845166666667E-2</v>
      </c>
      <c r="F73" s="91"/>
      <c r="G73" s="146">
        <f>G64/(G75*1000)</f>
        <v>4.8035986666666669E-2</v>
      </c>
      <c r="H73" s="91"/>
      <c r="I73" s="146">
        <f>I64/(I75*1000)</f>
        <v>6.5650711666666667E-2</v>
      </c>
    </row>
    <row r="74" spans="1:9" ht="21" customHeight="1">
      <c r="A74" s="152" t="s">
        <v>135</v>
      </c>
    </row>
    <row r="75" spans="1:9" ht="21" customHeight="1">
      <c r="A75" s="153" t="s">
        <v>132</v>
      </c>
      <c r="B75" s="136">
        <v>20</v>
      </c>
      <c r="C75" s="148">
        <v>600000</v>
      </c>
      <c r="D75" s="148"/>
      <c r="E75" s="148">
        <v>600000</v>
      </c>
      <c r="F75" s="148"/>
      <c r="G75" s="148">
        <v>600000</v>
      </c>
      <c r="H75" s="148"/>
      <c r="I75" s="148">
        <v>600000</v>
      </c>
    </row>
    <row r="76" spans="1:9" ht="21" customHeight="1">
      <c r="A76" s="153"/>
      <c r="B76" s="136"/>
      <c r="C76" s="148"/>
      <c r="D76" s="148"/>
      <c r="E76" s="148"/>
      <c r="F76" s="148"/>
      <c r="G76" s="148"/>
      <c r="H76" s="148"/>
      <c r="I76" s="148"/>
    </row>
    <row r="77" spans="1:9" ht="21" customHeight="1">
      <c r="A77" s="153"/>
      <c r="B77" s="136"/>
      <c r="C77" s="148"/>
      <c r="D77" s="148"/>
      <c r="E77" s="148"/>
      <c r="F77" s="148"/>
      <c r="G77" s="148"/>
      <c r="H77" s="148"/>
      <c r="I77" s="148"/>
    </row>
    <row r="78" spans="1:9" ht="21" customHeight="1">
      <c r="A78" s="153"/>
      <c r="B78" s="136"/>
      <c r="C78" s="148"/>
      <c r="D78" s="148"/>
      <c r="E78" s="148"/>
      <c r="F78" s="148"/>
      <c r="G78" s="148"/>
      <c r="H78" s="148"/>
      <c r="I78" s="148"/>
    </row>
    <row r="79" spans="1:9" ht="21" customHeight="1">
      <c r="A79" s="153"/>
      <c r="B79" s="136"/>
      <c r="C79" s="148"/>
      <c r="D79" s="148"/>
      <c r="E79" s="148"/>
      <c r="F79" s="148"/>
      <c r="G79" s="148"/>
      <c r="H79" s="148"/>
      <c r="I79" s="148"/>
    </row>
    <row r="80" spans="1:9" ht="21" customHeight="1">
      <c r="A80" s="153"/>
      <c r="B80" s="136"/>
      <c r="C80" s="148"/>
      <c r="D80" s="148"/>
      <c r="E80" s="148"/>
      <c r="F80" s="148"/>
      <c r="G80" s="148"/>
      <c r="H80" s="148"/>
      <c r="I80" s="148"/>
    </row>
    <row r="81" spans="1:9" ht="21" customHeight="1">
      <c r="A81" s="153"/>
      <c r="B81" s="136"/>
      <c r="C81" s="148"/>
      <c r="D81" s="148"/>
      <c r="E81" s="148"/>
      <c r="F81" s="148"/>
      <c r="G81" s="148"/>
      <c r="H81" s="148"/>
      <c r="I81" s="148"/>
    </row>
    <row r="82" spans="1:9" ht="21" customHeight="1">
      <c r="A82" s="153"/>
      <c r="B82" s="136"/>
      <c r="C82" s="148"/>
      <c r="D82" s="148"/>
      <c r="E82" s="148"/>
      <c r="F82" s="148"/>
      <c r="G82" s="148"/>
      <c r="H82" s="148"/>
      <c r="I82" s="148"/>
    </row>
    <row r="83" spans="1:9" ht="21" customHeight="1">
      <c r="A83" s="153"/>
      <c r="B83" s="136"/>
      <c r="C83" s="148"/>
      <c r="D83" s="148"/>
      <c r="E83" s="148"/>
      <c r="F83" s="148"/>
      <c r="G83" s="148"/>
      <c r="H83" s="148"/>
      <c r="I83" s="148"/>
    </row>
    <row r="84" spans="1:9" ht="21" customHeight="1">
      <c r="A84" s="153"/>
      <c r="B84" s="136"/>
      <c r="C84" s="148"/>
      <c r="D84" s="148"/>
      <c r="E84" s="148"/>
      <c r="F84" s="148"/>
      <c r="G84" s="148"/>
      <c r="H84" s="148"/>
      <c r="I84" s="148"/>
    </row>
    <row r="85" spans="1:9" ht="21" customHeight="1">
      <c r="A85" s="153"/>
      <c r="B85" s="136"/>
      <c r="C85" s="148"/>
      <c r="D85" s="148"/>
      <c r="E85" s="148"/>
      <c r="F85" s="148"/>
      <c r="G85" s="148"/>
      <c r="H85" s="148"/>
      <c r="I85" s="148"/>
    </row>
    <row r="86" spans="1:9" ht="21" customHeight="1">
      <c r="A86" s="153"/>
      <c r="B86" s="136"/>
      <c r="C86" s="148"/>
      <c r="D86" s="148"/>
      <c r="E86" s="148"/>
      <c r="F86" s="148"/>
      <c r="G86" s="148"/>
      <c r="H86" s="148"/>
      <c r="I86" s="148"/>
    </row>
    <row r="87" spans="1:9" ht="21" customHeight="1">
      <c r="A87" s="153"/>
      <c r="B87" s="136"/>
      <c r="C87" s="148"/>
      <c r="D87" s="148"/>
      <c r="E87" s="148"/>
      <c r="F87" s="148"/>
      <c r="G87" s="148"/>
      <c r="H87" s="148"/>
      <c r="I87" s="148"/>
    </row>
    <row r="88" spans="1:9" ht="21" customHeight="1">
      <c r="A88" s="153"/>
      <c r="B88" s="136"/>
      <c r="C88" s="148"/>
      <c r="D88" s="148"/>
      <c r="E88" s="148"/>
      <c r="F88" s="148"/>
      <c r="G88" s="148"/>
      <c r="H88" s="148"/>
      <c r="I88" s="148"/>
    </row>
    <row r="89" spans="1:9" ht="21" customHeight="1">
      <c r="A89" s="153"/>
      <c r="B89" s="136"/>
      <c r="C89" s="148"/>
      <c r="D89" s="148"/>
      <c r="E89" s="148"/>
      <c r="F89" s="148"/>
      <c r="G89" s="148"/>
      <c r="H89" s="148"/>
      <c r="I89" s="148"/>
    </row>
    <row r="90" spans="1:9" ht="21" customHeight="1">
      <c r="A90" s="153"/>
      <c r="B90" s="136"/>
      <c r="C90" s="148"/>
      <c r="D90" s="148"/>
      <c r="E90" s="148"/>
      <c r="F90" s="148"/>
      <c r="G90" s="148"/>
      <c r="H90" s="148"/>
      <c r="I90" s="148"/>
    </row>
    <row r="91" spans="1:9" ht="21" customHeight="1">
      <c r="A91" s="153"/>
      <c r="B91" s="136"/>
      <c r="C91" s="148"/>
      <c r="D91" s="148"/>
      <c r="E91" s="148"/>
      <c r="F91" s="148"/>
      <c r="G91" s="148"/>
      <c r="H91" s="148"/>
      <c r="I91" s="148"/>
    </row>
    <row r="92" spans="1:9" ht="21" customHeight="1">
      <c r="A92" s="153"/>
      <c r="B92" s="136"/>
      <c r="C92" s="148"/>
      <c r="D92" s="148"/>
      <c r="E92" s="148"/>
      <c r="F92" s="148"/>
      <c r="G92" s="148"/>
      <c r="H92" s="148"/>
      <c r="I92" s="148"/>
    </row>
    <row r="93" spans="1:9" ht="21" customHeight="1">
      <c r="A93" s="153"/>
      <c r="B93" s="136"/>
      <c r="C93" s="148"/>
      <c r="D93" s="148"/>
      <c r="E93" s="148"/>
      <c r="F93" s="148"/>
      <c r="G93" s="148"/>
      <c r="H93" s="148"/>
      <c r="I93" s="148"/>
    </row>
    <row r="94" spans="1:9" ht="21" customHeight="1">
      <c r="A94" s="153"/>
      <c r="B94" s="136"/>
      <c r="C94" s="148"/>
      <c r="D94" s="148"/>
      <c r="E94" s="148"/>
      <c r="F94" s="148"/>
      <c r="G94" s="148"/>
      <c r="H94" s="148"/>
      <c r="I94" s="148"/>
    </row>
    <row r="95" spans="1:9" ht="21" customHeight="1">
      <c r="A95" s="153"/>
      <c r="B95" s="136"/>
      <c r="C95" s="148"/>
      <c r="D95" s="148"/>
      <c r="E95" s="148"/>
      <c r="F95" s="148"/>
      <c r="G95" s="148"/>
      <c r="H95" s="148"/>
      <c r="I95" s="148"/>
    </row>
    <row r="96" spans="1:9" ht="21" customHeight="1">
      <c r="A96" s="153"/>
      <c r="B96" s="136"/>
      <c r="C96" s="148"/>
      <c r="D96" s="148"/>
      <c r="E96" s="148"/>
      <c r="F96" s="148"/>
      <c r="G96" s="148"/>
      <c r="H96" s="148"/>
      <c r="I96" s="148"/>
    </row>
    <row r="97" spans="1:9" ht="21" customHeight="1">
      <c r="A97" s="153"/>
      <c r="B97" s="136"/>
      <c r="C97" s="148"/>
      <c r="D97" s="148"/>
      <c r="E97" s="148"/>
      <c r="F97" s="148"/>
      <c r="G97" s="148"/>
      <c r="H97" s="148"/>
      <c r="I97" s="148"/>
    </row>
    <row r="98" spans="1:9" ht="21" customHeight="1">
      <c r="A98" s="153"/>
      <c r="B98" s="136"/>
      <c r="C98" s="148"/>
      <c r="D98" s="148"/>
      <c r="E98" s="148"/>
      <c r="F98" s="148"/>
      <c r="G98" s="148"/>
      <c r="H98" s="148"/>
      <c r="I98" s="148"/>
    </row>
    <row r="99" spans="1:9" ht="21" customHeight="1">
      <c r="A99" s="153"/>
      <c r="B99" s="136"/>
      <c r="C99" s="148"/>
      <c r="D99" s="148"/>
      <c r="E99" s="148"/>
      <c r="F99" s="148"/>
      <c r="G99" s="148"/>
      <c r="H99" s="148"/>
      <c r="I99" s="148"/>
    </row>
    <row r="100" spans="1:9" ht="21" customHeight="1">
      <c r="A100" s="153"/>
      <c r="B100" s="136"/>
      <c r="C100" s="148"/>
      <c r="D100" s="148"/>
      <c r="E100" s="148"/>
      <c r="F100" s="148"/>
      <c r="G100" s="148"/>
      <c r="H100" s="148"/>
      <c r="I100" s="148"/>
    </row>
    <row r="101" spans="1:9" ht="21" customHeight="1">
      <c r="A101" s="153"/>
      <c r="B101" s="136"/>
      <c r="C101" s="148"/>
      <c r="D101" s="148"/>
      <c r="E101" s="148"/>
      <c r="F101" s="148"/>
      <c r="G101" s="148"/>
      <c r="H101" s="148"/>
      <c r="I101" s="148"/>
    </row>
    <row r="102" spans="1:9" ht="21" customHeight="1">
      <c r="A102" s="272" t="s">
        <v>98</v>
      </c>
      <c r="B102" s="272"/>
      <c r="C102" s="148"/>
      <c r="D102" s="148"/>
      <c r="E102" s="148"/>
      <c r="F102" s="148"/>
      <c r="G102" s="148"/>
      <c r="H102" s="148"/>
      <c r="I102" s="148"/>
    </row>
    <row r="103" spans="1:9" ht="21" customHeight="1">
      <c r="A103" s="135"/>
      <c r="B103" s="87"/>
      <c r="C103" s="134"/>
      <c r="D103" s="134"/>
      <c r="E103" s="134"/>
      <c r="F103" s="87"/>
      <c r="G103" s="134"/>
      <c r="H103" s="134"/>
      <c r="I103" s="134"/>
    </row>
  </sheetData>
  <mergeCells count="19">
    <mergeCell ref="A1:I1"/>
    <mergeCell ref="A2:I2"/>
    <mergeCell ref="A3:I3"/>
    <mergeCell ref="A4:I4"/>
    <mergeCell ref="A5:I5"/>
    <mergeCell ref="C8:E8"/>
    <mergeCell ref="G8:I8"/>
    <mergeCell ref="C7:E7"/>
    <mergeCell ref="G7:I7"/>
    <mergeCell ref="A102:B102"/>
    <mergeCell ref="A54:I54"/>
    <mergeCell ref="A55:I55"/>
    <mergeCell ref="A56:I56"/>
    <mergeCell ref="A57:I57"/>
    <mergeCell ref="A58:I58"/>
    <mergeCell ref="C60:E60"/>
    <mergeCell ref="G60:I60"/>
    <mergeCell ref="C61:E61"/>
    <mergeCell ref="G61:I61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G45"/>
  <sheetViews>
    <sheetView view="pageBreakPreview" topLeftCell="B1" zoomScale="70" zoomScaleNormal="75" zoomScaleSheetLayoutView="70" workbookViewId="0">
      <selection activeCell="AI22" sqref="AI22"/>
    </sheetView>
  </sheetViews>
  <sheetFormatPr defaultColWidth="9.125" defaultRowHeight="15.6"/>
  <cols>
    <col min="1" max="1" width="45.625" style="139" customWidth="1"/>
    <col min="2" max="2" width="7.25" style="139" bestFit="1" customWidth="1"/>
    <col min="3" max="3" width="1.125" style="139" customWidth="1"/>
    <col min="4" max="4" width="13" style="139" bestFit="1" customWidth="1"/>
    <col min="5" max="6" width="1.125" style="139" customWidth="1"/>
    <col min="7" max="7" width="13.125" style="139" bestFit="1" customWidth="1"/>
    <col min="8" max="8" width="1.125" style="139" customWidth="1"/>
    <col min="9" max="9" width="1.375" style="139" customWidth="1"/>
    <col min="10" max="10" width="11.875" style="139" customWidth="1"/>
    <col min="11" max="12" width="1.375" style="139" customWidth="1"/>
    <col min="13" max="13" width="13.875" style="139" bestFit="1" customWidth="1"/>
    <col min="14" max="14" width="1.375" style="139" customWidth="1"/>
    <col min="15" max="15" width="1.75" style="139" customWidth="1"/>
    <col min="16" max="16" width="14.375" style="157" customWidth="1"/>
    <col min="17" max="17" width="1.75" style="139" customWidth="1"/>
    <col min="18" max="18" width="16.75" style="157" customWidth="1"/>
    <col min="19" max="19" width="1" style="157" customWidth="1"/>
    <col min="20" max="20" width="2" style="157" customWidth="1"/>
    <col min="21" max="21" width="11.75" style="157" customWidth="1"/>
    <col min="22" max="23" width="1.875" style="157" customWidth="1"/>
    <col min="24" max="24" width="12.125" style="157" customWidth="1"/>
    <col min="25" max="25" width="1.125" style="157" customWidth="1"/>
    <col min="26" max="26" width="2.125" style="157" customWidth="1"/>
    <col min="27" max="27" width="17.25" style="157" customWidth="1"/>
    <col min="28" max="28" width="1.375" style="157" customWidth="1"/>
    <col min="29" max="29" width="1.125" style="157" customWidth="1"/>
    <col min="30" max="30" width="12.625" style="157" bestFit="1" customWidth="1"/>
    <col min="31" max="31" width="1.125" style="157" customWidth="1"/>
    <col min="32" max="32" width="14.625" style="139" bestFit="1" customWidth="1"/>
    <col min="33" max="33" width="11.25" style="139" bestFit="1" customWidth="1"/>
    <col min="34" max="16384" width="9.125" style="139"/>
  </cols>
  <sheetData>
    <row r="1" spans="1:32" s="50" customFormat="1" ht="20.25" customHeight="1">
      <c r="A1" s="270" t="s">
        <v>186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</row>
    <row r="2" spans="1:32" s="50" customFormat="1" ht="20.25" customHeight="1">
      <c r="A2" s="270" t="s">
        <v>187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2" s="50" customFormat="1" ht="20.25" customHeight="1">
      <c r="A3" s="270" t="s">
        <v>101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</row>
    <row r="4" spans="1:32" s="50" customFormat="1" ht="20.25" customHeight="1">
      <c r="A4" s="273" t="s">
        <v>236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</row>
    <row r="5" spans="1:32" s="50" customFormat="1" ht="20.25" customHeight="1">
      <c r="A5" s="273" t="s">
        <v>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</row>
    <row r="6" spans="1:32" ht="20.25" customHeight="1">
      <c r="A6" s="274" t="s">
        <v>123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</row>
    <row r="7" spans="1:32" s="87" customFormat="1" ht="6" customHeight="1">
      <c r="A7" s="177"/>
      <c r="B7" s="177"/>
      <c r="P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77"/>
    </row>
    <row r="8" spans="1:32" s="47" customFormat="1" ht="18" customHeight="1">
      <c r="A8" s="178"/>
      <c r="B8" s="171"/>
      <c r="C8" s="275" t="s">
        <v>193</v>
      </c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D8" s="171" t="s">
        <v>142</v>
      </c>
      <c r="AE8" s="171"/>
      <c r="AF8" s="171" t="s">
        <v>25</v>
      </c>
    </row>
    <row r="9" spans="1:32" s="47" customFormat="1" ht="18" customHeight="1">
      <c r="A9" s="178"/>
      <c r="B9" s="191"/>
      <c r="C9" s="270" t="s">
        <v>169</v>
      </c>
      <c r="D9" s="270"/>
      <c r="E9" s="270"/>
      <c r="F9" s="270"/>
      <c r="G9" s="190" t="s">
        <v>190</v>
      </c>
      <c r="H9" s="192"/>
      <c r="I9" s="275" t="s">
        <v>108</v>
      </c>
      <c r="J9" s="275"/>
      <c r="K9" s="275"/>
      <c r="L9" s="275"/>
      <c r="M9" s="275"/>
      <c r="N9" s="192"/>
      <c r="O9" s="218"/>
      <c r="P9" s="277" t="s">
        <v>158</v>
      </c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8" t="s">
        <v>25</v>
      </c>
      <c r="AB9" s="278"/>
      <c r="AD9" s="179" t="s">
        <v>143</v>
      </c>
      <c r="AE9" s="191"/>
      <c r="AF9" s="171" t="s">
        <v>188</v>
      </c>
    </row>
    <row r="10" spans="1:32" s="47" customFormat="1" ht="18" customHeight="1">
      <c r="A10" s="178"/>
      <c r="B10" s="178"/>
      <c r="C10" s="270" t="s">
        <v>170</v>
      </c>
      <c r="D10" s="270"/>
      <c r="E10" s="270"/>
      <c r="F10" s="270"/>
      <c r="G10" s="190" t="s">
        <v>191</v>
      </c>
      <c r="H10" s="190"/>
      <c r="I10" s="270" t="s">
        <v>15</v>
      </c>
      <c r="J10" s="270"/>
      <c r="K10" s="270"/>
      <c r="L10" s="270" t="s">
        <v>17</v>
      </c>
      <c r="M10" s="270"/>
      <c r="N10" s="270"/>
      <c r="O10" s="216"/>
      <c r="P10" s="217"/>
      <c r="Q10" s="276" t="s">
        <v>198</v>
      </c>
      <c r="R10" s="276"/>
      <c r="S10" s="276"/>
      <c r="T10" s="276"/>
      <c r="U10" s="276"/>
      <c r="V10" s="276"/>
      <c r="W10" s="220"/>
      <c r="X10" s="220"/>
      <c r="Y10" s="220"/>
      <c r="Z10" s="221"/>
      <c r="AA10" s="280" t="s">
        <v>174</v>
      </c>
      <c r="AB10" s="280"/>
      <c r="AC10" s="280"/>
      <c r="AD10" s="179" t="s">
        <v>144</v>
      </c>
      <c r="AE10" s="171"/>
      <c r="AF10" s="171" t="s">
        <v>109</v>
      </c>
    </row>
    <row r="11" spans="1:32" s="47" customFormat="1" ht="18" customHeight="1">
      <c r="A11" s="178"/>
      <c r="B11" s="125"/>
      <c r="C11" s="270" t="s">
        <v>107</v>
      </c>
      <c r="D11" s="270"/>
      <c r="E11" s="270"/>
      <c r="F11" s="270"/>
      <c r="G11" s="190" t="s">
        <v>192</v>
      </c>
      <c r="H11" s="190"/>
      <c r="I11" s="270" t="s">
        <v>104</v>
      </c>
      <c r="J11" s="270"/>
      <c r="K11" s="270"/>
      <c r="O11" s="216"/>
      <c r="P11" s="155" t="s">
        <v>194</v>
      </c>
      <c r="Q11" s="171"/>
      <c r="R11" s="155" t="s">
        <v>265</v>
      </c>
      <c r="S11" s="155"/>
      <c r="T11" s="155"/>
      <c r="U11" s="195" t="s">
        <v>159</v>
      </c>
      <c r="V11" s="196"/>
      <c r="W11" s="196"/>
      <c r="X11" s="195" t="s">
        <v>163</v>
      </c>
      <c r="Y11" s="196"/>
      <c r="AA11" s="281" t="s">
        <v>145</v>
      </c>
      <c r="AB11" s="281"/>
      <c r="AC11" s="281"/>
    </row>
    <row r="12" spans="1:32" s="47" customFormat="1" ht="18" customHeight="1">
      <c r="H12" s="190"/>
      <c r="L12" s="270"/>
      <c r="M12" s="270"/>
      <c r="N12" s="270"/>
      <c r="O12" s="216"/>
      <c r="P12" s="155" t="s">
        <v>195</v>
      </c>
      <c r="Q12" s="171"/>
      <c r="R12" s="155" t="s">
        <v>266</v>
      </c>
      <c r="S12" s="155"/>
      <c r="T12" s="155"/>
      <c r="U12" s="193" t="s">
        <v>160</v>
      </c>
      <c r="V12" s="194"/>
      <c r="W12" s="194"/>
      <c r="X12" s="193" t="s">
        <v>164</v>
      </c>
      <c r="Y12" s="194"/>
      <c r="AA12" s="281" t="s">
        <v>146</v>
      </c>
      <c r="AB12" s="281"/>
      <c r="AC12" s="281"/>
      <c r="AE12" s="171"/>
    </row>
    <row r="13" spans="1:32" s="47" customFormat="1" ht="18" customHeight="1">
      <c r="C13" s="171"/>
      <c r="D13" s="171"/>
      <c r="E13" s="190"/>
      <c r="F13" s="171"/>
      <c r="G13" s="190"/>
      <c r="H13" s="190"/>
      <c r="I13" s="171"/>
      <c r="J13" s="171"/>
      <c r="K13" s="171"/>
      <c r="L13" s="171"/>
      <c r="M13" s="171"/>
      <c r="N13" s="171"/>
      <c r="O13" s="216"/>
      <c r="P13" s="155" t="s">
        <v>196</v>
      </c>
      <c r="Q13" s="171"/>
      <c r="R13" s="155" t="s">
        <v>216</v>
      </c>
      <c r="S13" s="155"/>
      <c r="T13" s="155"/>
      <c r="U13" s="193" t="s">
        <v>161</v>
      </c>
      <c r="V13" s="194"/>
      <c r="W13" s="194"/>
      <c r="X13" s="193" t="s">
        <v>165</v>
      </c>
      <c r="Y13" s="194"/>
      <c r="AA13" s="281" t="s">
        <v>175</v>
      </c>
      <c r="AB13" s="281"/>
      <c r="AC13" s="281"/>
      <c r="AD13" s="179"/>
      <c r="AE13" s="171"/>
      <c r="AF13" s="171"/>
    </row>
    <row r="14" spans="1:32" s="47" customFormat="1" ht="18" customHeight="1"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155" t="s">
        <v>197</v>
      </c>
      <c r="Q14" s="230"/>
      <c r="R14" s="155"/>
      <c r="S14" s="155"/>
      <c r="T14" s="155"/>
      <c r="U14" s="231" t="s">
        <v>224</v>
      </c>
      <c r="V14" s="194"/>
      <c r="W14" s="194"/>
      <c r="X14" s="231" t="s">
        <v>109</v>
      </c>
      <c r="Y14" s="194"/>
      <c r="AC14" s="179"/>
      <c r="AD14" s="179"/>
      <c r="AE14" s="230"/>
      <c r="AF14" s="230"/>
    </row>
    <row r="15" spans="1:32" s="47" customFormat="1" ht="18" customHeight="1"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155"/>
      <c r="Q15" s="230"/>
      <c r="R15" s="155"/>
      <c r="S15" s="155"/>
      <c r="T15" s="155"/>
      <c r="U15" s="231" t="s">
        <v>162</v>
      </c>
      <c r="V15" s="194"/>
      <c r="W15" s="194"/>
      <c r="X15" s="231"/>
      <c r="Y15" s="194"/>
      <c r="Z15" s="281"/>
      <c r="AA15" s="281"/>
      <c r="AB15" s="281"/>
      <c r="AC15" s="179"/>
      <c r="AD15" s="179"/>
      <c r="AE15" s="230"/>
      <c r="AF15" s="230"/>
    </row>
    <row r="16" spans="1:32" s="47" customFormat="1" ht="6.6" customHeight="1">
      <c r="C16" s="270"/>
      <c r="D16" s="270"/>
      <c r="E16" s="270"/>
      <c r="F16" s="270"/>
      <c r="G16" s="190"/>
      <c r="H16" s="190"/>
      <c r="I16" s="270"/>
      <c r="J16" s="270"/>
      <c r="K16" s="270"/>
      <c r="L16" s="270"/>
      <c r="M16" s="270"/>
      <c r="N16" s="270"/>
      <c r="O16" s="216"/>
      <c r="Q16" s="171"/>
      <c r="AA16" s="171"/>
      <c r="AB16" s="191"/>
      <c r="AC16" s="171"/>
      <c r="AD16" s="171"/>
      <c r="AE16" s="171"/>
    </row>
    <row r="17" spans="1:33" s="50" customFormat="1" ht="18" customHeight="1">
      <c r="A17" s="47" t="s">
        <v>209</v>
      </c>
      <c r="B17" s="47"/>
      <c r="C17" s="180"/>
      <c r="D17" s="97">
        <v>300000000</v>
      </c>
      <c r="E17" s="99"/>
      <c r="F17" s="99"/>
      <c r="G17" s="97">
        <v>197210670</v>
      </c>
      <c r="H17" s="99"/>
      <c r="I17" s="99"/>
      <c r="J17" s="97">
        <v>23900000</v>
      </c>
      <c r="K17" s="97"/>
      <c r="L17" s="97"/>
      <c r="M17" s="97">
        <v>163846993</v>
      </c>
      <c r="N17" s="99"/>
      <c r="O17" s="99"/>
      <c r="P17" s="183">
        <v>-1135285</v>
      </c>
      <c r="Q17" s="99"/>
      <c r="R17" s="182">
        <v>0</v>
      </c>
      <c r="S17" s="183"/>
      <c r="T17" s="183"/>
      <c r="U17" s="104">
        <v>9760398</v>
      </c>
      <c r="V17" s="183"/>
      <c r="W17" s="183"/>
      <c r="X17" s="104">
        <f>SUM(P17:U17)</f>
        <v>8625113</v>
      </c>
      <c r="Y17" s="183"/>
      <c r="Z17" s="183"/>
      <c r="AA17" s="104">
        <f>SUM(D17:U17)</f>
        <v>693582776</v>
      </c>
      <c r="AB17" s="104"/>
      <c r="AC17" s="97"/>
      <c r="AD17" s="104">
        <v>97002359</v>
      </c>
      <c r="AE17" s="97"/>
      <c r="AF17" s="104">
        <f>SUM(AA17:AD17)</f>
        <v>790585135</v>
      </c>
    </row>
    <row r="18" spans="1:33" s="50" customFormat="1" ht="18" customHeight="1">
      <c r="A18" s="50" t="s">
        <v>208</v>
      </c>
      <c r="B18" s="47"/>
      <c r="C18" s="180"/>
      <c r="D18" s="97"/>
      <c r="E18" s="99"/>
      <c r="F18" s="99"/>
      <c r="G18" s="182"/>
      <c r="H18" s="99"/>
      <c r="I18" s="99"/>
      <c r="J18" s="97"/>
      <c r="K18" s="97"/>
      <c r="L18" s="97"/>
      <c r="M18" s="97"/>
      <c r="N18" s="99"/>
      <c r="O18" s="99"/>
      <c r="P18" s="183"/>
      <c r="Q18" s="99"/>
      <c r="R18" s="183"/>
      <c r="S18" s="183"/>
      <c r="T18" s="183"/>
      <c r="U18" s="104"/>
      <c r="V18" s="183"/>
      <c r="W18" s="183"/>
      <c r="X18" s="104"/>
      <c r="Y18" s="183"/>
      <c r="Z18" s="183"/>
      <c r="AA18" s="104"/>
      <c r="AB18" s="104"/>
      <c r="AC18" s="97"/>
      <c r="AD18" s="182"/>
      <c r="AE18" s="97"/>
      <c r="AF18" s="104"/>
    </row>
    <row r="19" spans="1:33" s="50" customFormat="1" ht="18" customHeight="1">
      <c r="A19" s="211" t="s">
        <v>122</v>
      </c>
      <c r="C19" s="180"/>
      <c r="D19" s="182">
        <v>0</v>
      </c>
      <c r="E19" s="100"/>
      <c r="F19" s="100"/>
      <c r="G19" s="182">
        <v>0</v>
      </c>
      <c r="H19" s="100"/>
      <c r="I19" s="101"/>
      <c r="J19" s="189">
        <v>0</v>
      </c>
      <c r="K19" s="189"/>
      <c r="L19" s="189"/>
      <c r="M19" s="184">
        <v>36167071</v>
      </c>
      <c r="N19" s="105"/>
      <c r="O19" s="105"/>
      <c r="P19" s="183">
        <v>-10832</v>
      </c>
      <c r="Q19" s="105"/>
      <c r="R19" s="182">
        <v>0</v>
      </c>
      <c r="S19" s="183"/>
      <c r="T19" s="183"/>
      <c r="U19" s="182">
        <v>0</v>
      </c>
      <c r="V19" s="183"/>
      <c r="W19" s="183"/>
      <c r="X19" s="104">
        <v>-10832</v>
      </c>
      <c r="Y19" s="183"/>
      <c r="Z19" s="183"/>
      <c r="AA19" s="104">
        <f>SUM(D19:U19)</f>
        <v>36156239</v>
      </c>
      <c r="AB19" s="169"/>
      <c r="AC19" s="182"/>
      <c r="AD19" s="104">
        <v>174905</v>
      </c>
      <c r="AE19" s="182"/>
      <c r="AF19" s="104">
        <f t="shared" ref="AF19" si="0">SUM(AA19:AD19)</f>
        <v>36331144</v>
      </c>
    </row>
    <row r="20" spans="1:33" s="50" customFormat="1" ht="18" customHeight="1" thickBot="1">
      <c r="A20" s="47" t="s">
        <v>237</v>
      </c>
      <c r="B20" s="47"/>
      <c r="C20" s="180"/>
      <c r="D20" s="102">
        <f>SUM(D17:D19)</f>
        <v>300000000</v>
      </c>
      <c r="E20" s="103"/>
      <c r="F20" s="103"/>
      <c r="G20" s="102">
        <f>SUM(G17:G19)</f>
        <v>197210670</v>
      </c>
      <c r="H20" s="103"/>
      <c r="I20" s="103"/>
      <c r="J20" s="102">
        <f>SUM(J17:J19)</f>
        <v>23900000</v>
      </c>
      <c r="K20" s="103"/>
      <c r="L20" s="103"/>
      <c r="M20" s="102">
        <f>SUM(M17:M19)</f>
        <v>200014064</v>
      </c>
      <c r="N20" s="103"/>
      <c r="O20" s="103"/>
      <c r="P20" s="102">
        <f>SUM(P17:P19)</f>
        <v>-1146117</v>
      </c>
      <c r="Q20" s="103"/>
      <c r="R20" s="219" t="s">
        <v>105</v>
      </c>
      <c r="S20" s="181"/>
      <c r="T20" s="181"/>
      <c r="U20" s="102">
        <f>SUM(U17:U19)</f>
        <v>9760398</v>
      </c>
      <c r="V20" s="181"/>
      <c r="W20" s="181"/>
      <c r="X20" s="102">
        <f>SUM(X17:X19)</f>
        <v>8614281</v>
      </c>
      <c r="Y20" s="181"/>
      <c r="Z20" s="181"/>
      <c r="AA20" s="102">
        <f>SUM(AA17:AA19)</f>
        <v>729739015</v>
      </c>
      <c r="AB20" s="197"/>
      <c r="AC20" s="47"/>
      <c r="AD20" s="102">
        <f>SUM(AD17:AD19)</f>
        <v>97177264</v>
      </c>
      <c r="AE20" s="181"/>
      <c r="AF20" s="102">
        <f>SUM(AF17:AF19)</f>
        <v>826916279</v>
      </c>
    </row>
    <row r="21" spans="1:33" ht="16.2" thickTop="1">
      <c r="D21" s="185"/>
      <c r="G21" s="185"/>
      <c r="J21" s="185"/>
      <c r="M21" s="185"/>
      <c r="P21" s="156"/>
      <c r="R21" s="156"/>
      <c r="S21" s="156"/>
      <c r="T21" s="156"/>
      <c r="U21" s="156"/>
      <c r="V21" s="156"/>
      <c r="W21" s="156"/>
      <c r="X21" s="156"/>
      <c r="Y21" s="156"/>
      <c r="Z21" s="156"/>
      <c r="AD21" s="156"/>
      <c r="AF21" s="94"/>
    </row>
    <row r="22" spans="1:33" ht="18" customHeight="1">
      <c r="A22" s="47" t="s">
        <v>244</v>
      </c>
      <c r="B22" s="47"/>
      <c r="C22" s="180"/>
      <c r="D22" s="97">
        <v>300000000</v>
      </c>
      <c r="E22" s="99"/>
      <c r="F22" s="99"/>
      <c r="G22" s="97">
        <v>197210670</v>
      </c>
      <c r="H22" s="99"/>
      <c r="I22" s="99"/>
      <c r="J22" s="97">
        <v>34050000</v>
      </c>
      <c r="K22" s="97">
        <v>0</v>
      </c>
      <c r="L22" s="97"/>
      <c r="M22" s="97">
        <v>129120892</v>
      </c>
      <c r="N22" s="99"/>
      <c r="O22" s="99"/>
      <c r="P22" s="183">
        <v>-1374987</v>
      </c>
      <c r="Q22" s="99"/>
      <c r="R22" s="213">
        <v>2028007</v>
      </c>
      <c r="S22" s="183"/>
      <c r="T22" s="183"/>
      <c r="U22" s="104">
        <v>9760398</v>
      </c>
      <c r="V22" s="183"/>
      <c r="W22" s="183"/>
      <c r="X22" s="104">
        <v>10413418</v>
      </c>
      <c r="Y22" s="183"/>
      <c r="Z22" s="183"/>
      <c r="AA22" s="104">
        <f>SUM(D22:U22)</f>
        <v>670794980</v>
      </c>
      <c r="AB22" s="104"/>
      <c r="AC22" s="97"/>
      <c r="AD22" s="104">
        <v>94644859</v>
      </c>
      <c r="AE22" s="97"/>
      <c r="AF22" s="104">
        <f>SUM(AA22:AD22)</f>
        <v>765439839</v>
      </c>
    </row>
    <row r="23" spans="1:33" ht="18" customHeight="1">
      <c r="A23" s="50" t="s">
        <v>208</v>
      </c>
      <c r="B23" s="47"/>
      <c r="C23" s="180"/>
      <c r="D23" s="97"/>
      <c r="E23" s="99"/>
      <c r="F23" s="99"/>
      <c r="G23" s="97"/>
      <c r="H23" s="99"/>
      <c r="I23" s="99"/>
      <c r="J23" s="97"/>
      <c r="K23" s="97"/>
      <c r="L23" s="97"/>
      <c r="M23" s="97"/>
      <c r="N23" s="99"/>
      <c r="O23" s="99"/>
      <c r="P23" s="183"/>
      <c r="Q23" s="99"/>
      <c r="R23" s="183"/>
      <c r="S23" s="183"/>
      <c r="T23" s="183"/>
      <c r="U23" s="104"/>
      <c r="V23" s="183"/>
      <c r="W23" s="183"/>
      <c r="X23" s="104"/>
      <c r="Y23" s="183"/>
      <c r="Z23" s="183"/>
      <c r="AA23" s="104"/>
      <c r="AB23" s="104"/>
      <c r="AC23" s="97"/>
      <c r="AD23" s="104"/>
      <c r="AE23" s="97"/>
      <c r="AF23" s="104"/>
    </row>
    <row r="24" spans="1:33" ht="18" customHeight="1">
      <c r="A24" s="211" t="s">
        <v>122</v>
      </c>
      <c r="B24" s="50"/>
      <c r="C24" s="180"/>
      <c r="D24" s="182">
        <v>0</v>
      </c>
      <c r="E24" s="100"/>
      <c r="F24" s="100"/>
      <c r="G24" s="182">
        <v>0</v>
      </c>
      <c r="H24" s="100"/>
      <c r="I24" s="101"/>
      <c r="J24" s="189">
        <v>0</v>
      </c>
      <c r="K24" s="182"/>
      <c r="L24" s="182"/>
      <c r="M24" s="184">
        <f>PL3MS!C64</f>
        <v>20240264</v>
      </c>
      <c r="N24" s="105"/>
      <c r="O24" s="105"/>
      <c r="P24" s="183">
        <f>PL3MS!C35</f>
        <v>-20647</v>
      </c>
      <c r="Q24" s="105"/>
      <c r="R24" s="183">
        <v>149297</v>
      </c>
      <c r="S24" s="183"/>
      <c r="T24" s="183"/>
      <c r="U24" s="255">
        <v>520873</v>
      </c>
      <c r="V24" s="183"/>
      <c r="W24" s="183"/>
      <c r="X24" s="104">
        <f>SUM(P24:U24)</f>
        <v>649523</v>
      </c>
      <c r="Y24" s="183"/>
      <c r="Z24" s="183"/>
      <c r="AA24" s="104">
        <f>SUM(X24,M24,J24,G24,D24,)</f>
        <v>20889787</v>
      </c>
      <c r="AB24" s="104"/>
      <c r="AC24" s="182"/>
      <c r="AD24" s="104">
        <f>PL3MS!C70</f>
        <v>-230684</v>
      </c>
      <c r="AE24" s="182"/>
      <c r="AF24" s="104">
        <f>SUM(AA24:AD24)</f>
        <v>20659103</v>
      </c>
      <c r="AG24" s="185">
        <f>AF24-PL3MS!C71</f>
        <v>0</v>
      </c>
    </row>
    <row r="25" spans="1:33" ht="18" customHeight="1" thickBot="1">
      <c r="A25" s="47" t="s">
        <v>238</v>
      </c>
      <c r="B25" s="47"/>
      <c r="C25" s="180"/>
      <c r="D25" s="102">
        <f>SUM(D22:D24)</f>
        <v>300000000</v>
      </c>
      <c r="E25" s="103"/>
      <c r="F25" s="103"/>
      <c r="G25" s="102">
        <f>SUM(G22:G24)</f>
        <v>197210670</v>
      </c>
      <c r="H25" s="103"/>
      <c r="I25" s="103"/>
      <c r="J25" s="102">
        <f>SUM(J22:J24)</f>
        <v>34050000</v>
      </c>
      <c r="K25" s="103"/>
      <c r="L25" s="103"/>
      <c r="M25" s="102">
        <f>SUM(M22:M24)</f>
        <v>149361156</v>
      </c>
      <c r="N25" s="103"/>
      <c r="O25" s="103"/>
      <c r="P25" s="102">
        <f>SUM(P22:P24)</f>
        <v>-1395634</v>
      </c>
      <c r="Q25" s="103"/>
      <c r="R25" s="102">
        <f>SUM(R22:R24)</f>
        <v>2177304</v>
      </c>
      <c r="S25" s="181"/>
      <c r="T25" s="181"/>
      <c r="U25" s="102">
        <f>SUM(U22:U24)</f>
        <v>10281271</v>
      </c>
      <c r="V25" s="181"/>
      <c r="W25" s="181"/>
      <c r="X25" s="102">
        <f>SUM(X22:X24)</f>
        <v>11062941</v>
      </c>
      <c r="Y25" s="181"/>
      <c r="Z25" s="181"/>
      <c r="AA25" s="102">
        <f>SUM(AA22:AA24)</f>
        <v>691684767</v>
      </c>
      <c r="AB25" s="198"/>
      <c r="AC25" s="47"/>
      <c r="AD25" s="102">
        <f>SUM(AD22:AD24)</f>
        <v>94414175</v>
      </c>
      <c r="AE25" s="181"/>
      <c r="AF25" s="102">
        <f>SUM(AF22:AF24)</f>
        <v>786098942</v>
      </c>
      <c r="AG25" s="199">
        <f>AF25-LIABILITIES!C45</f>
        <v>0</v>
      </c>
    </row>
    <row r="26" spans="1:33" ht="18" customHeight="1" thickTop="1">
      <c r="AF26" s="185"/>
    </row>
    <row r="27" spans="1:33" ht="18" customHeight="1"/>
    <row r="28" spans="1:33" ht="18" customHeight="1">
      <c r="P28" s="155"/>
    </row>
    <row r="29" spans="1:33" ht="18" customHeight="1">
      <c r="P29" s="155"/>
    </row>
    <row r="30" spans="1:33" ht="18" customHeight="1">
      <c r="P30" s="155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</row>
    <row r="31" spans="1:33" ht="18" customHeight="1">
      <c r="P31" s="155"/>
    </row>
    <row r="32" spans="1:33" ht="18" customHeight="1"/>
    <row r="33" spans="1:32" ht="18" customHeight="1"/>
    <row r="34" spans="1:32" s="199" customFormat="1" ht="18" customHeight="1"/>
    <row r="35" spans="1:32" s="199" customFormat="1" ht="18" customHeight="1"/>
    <row r="36" spans="1:32" ht="18" customHeight="1"/>
    <row r="37" spans="1:32" ht="18" customHeight="1"/>
    <row r="38" spans="1:32" ht="18" customHeight="1"/>
    <row r="39" spans="1:32" ht="18" customHeight="1"/>
    <row r="40" spans="1:32" ht="18" customHeight="1"/>
    <row r="41" spans="1:32" ht="18" customHeight="1"/>
    <row r="42" spans="1:32" ht="18" customHeight="1"/>
    <row r="43" spans="1:32" ht="18" customHeight="1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  <c r="AC43" s="279"/>
      <c r="AD43" s="279"/>
      <c r="AE43" s="279"/>
      <c r="AF43" s="279"/>
    </row>
    <row r="44" spans="1:32" ht="18" customHeight="1"/>
    <row r="45" spans="1:32" ht="18" customHeight="1"/>
  </sheetData>
  <mergeCells count="27">
    <mergeCell ref="A6:AF6"/>
    <mergeCell ref="A1:AF1"/>
    <mergeCell ref="A2:AF2"/>
    <mergeCell ref="A3:AF3"/>
    <mergeCell ref="A4:AF4"/>
    <mergeCell ref="A5:AF5"/>
    <mergeCell ref="A43:AF43"/>
    <mergeCell ref="C16:F16"/>
    <mergeCell ref="I16:K16"/>
    <mergeCell ref="L16:N16"/>
    <mergeCell ref="AA10:AC10"/>
    <mergeCell ref="C11:F11"/>
    <mergeCell ref="I11:K11"/>
    <mergeCell ref="L12:N12"/>
    <mergeCell ref="C10:F10"/>
    <mergeCell ref="I10:K10"/>
    <mergeCell ref="L10:N10"/>
    <mergeCell ref="Z15:AB15"/>
    <mergeCell ref="AA13:AC13"/>
    <mergeCell ref="AA11:AC11"/>
    <mergeCell ref="AA12:AC12"/>
    <mergeCell ref="C8:AB8"/>
    <mergeCell ref="Q10:V10"/>
    <mergeCell ref="C9:F9"/>
    <mergeCell ref="I9:M9"/>
    <mergeCell ref="P9:Z9"/>
    <mergeCell ref="AA9:AB9"/>
  </mergeCells>
  <pageMargins left="0.6" right="0.1" top="0.8" bottom="0.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X34"/>
  <sheetViews>
    <sheetView view="pageBreakPreview" topLeftCell="A22" zoomScale="85" zoomScaleNormal="85" zoomScaleSheetLayoutView="85" workbookViewId="0">
      <selection activeCell="A29" sqref="A29"/>
    </sheetView>
  </sheetViews>
  <sheetFormatPr defaultRowHeight="21"/>
  <cols>
    <col min="1" max="1" width="39.5" customWidth="1"/>
    <col min="2" max="2" width="9.125" bestFit="1" customWidth="1"/>
    <col min="3" max="3" width="1.875" customWidth="1"/>
    <col min="4" max="4" width="14.75" bestFit="1" customWidth="1"/>
    <col min="5" max="6" width="1.875" customWidth="1"/>
    <col min="7" max="7" width="13.62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625" customWidth="1"/>
    <col min="13" max="13" width="14.75" bestFit="1" customWidth="1"/>
    <col min="14" max="14" width="0.875" customWidth="1"/>
    <col min="15" max="15" width="1.125" customWidth="1"/>
    <col min="16" max="16" width="19.125" customWidth="1"/>
    <col min="17" max="18" width="1.375" customWidth="1"/>
    <col min="19" max="19" width="19.125" customWidth="1"/>
    <col min="20" max="20" width="1.375" customWidth="1"/>
    <col min="21" max="21" width="19.125" customWidth="1"/>
    <col min="22" max="22" width="1.375" customWidth="1"/>
    <col min="23" max="23" width="1.125" customWidth="1"/>
    <col min="24" max="24" width="15.375" bestFit="1" customWidth="1"/>
  </cols>
  <sheetData>
    <row r="1" spans="1:24">
      <c r="A1" s="270" t="s">
        <v>140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</row>
    <row r="2" spans="1:24">
      <c r="A2" s="270" t="s">
        <v>267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4">
      <c r="A3" s="270" t="s">
        <v>102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</row>
    <row r="4" spans="1:24">
      <c r="A4" s="273" t="s">
        <v>236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</row>
    <row r="5" spans="1:24">
      <c r="A5" s="273" t="s">
        <v>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</row>
    <row r="6" spans="1:24">
      <c r="A6" s="274" t="s">
        <v>123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</row>
    <row r="7" spans="1:24" ht="6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</row>
    <row r="8" spans="1:24" ht="19.05" customHeight="1">
      <c r="A8" s="177"/>
      <c r="C8" s="270" t="s">
        <v>169</v>
      </c>
      <c r="D8" s="270"/>
      <c r="E8" s="270"/>
      <c r="F8" s="270" t="s">
        <v>190</v>
      </c>
      <c r="G8" s="270"/>
      <c r="H8" s="270"/>
      <c r="I8" s="275" t="s">
        <v>108</v>
      </c>
      <c r="J8" s="275"/>
      <c r="K8" s="275"/>
      <c r="L8" s="275"/>
      <c r="M8" s="275"/>
      <c r="N8" s="275"/>
      <c r="O8" s="200"/>
      <c r="P8" s="282" t="s">
        <v>217</v>
      </c>
      <c r="Q8" s="282"/>
      <c r="R8" s="282"/>
      <c r="S8" s="282"/>
      <c r="T8" s="282"/>
      <c r="U8" s="282"/>
      <c r="V8" s="282"/>
      <c r="W8" s="200"/>
      <c r="X8" s="171" t="s">
        <v>25</v>
      </c>
    </row>
    <row r="9" spans="1:24" ht="19.05" customHeight="1">
      <c r="A9" s="47"/>
      <c r="B9" s="215"/>
      <c r="C9" s="270" t="s">
        <v>170</v>
      </c>
      <c r="D9" s="270"/>
      <c r="E9" s="270"/>
      <c r="F9" s="270" t="s">
        <v>191</v>
      </c>
      <c r="G9" s="270"/>
      <c r="H9" s="270"/>
      <c r="I9" s="284" t="s">
        <v>15</v>
      </c>
      <c r="J9" s="284"/>
      <c r="K9" s="284"/>
      <c r="L9" s="284" t="s">
        <v>17</v>
      </c>
      <c r="M9" s="284"/>
      <c r="N9" s="284"/>
      <c r="O9" s="192"/>
      <c r="P9" s="283" t="s">
        <v>198</v>
      </c>
      <c r="Q9" s="283"/>
      <c r="R9" s="283"/>
      <c r="S9" s="283"/>
      <c r="T9" s="283"/>
      <c r="U9" s="283"/>
      <c r="V9" s="283"/>
      <c r="W9" s="200"/>
      <c r="X9" s="171" t="s">
        <v>188</v>
      </c>
    </row>
    <row r="10" spans="1:24" ht="19.05" customHeight="1">
      <c r="A10" s="47"/>
      <c r="B10" s="47"/>
      <c r="C10" s="270" t="s">
        <v>107</v>
      </c>
      <c r="D10" s="270"/>
      <c r="E10" s="270"/>
      <c r="F10" s="270" t="s">
        <v>192</v>
      </c>
      <c r="G10" s="270"/>
      <c r="H10" s="270"/>
      <c r="I10" s="270" t="s">
        <v>104</v>
      </c>
      <c r="J10" s="270"/>
      <c r="K10" s="270"/>
      <c r="O10" s="192"/>
      <c r="P10" s="260" t="s">
        <v>159</v>
      </c>
      <c r="Q10" s="192"/>
      <c r="R10" s="171"/>
      <c r="S10" s="226" t="s">
        <v>159</v>
      </c>
      <c r="T10" s="226"/>
      <c r="U10" s="226" t="s">
        <v>220</v>
      </c>
      <c r="V10" s="226"/>
      <c r="W10" s="171"/>
      <c r="X10" s="171" t="s">
        <v>109</v>
      </c>
    </row>
    <row r="11" spans="1:24" ht="19.05" customHeight="1">
      <c r="A11" s="47"/>
      <c r="B11" s="47"/>
      <c r="P11" s="227" t="s">
        <v>268</v>
      </c>
      <c r="Q11" s="194"/>
      <c r="R11" s="194"/>
      <c r="S11" s="225" t="s">
        <v>219</v>
      </c>
      <c r="T11" s="225"/>
      <c r="U11" s="225" t="s">
        <v>164</v>
      </c>
      <c r="V11" s="194"/>
      <c r="W11" s="194"/>
    </row>
    <row r="12" spans="1:24" ht="19.05" customHeight="1">
      <c r="A12" s="47"/>
      <c r="B12" s="47"/>
      <c r="C12" s="270"/>
      <c r="D12" s="270"/>
      <c r="E12" s="270"/>
      <c r="F12" s="270"/>
      <c r="G12" s="270"/>
      <c r="H12" s="270"/>
      <c r="I12" s="270"/>
      <c r="J12" s="270"/>
      <c r="K12" s="270"/>
      <c r="P12" s="227" t="s">
        <v>218</v>
      </c>
      <c r="Q12" s="194"/>
      <c r="R12" s="194"/>
      <c r="S12" s="225" t="s">
        <v>226</v>
      </c>
      <c r="T12" s="225"/>
      <c r="U12" s="225" t="s">
        <v>174</v>
      </c>
      <c r="V12" s="194"/>
      <c r="W12" s="194"/>
      <c r="X12" s="224"/>
    </row>
    <row r="13" spans="1:24" ht="19.05" customHeight="1">
      <c r="A13" s="47"/>
      <c r="B13" s="47"/>
      <c r="C13" s="230"/>
      <c r="D13" s="230"/>
      <c r="E13" s="230"/>
      <c r="F13" s="230"/>
      <c r="G13" s="230"/>
      <c r="H13" s="230"/>
      <c r="I13" s="230"/>
      <c r="J13" s="230"/>
      <c r="K13" s="230"/>
      <c r="P13" s="227"/>
      <c r="Q13" s="194"/>
      <c r="R13" s="194"/>
      <c r="S13" s="231" t="s">
        <v>225</v>
      </c>
      <c r="T13" s="231"/>
      <c r="U13" s="231"/>
      <c r="V13" s="194"/>
      <c r="W13" s="194"/>
      <c r="X13" s="230"/>
    </row>
    <row r="14" spans="1:24" ht="11.55" customHeight="1">
      <c r="A14" s="47"/>
      <c r="B14" s="47"/>
      <c r="L14" s="171"/>
      <c r="M14" s="171"/>
      <c r="N14" s="171"/>
      <c r="O14" s="191"/>
      <c r="P14" s="216"/>
      <c r="Q14" s="191"/>
      <c r="R14" s="171"/>
      <c r="S14" s="171"/>
      <c r="T14" s="191"/>
      <c r="U14" s="224"/>
      <c r="V14" s="224"/>
      <c r="W14" s="47"/>
      <c r="X14" s="47"/>
    </row>
    <row r="15" spans="1:24" ht="19.05" customHeight="1">
      <c r="A15" s="47" t="s">
        <v>172</v>
      </c>
      <c r="B15" s="47"/>
      <c r="C15" s="180"/>
      <c r="D15" s="97">
        <v>300000000</v>
      </c>
      <c r="E15" s="98"/>
      <c r="F15" s="180"/>
      <c r="G15" s="97">
        <v>197210670</v>
      </c>
      <c r="H15" s="98"/>
      <c r="I15" s="98"/>
      <c r="J15" s="97">
        <v>23900000</v>
      </c>
      <c r="K15" s="99"/>
      <c r="L15" s="99"/>
      <c r="M15" s="99">
        <v>147050123</v>
      </c>
      <c r="N15" s="99"/>
      <c r="O15" s="99"/>
      <c r="P15" s="182">
        <v>0</v>
      </c>
      <c r="Q15" s="99"/>
      <c r="R15" s="99"/>
      <c r="S15" s="99">
        <v>7976056</v>
      </c>
      <c r="T15" s="99"/>
      <c r="U15" s="99">
        <v>7976056</v>
      </c>
      <c r="V15" s="99"/>
      <c r="W15" s="99"/>
      <c r="X15" s="99">
        <f>SUM(D15:S15)</f>
        <v>676136849</v>
      </c>
    </row>
    <row r="16" spans="1:24" ht="19.05" customHeight="1">
      <c r="A16" s="50" t="s">
        <v>208</v>
      </c>
      <c r="B16" s="47"/>
      <c r="C16" s="180"/>
      <c r="D16" s="97"/>
      <c r="E16" s="98"/>
      <c r="F16" s="180"/>
      <c r="G16" s="182"/>
      <c r="H16" s="98"/>
      <c r="I16" s="98"/>
      <c r="J16" s="97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</row>
    <row r="17" spans="1:24" ht="19.05" customHeight="1">
      <c r="A17" s="211" t="s">
        <v>122</v>
      </c>
      <c r="B17" s="50"/>
      <c r="C17" s="180"/>
      <c r="D17" s="182" t="s">
        <v>105</v>
      </c>
      <c r="E17" s="100"/>
      <c r="F17" s="180"/>
      <c r="G17" s="182" t="s">
        <v>105</v>
      </c>
      <c r="H17" s="100"/>
      <c r="I17" s="101"/>
      <c r="J17" s="182" t="s">
        <v>105</v>
      </c>
      <c r="K17" s="186"/>
      <c r="L17" s="186"/>
      <c r="M17" s="181">
        <v>39390427</v>
      </c>
      <c r="N17" s="186"/>
      <c r="O17" s="186"/>
      <c r="P17" s="182">
        <v>0</v>
      </c>
      <c r="Q17" s="186"/>
      <c r="R17" s="186"/>
      <c r="S17" s="182">
        <v>0</v>
      </c>
      <c r="T17" s="181"/>
      <c r="U17" s="182">
        <v>0</v>
      </c>
      <c r="V17" s="181"/>
      <c r="W17" s="186"/>
      <c r="X17" s="99">
        <f t="shared" ref="X17" si="0">SUM(D17:S17)</f>
        <v>39390427</v>
      </c>
    </row>
    <row r="18" spans="1:24" ht="19.05" customHeight="1" thickBot="1">
      <c r="A18" s="47" t="s">
        <v>237</v>
      </c>
      <c r="B18" s="47"/>
      <c r="C18" s="180"/>
      <c r="D18" s="188">
        <f>SUM(D15:D17)</f>
        <v>300000000</v>
      </c>
      <c r="E18" s="187"/>
      <c r="F18" s="180"/>
      <c r="G18" s="188">
        <f>SUM(G15:G17)</f>
        <v>197210670</v>
      </c>
      <c r="H18" s="187"/>
      <c r="I18" s="187"/>
      <c r="J18" s="188">
        <f>SUM(J15:J17)</f>
        <v>23900000</v>
      </c>
      <c r="K18" s="187"/>
      <c r="L18" s="187"/>
      <c r="M18" s="188">
        <f>SUM(M15:M17)</f>
        <v>186440550</v>
      </c>
      <c r="N18" s="187"/>
      <c r="O18" s="187"/>
      <c r="P18" s="222">
        <v>0</v>
      </c>
      <c r="Q18" s="187"/>
      <c r="R18" s="187"/>
      <c r="S18" s="188">
        <f>SUM(S15:S17)</f>
        <v>7976056</v>
      </c>
      <c r="T18" s="201"/>
      <c r="U18" s="188">
        <f>SUM(U15:U17)</f>
        <v>7976056</v>
      </c>
      <c r="V18" s="201"/>
      <c r="W18" s="187"/>
      <c r="X18" s="188">
        <f>SUM(X15:X17)</f>
        <v>715527276</v>
      </c>
    </row>
    <row r="19" spans="1:24" ht="10.5" customHeight="1" thickTop="1">
      <c r="A19" s="139"/>
      <c r="B19" s="139"/>
      <c r="C19" s="139"/>
      <c r="D19" s="185"/>
      <c r="E19" s="139"/>
      <c r="F19" s="139"/>
      <c r="G19" s="185"/>
      <c r="H19" s="139"/>
      <c r="I19" s="139"/>
      <c r="J19" s="185"/>
      <c r="K19" s="139"/>
      <c r="L19" s="139"/>
      <c r="M19" s="185"/>
      <c r="N19" s="139"/>
      <c r="O19" s="139"/>
      <c r="P19" s="185"/>
      <c r="Q19" s="139"/>
      <c r="R19" s="139"/>
      <c r="S19" s="185"/>
      <c r="T19" s="185"/>
      <c r="U19" s="185"/>
      <c r="V19" s="185"/>
      <c r="W19" s="139"/>
      <c r="X19" s="185"/>
    </row>
    <row r="20" spans="1:24" ht="19.05" customHeight="1">
      <c r="A20" s="47" t="s">
        <v>209</v>
      </c>
      <c r="B20" s="47"/>
      <c r="C20" s="180"/>
      <c r="D20" s="97">
        <v>300000000</v>
      </c>
      <c r="E20" s="98"/>
      <c r="F20" s="180"/>
      <c r="G20" s="97">
        <v>197210670</v>
      </c>
      <c r="H20" s="98"/>
      <c r="I20" s="98"/>
      <c r="J20" s="97">
        <v>34050000</v>
      </c>
      <c r="K20" s="99"/>
      <c r="L20" s="99"/>
      <c r="M20" s="99">
        <v>128885194</v>
      </c>
      <c r="N20" s="99"/>
      <c r="O20" s="99"/>
      <c r="P20" s="99">
        <v>2028007</v>
      </c>
      <c r="Q20" s="99"/>
      <c r="R20" s="99"/>
      <c r="S20" s="99">
        <v>7976056</v>
      </c>
      <c r="T20" s="99"/>
      <c r="U20" s="99">
        <v>10004063</v>
      </c>
      <c r="V20" s="99"/>
      <c r="W20" s="99"/>
      <c r="X20" s="99">
        <f>SUM(D20:S20)</f>
        <v>670149927</v>
      </c>
    </row>
    <row r="21" spans="1:24" ht="19.05" customHeight="1">
      <c r="A21" s="50" t="s">
        <v>208</v>
      </c>
      <c r="B21" s="47"/>
      <c r="C21" s="180"/>
      <c r="D21" s="97"/>
      <c r="E21" s="98"/>
      <c r="F21" s="180"/>
      <c r="G21" s="97"/>
      <c r="H21" s="98"/>
      <c r="I21" s="98"/>
      <c r="J21" s="97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</row>
    <row r="22" spans="1:24" ht="19.05" customHeight="1">
      <c r="A22" s="211" t="s">
        <v>122</v>
      </c>
      <c r="B22" s="50"/>
      <c r="C22" s="180"/>
      <c r="D22" s="182" t="s">
        <v>105</v>
      </c>
      <c r="E22" s="100"/>
      <c r="F22" s="180"/>
      <c r="G22" s="182" t="s">
        <v>105</v>
      </c>
      <c r="H22" s="100"/>
      <c r="I22" s="101"/>
      <c r="J22" s="182" t="s">
        <v>105</v>
      </c>
      <c r="K22" s="186"/>
      <c r="L22" s="186"/>
      <c r="M22" s="181">
        <f>PL3MS!G64</f>
        <v>28821592</v>
      </c>
      <c r="N22" s="186"/>
      <c r="O22" s="186"/>
      <c r="P22" s="99">
        <v>149297</v>
      </c>
      <c r="Q22" s="186"/>
      <c r="R22" s="186"/>
      <c r="S22" s="99">
        <v>-1590119</v>
      </c>
      <c r="T22" s="181"/>
      <c r="U22" s="99">
        <f>SUM(P22:S22)</f>
        <v>-1440822</v>
      </c>
      <c r="V22" s="181"/>
      <c r="W22" s="186"/>
      <c r="X22" s="99">
        <f>SUM(D22:S22)</f>
        <v>27380770</v>
      </c>
    </row>
    <row r="23" spans="1:24" ht="19.05" customHeight="1" thickBot="1">
      <c r="A23" s="47" t="s">
        <v>238</v>
      </c>
      <c r="B23" s="47"/>
      <c r="C23" s="180"/>
      <c r="D23" s="188">
        <f>SUM(D20:D22)</f>
        <v>300000000</v>
      </c>
      <c r="E23" s="187"/>
      <c r="F23" s="180"/>
      <c r="G23" s="188">
        <f>SUM(G20:G22)</f>
        <v>197210670</v>
      </c>
      <c r="H23" s="187"/>
      <c r="I23" s="187"/>
      <c r="J23" s="188">
        <f>SUM(J20:J22)</f>
        <v>34050000</v>
      </c>
      <c r="K23" s="187"/>
      <c r="L23" s="187"/>
      <c r="M23" s="188">
        <f>SUM(M20:M22)</f>
        <v>157706786</v>
      </c>
      <c r="N23" s="187"/>
      <c r="O23" s="187"/>
      <c r="P23" s="188">
        <f>SUM(P20:P22)</f>
        <v>2177304</v>
      </c>
      <c r="Q23" s="187"/>
      <c r="R23" s="187"/>
      <c r="S23" s="188">
        <f>SUM(S20:S22)</f>
        <v>6385937</v>
      </c>
      <c r="T23" s="201"/>
      <c r="U23" s="188">
        <f>SUM(U20:U22)</f>
        <v>8563241</v>
      </c>
      <c r="V23" s="201"/>
      <c r="W23" s="187"/>
      <c r="X23" s="188">
        <f>SUM(X20:X22)</f>
        <v>697530697</v>
      </c>
    </row>
    <row r="24" spans="1:24" ht="15.6" customHeight="1" thickTop="1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</row>
    <row r="25" spans="1:24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</row>
    <row r="26" spans="1:24"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</row>
    <row r="27" spans="1:24"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</row>
    <row r="28" spans="1:24"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</row>
    <row r="29" spans="1:24"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</row>
    <row r="30" spans="1:24"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</row>
    <row r="31" spans="1:24">
      <c r="D31" s="203"/>
      <c r="G31" s="203"/>
      <c r="J31" s="203"/>
      <c r="M31" s="202"/>
      <c r="P31" s="202"/>
      <c r="S31" s="202"/>
      <c r="U31" s="202"/>
      <c r="X31" s="202"/>
    </row>
    <row r="34" spans="1:1">
      <c r="A34" s="139" t="s">
        <v>189</v>
      </c>
    </row>
  </sheetData>
  <mergeCells count="21">
    <mergeCell ref="P8:V8"/>
    <mergeCell ref="P9:V9"/>
    <mergeCell ref="A6:X6"/>
    <mergeCell ref="A1:X1"/>
    <mergeCell ref="A2:X2"/>
    <mergeCell ref="A3:X3"/>
    <mergeCell ref="A4:X4"/>
    <mergeCell ref="A5:X5"/>
    <mergeCell ref="C9:E9"/>
    <mergeCell ref="C8:E8"/>
    <mergeCell ref="I8:N8"/>
    <mergeCell ref="I9:K9"/>
    <mergeCell ref="L9:N9"/>
    <mergeCell ref="F8:H8"/>
    <mergeCell ref="F9:H9"/>
    <mergeCell ref="C12:E12"/>
    <mergeCell ref="F12:H12"/>
    <mergeCell ref="I12:K12"/>
    <mergeCell ref="C10:E10"/>
    <mergeCell ref="I10:K10"/>
    <mergeCell ref="F10:H10"/>
  </mergeCells>
  <pageMargins left="0.6" right="0.35" top="0.8" bottom="0.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98"/>
  <sheetViews>
    <sheetView topLeftCell="A34" zoomScale="70" zoomScaleNormal="70" zoomScaleSheetLayoutView="100" workbookViewId="0">
      <selection activeCell="A39" sqref="A39"/>
    </sheetView>
  </sheetViews>
  <sheetFormatPr defaultColWidth="9.125" defaultRowHeight="21" customHeight="1"/>
  <cols>
    <col min="1" max="1" width="55.125" style="139" customWidth="1"/>
    <col min="2" max="2" width="6.5" style="139" customWidth="1"/>
    <col min="3" max="3" width="15.75" style="139" customWidth="1"/>
    <col min="4" max="4" width="1.75" style="139" customWidth="1"/>
    <col min="5" max="5" width="16.375" style="139" bestFit="1" customWidth="1"/>
    <col min="6" max="6" width="1.75" style="139" customWidth="1"/>
    <col min="7" max="7" width="16.375" style="139" bestFit="1" customWidth="1"/>
    <col min="8" max="8" width="2" style="139" customWidth="1"/>
    <col min="9" max="9" width="16.375" style="139" bestFit="1" customWidth="1"/>
    <col min="10" max="10" width="9.125" style="139"/>
    <col min="11" max="11" width="14.125" style="139" bestFit="1" customWidth="1"/>
    <col min="12" max="16384" width="9.125" style="139"/>
  </cols>
  <sheetData>
    <row r="1" spans="1:11" s="158" customFormat="1" ht="21" customHeight="1">
      <c r="A1" s="270" t="s">
        <v>140</v>
      </c>
      <c r="B1" s="270"/>
      <c r="C1" s="270"/>
      <c r="D1" s="270"/>
      <c r="E1" s="270"/>
      <c r="F1" s="270"/>
      <c r="G1" s="270"/>
      <c r="H1" s="270"/>
      <c r="I1" s="270"/>
    </row>
    <row r="2" spans="1:11" s="158" customFormat="1" ht="21" customHeight="1">
      <c r="A2" s="270" t="s">
        <v>18</v>
      </c>
      <c r="B2" s="270"/>
      <c r="C2" s="270"/>
      <c r="D2" s="270"/>
      <c r="E2" s="270"/>
      <c r="F2" s="270"/>
      <c r="G2" s="270"/>
      <c r="H2" s="270"/>
      <c r="I2" s="270"/>
    </row>
    <row r="3" spans="1:11" s="158" customFormat="1" ht="21" customHeight="1">
      <c r="A3" s="273" t="s">
        <v>235</v>
      </c>
      <c r="B3" s="270"/>
      <c r="C3" s="270"/>
      <c r="D3" s="270"/>
      <c r="E3" s="270"/>
      <c r="F3" s="270"/>
      <c r="G3" s="270"/>
      <c r="H3" s="270"/>
      <c r="I3" s="270"/>
    </row>
    <row r="4" spans="1:11" s="158" customFormat="1" ht="21" customHeight="1">
      <c r="A4" s="270" t="s">
        <v>40</v>
      </c>
      <c r="B4" s="270"/>
      <c r="C4" s="270"/>
      <c r="D4" s="270"/>
      <c r="E4" s="270"/>
      <c r="F4" s="270"/>
      <c r="G4" s="270"/>
      <c r="H4" s="270"/>
      <c r="I4" s="270"/>
    </row>
    <row r="5" spans="1:11" ht="21" customHeight="1">
      <c r="A5" s="274" t="s">
        <v>123</v>
      </c>
      <c r="B5" s="274"/>
      <c r="C5" s="274"/>
      <c r="D5" s="274"/>
      <c r="E5" s="274"/>
      <c r="F5" s="274"/>
      <c r="G5" s="274"/>
      <c r="H5" s="274"/>
      <c r="I5" s="274"/>
    </row>
    <row r="6" spans="1:11" ht="6" customHeight="1"/>
    <row r="7" spans="1:11" s="50" customFormat="1" ht="21" customHeight="1">
      <c r="B7" s="134" t="s">
        <v>91</v>
      </c>
      <c r="C7" s="270" t="s">
        <v>50</v>
      </c>
      <c r="D7" s="270"/>
      <c r="E7" s="270"/>
      <c r="G7" s="270" t="s">
        <v>51</v>
      </c>
      <c r="H7" s="270"/>
      <c r="I7" s="270"/>
    </row>
    <row r="8" spans="1:11" s="50" customFormat="1" ht="21" customHeight="1">
      <c r="C8" s="270" t="s">
        <v>49</v>
      </c>
      <c r="D8" s="270"/>
      <c r="E8" s="270"/>
      <c r="G8" s="270" t="s">
        <v>49</v>
      </c>
      <c r="H8" s="270"/>
      <c r="I8" s="270"/>
    </row>
    <row r="9" spans="1:11" ht="21" customHeight="1">
      <c r="C9" s="134">
        <v>2023</v>
      </c>
      <c r="D9" s="134"/>
      <c r="E9" s="134">
        <v>2022</v>
      </c>
      <c r="F9" s="134"/>
      <c r="G9" s="134">
        <v>2023</v>
      </c>
      <c r="H9" s="134"/>
      <c r="I9" s="134">
        <v>2022</v>
      </c>
    </row>
    <row r="10" spans="1:11" ht="21" customHeight="1">
      <c r="A10" s="47" t="s">
        <v>43</v>
      </c>
      <c r="B10" s="87"/>
      <c r="C10" s="159"/>
      <c r="D10" s="159"/>
      <c r="E10" s="159"/>
      <c r="F10" s="159"/>
      <c r="G10" s="159"/>
      <c r="H10" s="159"/>
      <c r="I10" s="159"/>
    </row>
    <row r="11" spans="1:11" ht="21" customHeight="1">
      <c r="A11" s="139" t="s">
        <v>202</v>
      </c>
      <c r="C11" s="148">
        <f>PL3MS!C29</f>
        <v>20009580</v>
      </c>
      <c r="D11" s="159"/>
      <c r="E11" s="148">
        <v>36341976</v>
      </c>
      <c r="F11" s="148"/>
      <c r="G11" s="148">
        <f>PL3MS!G29</f>
        <v>28821592</v>
      </c>
      <c r="H11" s="148"/>
      <c r="I11" s="148">
        <v>39390427</v>
      </c>
    </row>
    <row r="12" spans="1:11" ht="21" customHeight="1">
      <c r="A12" s="236" t="s">
        <v>133</v>
      </c>
      <c r="B12" s="236"/>
      <c r="C12" s="159"/>
      <c r="D12" s="159"/>
      <c r="E12" s="159"/>
      <c r="F12" s="159"/>
      <c r="G12" s="148"/>
      <c r="H12" s="148"/>
      <c r="I12" s="148"/>
    </row>
    <row r="13" spans="1:11" ht="21" customHeight="1">
      <c r="A13" s="138" t="s">
        <v>207</v>
      </c>
      <c r="B13" s="236"/>
      <c r="C13" s="93">
        <f>PL3MS!C28</f>
        <v>8943745</v>
      </c>
      <c r="D13" s="159"/>
      <c r="E13" s="93">
        <v>11145781</v>
      </c>
      <c r="F13" s="159"/>
      <c r="G13" s="93">
        <f>PL3MS!G28</f>
        <v>7119008</v>
      </c>
      <c r="H13" s="148"/>
      <c r="I13" s="93">
        <v>10472261</v>
      </c>
    </row>
    <row r="14" spans="1:11" ht="21" customHeight="1">
      <c r="A14" s="138" t="s">
        <v>263</v>
      </c>
      <c r="B14" s="138"/>
      <c r="C14" s="93">
        <v>2401181</v>
      </c>
      <c r="D14" s="159"/>
      <c r="E14" s="207">
        <v>0</v>
      </c>
      <c r="F14" s="159"/>
      <c r="G14" s="207">
        <v>0</v>
      </c>
      <c r="H14" s="148"/>
      <c r="I14" s="207">
        <v>0</v>
      </c>
      <c r="K14" s="205"/>
    </row>
    <row r="15" spans="1:11" ht="21" customHeight="1">
      <c r="A15" s="138" t="s">
        <v>255</v>
      </c>
      <c r="B15" s="138"/>
      <c r="C15" s="93">
        <v>-1166543</v>
      </c>
      <c r="D15" s="159"/>
      <c r="E15" s="93">
        <v>-269425</v>
      </c>
      <c r="F15" s="159"/>
      <c r="G15" s="93">
        <v>-1166543</v>
      </c>
      <c r="H15" s="148"/>
      <c r="I15" s="93">
        <v>-269424.85000000009</v>
      </c>
      <c r="K15" s="205"/>
    </row>
    <row r="16" spans="1:11" ht="21" customHeight="1">
      <c r="A16" s="138" t="s">
        <v>269</v>
      </c>
      <c r="B16" s="138"/>
      <c r="C16" s="93">
        <v>4077107</v>
      </c>
      <c r="D16" s="159"/>
      <c r="E16" s="93">
        <v>3834565</v>
      </c>
      <c r="F16" s="159"/>
      <c r="G16" s="93">
        <v>3980516</v>
      </c>
      <c r="H16" s="148"/>
      <c r="I16" s="93">
        <v>3834565</v>
      </c>
      <c r="K16" s="206"/>
    </row>
    <row r="17" spans="1:9" ht="21" customHeight="1">
      <c r="A17" s="138" t="s">
        <v>203</v>
      </c>
      <c r="B17" s="138"/>
      <c r="C17" s="93">
        <v>4005815</v>
      </c>
      <c r="D17" s="159"/>
      <c r="E17" s="93">
        <v>3529656</v>
      </c>
      <c r="F17" s="159"/>
      <c r="G17" s="93">
        <v>3014118</v>
      </c>
      <c r="H17" s="148"/>
      <c r="I17" s="93">
        <v>2620285</v>
      </c>
    </row>
    <row r="18" spans="1:9" ht="21" customHeight="1">
      <c r="A18" s="138" t="s">
        <v>183</v>
      </c>
      <c r="B18" s="138"/>
      <c r="C18" s="93">
        <v>4423475</v>
      </c>
      <c r="D18" s="159"/>
      <c r="E18" s="93">
        <v>3894076</v>
      </c>
      <c r="F18" s="159"/>
      <c r="G18" s="93">
        <v>1607975</v>
      </c>
      <c r="H18" s="148"/>
      <c r="I18" s="93">
        <v>1106310</v>
      </c>
    </row>
    <row r="19" spans="1:9" ht="21" customHeight="1">
      <c r="A19" s="138" t="s">
        <v>253</v>
      </c>
      <c r="B19" s="138"/>
      <c r="C19" s="93">
        <v>-1371</v>
      </c>
      <c r="D19" s="159"/>
      <c r="E19" s="93">
        <v>-1287</v>
      </c>
      <c r="F19" s="159"/>
      <c r="G19" s="93">
        <v>-1371</v>
      </c>
      <c r="H19" s="148"/>
      <c r="I19" s="93">
        <v>-3361</v>
      </c>
    </row>
    <row r="20" spans="1:9" ht="21" customHeight="1">
      <c r="A20" s="256" t="s">
        <v>254</v>
      </c>
      <c r="B20" s="138"/>
      <c r="C20" s="93">
        <v>-1003289</v>
      </c>
      <c r="D20" s="159"/>
      <c r="E20" s="207">
        <v>0</v>
      </c>
      <c r="F20" s="159"/>
      <c r="G20" s="93">
        <v>-1003289</v>
      </c>
      <c r="H20" s="148"/>
      <c r="I20" s="207">
        <v>0</v>
      </c>
    </row>
    <row r="21" spans="1:9" ht="21" customHeight="1">
      <c r="A21" s="138" t="s">
        <v>184</v>
      </c>
      <c r="B21" s="138"/>
      <c r="C21" s="93">
        <v>1292891</v>
      </c>
      <c r="D21" s="159"/>
      <c r="E21" s="93">
        <v>828736</v>
      </c>
      <c r="F21" s="159"/>
      <c r="G21" s="93">
        <v>516295</v>
      </c>
      <c r="H21" s="148"/>
      <c r="I21" s="93">
        <v>430509</v>
      </c>
    </row>
    <row r="22" spans="1:9" ht="21" customHeight="1">
      <c r="A22" s="138" t="s">
        <v>239</v>
      </c>
      <c r="B22" s="138"/>
      <c r="C22" s="80">
        <v>-262801</v>
      </c>
      <c r="D22" s="159"/>
      <c r="E22" s="80">
        <v>22679</v>
      </c>
      <c r="F22" s="159"/>
      <c r="G22" s="80">
        <v>-262801</v>
      </c>
      <c r="H22" s="159"/>
      <c r="I22" s="80">
        <v>26286</v>
      </c>
    </row>
    <row r="23" spans="1:9" ht="21" customHeight="1">
      <c r="A23" s="236" t="s">
        <v>137</v>
      </c>
      <c r="B23" s="138"/>
      <c r="C23" s="115"/>
      <c r="D23" s="159"/>
      <c r="E23" s="115"/>
      <c r="F23" s="159"/>
      <c r="G23" s="115"/>
      <c r="H23" s="148"/>
      <c r="I23" s="115"/>
    </row>
    <row r="24" spans="1:9" ht="21" customHeight="1">
      <c r="A24" s="160" t="s">
        <v>136</v>
      </c>
      <c r="B24" s="138"/>
      <c r="C24" s="93">
        <f>SUM(C11:C23)</f>
        <v>42719790</v>
      </c>
      <c r="D24" s="159"/>
      <c r="E24" s="93">
        <f>SUM(E11:E23)</f>
        <v>59326757</v>
      </c>
      <c r="F24" s="159"/>
      <c r="G24" s="93">
        <f>SUM(G11:G23)</f>
        <v>42625500</v>
      </c>
      <c r="H24" s="159"/>
      <c r="I24" s="93">
        <f>SUM(I11:I23)</f>
        <v>57607857.149999999</v>
      </c>
    </row>
    <row r="25" spans="1:9" ht="21" customHeight="1">
      <c r="A25" s="236" t="s">
        <v>185</v>
      </c>
      <c r="B25" s="147"/>
      <c r="C25" s="159"/>
      <c r="D25" s="159"/>
      <c r="E25" s="159"/>
      <c r="F25" s="159"/>
      <c r="G25" s="159"/>
      <c r="H25" s="159"/>
      <c r="I25" s="159"/>
    </row>
    <row r="26" spans="1:9" ht="21" customHeight="1">
      <c r="A26" s="138" t="s">
        <v>116</v>
      </c>
      <c r="B26" s="138"/>
      <c r="C26" s="93">
        <v>12297715</v>
      </c>
      <c r="D26" s="159"/>
      <c r="E26" s="93">
        <v>-26466873</v>
      </c>
      <c r="F26" s="159"/>
      <c r="G26" s="93">
        <v>10724544</v>
      </c>
      <c r="H26" s="159"/>
      <c r="I26" s="93">
        <v>-29392952</v>
      </c>
    </row>
    <row r="27" spans="1:9" ht="21" customHeight="1">
      <c r="A27" s="138" t="s">
        <v>243</v>
      </c>
      <c r="B27" s="138"/>
      <c r="C27" s="93">
        <v>-26098768</v>
      </c>
      <c r="D27" s="159"/>
      <c r="E27" s="93">
        <v>0</v>
      </c>
      <c r="F27" s="159"/>
      <c r="G27" s="93">
        <v>0</v>
      </c>
      <c r="H27" s="159"/>
      <c r="I27" s="93">
        <v>0</v>
      </c>
    </row>
    <row r="28" spans="1:9" ht="21" customHeight="1">
      <c r="A28" s="138" t="s">
        <v>22</v>
      </c>
      <c r="B28" s="138"/>
      <c r="C28" s="93">
        <v>-31450757</v>
      </c>
      <c r="D28" s="159"/>
      <c r="E28" s="93">
        <v>-11726194</v>
      </c>
      <c r="F28" s="159"/>
      <c r="G28" s="93">
        <v>-35602504</v>
      </c>
      <c r="H28" s="159"/>
      <c r="I28" s="93">
        <v>-14770866</v>
      </c>
    </row>
    <row r="29" spans="1:9" ht="21" customHeight="1">
      <c r="A29" s="138" t="s">
        <v>3</v>
      </c>
      <c r="B29" s="138"/>
      <c r="C29" s="93">
        <v>152456</v>
      </c>
      <c r="D29" s="159"/>
      <c r="E29" s="93">
        <v>-2044414</v>
      </c>
      <c r="F29" s="159"/>
      <c r="G29" s="93">
        <v>-165349</v>
      </c>
      <c r="H29" s="159"/>
      <c r="I29" s="93">
        <v>-2347071</v>
      </c>
    </row>
    <row r="30" spans="1:9" ht="21" customHeight="1">
      <c r="A30" s="138" t="s">
        <v>32</v>
      </c>
      <c r="B30" s="138"/>
      <c r="C30" s="93">
        <v>0</v>
      </c>
      <c r="D30" s="159"/>
      <c r="E30" s="93">
        <v>340000</v>
      </c>
      <c r="F30" s="159"/>
      <c r="G30" s="93">
        <v>0</v>
      </c>
      <c r="H30" s="95"/>
      <c r="I30" s="93">
        <v>390000</v>
      </c>
    </row>
    <row r="31" spans="1:9" ht="21" customHeight="1">
      <c r="A31" s="236" t="s">
        <v>134</v>
      </c>
      <c r="B31" s="138"/>
      <c r="C31" s="93"/>
      <c r="D31" s="159"/>
      <c r="E31" s="93"/>
      <c r="F31" s="159"/>
      <c r="G31" s="93"/>
      <c r="H31" s="95"/>
      <c r="I31" s="93"/>
    </row>
    <row r="32" spans="1:9" ht="21" customHeight="1">
      <c r="A32" s="138" t="s">
        <v>117</v>
      </c>
      <c r="B32" s="138"/>
      <c r="C32" s="162">
        <v>15639711</v>
      </c>
      <c r="D32" s="159"/>
      <c r="E32" s="162">
        <v>5741032</v>
      </c>
      <c r="F32" s="159"/>
      <c r="G32" s="162">
        <v>11634355</v>
      </c>
      <c r="H32" s="159"/>
      <c r="I32" s="162">
        <v>8517957</v>
      </c>
    </row>
    <row r="33" spans="1:9" ht="21" customHeight="1">
      <c r="A33" s="138" t="s">
        <v>9</v>
      </c>
      <c r="B33" s="138"/>
      <c r="C33" s="93">
        <v>-642699</v>
      </c>
      <c r="D33" s="159"/>
      <c r="E33" s="93">
        <v>-3876699</v>
      </c>
      <c r="F33" s="159"/>
      <c r="G33" s="93">
        <v>-154</v>
      </c>
      <c r="H33" s="159"/>
      <c r="I33" s="93">
        <v>-2421476</v>
      </c>
    </row>
    <row r="34" spans="1:9" ht="21" customHeight="1">
      <c r="A34" s="204" t="s">
        <v>275</v>
      </c>
      <c r="B34" s="138"/>
      <c r="C34" s="237">
        <f>SUM(C24:C33)</f>
        <v>12617448</v>
      </c>
      <c r="D34" s="159"/>
      <c r="E34" s="237">
        <f>SUM(E24:E33)</f>
        <v>21293609</v>
      </c>
      <c r="F34" s="159"/>
      <c r="G34" s="237">
        <f>SUM(G24:G33)</f>
        <v>29216392</v>
      </c>
      <c r="H34" s="159"/>
      <c r="I34" s="237">
        <f>SUM(I24:I33)</f>
        <v>17583449.149999999</v>
      </c>
    </row>
    <row r="35" spans="1:9" ht="21" customHeight="1">
      <c r="A35" s="138" t="s">
        <v>114</v>
      </c>
      <c r="B35" s="138"/>
      <c r="C35" s="93">
        <v>-1534090</v>
      </c>
      <c r="D35" s="159"/>
      <c r="E35" s="93">
        <v>-4104</v>
      </c>
      <c r="F35" s="159"/>
      <c r="G35" s="93">
        <v>-1527736</v>
      </c>
      <c r="H35" s="148"/>
      <c r="I35" s="93">
        <v>-4104</v>
      </c>
    </row>
    <row r="36" spans="1:9" ht="21" customHeight="1">
      <c r="A36" s="138" t="s">
        <v>97</v>
      </c>
      <c r="B36" s="138"/>
      <c r="C36" s="115">
        <v>648165</v>
      </c>
      <c r="D36" s="257"/>
      <c r="E36" s="115">
        <v>803053</v>
      </c>
      <c r="F36" s="257"/>
      <c r="G36" s="115">
        <v>621331</v>
      </c>
      <c r="H36" s="258"/>
      <c r="I36" s="115">
        <v>803053</v>
      </c>
    </row>
    <row r="37" spans="1:9" ht="21" customHeight="1">
      <c r="A37" s="138" t="s">
        <v>240</v>
      </c>
      <c r="B37" s="138"/>
      <c r="C37" s="93">
        <v>-321561</v>
      </c>
      <c r="D37" s="93"/>
      <c r="E37" s="93">
        <v>-244783</v>
      </c>
      <c r="F37" s="93"/>
      <c r="G37" s="93">
        <v>-26050</v>
      </c>
      <c r="H37" s="159"/>
      <c r="I37" s="93">
        <v>-14439</v>
      </c>
    </row>
    <row r="38" spans="1:9" ht="21" customHeight="1">
      <c r="A38" s="164" t="s">
        <v>276</v>
      </c>
      <c r="B38" s="164"/>
      <c r="C38" s="96">
        <f>SUM(C34:C37)</f>
        <v>11409962</v>
      </c>
      <c r="D38" s="148"/>
      <c r="E38" s="96">
        <f>SUM(E34:E37)</f>
        <v>21847775</v>
      </c>
      <c r="F38" s="148"/>
      <c r="G38" s="96">
        <f>SUM(G34:G37)</f>
        <v>28283937</v>
      </c>
      <c r="H38" s="148"/>
      <c r="I38" s="96">
        <f>SUM(I34:I37)</f>
        <v>18367959.149999999</v>
      </c>
    </row>
    <row r="49" spans="1:9" s="158" customFormat="1" ht="21" customHeight="1">
      <c r="A49" s="270" t="s">
        <v>140</v>
      </c>
      <c r="B49" s="270"/>
      <c r="C49" s="270"/>
      <c r="D49" s="270"/>
      <c r="E49" s="270"/>
      <c r="F49" s="270"/>
      <c r="G49" s="270"/>
      <c r="H49" s="270"/>
      <c r="I49" s="270"/>
    </row>
    <row r="50" spans="1:9" s="158" customFormat="1" ht="21" customHeight="1">
      <c r="A50" s="270" t="s">
        <v>138</v>
      </c>
      <c r="B50" s="270"/>
      <c r="C50" s="270"/>
      <c r="D50" s="270"/>
      <c r="E50" s="270"/>
      <c r="F50" s="270"/>
      <c r="G50" s="270"/>
      <c r="H50" s="270"/>
      <c r="I50" s="270"/>
    </row>
    <row r="51" spans="1:9" s="158" customFormat="1" ht="21" customHeight="1">
      <c r="A51" s="273" t="s">
        <v>236</v>
      </c>
      <c r="B51" s="270"/>
      <c r="C51" s="270"/>
      <c r="D51" s="270"/>
      <c r="E51" s="270"/>
      <c r="F51" s="270"/>
      <c r="G51" s="270"/>
      <c r="H51" s="270"/>
      <c r="I51" s="270"/>
    </row>
    <row r="52" spans="1:9" s="158" customFormat="1" ht="21" customHeight="1">
      <c r="A52" s="270" t="s">
        <v>40</v>
      </c>
      <c r="B52" s="270"/>
      <c r="C52" s="270"/>
      <c r="D52" s="270"/>
      <c r="E52" s="270"/>
      <c r="F52" s="270"/>
      <c r="G52" s="270"/>
      <c r="H52" s="270"/>
      <c r="I52" s="270"/>
    </row>
    <row r="53" spans="1:9" ht="21" customHeight="1">
      <c r="A53" s="274" t="s">
        <v>123</v>
      </c>
      <c r="B53" s="274"/>
      <c r="C53" s="274"/>
      <c r="D53" s="274"/>
      <c r="E53" s="274"/>
      <c r="F53" s="274"/>
      <c r="G53" s="274"/>
      <c r="H53" s="274"/>
      <c r="I53" s="274"/>
    </row>
    <row r="54" spans="1:9" ht="6" customHeight="1"/>
    <row r="55" spans="1:9" s="50" customFormat="1" ht="21" customHeight="1">
      <c r="B55" s="134" t="s">
        <v>91</v>
      </c>
      <c r="C55" s="270" t="s">
        <v>50</v>
      </c>
      <c r="D55" s="270"/>
      <c r="E55" s="270"/>
      <c r="G55" s="270" t="s">
        <v>51</v>
      </c>
      <c r="H55" s="270"/>
      <c r="I55" s="270"/>
    </row>
    <row r="56" spans="1:9" s="50" customFormat="1" ht="21" customHeight="1">
      <c r="C56" s="270" t="s">
        <v>49</v>
      </c>
      <c r="D56" s="270"/>
      <c r="E56" s="270"/>
      <c r="G56" s="270" t="s">
        <v>49</v>
      </c>
      <c r="H56" s="270"/>
      <c r="I56" s="270"/>
    </row>
    <row r="57" spans="1:9" ht="21" customHeight="1">
      <c r="C57" s="134">
        <v>2023</v>
      </c>
      <c r="D57" s="134"/>
      <c r="E57" s="134">
        <v>2022</v>
      </c>
      <c r="F57" s="134"/>
      <c r="G57" s="134">
        <v>2023</v>
      </c>
      <c r="H57" s="134"/>
      <c r="I57" s="134">
        <v>2022</v>
      </c>
    </row>
    <row r="58" spans="1:9" ht="21" customHeight="1">
      <c r="A58" s="47" t="s">
        <v>23</v>
      </c>
      <c r="B58" s="87"/>
      <c r="C58" s="159"/>
      <c r="D58" s="159"/>
      <c r="E58" s="159"/>
      <c r="F58" s="159"/>
      <c r="G58" s="159"/>
      <c r="H58" s="159"/>
      <c r="I58" s="159"/>
    </row>
    <row r="59" spans="1:9" ht="21" customHeight="1">
      <c r="A59" s="138" t="s">
        <v>257</v>
      </c>
      <c r="B59" s="87"/>
      <c r="C59" s="207">
        <v>0</v>
      </c>
      <c r="D59" s="159"/>
      <c r="E59" s="207">
        <v>0</v>
      </c>
      <c r="F59" s="159"/>
      <c r="G59" s="159">
        <v>-23000000</v>
      </c>
      <c r="H59" s="159"/>
      <c r="I59" s="207">
        <v>0</v>
      </c>
    </row>
    <row r="60" spans="1:9" ht="21" customHeight="1">
      <c r="A60" s="138" t="s">
        <v>260</v>
      </c>
      <c r="B60" s="87"/>
      <c r="C60" s="159"/>
      <c r="D60" s="159"/>
      <c r="E60" s="207"/>
      <c r="F60" s="159"/>
      <c r="G60" s="159"/>
      <c r="H60" s="159"/>
      <c r="I60" s="207"/>
    </row>
    <row r="61" spans="1:9" ht="21" customHeight="1">
      <c r="A61" s="164" t="s">
        <v>258</v>
      </c>
      <c r="B61" s="87"/>
      <c r="C61" s="159">
        <v>126171377</v>
      </c>
      <c r="D61" s="159"/>
      <c r="E61" s="207">
        <v>0</v>
      </c>
      <c r="F61" s="159"/>
      <c r="G61" s="159">
        <v>126171377</v>
      </c>
      <c r="H61" s="159"/>
      <c r="I61" s="207">
        <v>0</v>
      </c>
    </row>
    <row r="62" spans="1:9" ht="21" customHeight="1">
      <c r="A62" s="138" t="s">
        <v>259</v>
      </c>
      <c r="B62" s="87"/>
      <c r="C62" s="159"/>
      <c r="D62" s="159"/>
      <c r="E62" s="207"/>
      <c r="F62" s="159"/>
      <c r="G62" s="159"/>
      <c r="H62" s="159"/>
      <c r="I62" s="207"/>
    </row>
    <row r="63" spans="1:9" ht="21" customHeight="1">
      <c r="A63" s="164" t="s">
        <v>258</v>
      </c>
      <c r="B63" s="87"/>
      <c r="C63" s="159">
        <v>-112924567</v>
      </c>
      <c r="D63" s="159"/>
      <c r="E63" s="207">
        <v>0</v>
      </c>
      <c r="F63" s="159"/>
      <c r="G63" s="159">
        <v>-112924567</v>
      </c>
      <c r="H63" s="159"/>
      <c r="I63" s="207">
        <v>0</v>
      </c>
    </row>
    <row r="64" spans="1:9" ht="21" customHeight="1">
      <c r="A64" s="138" t="s">
        <v>204</v>
      </c>
      <c r="B64" s="138"/>
      <c r="C64" s="93">
        <v>-9498897</v>
      </c>
      <c r="D64" s="159"/>
      <c r="E64" s="93">
        <v>-12471592</v>
      </c>
      <c r="F64" s="159"/>
      <c r="G64" s="93">
        <v>-9118988</v>
      </c>
      <c r="H64" s="159"/>
      <c r="I64" s="93">
        <v>-12045403</v>
      </c>
    </row>
    <row r="65" spans="1:9" ht="21" customHeight="1">
      <c r="A65" s="138" t="s">
        <v>129</v>
      </c>
      <c r="B65" s="138"/>
      <c r="C65" s="93">
        <v>16356</v>
      </c>
      <c r="D65" s="159"/>
      <c r="E65" s="93">
        <v>5700</v>
      </c>
      <c r="F65" s="159"/>
      <c r="G65" s="93">
        <v>16356</v>
      </c>
      <c r="H65" s="159"/>
      <c r="I65" s="93">
        <v>3364</v>
      </c>
    </row>
    <row r="66" spans="1:9" ht="21" customHeight="1">
      <c r="A66" s="138" t="s">
        <v>171</v>
      </c>
      <c r="B66" s="138"/>
      <c r="C66" s="93">
        <v>-3645182</v>
      </c>
      <c r="D66" s="159"/>
      <c r="E66" s="93">
        <v>-3014609</v>
      </c>
      <c r="F66" s="159"/>
      <c r="G66" s="93">
        <v>-2655000</v>
      </c>
      <c r="H66" s="159"/>
      <c r="I66" s="93">
        <v>-3014609</v>
      </c>
    </row>
    <row r="67" spans="1:9" ht="21" customHeight="1">
      <c r="A67" s="138" t="s">
        <v>127</v>
      </c>
      <c r="B67" s="138"/>
      <c r="C67" s="80">
        <v>26841</v>
      </c>
      <c r="D67" s="159"/>
      <c r="E67" s="80">
        <v>1252</v>
      </c>
      <c r="F67" s="159"/>
      <c r="G67" s="80">
        <v>20488</v>
      </c>
      <c r="H67" s="159"/>
      <c r="I67" s="80">
        <v>1252</v>
      </c>
    </row>
    <row r="68" spans="1:9" ht="21" customHeight="1">
      <c r="A68" s="164" t="s">
        <v>54</v>
      </c>
      <c r="B68" s="164"/>
      <c r="C68" s="80">
        <f>SUM(C59:C67)</f>
        <v>145928</v>
      </c>
      <c r="D68" s="148"/>
      <c r="E68" s="80">
        <f>SUM(E59:E67)</f>
        <v>-15479249</v>
      </c>
      <c r="F68" s="159"/>
      <c r="G68" s="80">
        <f>SUM(G59:G67)</f>
        <v>-21490334</v>
      </c>
      <c r="H68" s="148"/>
      <c r="I68" s="80">
        <f>SUM(I59:I67)</f>
        <v>-15055396</v>
      </c>
    </row>
    <row r="69" spans="1:9" ht="21" customHeight="1">
      <c r="A69" s="164"/>
      <c r="B69" s="164"/>
      <c r="C69" s="115"/>
      <c r="D69" s="148"/>
      <c r="E69" s="115"/>
      <c r="F69" s="159"/>
      <c r="G69" s="115"/>
      <c r="H69" s="148"/>
      <c r="I69" s="115"/>
    </row>
    <row r="70" spans="1:9" ht="21" customHeight="1">
      <c r="A70" s="47" t="s">
        <v>115</v>
      </c>
      <c r="B70" s="87"/>
      <c r="C70" s="148"/>
      <c r="D70" s="148"/>
      <c r="E70" s="148"/>
      <c r="F70" s="148"/>
      <c r="G70" s="148"/>
      <c r="H70" s="148"/>
      <c r="I70" s="148"/>
    </row>
    <row r="71" spans="1:9" ht="21" customHeight="1">
      <c r="A71" s="138" t="s">
        <v>151</v>
      </c>
      <c r="B71" s="165">
        <v>5</v>
      </c>
      <c r="C71" s="93">
        <v>-4229744</v>
      </c>
      <c r="D71" s="148"/>
      <c r="E71" s="93">
        <v>-3950381</v>
      </c>
      <c r="F71" s="148"/>
      <c r="G71" s="93">
        <v>-4144980</v>
      </c>
      <c r="H71" s="148"/>
      <c r="I71" s="93">
        <v>-3950381</v>
      </c>
    </row>
    <row r="72" spans="1:9" ht="21" customHeight="1">
      <c r="A72" s="138" t="s">
        <v>128</v>
      </c>
      <c r="B72" s="87"/>
      <c r="C72" s="80">
        <v>-648165</v>
      </c>
      <c r="D72" s="148"/>
      <c r="E72" s="80">
        <v>-803053</v>
      </c>
      <c r="F72" s="148"/>
      <c r="G72" s="80">
        <v>-621331</v>
      </c>
      <c r="H72" s="148"/>
      <c r="I72" s="80">
        <v>-803053</v>
      </c>
    </row>
    <row r="73" spans="1:9" ht="21" customHeight="1">
      <c r="A73" s="163" t="s">
        <v>212</v>
      </c>
      <c r="B73" s="164"/>
      <c r="C73" s="80">
        <f>SUM(C71:C72)</f>
        <v>-4877909</v>
      </c>
      <c r="D73" s="148"/>
      <c r="E73" s="80">
        <f>SUM(E71:E72)</f>
        <v>-4753434</v>
      </c>
      <c r="F73" s="148"/>
      <c r="G73" s="80">
        <f>SUM(G71:G72)</f>
        <v>-4766311</v>
      </c>
      <c r="H73" s="148"/>
      <c r="I73" s="80">
        <f>SUM(I71:I72)</f>
        <v>-4753434</v>
      </c>
    </row>
    <row r="75" spans="1:9" ht="21" customHeight="1">
      <c r="A75" s="139" t="s">
        <v>213</v>
      </c>
    </row>
    <row r="76" spans="1:9" ht="21" customHeight="1">
      <c r="A76" s="166" t="s">
        <v>214</v>
      </c>
      <c r="C76" s="93">
        <f>C38+C68+C73</f>
        <v>6677981</v>
      </c>
      <c r="E76" s="93">
        <f>E38+E68+E73</f>
        <v>1615092</v>
      </c>
      <c r="G76" s="93">
        <f>G38+G68+G73</f>
        <v>2027292</v>
      </c>
      <c r="I76" s="93">
        <f>I38+I68+I73</f>
        <v>-1440870.8500000015</v>
      </c>
    </row>
    <row r="77" spans="1:9" ht="21" customHeight="1">
      <c r="A77" s="139" t="s">
        <v>210</v>
      </c>
    </row>
    <row r="78" spans="1:9" ht="21" customHeight="1">
      <c r="A78" s="166" t="s">
        <v>273</v>
      </c>
      <c r="C78" s="80">
        <v>-20647</v>
      </c>
      <c r="E78" s="80">
        <v>-10832</v>
      </c>
      <c r="G78" s="208">
        <v>0</v>
      </c>
      <c r="I78" s="208" t="s">
        <v>105</v>
      </c>
    </row>
    <row r="79" spans="1:9" ht="21" customHeight="1">
      <c r="A79" s="139" t="s">
        <v>215</v>
      </c>
      <c r="C79" s="115">
        <f>SUM(C76:C78)</f>
        <v>6657334</v>
      </c>
      <c r="D79" s="148"/>
      <c r="E79" s="115">
        <f>SUM(E76:E78)</f>
        <v>1604260</v>
      </c>
      <c r="F79" s="148"/>
      <c r="G79" s="115">
        <f>SUM(G76:G78)</f>
        <v>2027292</v>
      </c>
      <c r="H79" s="148"/>
      <c r="I79" s="115">
        <f>SUM(I76:I78)</f>
        <v>-1440870.8500000015</v>
      </c>
    </row>
    <row r="80" spans="1:9" ht="21" customHeight="1">
      <c r="A80" s="139" t="s">
        <v>44</v>
      </c>
      <c r="C80" s="161">
        <f>ASSET!F14</f>
        <v>251834657</v>
      </c>
      <c r="D80" s="159"/>
      <c r="E80" s="161">
        <v>563623879</v>
      </c>
      <c r="F80" s="159"/>
      <c r="G80" s="161">
        <f>ASSET!J14</f>
        <v>161731334</v>
      </c>
      <c r="H80" s="159"/>
      <c r="I80" s="161">
        <v>469616149</v>
      </c>
    </row>
    <row r="81" spans="1:9" ht="21" customHeight="1" thickBot="1">
      <c r="A81" s="87" t="s">
        <v>241</v>
      </c>
      <c r="B81" s="165">
        <v>6</v>
      </c>
      <c r="C81" s="167">
        <f>C79+C80</f>
        <v>258491991</v>
      </c>
      <c r="D81" s="148"/>
      <c r="E81" s="167">
        <f>E79+E80</f>
        <v>565228139</v>
      </c>
      <c r="F81" s="148"/>
      <c r="G81" s="167">
        <f>G79+G80</f>
        <v>163758626</v>
      </c>
      <c r="H81" s="148"/>
      <c r="I81" s="167">
        <f>I79+I80</f>
        <v>468175278.14999998</v>
      </c>
    </row>
    <row r="82" spans="1:9" ht="21" customHeight="1" thickTop="1">
      <c r="C82" s="175"/>
      <c r="D82" s="176"/>
      <c r="E82" s="175"/>
      <c r="F82" s="176"/>
      <c r="G82" s="175"/>
      <c r="H82" s="176"/>
      <c r="I82" s="175"/>
    </row>
    <row r="83" spans="1:9" ht="21" customHeight="1">
      <c r="C83" s="159"/>
      <c r="E83" s="159"/>
      <c r="G83" s="159"/>
      <c r="I83" s="159"/>
    </row>
    <row r="97" spans="1:7" ht="21" customHeight="1">
      <c r="A97" s="139" t="s">
        <v>98</v>
      </c>
      <c r="C97" s="94"/>
      <c r="E97" s="94"/>
      <c r="G97" s="94"/>
    </row>
    <row r="98" spans="1:7" ht="21" customHeight="1">
      <c r="C98" s="199"/>
      <c r="D98" s="264"/>
      <c r="E98" s="264"/>
      <c r="F98" s="264"/>
      <c r="G98" s="199"/>
    </row>
  </sheetData>
  <mergeCells count="18">
    <mergeCell ref="G55:I55"/>
    <mergeCell ref="C56:E56"/>
    <mergeCell ref="G56:I56"/>
    <mergeCell ref="C7:E7"/>
    <mergeCell ref="G7:I7"/>
    <mergeCell ref="C8:E8"/>
    <mergeCell ref="G8:I8"/>
    <mergeCell ref="A51:I51"/>
    <mergeCell ref="A52:I52"/>
    <mergeCell ref="A53:I53"/>
    <mergeCell ref="A49:I49"/>
    <mergeCell ref="A50:I50"/>
    <mergeCell ref="C55:E55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85" t="s">
        <v>0</v>
      </c>
      <c r="B1" s="285"/>
      <c r="C1" s="285"/>
      <c r="D1" s="285"/>
      <c r="E1" s="285"/>
      <c r="F1" s="285"/>
      <c r="G1" s="285"/>
      <c r="H1" s="285"/>
    </row>
    <row r="2" spans="1:8" ht="16.350000000000001" customHeight="1">
      <c r="A2" s="285" t="s">
        <v>18</v>
      </c>
      <c r="B2" s="285"/>
      <c r="C2" s="285"/>
      <c r="D2" s="285"/>
      <c r="E2" s="285"/>
      <c r="F2" s="285"/>
      <c r="G2" s="285"/>
      <c r="H2" s="285"/>
    </row>
    <row r="3" spans="1:8" ht="23.25" customHeight="1">
      <c r="A3" s="286" t="s">
        <v>88</v>
      </c>
      <c r="B3" s="286"/>
      <c r="C3" s="286"/>
      <c r="D3" s="286"/>
      <c r="E3" s="286"/>
      <c r="F3" s="286"/>
      <c r="G3" s="286"/>
      <c r="H3" s="286"/>
    </row>
    <row r="4" spans="1:8" ht="16.350000000000001" customHeight="1">
      <c r="A4" s="285" t="s">
        <v>40</v>
      </c>
      <c r="B4" s="285"/>
      <c r="C4" s="285"/>
      <c r="D4" s="285"/>
      <c r="E4" s="285"/>
      <c r="F4" s="285"/>
      <c r="G4" s="285"/>
      <c r="H4" s="285"/>
    </row>
    <row r="5" spans="1:8" ht="16.350000000000001" customHeight="1">
      <c r="A5" s="287" t="s">
        <v>41</v>
      </c>
      <c r="B5" s="287"/>
      <c r="C5" s="287"/>
      <c r="D5" s="287"/>
      <c r="E5" s="287"/>
      <c r="F5" s="287"/>
      <c r="G5" s="287"/>
      <c r="H5" s="287"/>
    </row>
    <row r="6" spans="1:8" s="3" customFormat="1" ht="8.85" customHeight="1"/>
    <row r="7" spans="1:8" ht="16.350000000000001" customHeight="1">
      <c r="B7" s="285" t="s">
        <v>50</v>
      </c>
      <c r="C7" s="285"/>
      <c r="D7" s="285"/>
      <c r="F7" s="285" t="s">
        <v>51</v>
      </c>
      <c r="G7" s="285"/>
      <c r="H7" s="285"/>
    </row>
    <row r="8" spans="1:8" ht="16.350000000000001" customHeight="1">
      <c r="B8" s="285" t="s">
        <v>49</v>
      </c>
      <c r="C8" s="285"/>
      <c r="D8" s="285"/>
      <c r="F8" s="285" t="s">
        <v>49</v>
      </c>
      <c r="G8" s="285"/>
      <c r="H8" s="285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85" t="s">
        <v>0</v>
      </c>
      <c r="B47" s="285"/>
      <c r="C47" s="285"/>
      <c r="D47" s="285"/>
      <c r="E47" s="285"/>
      <c r="F47" s="285"/>
      <c r="G47" s="285"/>
      <c r="H47" s="285"/>
    </row>
    <row r="48" spans="1:10" ht="16.350000000000001" customHeight="1">
      <c r="A48" s="285" t="s">
        <v>27</v>
      </c>
      <c r="B48" s="285"/>
      <c r="C48" s="285"/>
      <c r="D48" s="285"/>
      <c r="E48" s="285"/>
      <c r="F48" s="285"/>
      <c r="G48" s="285"/>
      <c r="H48" s="285"/>
    </row>
    <row r="49" spans="1:8" ht="16.350000000000001" customHeight="1">
      <c r="A49" s="285" t="s">
        <v>58</v>
      </c>
      <c r="B49" s="285"/>
      <c r="C49" s="285"/>
      <c r="D49" s="285"/>
      <c r="E49" s="285"/>
      <c r="F49" s="285"/>
      <c r="G49" s="285"/>
      <c r="H49" s="285"/>
    </row>
    <row r="50" spans="1:8" ht="16.350000000000001" customHeight="1">
      <c r="A50" s="285" t="s">
        <v>40</v>
      </c>
      <c r="B50" s="285"/>
      <c r="C50" s="285"/>
      <c r="D50" s="285"/>
      <c r="E50" s="285"/>
      <c r="F50" s="285"/>
      <c r="G50" s="285"/>
      <c r="H50" s="285"/>
    </row>
    <row r="51" spans="1:8" ht="16.350000000000001" customHeight="1">
      <c r="A51" s="287" t="s">
        <v>41</v>
      </c>
      <c r="B51" s="287"/>
      <c r="C51" s="287"/>
      <c r="D51" s="287"/>
      <c r="E51" s="287"/>
      <c r="F51" s="287"/>
      <c r="G51" s="287"/>
      <c r="H51" s="287"/>
    </row>
    <row r="52" spans="1:8" s="3" customFormat="1" ht="8.85" customHeight="1"/>
    <row r="53" spans="1:8" ht="16.350000000000001" customHeight="1">
      <c r="B53" s="285" t="s">
        <v>50</v>
      </c>
      <c r="C53" s="285"/>
      <c r="D53" s="285"/>
      <c r="F53" s="285" t="s">
        <v>51</v>
      </c>
      <c r="G53" s="285"/>
      <c r="H53" s="285"/>
    </row>
    <row r="54" spans="1:8" ht="16.350000000000001" customHeight="1">
      <c r="B54" s="285" t="s">
        <v>49</v>
      </c>
      <c r="C54" s="285"/>
      <c r="D54" s="285"/>
      <c r="F54" s="285" t="s">
        <v>49</v>
      </c>
      <c r="G54" s="285"/>
      <c r="H54" s="285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www.w3.org/XML/1998/namespace"/>
    <ds:schemaRef ds:uri="http://purl.org/dc/elements/1.1/"/>
    <ds:schemaRef ds:uri="156f14a9-ad27-465c-beea-0400167b42e7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</vt:lpstr>
      <vt:lpstr>LIABILITIES</vt:lpstr>
      <vt:lpstr>PL3MS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PL3MS!Print_Area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2023-05-11T10:51:45Z</cp:lastPrinted>
  <dcterms:created xsi:type="dcterms:W3CDTF">2001-11-21T06:29:30Z</dcterms:created>
  <dcterms:modified xsi:type="dcterms:W3CDTF">2023-05-11T10:52:24Z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