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ssetworldcorpth.sharepoint.com/sites/File_Sharing/CFO/Accounting&amp;Finance/TO BE/Reporting package/Y2023/03/00 - Conso Team/02 - FS/SET file/"/>
    </mc:Choice>
  </mc:AlternateContent>
  <xr:revisionPtr revIDLastSave="0" documentId="13_ncr:1_{3E6BFFAD-B2FD-49A9-82CE-2D5C86E8AB92}" xr6:coauthVersionLast="47" xr6:coauthVersionMax="47" xr10:uidLastSave="{00000000-0000-0000-0000-000000000000}"/>
  <bookViews>
    <workbookView xWindow="-110" yWindow="-110" windowWidth="19420" windowHeight="10300" tabRatio="825" xr2:uid="{00000000-000D-0000-FFFF-FFFF00000000}"/>
  </bookViews>
  <sheets>
    <sheet name="BS 3-5" sheetId="27" r:id="rId1"/>
    <sheet name="PL 6-7" sheetId="7" r:id="rId2"/>
    <sheet name="SH-8" sheetId="31" r:id="rId3"/>
    <sheet name="SH-9" sheetId="36" r:id="rId4"/>
    <sheet name="SH-10" sheetId="34" r:id="rId5"/>
    <sheet name="SH-11" sheetId="37" r:id="rId6"/>
    <sheet name="CF 12-13" sheetId="25" r:id="rId7"/>
  </sheets>
  <externalReferences>
    <externalReference r:id="rId8"/>
    <externalReference r:id="rId9"/>
  </externalReferences>
  <definedNames>
    <definedName name="\a" localSheetId="4">'[1]BL-3-14'!#REF!</definedName>
    <definedName name="\a" localSheetId="5">'[1]BL-3-14'!#REF!</definedName>
    <definedName name="\a" localSheetId="2">'[1]BL-3-14'!#REF!</definedName>
    <definedName name="\a" localSheetId="3">'[1]BL-3-14'!#REF!</definedName>
    <definedName name="\a">'[1]BL-3-14'!#REF!</definedName>
    <definedName name="\c">'[1]BL-3-14'!#REF!</definedName>
    <definedName name="\d">'[1]BL-3-14'!#REF!</definedName>
    <definedName name="_xlnm._FilterDatabase" localSheetId="6" hidden="1">'CF 12-13'!$A$1:$J$93</definedName>
    <definedName name="_xlnm.Print_Area" localSheetId="0">'BS 3-5'!$A$1:$J$87</definedName>
    <definedName name="_xlnm.Print_Area" localSheetId="6">'CF 12-13'!$A$1:$J$93</definedName>
    <definedName name="_xlnm.Print_Area" localSheetId="1">'PL 6-7'!$A$1:$J$72</definedName>
    <definedName name="_xlnm.Print_Area" localSheetId="4">'SH-10'!$A$1:$Q$30</definedName>
    <definedName name="_xlnm.Print_Area" localSheetId="5">'SH-11'!$A$1:$Q$30</definedName>
    <definedName name="_xlnm.Print_Area" localSheetId="2">'SH-8'!$A$1:$X$28</definedName>
    <definedName name="_xlnm.Print_Area" localSheetId="3">'SH-9'!$A$1:$T$27</definedName>
    <definedName name="wwwww" localSheetId="4">[2]BL!#REF!</definedName>
    <definedName name="wwwww" localSheetId="5">[2]BL!#REF!</definedName>
    <definedName name="wwwww" localSheetId="2">[2]BL!#REF!</definedName>
    <definedName name="wwwww" localSheetId="3">[2]BL!#REF!</definedName>
    <definedName name="wwwww">[2]BL!#REF!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5" i="31" l="1"/>
  <c r="P25" i="31"/>
  <c r="L25" i="31"/>
  <c r="H25" i="31"/>
  <c r="F25" i="31"/>
  <c r="V25" i="31" l="1"/>
  <c r="T19" i="31" l="1"/>
  <c r="T18" i="31"/>
  <c r="T17" i="31"/>
  <c r="T20" i="31" s="1"/>
  <c r="F66" i="7" l="1"/>
  <c r="J27" i="25" l="1"/>
  <c r="F65" i="25" l="1"/>
  <c r="F83" i="25"/>
  <c r="V20" i="31"/>
  <c r="V27" i="31" s="1"/>
  <c r="R20" i="31"/>
  <c r="R27" i="31" s="1"/>
  <c r="N20" i="31"/>
  <c r="L20" i="31"/>
  <c r="L27" i="31" s="1"/>
  <c r="F29" i="7" l="1"/>
  <c r="P19" i="36" l="1"/>
  <c r="N19" i="36"/>
  <c r="L19" i="36"/>
  <c r="J19" i="36"/>
  <c r="H19" i="36"/>
  <c r="F19" i="36"/>
  <c r="D19" i="36"/>
  <c r="Q21" i="37"/>
  <c r="R19" i="36" s="1"/>
  <c r="Q20" i="37" l="1"/>
  <c r="Q13" i="37" l="1"/>
  <c r="O27" i="37" l="1"/>
  <c r="M27" i="37"/>
  <c r="G27" i="37"/>
  <c r="E27" i="37"/>
  <c r="C27" i="37"/>
  <c r="O22" i="37"/>
  <c r="M22" i="37"/>
  <c r="K22" i="37"/>
  <c r="I22" i="37"/>
  <c r="G22" i="37"/>
  <c r="E22" i="37"/>
  <c r="C22" i="37"/>
  <c r="Q19" i="37"/>
  <c r="R25" i="36"/>
  <c r="P25" i="36"/>
  <c r="L25" i="36"/>
  <c r="H25" i="36"/>
  <c r="F25" i="36"/>
  <c r="D25" i="36"/>
  <c r="R20" i="36"/>
  <c r="P20" i="36"/>
  <c r="N20" i="36"/>
  <c r="L20" i="36"/>
  <c r="J20" i="36"/>
  <c r="H20" i="36"/>
  <c r="F20" i="36"/>
  <c r="D20" i="36"/>
  <c r="T19" i="36"/>
  <c r="T18" i="36"/>
  <c r="T17" i="36"/>
  <c r="T13" i="36"/>
  <c r="T13" i="31"/>
  <c r="F27" i="36" l="1"/>
  <c r="G29" i="37"/>
  <c r="X13" i="31"/>
  <c r="L27" i="36"/>
  <c r="H27" i="36"/>
  <c r="E29" i="37"/>
  <c r="Q22" i="37"/>
  <c r="C29" i="37"/>
  <c r="M29" i="37"/>
  <c r="O29" i="37"/>
  <c r="R27" i="36"/>
  <c r="T20" i="36"/>
  <c r="D27" i="36"/>
  <c r="P27" i="36"/>
  <c r="O27" i="34" l="1"/>
  <c r="M27" i="34"/>
  <c r="G27" i="34"/>
  <c r="E27" i="34"/>
  <c r="C27" i="34"/>
  <c r="C29" i="34" s="1"/>
  <c r="Q26" i="34"/>
  <c r="Q25" i="34"/>
  <c r="O22" i="34"/>
  <c r="K22" i="34"/>
  <c r="I22" i="34"/>
  <c r="G22" i="34"/>
  <c r="E22" i="34"/>
  <c r="C22" i="34"/>
  <c r="Q21" i="34"/>
  <c r="Q20" i="34"/>
  <c r="M22" i="34"/>
  <c r="Q13" i="34"/>
  <c r="D25" i="31"/>
  <c r="J20" i="31"/>
  <c r="H20" i="31"/>
  <c r="H27" i="31" s="1"/>
  <c r="D20" i="31"/>
  <c r="X19" i="31"/>
  <c r="M29" i="34" l="1"/>
  <c r="D27" i="31"/>
  <c r="O29" i="34"/>
  <c r="E29" i="34"/>
  <c r="G29" i="34"/>
  <c r="Q27" i="34"/>
  <c r="I27" i="34"/>
  <c r="I29" i="34" s="1"/>
  <c r="Q19" i="34"/>
  <c r="Q22" i="34" s="1"/>
  <c r="K27" i="34"/>
  <c r="K29" i="34" s="1"/>
  <c r="F20" i="31"/>
  <c r="F27" i="31" s="1"/>
  <c r="X18" i="31"/>
  <c r="X17" i="31"/>
  <c r="Q29" i="34" l="1"/>
  <c r="X20" i="31"/>
  <c r="P20" i="31"/>
  <c r="P27" i="31" s="1"/>
  <c r="F84" i="27" l="1"/>
  <c r="U13" i="36" s="1"/>
  <c r="D50" i="27"/>
  <c r="J65" i="25" l="1"/>
  <c r="D61" i="27"/>
  <c r="J29" i="7" l="1"/>
  <c r="F27" i="25" l="1"/>
  <c r="D29" i="7" l="1"/>
  <c r="H29" i="7" l="1"/>
  <c r="D14" i="27" l="1"/>
  <c r="J55" i="7"/>
  <c r="J56" i="7" s="1"/>
  <c r="F55" i="7"/>
  <c r="F56" i="7" s="1"/>
  <c r="J19" i="7"/>
  <c r="J31" i="7" s="1"/>
  <c r="J34" i="7" s="1"/>
  <c r="F19" i="7"/>
  <c r="J84" i="27"/>
  <c r="R13" i="37" s="1"/>
  <c r="J61" i="27"/>
  <c r="F61" i="27"/>
  <c r="H61" i="27"/>
  <c r="J50" i="27"/>
  <c r="F50" i="27"/>
  <c r="J27" i="27"/>
  <c r="F27" i="27"/>
  <c r="J14" i="27"/>
  <c r="F14" i="27"/>
  <c r="T24" i="31" l="1"/>
  <c r="N25" i="31"/>
  <c r="N27" i="31" s="1"/>
  <c r="J62" i="27"/>
  <c r="J86" i="27" s="1"/>
  <c r="X24" i="31"/>
  <c r="F29" i="27"/>
  <c r="J36" i="7"/>
  <c r="F62" i="27"/>
  <c r="F86" i="27" s="1"/>
  <c r="F31" i="7"/>
  <c r="F34" i="7" s="1"/>
  <c r="H50" i="27"/>
  <c r="J29" i="27"/>
  <c r="H27" i="27"/>
  <c r="H14" i="27"/>
  <c r="D27" i="27"/>
  <c r="F36" i="7" l="1"/>
  <c r="F62" i="7" s="1"/>
  <c r="J25" i="31" s="1"/>
  <c r="J27" i="31" s="1"/>
  <c r="J62" i="7"/>
  <c r="J57" i="7"/>
  <c r="J65" i="7" s="1"/>
  <c r="T23" i="31"/>
  <c r="T25" i="31" s="1"/>
  <c r="T27" i="31" s="1"/>
  <c r="J89" i="27"/>
  <c r="F89" i="27"/>
  <c r="H62" i="27"/>
  <c r="D62" i="27"/>
  <c r="D29" i="27"/>
  <c r="H29" i="27"/>
  <c r="F57" i="7" l="1"/>
  <c r="F67" i="7" s="1"/>
  <c r="F65" i="7" s="1"/>
  <c r="X23" i="31"/>
  <c r="X25" i="31" s="1"/>
  <c r="J67" i="7"/>
  <c r="J83" i="25"/>
  <c r="F41" i="25"/>
  <c r="X27" i="31" l="1"/>
  <c r="J41" i="25"/>
  <c r="J85" i="25" s="1"/>
  <c r="J87" i="25" s="1"/>
  <c r="F85" i="25"/>
  <c r="F87" i="25" s="1"/>
  <c r="H19" i="7" l="1"/>
  <c r="D19" i="7"/>
  <c r="D31" i="7" l="1"/>
  <c r="D34" i="7" l="1"/>
  <c r="D36" i="7" s="1"/>
  <c r="D62" i="7" s="1"/>
  <c r="H55" i="7"/>
  <c r="H31" i="7"/>
  <c r="H34" i="7" s="1"/>
  <c r="H56" i="7" l="1"/>
  <c r="T23" i="36" l="1"/>
  <c r="J25" i="36"/>
  <c r="J27" i="36" s="1"/>
  <c r="K27" i="37"/>
  <c r="K29" i="37" s="1"/>
  <c r="H36" i="7"/>
  <c r="H62" i="7" l="1"/>
  <c r="Q25" i="37"/>
  <c r="Q26" i="37"/>
  <c r="I27" i="37"/>
  <c r="I29" i="37" s="1"/>
  <c r="H57" i="7"/>
  <c r="H65" i="7" s="1"/>
  <c r="H67" i="7" l="1"/>
  <c r="Q27" i="37"/>
  <c r="Q29" i="37" s="1"/>
  <c r="H84" i="27"/>
  <c r="H86" i="27" l="1"/>
  <c r="H89" i="27" l="1"/>
  <c r="D55" i="7" l="1"/>
  <c r="D56" i="7" l="1"/>
  <c r="N25" i="36" l="1"/>
  <c r="N27" i="36" s="1"/>
  <c r="T24" i="36"/>
  <c r="T25" i="36" s="1"/>
  <c r="T27" i="36" s="1"/>
  <c r="D57" i="7"/>
  <c r="D65" i="7" s="1"/>
  <c r="D67" i="7" l="1"/>
  <c r="V27" i="36"/>
  <c r="D84" i="27" l="1"/>
  <c r="D86" i="27" s="1"/>
  <c r="D89" i="27" l="1"/>
  <c r="H83" i="25" l="1"/>
  <c r="H65" i="25" l="1"/>
  <c r="H27" i="25"/>
  <c r="H41" i="25" s="1"/>
  <c r="H85" i="25" s="1"/>
  <c r="H87" i="25" s="1"/>
  <c r="D83" i="25" l="1"/>
  <c r="D65" i="25" l="1"/>
  <c r="D27" i="25" l="1"/>
  <c r="D41" i="25" l="1"/>
  <c r="D85" i="25" s="1"/>
  <c r="D87" i="25" l="1"/>
</calcChain>
</file>

<file path=xl/sharedStrings.xml><?xml version="1.0" encoding="utf-8"?>
<sst xmlns="http://schemas.openxmlformats.org/spreadsheetml/2006/main" count="458" uniqueCount="230">
  <si>
    <t>บริษัท แอสเสท เวิรด์ คอร์ป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</si>
  <si>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</si>
  <si>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</si>
  <si>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</si>
  <si>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</si>
  <si>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</si>
  <si>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</si>
  <si>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2565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</si>
  <si>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</si>
  <si>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</si>
  <si>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</si>
  <si>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</si>
  <si>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</si>
  <si>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</si>
  <si>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</si>
  <si>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</si>
  <si>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</si>
  <si>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</si>
  <si>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เงินจ่ายล่วงหน้าค่าก่อสร้าง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</si>
  <si>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</si>
  <si>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</si>
  <si>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</si>
  <si>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</si>
  <si>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</si>
  <si>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</si>
  <si>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</si>
  <si>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</si>
  <si>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</si>
  <si>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</si>
  <si>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</t>
  </si>
  <si>
    <t xml:space="preserve">   ชำระภายในหนึ่งปี</t>
  </si>
  <si>
    <t>ภาษีเงินได้นิติบุคคลค้างจ่าย</t>
  </si>
  <si>
    <t>หนี้สินอนุพันธ์</t>
  </si>
  <si>
    <t>หนี้สินหมุนเวียนอื่น</t>
  </si>
  <si>
    <t>หนี้สินที่รวมในกลุ่มสินทรัพย์ที่จะจำหน่าย</t>
  </si>
  <si>
    <t xml:space="preserve">   ที่จัดประเภทเป็นสินทรัพย์ที่ถือไว้เพื่อขาย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</si>
  <si>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</si>
  <si>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</si>
  <si>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</si>
  <si>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</si>
  <si>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</si>
  <si>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</si>
  <si>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 xml:space="preserve">เงินมัดจำรับจากผู้เช่า 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</si>
  <si>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</si>
  <si>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</si>
  <si>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</si>
  <si>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</si>
  <si>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</si>
  <si>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</si>
  <si>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</si>
  <si>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</si>
  <si>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</si>
  <si>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</si>
  <si>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</si>
  <si>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จัดสรรเป็นทุนสำรองตามกฎหมาย</t>
  </si>
  <si>
    <t xml:space="preserve">   ยังไม่ได้จัดสรร</t>
  </si>
  <si>
    <t>สำรองการป้องกันความเสี่ยง</t>
  </si>
  <si>
    <t>สำรองการจ่ายโดยใช้หุ้นเป็นเกณฑ์</t>
  </si>
  <si>
    <t>ผลต่างจากการรวมธุรกิจภายใต้การควบคุมเดียวกัน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</si>
  <si>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</si>
  <si>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</si>
  <si>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</si>
  <si>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</si>
  <si>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 xml:space="preserve">รายได้  </t>
  </si>
  <si>
    <t>รายได้จากการประกอบกิจการโรงแรม</t>
  </si>
  <si>
    <t xml:space="preserve">   และบริการที่เกี่ยวข้อง</t>
  </si>
  <si>
    <t>รายได้จากการให้เช่าและให้บริการอาคารพาณิชยกรรม</t>
  </si>
  <si>
    <t>รายได้ค่าบริหารงาน</t>
  </si>
  <si>
    <t>รายได้ดอกเบี้ย</t>
  </si>
  <si>
    <t>รายได้อื่น</t>
  </si>
  <si>
    <t>กำไรจากการเปลี่ยนแปลงมูลค่ายุติธรรมของอสังหาริมทรัพย์</t>
  </si>
  <si>
    <t xml:space="preserve">   เพื่อการลงทุน</t>
  </si>
  <si>
    <t>รวมรายได้</t>
  </si>
  <si>
    <t xml:space="preserve">ค่าใช้จ่าย  </t>
  </si>
  <si>
    <t>ต้นทุนจากการประกอบกิจการโรงแรม</t>
  </si>
  <si>
    <t>ต้นทุนการให้เช่าและให้บริการอาคารพาณิชยกรรม</t>
  </si>
  <si>
    <t>ต้นทุนค่าบริหารงาน</t>
  </si>
  <si>
    <t>ต้นทุนในการจัดจำหน่าย</t>
  </si>
  <si>
    <t>ค่าใช้จ่ายในการบริหาร</t>
  </si>
  <si>
    <t>ขาดทุนจากการวัดมูลค่าเครื่องมือทางการเงินผ่านกำไรขาดทุน</t>
  </si>
  <si>
    <t>รวมค่าใช้จ่าย</t>
  </si>
  <si>
    <t>ต้นทุนทางการเงิน</t>
  </si>
  <si>
    <t>งบกำไรขาดทุนเบ็ดเสร็จ  (ไม่ได้ตรวจสอบ)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</si>
  <si>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</si>
  <si>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</si>
  <si>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</si>
  <si>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</si>
  <si>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</t>
  </si>
  <si>
    <t>งบแสดงการเปลี่ยนแปลงส่วนของผู้ถือหุ้น  (ไม่ได้ตรวจสอบ)</t>
  </si>
  <si>
    <t>องค์ประกอบอื่นของ</t>
  </si>
  <si>
    <t>ทุน</t>
  </si>
  <si>
    <t>ผลต่างจากการ</t>
  </si>
  <si>
    <t>ที่ออกและ</t>
  </si>
  <si>
    <t>ส่วนเกิน</t>
  </si>
  <si>
    <t>สำรอง</t>
  </si>
  <si>
    <t>ยังไม่ได้จัดสรร</t>
  </si>
  <si>
    <t>สำรองการตีราคา</t>
  </si>
  <si>
    <t>สำรองการป้องกัน</t>
  </si>
  <si>
    <t>สำรองการจ่าย</t>
  </si>
  <si>
    <t>รวมธุรกิจภายใต้</t>
  </si>
  <si>
    <t>รวม</t>
  </si>
  <si>
    <t>ชำระแล้ว</t>
  </si>
  <si>
    <t>มูลค่าหุ้น</t>
  </si>
  <si>
    <t>ตามกฎหมาย</t>
  </si>
  <si>
    <t>ที่ดินใหม่</t>
  </si>
  <si>
    <t>ความเสี่ยง</t>
  </si>
  <si>
    <t>โดยใช้หุ้นเป็นเกณฑ์</t>
  </si>
  <si>
    <t>การควบคุมเดียวกัน</t>
  </si>
  <si>
    <t>ผลกระทบของการเปลี่ยนแปลงนโยบายการบัญชีโดยการปรับปรุงย้อนหลัง</t>
  </si>
  <si>
    <t>รายการกับผู้ถือหุ้นที่บันทึกโดยตรงเข้าส่วนของผู้ถือหุ้น</t>
  </si>
  <si>
    <t xml:space="preserve">    ค่าใช้จ่ายแผนการกำหนดค่าตอบแทนพนักงานระยะยาว</t>
  </si>
  <si>
    <t>กำไรขาดทุนเบ็ดเสร็จสำหรับงวด</t>
  </si>
  <si>
    <t xml:space="preserve">   กำไรขาดทุนเบ็ดเสร็จอื่น</t>
  </si>
  <si>
    <t>ยอดคงเหลือ ณ วันที่ 1 มกราคม 2565</t>
  </si>
  <si>
    <t xml:space="preserve">    ออกหุ้นสามัญให้แก่พนักงาน</t>
  </si>
  <si>
    <t xml:space="preserve">    ค่าใช้จ่ายในการออกหุ้นสามัญให้แก่พนักงาน</t>
  </si>
  <si>
    <t xml:space="preserve">   กำไร</t>
  </si>
  <si>
    <t>ทุนสำรอง</t>
  </si>
  <si>
    <t>ยังไม่ได้</t>
  </si>
  <si>
    <t>จัดสรร</t>
  </si>
  <si>
    <t>รวมกำไรขาดทุนเบ็ดเสร็จสำหรับงวด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</si>
  <si>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</si>
  <si>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</si>
  <si>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</si>
  <si>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ค่าตัดจำหน่ายสินทรัพย์ไม่มีตัวตนอื่น</t>
  </si>
  <si>
    <t>ประมาณการหนี้สินไม่หมุนเวียนสำหรับผลประโยชน์พนักงาน</t>
  </si>
  <si>
    <t>กำไรจากการยกเลิกสัญญาเช่า</t>
  </si>
  <si>
    <t>ขาดทุนจากการตัดจำหน่ายอาคารและอุปกรณ์</t>
  </si>
  <si>
    <t>ค่าใช้จ่ายแผนการกำหนดค่าตอบแทนพนักงานระยะยาว</t>
  </si>
  <si>
    <t>กำไรจากการเปลี่ยนแปลงมูลค่ายุติธรรมของอสังหาริมทรัพย์เพื่อการลงทุน</t>
  </si>
  <si>
    <t>ดอกเบี้ยรับ</t>
  </si>
  <si>
    <t>การเปลี่ยนแปลงในสินทรัพย์และหนี้สินดำเนินงาน</t>
  </si>
  <si>
    <t>เงินมัดจำรับจากผู้เช่า</t>
  </si>
  <si>
    <t>จ่ายประมาณการหนี้สินไม่หมุนเวียนสำหรับผลประโยชน์พนักงาน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</si>
  <si>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</si>
  <si>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</si>
  <si>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</si>
  <si>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เงินสดจ่ายเพื่อซื้อบริษัทย่อย</t>
  </si>
  <si>
    <t>เงินสดจ่ายจากการเพิ่มทุนของบริษัทย่อย</t>
  </si>
  <si>
    <t>เงินสดรับจากการลดทุนของบริษัทย่อย</t>
  </si>
  <si>
    <t>เงินสดรับจากการจำหน่ายอสังหาริมทรัพย์เพื่อการลงทุน</t>
  </si>
  <si>
    <t>เงินสดจ่ายเพื่อซื้อที่ดิน อาคารและอุปกรณ์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</si>
  <si>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</si>
  <si>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เงินสดจ่ายเพื่อซื้อสินทรัพย์ไม่มีตัวตนอื่น</t>
  </si>
  <si>
    <t>เงินสดรับจากเงินให้กู้ยืมระยะยาวแก่กิจการที่เกี่ยวข้องกัน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</si>
  <si>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</si>
  <si>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</si>
  <si>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</si>
  <si>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</si>
  <si>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</si>
  <si>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</si>
  <si>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</si>
  <si>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</si>
  <si>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</si>
  <si>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เงินสดจ่ายชำระหนี้สินตามสัญญาเช่า</t>
  </si>
  <si>
    <t>เงินสดจ่ายต้นทุนทางการเงินในการจัดหาเงินกู้</t>
  </si>
  <si>
    <t>เงินสดจ่ายค่าธรรมเนียมผูกพันเงินกู้</t>
  </si>
  <si>
    <t>เงินปันผลจ่ายให้ผู้ถือหุ้นของบริษัท</t>
  </si>
  <si>
    <t>เงินสดจ่ายค่าใช้จ่ายในการออกหุ้นสามัญให้แก่พนักงาน</t>
  </si>
  <si>
    <t>ดอกเบี้ยจ่าย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</si>
  <si>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</si>
  <si>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</si>
  <si>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</si>
  <si>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รายการที่ไม่ใช่เงินสด </t>
  </si>
  <si>
    <t>เจ้าหนี้ค่าซื้ออสังหาริมทรัพย์เพื่อการลงทุน</t>
  </si>
  <si>
    <t>เจ้าหนี้ค่าซื้อสินทรัพย์ไม่มีตัวตนอื่น</t>
  </si>
  <si>
    <t>สินทรัพย์สิทธิการใช้เพิ่มขึ้น</t>
  </si>
  <si>
    <t>กำไรจากการดำเนินงาน</t>
  </si>
  <si>
    <r>
      <t>ผลกำไรจาก</t>
    </r>
    <r>
      <rPr>
        <sz val="15"/>
        <color theme="1"/>
        <rFont val="Angsana New"/>
        <family val="1"/>
      </rPr>
      <t>การป้อง</t>
    </r>
    <r>
      <rPr>
        <sz val="15"/>
        <rFont val="Angsana New"/>
        <family val="1"/>
      </rPr>
      <t>กันความเสี่ยงกระแสเงินสด</t>
    </r>
  </si>
  <si>
    <t>กำไรขาดทุนเบ็ดเสร็จอื่นสำหรับงวด - สุทธิจากภาษีเงินได้</t>
  </si>
  <si>
    <t>สำรองการตีราคาที่ดินใหม่</t>
  </si>
  <si>
    <t>เงินสดรับจากการจำหน่ายอาคาร และอุปกรณ์</t>
  </si>
  <si>
    <t>เจ้าหนี้ค่าซื้อที่ดิน อาคารและอุปกรณ์</t>
  </si>
  <si>
    <t>ขาดทุนจากการตัดจำหน่ายสินทรัพย์ไม่มีตัวตน</t>
  </si>
  <si>
    <t>เงินลงทุนในการร่วมค้า</t>
  </si>
  <si>
    <t>เงินสดจ่ายเพื่อซื้อส่วนได้เสียในการร่วมค้า</t>
  </si>
  <si>
    <t>9</t>
  </si>
  <si>
    <t>14</t>
  </si>
  <si>
    <t>สินทรัพย์อนุพันธ์</t>
  </si>
  <si>
    <t>กำไรจากการวัดมูลค่าเครื่องมือทางการเงินผ่านกำไรขาดทุน</t>
  </si>
  <si>
    <t>ภาษีเงินได้จ่ายออก</t>
  </si>
  <si>
    <t>กระแสเงินสดสุทธิได้มากจาก (ใช้ไปใน) กิจกรรมลงทุน</t>
  </si>
  <si>
    <t>กระแสเงินสดสุทธิได้มาจาก (ใช้ไปใน) กิจกรรมจัดหาเงิน</t>
  </si>
  <si>
    <t>เงินสดรับจากการชำระหนี้สินอนุพันธ์</t>
  </si>
  <si>
    <t>กำไรจากการจำหน่ายอาคารและอุปกรณ์</t>
  </si>
  <si>
    <t>31 มีนาคม</t>
  </si>
  <si>
    <t>2566</t>
  </si>
  <si>
    <t>วันที่ 31 มีนาคม</t>
  </si>
  <si>
    <t>(ปรับปรุงใหม่)</t>
  </si>
  <si>
    <t>สำหรับงวดสามเดือนสิ้นสุดวันที่ 31 มีนาคม 2565</t>
  </si>
  <si>
    <t>ยอดคงเหลือ ณ วันที่ 31 มีนาคม 2565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</si>
  <si>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</si>
  <si>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</si>
  <si>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</si>
  <si>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ยอดคงเหลือ ณ วันที่ 1 มกราคม 2565 - ปรับปรุงใหม่</t>
  </si>
  <si>
    <t>สำหรับงวดสามเดือนสิ้นสุดวันที่ 31 มีนาคม 2565  - ปรับปรุงใหม่</t>
  </si>
  <si>
    <t>ยอดคงเหลือ ณ วันที่ 31 มีนาคม 2565  - ปรับปรุงใหม่</t>
  </si>
  <si>
    <t xml:space="preserve">    กำไร</t>
  </si>
  <si>
    <t xml:space="preserve">    กำไรขาดทุนเบ็ดเสร็จอื่น</t>
  </si>
  <si>
    <t>สำหรับงวดสามเดือนสิ้นสุดวันที่</t>
  </si>
  <si>
    <t>ของบริษัทใหญ่</t>
  </si>
  <si>
    <t>ของบริษัทอื่นในกลุ่ม</t>
  </si>
  <si>
    <t>ส่วนของหนี้สินระยะยาว</t>
  </si>
  <si>
    <t xml:space="preserve">   ที่ถึงกำหนดชำระภายในหนึ่งปี</t>
  </si>
  <si>
    <t>เงินกู้ยืมระยะสั้น</t>
  </si>
  <si>
    <t>ค่าใช้จ่ายภาษีเงินได้</t>
  </si>
  <si>
    <t xml:space="preserve">    ส่วนที่เป็นของบริษัทใหญ่</t>
  </si>
  <si>
    <t xml:space="preserve">    ส่วนที่เป็นของบริษัทอื่นในกลุ่มก่อนการจัดโครงสร้างธุรกิจ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</si>
  <si>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</si>
  <si>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</si>
  <si>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r>
      <t xml:space="preserve">กำไรต่อหุ้นปรับลด </t>
    </r>
    <r>
      <rPr>
        <i/>
        <sz val="15"/>
        <rFont val="Angsana New"/>
        <family val="1"/>
      </rPr>
      <t>(บาท)</t>
    </r>
  </si>
  <si>
    <t>กำไรเบ็ดเสร็จรวมสำหรับงวด</t>
  </si>
  <si>
    <t>การแบ่งปันกำไรเบ็ดเสร็จรวม</t>
  </si>
  <si>
    <t>กำไรสำหรับงวด</t>
  </si>
  <si>
    <t>การแบ่งปันกำไร</t>
  </si>
  <si>
    <t>กำไรก่อนภาษีเงินได้</t>
  </si>
  <si>
    <t>3</t>
  </si>
  <si>
    <t>8</t>
  </si>
  <si>
    <t>12</t>
  </si>
  <si>
    <t>3, 7</t>
  </si>
  <si>
    <t>11</t>
  </si>
  <si>
    <t>3, 10</t>
  </si>
  <si>
    <t>5</t>
  </si>
  <si>
    <t>7</t>
  </si>
  <si>
    <t>การจัดโครงสร้างธุรกิจ</t>
  </si>
  <si>
    <t>ปรับรายการที่กระทบกำไรเป็นเงินสดรับ (จ่าย)</t>
  </si>
  <si>
    <t xml:space="preserve">    เงินทุนที่ได้รับจากผู้ถือหุ้น</t>
  </si>
  <si>
    <t>รวมเงินทุนที่ได้รับจากผู้ถือหุ้น</t>
  </si>
  <si>
    <t>(กลับรายการ) ผลขาดทุนจากการด้อยค่าด้านเครดิตที่คาดว่าจะเกิดขึ้น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</si>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</sst>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_ ;\(#,##0\)\ "/>
    <numFmt numFmtId="167" formatCode="_(* #,##0.000_);_(* \(#,##0.000\);_(* &quot;-&quot;??_);_(@_)"/>
    <numFmt numFmtId="168" formatCode="_(* #,##0.0000_);_(* \(#,##0.0000\);_(* &quot;-&quot;??_);_(@_)"/>
    <numFmt numFmtId="169" formatCode="_(* #,##0.00000_);_(* \(#,##0.00000\);_(* &quot;-&quot;??_);_(@_)"/>
    <numFmt numFmtId="170" formatCode="#,##0.0000\ ;\(#,##0.0000\)"/>
  </numFmts>
  <fonts count="16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2"/>
      <name val="EucrosiaUPC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i/>
      <sz val="16"/>
      <name val="Angsana New"/>
      <family val="1"/>
    </font>
    <font>
      <i/>
      <sz val="11"/>
      <name val="Angsana New"/>
      <family val="1"/>
    </font>
    <font>
      <sz val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4" fillId="0" borderId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239">
    <xf numFmtId="0" fontId="0" fillId="0" borderId="0" xfId="0"/>
    <xf numFmtId="0" fontId="2" fillId="0" borderId="0" xfId="0" applyFont="1" applyAlignment="1">
      <alignment horizontal="left"/>
    </xf>
    <xf numFmtId="49" fontId="3" fillId="0" borderId="0" xfId="0" applyNumberFormat="1" applyFont="1"/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/>
    <xf numFmtId="0" fontId="8" fillId="0" borderId="0" xfId="0" applyFont="1" applyAlignment="1">
      <alignment horizontal="left"/>
    </xf>
    <xf numFmtId="0" fontId="2" fillId="0" borderId="0" xfId="0" applyFont="1"/>
    <xf numFmtId="43" fontId="3" fillId="0" borderId="2" xfId="1" applyFont="1" applyFill="1" applyBorder="1" applyAlignment="1"/>
    <xf numFmtId="43" fontId="0" fillId="0" borderId="0" xfId="1" applyFont="1" applyFill="1" applyBorder="1" applyAlignment="1"/>
    <xf numFmtId="43" fontId="3" fillId="0" borderId="0" xfId="1" applyFont="1" applyFill="1" applyBorder="1" applyAlignment="1"/>
    <xf numFmtId="0" fontId="0" fillId="0" borderId="0" xfId="0" quotePrefix="1" applyAlignment="1">
      <alignment horizontal="center"/>
    </xf>
    <xf numFmtId="165" fontId="0" fillId="0" borderId="0" xfId="1" applyNumberFormat="1" applyFont="1" applyFill="1" applyBorder="1" applyAlignment="1"/>
    <xf numFmtId="43" fontId="0" fillId="0" borderId="1" xfId="1" applyFont="1" applyFill="1" applyBorder="1" applyAlignment="1"/>
    <xf numFmtId="165" fontId="3" fillId="0" borderId="1" xfId="1" applyNumberFormat="1" applyFont="1" applyFill="1" applyBorder="1" applyAlignment="1"/>
    <xf numFmtId="165" fontId="0" fillId="0" borderId="1" xfId="1" applyNumberFormat="1" applyFont="1" applyFill="1" applyBorder="1" applyAlignment="1"/>
    <xf numFmtId="43" fontId="0" fillId="0" borderId="0" xfId="3" applyFont="1" applyFill="1" applyBorder="1" applyAlignment="1"/>
    <xf numFmtId="43" fontId="3" fillId="0" borderId="0" xfId="3" applyFont="1" applyFill="1" applyBorder="1" applyAlignment="1"/>
    <xf numFmtId="166" fontId="3" fillId="0" borderId="0" xfId="3" applyNumberFormat="1" applyFont="1" applyFill="1" applyBorder="1" applyAlignment="1"/>
    <xf numFmtId="43" fontId="3" fillId="0" borderId="0" xfId="3" applyFont="1" applyFill="1" applyAlignment="1"/>
    <xf numFmtId="165" fontId="3" fillId="0" borderId="2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4" fillId="0" borderId="1" xfId="1" applyNumberFormat="1" applyFont="1" applyFill="1" applyBorder="1" applyAlignment="1"/>
    <xf numFmtId="43" fontId="4" fillId="0" borderId="0" xfId="3" applyFont="1" applyFill="1" applyBorder="1" applyAlignment="1"/>
    <xf numFmtId="43" fontId="4" fillId="0" borderId="0" xfId="1" applyFont="1" applyFill="1" applyAlignment="1"/>
    <xf numFmtId="43" fontId="0" fillId="0" borderId="0" xfId="1" applyFont="1" applyFill="1"/>
    <xf numFmtId="165" fontId="0" fillId="0" borderId="0" xfId="1" quotePrefix="1" applyNumberFormat="1" applyFont="1" applyFill="1" applyAlignment="1">
      <alignment horizontal="center"/>
    </xf>
    <xf numFmtId="165" fontId="3" fillId="0" borderId="0" xfId="1" applyNumberFormat="1" applyFont="1" applyFill="1"/>
    <xf numFmtId="165" fontId="3" fillId="0" borderId="0" xfId="1" applyNumberFormat="1" applyFont="1" applyFill="1" applyBorder="1" applyAlignment="1"/>
    <xf numFmtId="165" fontId="3" fillId="0" borderId="3" xfId="1" applyNumberFormat="1" applyFont="1" applyFill="1" applyBorder="1" applyAlignment="1"/>
    <xf numFmtId="165" fontId="3" fillId="0" borderId="4" xfId="1" applyNumberFormat="1" applyFont="1" applyFill="1" applyBorder="1" applyAlignment="1"/>
    <xf numFmtId="165" fontId="3" fillId="0" borderId="0" xfId="3" applyNumberFormat="1" applyFont="1" applyFill="1" applyBorder="1" applyAlignment="1"/>
    <xf numFmtId="43" fontId="3" fillId="0" borderId="0" xfId="1" applyFont="1" applyFill="1" applyBorder="1" applyAlignment="1">
      <alignment horizontal="center"/>
    </xf>
    <xf numFmtId="167" fontId="3" fillId="0" borderId="0" xfId="1" applyNumberFormat="1" applyFont="1" applyFill="1" applyBorder="1" applyAlignment="1"/>
    <xf numFmtId="165" fontId="3" fillId="0" borderId="0" xfId="1" applyNumberFormat="1" applyFont="1" applyFill="1" applyAlignment="1"/>
    <xf numFmtId="165" fontId="0" fillId="0" borderId="0" xfId="1" applyNumberFormat="1" applyFont="1" applyFill="1"/>
    <xf numFmtId="165" fontId="3" fillId="0" borderId="1" xfId="1" applyNumberFormat="1" applyFont="1" applyFill="1" applyBorder="1" applyAlignment="1">
      <alignment horizontal="center"/>
    </xf>
    <xf numFmtId="43" fontId="5" fillId="0" borderId="0" xfId="1" applyFont="1" applyFill="1"/>
    <xf numFmtId="165" fontId="5" fillId="0" borderId="0" xfId="1" applyNumberFormat="1" applyFont="1" applyFill="1"/>
    <xf numFmtId="165" fontId="5" fillId="0" borderId="0" xfId="3" applyNumberFormat="1" applyFont="1" applyFill="1" applyAlignment="1">
      <alignment horizontal="center"/>
    </xf>
    <xf numFmtId="165" fontId="5" fillId="0" borderId="0" xfId="1" applyNumberFormat="1" applyFont="1" applyFill="1" applyAlignment="1">
      <alignment horizontal="center"/>
    </xf>
    <xf numFmtId="165" fontId="0" fillId="0" borderId="0" xfId="1" applyNumberFormat="1" applyFont="1" applyFill="1" applyAlignment="1">
      <alignment horizontal="center"/>
    </xf>
    <xf numFmtId="165" fontId="4" fillId="0" borderId="0" xfId="1" applyNumberFormat="1" applyFont="1" applyFill="1" applyBorder="1"/>
    <xf numFmtId="165" fontId="0" fillId="0" borderId="0" xfId="1" applyNumberFormat="1" applyFont="1" applyFill="1" applyAlignment="1">
      <alignment horizontal="right"/>
    </xf>
    <xf numFmtId="165" fontId="2" fillId="0" borderId="0" xfId="1" applyNumberFormat="1" applyFont="1" applyFill="1"/>
    <xf numFmtId="165" fontId="3" fillId="0" borderId="0" xfId="1" applyNumberFormat="1" applyFont="1" applyFill="1" applyAlignment="1">
      <alignment horizontal="right"/>
    </xf>
    <xf numFmtId="165" fontId="5" fillId="0" borderId="0" xfId="1" applyNumberFormat="1" applyFont="1" applyFill="1" applyAlignment="1">
      <alignment vertical="center"/>
    </xf>
    <xf numFmtId="43" fontId="5" fillId="0" borderId="0" xfId="3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0" fontId="8" fillId="0" borderId="0" xfId="0" applyFont="1" applyAlignment="1">
      <alignment horizontal="center"/>
    </xf>
    <xf numFmtId="164" fontId="2" fillId="0" borderId="0" xfId="0" applyNumberFormat="1" applyFont="1"/>
    <xf numFmtId="43" fontId="5" fillId="0" borderId="1" xfId="1" applyFont="1" applyFill="1" applyBorder="1"/>
    <xf numFmtId="165" fontId="5" fillId="0" borderId="1" xfId="1" applyNumberFormat="1" applyFont="1" applyFill="1" applyBorder="1"/>
    <xf numFmtId="165" fontId="2" fillId="0" borderId="0" xfId="0" applyNumberFormat="1" applyFont="1"/>
    <xf numFmtId="0" fontId="8" fillId="0" borderId="0" xfId="0" applyFont="1"/>
    <xf numFmtId="165" fontId="2" fillId="0" borderId="1" xfId="1" applyNumberFormat="1" applyFont="1" applyFill="1" applyBorder="1"/>
    <xf numFmtId="43" fontId="2" fillId="0" borderId="0" xfId="1" applyFont="1" applyFill="1"/>
    <xf numFmtId="165" fontId="2" fillId="0" borderId="0" xfId="1" applyNumberFormat="1" applyFont="1" applyFill="1" applyBorder="1"/>
    <xf numFmtId="43" fontId="2" fillId="0" borderId="0" xfId="1" applyFont="1" applyFill="1" applyBorder="1"/>
    <xf numFmtId="43" fontId="5" fillId="0" borderId="0" xfId="1" applyFont="1" applyFill="1" applyBorder="1"/>
    <xf numFmtId="165" fontId="5" fillId="0" borderId="0" xfId="1" applyNumberFormat="1" applyFont="1" applyFill="1" applyBorder="1"/>
    <xf numFmtId="165" fontId="2" fillId="0" borderId="2" xfId="1" applyNumberFormat="1" applyFont="1" applyFill="1" applyBorder="1"/>
    <xf numFmtId="165" fontId="5" fillId="0" borderId="0" xfId="0" applyNumberFormat="1" applyFont="1"/>
    <xf numFmtId="165" fontId="2" fillId="0" borderId="0" xfId="1" applyNumberFormat="1" applyFont="1" applyFill="1" applyAlignment="1">
      <alignment horizontal="center"/>
    </xf>
    <xf numFmtId="165" fontId="3" fillId="0" borderId="0" xfId="1" applyNumberFormat="1" applyFont="1" applyFill="1" applyBorder="1" applyAlignment="1">
      <alignment horizontal="right"/>
    </xf>
    <xf numFmtId="43" fontId="3" fillId="0" borderId="0" xfId="1" applyFont="1" applyFill="1"/>
    <xf numFmtId="43" fontId="0" fillId="0" borderId="0" xfId="1" applyFont="1" applyFill="1" applyBorder="1"/>
    <xf numFmtId="43" fontId="0" fillId="0" borderId="0" xfId="0" applyNumberFormat="1"/>
    <xf numFmtId="165" fontId="3" fillId="0" borderId="0" xfId="1" applyNumberFormat="1" applyFont="1" applyFill="1" applyBorder="1" applyAlignment="1">
      <alignment horizontal="center"/>
    </xf>
    <xf numFmtId="49" fontId="0" fillId="0" borderId="0" xfId="1" quotePrefix="1" applyNumberFormat="1" applyFont="1" applyFill="1" applyAlignment="1">
      <alignment horizontal="center"/>
    </xf>
    <xf numFmtId="49" fontId="0" fillId="0" borderId="0" xfId="1" applyNumberFormat="1" applyFont="1" applyFill="1" applyAlignment="1">
      <alignment horizontal="center"/>
    </xf>
    <xf numFmtId="165" fontId="0" fillId="0" borderId="0" xfId="1" applyNumberFormat="1" applyFont="1" applyFill="1" applyBorder="1"/>
    <xf numFmtId="165" fontId="3" fillId="0" borderId="0" xfId="1" applyNumberFormat="1" applyFont="1" applyFill="1" applyBorder="1"/>
    <xf numFmtId="43" fontId="4" fillId="0" borderId="0" xfId="5" applyFont="1" applyFill="1" applyBorder="1"/>
    <xf numFmtId="165" fontId="0" fillId="0" borderId="0" xfId="1" applyNumberFormat="1" applyFont="1" applyFill="1" applyAlignment="1"/>
    <xf numFmtId="165" fontId="0" fillId="0" borderId="0" xfId="5" applyNumberFormat="1" applyFont="1" applyFill="1" applyAlignment="1"/>
    <xf numFmtId="165" fontId="0" fillId="0" borderId="0" xfId="1" applyNumberFormat="1" applyFont="1" applyFill="1" applyAlignment="1">
      <alignment horizontal="right" wrapText="1"/>
    </xf>
    <xf numFmtId="43" fontId="0" fillId="0" borderId="0" xfId="5" applyFont="1" applyFill="1" applyAlignment="1"/>
    <xf numFmtId="165" fontId="0" fillId="0" borderId="3" xfId="1" applyNumberFormat="1" applyFont="1" applyFill="1" applyBorder="1" applyAlignment="1"/>
    <xf numFmtId="43" fontId="0" fillId="0" borderId="0" xfId="1" applyFont="1" applyFill="1" applyAlignment="1"/>
    <xf numFmtId="43" fontId="0" fillId="0" borderId="0" xfId="5" applyFont="1" applyFill="1" applyBorder="1" applyAlignment="1"/>
    <xf numFmtId="165" fontId="5" fillId="0" borderId="0" xfId="1" applyNumberFormat="1" applyFont="1" applyFill="1" applyBorder="1" applyAlignment="1">
      <alignment horizontal="center" vertical="center" wrapText="1"/>
    </xf>
    <xf numFmtId="165" fontId="5" fillId="0" borderId="0" xfId="1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horizontal="center"/>
    </xf>
    <xf numFmtId="43" fontId="5" fillId="0" borderId="0" xfId="5" applyFont="1" applyFill="1" applyAlignment="1">
      <alignment horizontal="center"/>
    </xf>
    <xf numFmtId="165" fontId="5" fillId="0" borderId="0" xfId="5" applyNumberFormat="1" applyFont="1" applyFill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43" fontId="2" fillId="0" borderId="2" xfId="1" applyFont="1" applyFill="1" applyBorder="1"/>
    <xf numFmtId="164" fontId="5" fillId="0" borderId="0" xfId="0" applyNumberFormat="1" applyFont="1"/>
    <xf numFmtId="0" fontId="2" fillId="0" borderId="0" xfId="0" applyFont="1" applyAlignment="1">
      <alignment vertical="top" wrapText="1"/>
    </xf>
    <xf numFmtId="165" fontId="2" fillId="0" borderId="3" xfId="1" applyNumberFormat="1" applyFont="1" applyFill="1" applyBorder="1"/>
    <xf numFmtId="168" fontId="3" fillId="0" borderId="3" xfId="1" applyNumberFormat="1" applyFont="1" applyFill="1" applyBorder="1" applyAlignment="1"/>
    <xf numFmtId="168" fontId="3" fillId="0" borderId="0" xfId="1" applyNumberFormat="1" applyFont="1" applyFill="1" applyBorder="1" applyAlignment="1"/>
    <xf numFmtId="169" fontId="0" fillId="0" borderId="0" xfId="1" applyNumberFormat="1" applyFont="1" applyFill="1"/>
    <xf numFmtId="43" fontId="5" fillId="0" borderId="0" xfId="0" applyNumberFormat="1" applyFont="1"/>
    <xf numFmtId="49" fontId="0" fillId="0" borderId="0" xfId="0" applyNumberFormat="1" applyFill="1"/>
    <xf numFmtId="49" fontId="0" fillId="0" borderId="0" xfId="0" applyNumberFormat="1" applyFill="1" applyAlignment="1">
      <alignment wrapText="1"/>
    </xf>
    <xf numFmtId="49" fontId="6" fillId="0" borderId="0" xfId="0" applyNumberFormat="1" applyFont="1" applyFill="1" applyAlignment="1">
      <alignment horizontal="center" wrapText="1"/>
    </xf>
    <xf numFmtId="165" fontId="0" fillId="0" borderId="0" xfId="0" applyNumberFormat="1" applyFill="1"/>
    <xf numFmtId="0" fontId="0" fillId="0" borderId="0" xfId="0" applyFill="1"/>
    <xf numFmtId="0" fontId="0" fillId="0" borderId="0" xfId="0" quotePrefix="1" applyFill="1" applyAlignment="1">
      <alignment horizontal="center"/>
    </xf>
    <xf numFmtId="0" fontId="4" fillId="0" borderId="0" xfId="0" applyFont="1" applyFill="1"/>
    <xf numFmtId="164" fontId="3" fillId="0" borderId="0" xfId="0" applyNumberFormat="1" applyFont="1" applyFill="1"/>
    <xf numFmtId="164" fontId="3" fillId="0" borderId="4" xfId="0" applyNumberFormat="1" applyFont="1" applyFill="1" applyBorder="1"/>
    <xf numFmtId="165" fontId="3" fillId="0" borderId="1" xfId="0" applyNumberFormat="1" applyFont="1" applyFill="1" applyBorder="1" applyAlignment="1">
      <alignment horizontal="center"/>
    </xf>
    <xf numFmtId="165" fontId="3" fillId="0" borderId="4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164" fontId="0" fillId="0" borderId="0" xfId="0" applyNumberFormat="1" applyFill="1"/>
    <xf numFmtId="49" fontId="6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left" wrapText="1"/>
    </xf>
    <xf numFmtId="49" fontId="3" fillId="0" borderId="0" xfId="0" applyNumberFormat="1" applyFont="1" applyFill="1" applyAlignment="1">
      <alignment wrapText="1"/>
    </xf>
    <xf numFmtId="49" fontId="6" fillId="0" borderId="0" xfId="0" applyNumberFormat="1" applyFont="1" applyFill="1" applyAlignment="1">
      <alignment horizontal="left" vertical="top" wrapText="1"/>
    </xf>
    <xf numFmtId="164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wrapText="1"/>
    </xf>
    <xf numFmtId="49" fontId="3" fillId="0" borderId="0" xfId="0" applyNumberFormat="1" applyFont="1" applyFill="1" applyAlignment="1">
      <alignment horizontal="left" wrapText="1"/>
    </xf>
    <xf numFmtId="166" fontId="3" fillId="0" borderId="0" xfId="0" applyNumberFormat="1" applyFont="1" applyFill="1"/>
    <xf numFmtId="0" fontId="2" fillId="0" borderId="0" xfId="0" applyFont="1" applyFill="1"/>
    <xf numFmtId="49" fontId="2" fillId="0" borderId="0" xfId="0" applyNumberFormat="1" applyFont="1" applyFill="1"/>
    <xf numFmtId="0" fontId="5" fillId="0" borderId="0" xfId="0" applyFont="1" applyFill="1"/>
    <xf numFmtId="49" fontId="4" fillId="0" borderId="0" xfId="0" applyNumberFormat="1" applyFont="1" applyFill="1"/>
    <xf numFmtId="49" fontId="4" fillId="0" borderId="0" xfId="0" applyNumberFormat="1" applyFont="1" applyFill="1" applyAlignment="1">
      <alignment horizontal="center"/>
    </xf>
    <xf numFmtId="49" fontId="3" fillId="0" borderId="0" xfId="0" applyNumberFormat="1" applyFont="1" applyFill="1"/>
    <xf numFmtId="49" fontId="7" fillId="0" borderId="0" xfId="0" applyNumberFormat="1" applyFont="1" applyFill="1" applyAlignment="1">
      <alignment wrapText="1"/>
    </xf>
    <xf numFmtId="166" fontId="4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 wrapText="1"/>
    </xf>
    <xf numFmtId="0" fontId="3" fillId="0" borderId="0" xfId="0" applyFont="1" applyFill="1"/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right" wrapText="1"/>
    </xf>
    <xf numFmtId="0" fontId="12" fillId="0" borderId="0" xfId="0" applyFont="1" applyFill="1" applyAlignment="1">
      <alignment horizontal="center"/>
    </xf>
    <xf numFmtId="49" fontId="7" fillId="0" borderId="0" xfId="0" applyNumberFormat="1" applyFont="1" applyFill="1"/>
    <xf numFmtId="49" fontId="6" fillId="0" borderId="0" xfId="0" applyNumberFormat="1" applyFont="1" applyFill="1" applyAlignment="1">
      <alignment wrapText="1"/>
    </xf>
    <xf numFmtId="164" fontId="4" fillId="0" borderId="0" xfId="0" applyNumberFormat="1" applyFont="1" applyFill="1"/>
    <xf numFmtId="165" fontId="4" fillId="0" borderId="0" xfId="0" applyNumberFormat="1" applyFont="1" applyFill="1"/>
    <xf numFmtId="43" fontId="4" fillId="0" borderId="0" xfId="0" applyNumberFormat="1" applyFont="1" applyFill="1"/>
    <xf numFmtId="3" fontId="4" fillId="0" borderId="0" xfId="0" applyNumberFormat="1" applyFont="1" applyFill="1"/>
    <xf numFmtId="49" fontId="2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16" fontId="0" fillId="0" borderId="0" xfId="0" quotePrefix="1" applyNumberFormat="1" applyFill="1" applyAlignment="1">
      <alignment horizontal="center"/>
    </xf>
    <xf numFmtId="49" fontId="0" fillId="0" borderId="0" xfId="0" applyNumberFormat="1" applyFill="1" applyAlignment="1">
      <alignment horizontal="left"/>
    </xf>
    <xf numFmtId="0" fontId="6" fillId="0" borderId="0" xfId="0" applyFont="1" applyFill="1" applyAlignment="1">
      <alignment horizontal="center" wrapText="1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ont="1" applyFill="1"/>
    <xf numFmtId="49" fontId="0" fillId="0" borderId="0" xfId="0" applyNumberFormat="1" applyFont="1" applyFill="1"/>
    <xf numFmtId="164" fontId="0" fillId="0" borderId="0" xfId="0" applyNumberFormat="1" applyFont="1" applyFill="1"/>
    <xf numFmtId="49" fontId="0" fillId="0" borderId="0" xfId="0" applyNumberFormat="1" applyFont="1" applyFill="1" applyAlignment="1">
      <alignment horizontal="left" wrapText="1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5" fontId="5" fillId="0" borderId="0" xfId="1" applyNumberFormat="1" applyFont="1" applyFill="1" applyAlignment="1">
      <alignment horizontal="center" vertical="center"/>
    </xf>
    <xf numFmtId="0" fontId="1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5" fontId="5" fillId="0" borderId="0" xfId="1" applyNumberFormat="1" applyFont="1" applyFill="1" applyAlignment="1">
      <alignment horizontal="center" vertical="center"/>
    </xf>
    <xf numFmtId="0" fontId="13" fillId="0" borderId="0" xfId="0" applyFont="1" applyAlignment="1">
      <alignment horizontal="center"/>
    </xf>
    <xf numFmtId="0" fontId="5" fillId="2" borderId="0" xfId="0" applyFont="1" applyFill="1"/>
    <xf numFmtId="165" fontId="4" fillId="0" borderId="0" xfId="0" applyNumberFormat="1" applyFont="1"/>
    <xf numFmtId="0" fontId="4" fillId="2" borderId="0" xfId="0" applyFont="1" applyFill="1"/>
    <xf numFmtId="43" fontId="4" fillId="0" borderId="0" xfId="0" applyNumberFormat="1" applyFont="1"/>
    <xf numFmtId="43" fontId="5" fillId="0" borderId="0" xfId="1" applyFont="1" applyAlignment="1">
      <alignment horizontal="center"/>
    </xf>
    <xf numFmtId="43" fontId="5" fillId="0" borderId="0" xfId="1" applyFont="1" applyBorder="1"/>
    <xf numFmtId="0" fontId="8" fillId="0" borderId="0" xfId="0" applyFont="1" applyBorder="1" applyAlignment="1">
      <alignment horizontal="center"/>
    </xf>
    <xf numFmtId="0" fontId="5" fillId="0" borderId="0" xfId="0" applyFont="1" applyBorder="1"/>
    <xf numFmtId="165" fontId="2" fillId="0" borderId="0" xfId="1" applyNumberFormat="1" applyFont="1"/>
    <xf numFmtId="0" fontId="0" fillId="0" borderId="0" xfId="0" applyFill="1" applyAlignment="1">
      <alignment horizontal="center"/>
    </xf>
    <xf numFmtId="0" fontId="14" fillId="0" borderId="0" xfId="0" applyFont="1" applyFill="1" applyAlignment="1">
      <alignment horizontal="center"/>
    </xf>
    <xf numFmtId="49" fontId="6" fillId="0" borderId="0" xfId="0" applyNumberFormat="1" applyFont="1" applyFill="1"/>
    <xf numFmtId="0" fontId="8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64" fontId="6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 wrapText="1"/>
    </xf>
    <xf numFmtId="165" fontId="10" fillId="0" borderId="0" xfId="1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7" fillId="0" borderId="0" xfId="0" applyFont="1" applyFill="1"/>
    <xf numFmtId="0" fontId="3" fillId="0" borderId="0" xfId="0" applyFont="1" applyFill="1" applyAlignment="1">
      <alignment vertical="top" wrapText="1"/>
    </xf>
    <xf numFmtId="43" fontId="0" fillId="0" borderId="0" xfId="0" applyNumberFormat="1" applyFont="1" applyFill="1"/>
    <xf numFmtId="43" fontId="5" fillId="0" borderId="0" xfId="0" applyNumberFormat="1" applyFont="1" applyFill="1"/>
    <xf numFmtId="43" fontId="0" fillId="0" borderId="0" xfId="0" applyNumberFormat="1" applyFill="1"/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0" xfId="0" applyNumberFormat="1" applyFont="1" applyFill="1" applyAlignment="1">
      <alignment vertical="center" wrapText="1"/>
    </xf>
    <xf numFmtId="49" fontId="0" fillId="0" borderId="0" xfId="0" applyNumberFormat="1" applyFill="1" applyAlignment="1">
      <alignment vertical="center" wrapText="1"/>
    </xf>
    <xf numFmtId="170" fontId="0" fillId="0" borderId="0" xfId="0" applyNumberFormat="1" applyFill="1"/>
    <xf numFmtId="164" fontId="3" fillId="0" borderId="0" xfId="0" applyNumberFormat="1" applyFont="1" applyFill="1" applyAlignment="1">
      <alignment horizontal="right"/>
    </xf>
    <xf numFmtId="165" fontId="3" fillId="0" borderId="0" xfId="0" applyNumberFormat="1" applyFont="1" applyFill="1" applyBorder="1"/>
    <xf numFmtId="10" fontId="0" fillId="0" borderId="0" xfId="6" applyNumberFormat="1" applyFont="1" applyFill="1"/>
    <xf numFmtId="0" fontId="7" fillId="0" borderId="0" xfId="0" applyFont="1" applyFill="1" applyAlignment="1">
      <alignment horizontal="left"/>
    </xf>
    <xf numFmtId="43" fontId="3" fillId="0" borderId="0" xfId="0" applyNumberFormat="1" applyFont="1" applyFill="1" applyAlignment="1">
      <alignment horizontal="center"/>
    </xf>
    <xf numFmtId="49" fontId="11" fillId="0" borderId="0" xfId="0" applyNumberFormat="1" applyFont="1" applyFill="1"/>
    <xf numFmtId="49" fontId="12" fillId="0" borderId="0" xfId="0" applyNumberFormat="1" applyFont="1" applyFill="1" applyAlignment="1">
      <alignment horizontal="center"/>
    </xf>
    <xf numFmtId="165" fontId="11" fillId="0" borderId="4" xfId="1" applyNumberFormat="1" applyFont="1" applyFill="1" applyBorder="1" applyAlignment="1">
      <alignment horizontal="center"/>
    </xf>
    <xf numFmtId="49" fontId="0" fillId="0" borderId="0" xfId="0" applyNumberFormat="1" applyFill="1" applyAlignment="1"/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65" fontId="5" fillId="0" borderId="0" xfId="1" applyNumberFormat="1" applyFont="1"/>
    <xf numFmtId="0" fontId="3" fillId="0" borderId="0" xfId="0" applyFont="1" applyAlignment="1"/>
    <xf numFmtId="0" fontId="0" fillId="0" borderId="0" xfId="0" applyAlignment="1"/>
    <xf numFmtId="0" fontId="7" fillId="0" borderId="0" xfId="0" applyFont="1" applyAlignment="1"/>
    <xf numFmtId="0" fontId="2" fillId="0" borderId="0" xfId="0" applyFont="1" applyAlignment="1"/>
    <xf numFmtId="0" fontId="3" fillId="0" borderId="0" xfId="0" applyFont="1" applyAlignment="1">
      <alignment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65" fontId="3" fillId="0" borderId="0" xfId="1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165" fontId="5" fillId="0" borderId="0" xfId="1" applyNumberFormat="1" applyFont="1" applyFill="1" applyAlignment="1">
      <alignment horizontal="center" vertical="center"/>
    </xf>
    <xf numFmtId="0" fontId="5" fillId="0" borderId="1" xfId="0" applyFont="1" applyBorder="1" applyAlignment="1">
      <alignment horizontal="center"/>
    </xf>
    <xf numFmtId="165" fontId="5" fillId="0" borderId="1" xfId="1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0" fillId="0" borderId="0" xfId="1" applyNumberFormat="1" applyFont="1" applyFill="1" applyAlignment="1">
      <alignment horizontal="center" vertical="center"/>
    </xf>
    <xf numFmtId="0" fontId="0" fillId="0" borderId="1" xfId="0" applyBorder="1" applyAlignment="1">
      <alignment horizontal="center"/>
    </xf>
    <xf numFmtId="165" fontId="0" fillId="0" borderId="1" xfId="1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3" xfId="3" xr:uid="{00000000-0005-0000-0000-000002000000}"/>
    <cellStyle name="Comma 3 2" xfId="5" xr:uid="{63D9E8CD-129E-4826-A4E8-3FE0B9491613}"/>
    <cellStyle name="Normal" xfId="0" builtinId="0"/>
    <cellStyle name="Normal 2" xfId="4" xr:uid="{00000000-0005-0000-0000-000004000000}"/>
    <cellStyle name="Percent" xfId="6" builtinId="5"/>
  </cellStyles>
  <dxfs count="0"/>
  <tableStyles count="1" defaultTableStyle="TableStyleMedium9" defaultPivotStyle="PivotStyleLight16">
    <tableStyle name="Invisible" pivot="0" table="0" count="0" xr9:uid="{2598B407-473E-4F73-8C56-1A6EACC75969}"/>
  </tableStyles>
  <colors>
    <mruColors>
      <color rgb="FFFF00FF"/>
      <color rgb="FF66FF33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wattanasombut/JOB/&#3605;&#3633;&#3623;&#3629;&#3618;&#3656;&#3634;&#3591;/Oishi%202016/FINANCIAL_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1000331/AppData/Local/Microsoft/Windows/Temporary%20Internet%20Files/Content.Outlook/QMNFUHAZ/2012/Q2/OG/FS/FS-SET/oishi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"/>
      <sheetName val="BL-3-14"/>
      <sheetName val="SH-Consol"/>
      <sheetName val="SH-OG"/>
      <sheetName val="CF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9"/>
  <sheetViews>
    <sheetView tabSelected="1" view="pageBreakPreview" zoomScale="70" zoomScaleNormal="70" zoomScaleSheetLayoutView="70" workbookViewId="0">
      <selection activeCell="F7" sqref="F7"/>
    </sheetView>
  </sheetViews>
  <sheetFormatPr defaultColWidth="8.8984375" defaultRowHeight="24" customHeight="1" x14ac:dyDescent="0.65"/>
  <cols>
    <col min="1" max="1" width="45.59765625" style="102" customWidth="1"/>
    <col min="2" max="2" width="8.3984375" style="214" customWidth="1"/>
    <col min="3" max="3" width="2.09765625" style="214" customWidth="1"/>
    <col min="4" max="4" width="16" style="37" customWidth="1"/>
    <col min="5" max="5" width="2.09765625" style="37" customWidth="1"/>
    <col min="6" max="6" width="16" style="37" customWidth="1"/>
    <col min="7" max="7" width="2.09765625" style="37" customWidth="1"/>
    <col min="8" max="8" width="16" style="37" customWidth="1"/>
    <col min="9" max="9" width="2.09765625" style="37" customWidth="1"/>
    <col min="10" max="10" width="16" style="37" customWidth="1"/>
    <col min="11" max="11" width="10.19921875" style="102" bestFit="1" customWidth="1"/>
  </cols>
  <sheetData>
    <row r="1" spans="1:11" ht="24" customHeight="1" x14ac:dyDescent="0.7">
      <c r="A1" s="139" t="s">
        <v>0</v>
      </c>
      <c r="B1" s="127"/>
      <c r="C1" s="140"/>
    </row>
    <row r="2" spans="1:11" ht="24" customHeight="1" x14ac:dyDescent="0.7">
      <c r="A2" s="120" t="s">
        <v>1</v>
      </c>
      <c r="B2" s="127"/>
      <c r="C2" s="140"/>
    </row>
    <row r="3" spans="1:11" ht="24" customHeight="1" x14ac:dyDescent="0.7">
      <c r="A3" s="120"/>
      <c r="B3" s="111"/>
      <c r="C3" s="111"/>
    </row>
    <row r="4" spans="1:11" ht="24" customHeight="1" x14ac:dyDescent="0.7">
      <c r="A4" s="141"/>
      <c r="B4" s="111"/>
      <c r="C4" s="111"/>
      <c r="D4" s="224" t="s">
        <v>2</v>
      </c>
      <c r="E4" s="224"/>
      <c r="F4" s="224"/>
      <c r="G4" s="224"/>
      <c r="H4" s="225" t="s">
        <v>3</v>
      </c>
      <c r="I4" s="225"/>
      <c r="J4" s="225"/>
    </row>
    <row r="5" spans="1:11" ht="24" customHeight="1" x14ac:dyDescent="0.65">
      <c r="A5" s="141"/>
      <c r="B5" s="111"/>
      <c r="C5" s="111"/>
      <c r="D5" s="142" t="s">
        <v>185</v>
      </c>
      <c r="E5" s="142"/>
      <c r="F5" s="142" t="s">
        <v>4</v>
      </c>
      <c r="G5" s="214"/>
      <c r="H5" s="142" t="s">
        <v>185</v>
      </c>
      <c r="I5" s="142"/>
      <c r="J5" s="142" t="s">
        <v>4</v>
      </c>
    </row>
    <row r="6" spans="1:11" ht="24" customHeight="1" x14ac:dyDescent="0.7">
      <c r="A6" s="120" t="s">
        <v>5</v>
      </c>
      <c r="B6" s="111" t="s">
        <v>6</v>
      </c>
      <c r="C6" s="111"/>
      <c r="D6" s="71" t="s">
        <v>186</v>
      </c>
      <c r="E6" s="72"/>
      <c r="F6" s="71" t="s">
        <v>7</v>
      </c>
      <c r="G6" s="72"/>
      <c r="H6" s="71" t="s">
        <v>186</v>
      </c>
      <c r="I6" s="72"/>
      <c r="J6" s="71" t="s">
        <v>7</v>
      </c>
    </row>
    <row r="7" spans="1:11" ht="24" customHeight="1" x14ac:dyDescent="0.7">
      <c r="A7" s="120"/>
      <c r="B7" s="111"/>
      <c r="C7" s="111"/>
      <c r="D7" s="28" t="s">
        <v>8</v>
      </c>
      <c r="E7" s="43"/>
      <c r="F7" s="28"/>
      <c r="G7" s="43"/>
      <c r="H7" s="28" t="s">
        <v>8</v>
      </c>
      <c r="I7" s="43"/>
      <c r="J7" s="28"/>
    </row>
    <row r="8" spans="1:11" ht="24" customHeight="1" x14ac:dyDescent="0.7">
      <c r="A8" s="124"/>
      <c r="B8" s="111"/>
      <c r="C8" s="111"/>
      <c r="D8" s="222" t="s">
        <v>9</v>
      </c>
      <c r="E8" s="223"/>
      <c r="F8" s="223"/>
      <c r="G8" s="223"/>
      <c r="H8" s="223"/>
      <c r="I8" s="223"/>
      <c r="J8" s="223"/>
    </row>
    <row r="9" spans="1:11" ht="24" customHeight="1" x14ac:dyDescent="0.7">
      <c r="A9" s="133" t="s">
        <v>10</v>
      </c>
      <c r="B9" s="111"/>
      <c r="C9" s="111"/>
      <c r="D9" s="45"/>
      <c r="E9" s="45"/>
      <c r="F9" s="45"/>
      <c r="G9" s="45"/>
      <c r="H9" s="45"/>
      <c r="I9" s="45"/>
      <c r="J9" s="45"/>
    </row>
    <row r="10" spans="1:11" ht="24" customHeight="1" x14ac:dyDescent="0.65">
      <c r="A10" s="98" t="s">
        <v>11</v>
      </c>
      <c r="B10" s="213"/>
      <c r="C10" s="213"/>
      <c r="D10" s="45">
        <v>212420</v>
      </c>
      <c r="E10" s="76"/>
      <c r="F10" s="76">
        <v>279317</v>
      </c>
      <c r="G10" s="77"/>
      <c r="H10" s="45">
        <v>40711</v>
      </c>
      <c r="I10" s="76"/>
      <c r="J10" s="76">
        <v>54605</v>
      </c>
    </row>
    <row r="11" spans="1:11" ht="24" customHeight="1" x14ac:dyDescent="0.65">
      <c r="A11" s="98" t="s">
        <v>12</v>
      </c>
      <c r="B11" s="213">
        <v>3</v>
      </c>
      <c r="C11" s="213"/>
      <c r="D11" s="45">
        <v>905506</v>
      </c>
      <c r="E11" s="76"/>
      <c r="F11" s="76">
        <v>859567</v>
      </c>
      <c r="G11" s="77"/>
      <c r="H11" s="45">
        <v>590743</v>
      </c>
      <c r="I11" s="76"/>
      <c r="J11" s="76">
        <v>916473</v>
      </c>
    </row>
    <row r="12" spans="1:11" ht="24" customHeight="1" x14ac:dyDescent="0.65">
      <c r="A12" s="98" t="s">
        <v>13</v>
      </c>
      <c r="B12" s="213"/>
      <c r="C12" s="213"/>
      <c r="D12" s="45">
        <v>47995</v>
      </c>
      <c r="E12" s="76"/>
      <c r="F12" s="76">
        <v>59933</v>
      </c>
      <c r="G12" s="77"/>
      <c r="H12" s="45">
        <v>0</v>
      </c>
      <c r="I12" s="76"/>
      <c r="J12" s="76">
        <v>0</v>
      </c>
    </row>
    <row r="13" spans="1:11" ht="24" customHeight="1" x14ac:dyDescent="0.65">
      <c r="A13" s="98" t="s">
        <v>14</v>
      </c>
      <c r="B13" s="213"/>
      <c r="C13" s="213"/>
      <c r="D13" s="45">
        <v>259640</v>
      </c>
      <c r="E13" s="76"/>
      <c r="F13" s="76">
        <v>82030</v>
      </c>
      <c r="G13" s="77"/>
      <c r="H13" s="45">
        <v>3977</v>
      </c>
      <c r="I13" s="76"/>
      <c r="J13" s="76">
        <v>1346</v>
      </c>
    </row>
    <row r="14" spans="1:11" ht="24" customHeight="1" x14ac:dyDescent="0.7">
      <c r="A14" s="124" t="s">
        <v>15</v>
      </c>
      <c r="B14" s="127"/>
      <c r="C14" s="127"/>
      <c r="D14" s="22">
        <f>ROUND(SUM(D10:D13),0)</f>
        <v>1425561</v>
      </c>
      <c r="E14" s="36"/>
      <c r="F14" s="22">
        <f>ROUND(SUM(F10:F13),0)</f>
        <v>1280847</v>
      </c>
      <c r="G14" s="36"/>
      <c r="H14" s="22">
        <f>ROUND(SUM(H10:H13),0)</f>
        <v>635431</v>
      </c>
      <c r="I14" s="36"/>
      <c r="J14" s="22">
        <f>ROUND(SUM(J10:J13),0)</f>
        <v>972424</v>
      </c>
    </row>
    <row r="15" spans="1:11" ht="24" customHeight="1" x14ac:dyDescent="0.65">
      <c r="A15" s="98"/>
      <c r="B15" s="111"/>
      <c r="C15" s="111"/>
      <c r="D15" s="76"/>
      <c r="E15" s="76"/>
      <c r="F15" s="76"/>
      <c r="G15" s="76"/>
      <c r="H15" s="76"/>
      <c r="I15" s="76"/>
      <c r="J15" s="76"/>
    </row>
    <row r="16" spans="1:11" s="4" customFormat="1" ht="24" customHeight="1" x14ac:dyDescent="0.7">
      <c r="A16" s="133" t="s">
        <v>16</v>
      </c>
      <c r="B16" s="111"/>
      <c r="C16" s="111"/>
      <c r="D16" s="76"/>
      <c r="E16" s="76"/>
      <c r="F16" s="76"/>
      <c r="G16" s="76"/>
      <c r="H16" s="76"/>
      <c r="I16" s="76"/>
      <c r="J16" s="76"/>
      <c r="K16" s="129"/>
    </row>
    <row r="17" spans="1:11" ht="24" customHeight="1" x14ac:dyDescent="0.65">
      <c r="A17" s="98" t="s">
        <v>17</v>
      </c>
      <c r="B17" s="213">
        <v>4</v>
      </c>
      <c r="C17" s="213"/>
      <c r="D17" s="45">
        <v>0</v>
      </c>
      <c r="E17" s="76"/>
      <c r="F17" s="76">
        <v>0</v>
      </c>
      <c r="G17" s="77"/>
      <c r="H17" s="45">
        <v>41982331</v>
      </c>
      <c r="I17" s="76"/>
      <c r="J17" s="76">
        <v>42495335</v>
      </c>
    </row>
    <row r="18" spans="1:11" ht="24" customHeight="1" x14ac:dyDescent="0.65">
      <c r="A18" s="98" t="s">
        <v>174</v>
      </c>
      <c r="B18" s="213"/>
      <c r="C18" s="213"/>
      <c r="D18" s="45">
        <v>0</v>
      </c>
      <c r="E18" s="76"/>
      <c r="F18" s="76">
        <v>0</v>
      </c>
      <c r="G18" s="77"/>
      <c r="H18" s="45">
        <v>510</v>
      </c>
      <c r="I18" s="76"/>
      <c r="J18" s="76">
        <v>510</v>
      </c>
    </row>
    <row r="19" spans="1:11" ht="24" customHeight="1" x14ac:dyDescent="0.65">
      <c r="A19" s="98" t="s">
        <v>18</v>
      </c>
      <c r="B19" s="213"/>
      <c r="C19" s="213"/>
      <c r="D19" s="45">
        <v>81354</v>
      </c>
      <c r="E19" s="76"/>
      <c r="F19" s="76">
        <v>115676</v>
      </c>
      <c r="G19" s="77"/>
      <c r="H19" s="45">
        <v>0</v>
      </c>
      <c r="I19" s="76"/>
      <c r="J19" s="76">
        <v>2824</v>
      </c>
      <c r="K19" s="101"/>
    </row>
    <row r="20" spans="1:11" ht="24" customHeight="1" x14ac:dyDescent="0.65">
      <c r="A20" s="98" t="s">
        <v>19</v>
      </c>
      <c r="B20" s="213">
        <v>3</v>
      </c>
      <c r="C20" s="213"/>
      <c r="D20" s="45">
        <v>10200</v>
      </c>
      <c r="E20" s="76"/>
      <c r="F20" s="76">
        <v>0</v>
      </c>
      <c r="G20" s="77"/>
      <c r="H20" s="45">
        <v>90017549</v>
      </c>
      <c r="I20" s="76"/>
      <c r="J20" s="76">
        <v>89280054</v>
      </c>
      <c r="K20" s="101"/>
    </row>
    <row r="21" spans="1:11" ht="24" customHeight="1" x14ac:dyDescent="0.65">
      <c r="A21" s="98" t="s">
        <v>20</v>
      </c>
      <c r="B21" s="213">
        <v>5</v>
      </c>
      <c r="C21" s="111"/>
      <c r="D21" s="45">
        <v>75258405</v>
      </c>
      <c r="E21" s="76"/>
      <c r="F21" s="76">
        <v>73784379</v>
      </c>
      <c r="G21" s="77"/>
      <c r="H21" s="45">
        <v>0</v>
      </c>
      <c r="I21" s="76"/>
      <c r="J21" s="76">
        <v>0</v>
      </c>
    </row>
    <row r="22" spans="1:11" ht="24" customHeight="1" x14ac:dyDescent="0.65">
      <c r="A22" s="98" t="s">
        <v>21</v>
      </c>
      <c r="B22" s="213">
        <v>6</v>
      </c>
      <c r="C22" s="213"/>
      <c r="D22" s="45">
        <v>79001292</v>
      </c>
      <c r="E22" s="76"/>
      <c r="F22" s="76">
        <v>78798532</v>
      </c>
      <c r="G22" s="77"/>
      <c r="H22" s="45">
        <v>165377</v>
      </c>
      <c r="I22" s="76"/>
      <c r="J22" s="76">
        <v>128330</v>
      </c>
    </row>
    <row r="23" spans="1:11" ht="24" customHeight="1" x14ac:dyDescent="0.65">
      <c r="A23" s="98" t="s">
        <v>22</v>
      </c>
      <c r="B23" s="213"/>
      <c r="C23" s="213"/>
      <c r="D23" s="45">
        <v>285667</v>
      </c>
      <c r="E23" s="76"/>
      <c r="F23" s="76">
        <v>246714</v>
      </c>
      <c r="G23" s="77"/>
      <c r="H23" s="45">
        <v>119500</v>
      </c>
      <c r="I23" s="76"/>
      <c r="J23" s="76">
        <v>95439</v>
      </c>
    </row>
    <row r="24" spans="1:11" ht="24" customHeight="1" x14ac:dyDescent="0.65">
      <c r="A24" s="98" t="s">
        <v>23</v>
      </c>
      <c r="B24" s="213"/>
      <c r="C24" s="213"/>
      <c r="D24" s="45">
        <v>1349759</v>
      </c>
      <c r="E24" s="76"/>
      <c r="F24" s="76">
        <v>1419536</v>
      </c>
      <c r="G24" s="77"/>
      <c r="H24" s="45">
        <v>33254</v>
      </c>
      <c r="I24" s="76"/>
      <c r="J24" s="76">
        <v>31546</v>
      </c>
    </row>
    <row r="25" spans="1:11" ht="24" customHeight="1" x14ac:dyDescent="0.65">
      <c r="A25" s="99" t="s">
        <v>178</v>
      </c>
      <c r="B25" s="213">
        <v>13</v>
      </c>
      <c r="C25" s="213"/>
      <c r="D25" s="45">
        <v>47936</v>
      </c>
      <c r="E25" s="76"/>
      <c r="F25" s="76">
        <v>39292</v>
      </c>
      <c r="G25" s="77"/>
      <c r="H25" s="45">
        <v>47936</v>
      </c>
      <c r="I25" s="76"/>
      <c r="J25" s="76">
        <v>39292</v>
      </c>
    </row>
    <row r="26" spans="1:11" ht="24" customHeight="1" x14ac:dyDescent="0.65">
      <c r="A26" s="143" t="s">
        <v>24</v>
      </c>
      <c r="B26" s="213">
        <v>3</v>
      </c>
      <c r="C26" s="213"/>
      <c r="D26" s="45">
        <v>775617</v>
      </c>
      <c r="E26" s="76"/>
      <c r="F26" s="76">
        <v>768939</v>
      </c>
      <c r="G26" s="77"/>
      <c r="H26" s="45">
        <v>80092</v>
      </c>
      <c r="I26" s="76"/>
      <c r="J26" s="76">
        <v>77461</v>
      </c>
    </row>
    <row r="27" spans="1:11" ht="24" customHeight="1" x14ac:dyDescent="0.7">
      <c r="A27" s="124" t="s">
        <v>25</v>
      </c>
      <c r="B27" s="127"/>
      <c r="C27" s="127"/>
      <c r="D27" s="22">
        <f>ROUND(SUM(D17:D26),0)</f>
        <v>156810230</v>
      </c>
      <c r="E27" s="36"/>
      <c r="F27" s="22">
        <f>ROUND(SUM(F17:F26),0)</f>
        <v>155173068</v>
      </c>
      <c r="G27" s="36"/>
      <c r="H27" s="22">
        <f>ROUND(SUM(H17:H26),0)</f>
        <v>132446549</v>
      </c>
      <c r="I27" s="36"/>
      <c r="J27" s="22">
        <f>ROUND(SUM(J17:J26),0)</f>
        <v>132150791</v>
      </c>
    </row>
    <row r="28" spans="1:11" ht="24" customHeight="1" x14ac:dyDescent="0.65">
      <c r="A28" s="98"/>
      <c r="B28" s="111"/>
      <c r="C28" s="111"/>
      <c r="D28" s="76"/>
      <c r="E28" s="76"/>
      <c r="F28" s="76"/>
      <c r="G28" s="76"/>
      <c r="H28" s="76"/>
      <c r="I28" s="76"/>
      <c r="J28" s="76"/>
    </row>
    <row r="29" spans="1:11" ht="24" customHeight="1" thickBot="1" x14ac:dyDescent="0.75">
      <c r="A29" s="124" t="s">
        <v>26</v>
      </c>
      <c r="B29" s="127"/>
      <c r="C29" s="127"/>
      <c r="D29" s="31">
        <f>ROUND(SUM(D14,D27),0)</f>
        <v>158235791</v>
      </c>
      <c r="E29" s="36"/>
      <c r="F29" s="31">
        <f>SUM(F14,F27)</f>
        <v>156453915</v>
      </c>
      <c r="G29" s="36"/>
      <c r="H29" s="31">
        <f>ROUND(SUM(H14,H27),0)</f>
        <v>133081980</v>
      </c>
      <c r="I29" s="36"/>
      <c r="J29" s="31">
        <f>ROUND(SUM(J14,J27),0)</f>
        <v>133123215</v>
      </c>
      <c r="K29" s="101"/>
    </row>
    <row r="30" spans="1:11" ht="24" customHeight="1" thickTop="1" x14ac:dyDescent="0.7">
      <c r="A30" s="124"/>
      <c r="B30" s="127"/>
      <c r="C30" s="127"/>
      <c r="D30" s="30"/>
      <c r="E30" s="36"/>
      <c r="F30" s="30"/>
      <c r="G30" s="36"/>
      <c r="H30" s="30"/>
      <c r="I30" s="36"/>
      <c r="J30" s="30"/>
      <c r="K30" s="101"/>
    </row>
    <row r="31" spans="1:11" ht="24" customHeight="1" x14ac:dyDescent="0.7">
      <c r="A31" s="139" t="s">
        <v>0</v>
      </c>
      <c r="B31" s="127"/>
      <c r="C31" s="140"/>
      <c r="K31" s="101"/>
    </row>
    <row r="32" spans="1:11" ht="24" customHeight="1" x14ac:dyDescent="0.7">
      <c r="A32" s="120" t="s">
        <v>1</v>
      </c>
      <c r="B32" s="127"/>
      <c r="C32" s="140"/>
      <c r="K32" s="101"/>
    </row>
    <row r="33" spans="1:11" ht="24" customHeight="1" x14ac:dyDescent="0.7">
      <c r="A33" s="120"/>
      <c r="B33" s="111"/>
      <c r="C33" s="111"/>
      <c r="K33" s="101"/>
    </row>
    <row r="34" spans="1:11" ht="24" customHeight="1" x14ac:dyDescent="0.7">
      <c r="A34" s="141"/>
      <c r="B34" s="111"/>
      <c r="C34" s="111"/>
      <c r="D34" s="224" t="s">
        <v>2</v>
      </c>
      <c r="E34" s="224"/>
      <c r="F34" s="224"/>
      <c r="G34" s="224"/>
      <c r="H34" s="225" t="s">
        <v>3</v>
      </c>
      <c r="I34" s="225"/>
      <c r="J34" s="225"/>
      <c r="K34" s="101"/>
    </row>
    <row r="35" spans="1:11" ht="24" customHeight="1" x14ac:dyDescent="0.65">
      <c r="A35" s="141"/>
      <c r="B35" s="111"/>
      <c r="C35" s="111"/>
      <c r="D35" s="142" t="s">
        <v>185</v>
      </c>
      <c r="E35" s="142"/>
      <c r="F35" s="142" t="s">
        <v>4</v>
      </c>
      <c r="G35" s="214"/>
      <c r="H35" s="142" t="s">
        <v>185</v>
      </c>
      <c r="I35" s="142"/>
      <c r="J35" s="142" t="s">
        <v>4</v>
      </c>
      <c r="K35" s="101"/>
    </row>
    <row r="36" spans="1:11" ht="24" customHeight="1" x14ac:dyDescent="0.7">
      <c r="A36" s="120" t="s">
        <v>47</v>
      </c>
      <c r="B36" s="111" t="s">
        <v>6</v>
      </c>
      <c r="C36" s="111"/>
      <c r="D36" s="71" t="s">
        <v>186</v>
      </c>
      <c r="E36" s="72"/>
      <c r="F36" s="71" t="s">
        <v>7</v>
      </c>
      <c r="G36" s="72"/>
      <c r="H36" s="71" t="s">
        <v>186</v>
      </c>
      <c r="I36" s="72"/>
      <c r="J36" s="71" t="s">
        <v>7</v>
      </c>
      <c r="K36" s="101"/>
    </row>
    <row r="37" spans="1:11" ht="24" customHeight="1" x14ac:dyDescent="0.7">
      <c r="A37" s="120"/>
      <c r="B37" s="111"/>
      <c r="C37" s="111"/>
      <c r="D37" s="28" t="s">
        <v>8</v>
      </c>
      <c r="E37" s="43"/>
      <c r="F37" s="28"/>
      <c r="G37" s="43"/>
      <c r="H37" s="28" t="s">
        <v>8</v>
      </c>
      <c r="I37" s="43"/>
      <c r="J37" s="28"/>
      <c r="K37" s="101"/>
    </row>
    <row r="38" spans="1:11" ht="24" customHeight="1" x14ac:dyDescent="0.7">
      <c r="A38" s="124"/>
      <c r="B38" s="111"/>
      <c r="C38" s="111"/>
      <c r="D38" s="222" t="s">
        <v>9</v>
      </c>
      <c r="E38" s="223"/>
      <c r="F38" s="223"/>
      <c r="G38" s="223"/>
      <c r="H38" s="223"/>
      <c r="I38" s="223"/>
      <c r="J38" s="223"/>
      <c r="K38" s="101"/>
    </row>
    <row r="39" spans="1:11" ht="24" customHeight="1" x14ac:dyDescent="0.7">
      <c r="A39" s="125" t="s">
        <v>27</v>
      </c>
      <c r="B39" s="100"/>
      <c r="C39" s="100"/>
      <c r="D39" s="78"/>
      <c r="E39" s="78"/>
      <c r="F39" s="78"/>
      <c r="G39" s="78"/>
      <c r="H39" s="78"/>
      <c r="I39" s="78"/>
      <c r="J39" s="78"/>
      <c r="K39" s="101"/>
    </row>
    <row r="40" spans="1:11" ht="24" customHeight="1" x14ac:dyDescent="0.65">
      <c r="A40" s="99" t="s">
        <v>28</v>
      </c>
      <c r="B40" s="213">
        <v>3</v>
      </c>
      <c r="C40" s="144"/>
      <c r="D40" s="45">
        <v>2090878</v>
      </c>
      <c r="E40" s="76"/>
      <c r="F40" s="76">
        <v>2027343</v>
      </c>
      <c r="G40" s="110"/>
      <c r="H40" s="45">
        <v>356527</v>
      </c>
      <c r="I40" s="76"/>
      <c r="J40" s="76">
        <v>275488</v>
      </c>
      <c r="K40" s="101"/>
    </row>
    <row r="41" spans="1:11" ht="24" customHeight="1" x14ac:dyDescent="0.65">
      <c r="A41" s="99" t="s">
        <v>202</v>
      </c>
      <c r="B41" s="213"/>
      <c r="C41" s="144"/>
      <c r="D41" s="45"/>
      <c r="E41" s="76"/>
      <c r="F41" s="45"/>
      <c r="G41" s="110"/>
      <c r="H41" s="45"/>
      <c r="I41" s="76"/>
      <c r="J41" s="45"/>
      <c r="K41" s="101"/>
    </row>
    <row r="42" spans="1:11" ht="24" customHeight="1" x14ac:dyDescent="0.65">
      <c r="A42" s="99" t="s">
        <v>203</v>
      </c>
      <c r="B42" s="213">
        <v>7</v>
      </c>
      <c r="C42" s="144"/>
      <c r="D42" s="45">
        <v>666660</v>
      </c>
      <c r="E42" s="76"/>
      <c r="F42" s="76">
        <v>666660</v>
      </c>
      <c r="G42" s="110"/>
      <c r="H42" s="45">
        <v>666660</v>
      </c>
      <c r="I42" s="76"/>
      <c r="J42" s="76">
        <v>666660</v>
      </c>
      <c r="K42" s="101"/>
    </row>
    <row r="43" spans="1:11" ht="24" customHeight="1" x14ac:dyDescent="0.65">
      <c r="A43" s="145" t="s">
        <v>204</v>
      </c>
      <c r="B43" s="213">
        <v>7</v>
      </c>
      <c r="C43" s="144"/>
      <c r="D43" s="45">
        <v>7045000</v>
      </c>
      <c r="E43" s="76"/>
      <c r="F43" s="76">
        <v>5550000</v>
      </c>
      <c r="G43" s="79"/>
      <c r="H43" s="45">
        <v>7045000</v>
      </c>
      <c r="I43" s="76"/>
      <c r="J43" s="76">
        <v>5550000</v>
      </c>
      <c r="K43" s="101"/>
    </row>
    <row r="44" spans="1:11" ht="24" customHeight="1" x14ac:dyDescent="0.65">
      <c r="A44" s="145" t="s">
        <v>29</v>
      </c>
      <c r="B44" s="213"/>
      <c r="C44" s="144"/>
      <c r="D44" s="45"/>
      <c r="E44" s="76"/>
      <c r="F44" s="76"/>
      <c r="G44" s="79"/>
      <c r="H44" s="45"/>
      <c r="I44" s="76"/>
      <c r="J44" s="76"/>
      <c r="K44" s="101"/>
    </row>
    <row r="45" spans="1:11" ht="24" customHeight="1" x14ac:dyDescent="0.65">
      <c r="A45" s="145" t="s">
        <v>30</v>
      </c>
      <c r="B45" s="213"/>
      <c r="D45" s="45">
        <v>55122</v>
      </c>
      <c r="E45" s="76"/>
      <c r="F45" s="76">
        <v>35494</v>
      </c>
      <c r="G45" s="110"/>
      <c r="H45" s="45">
        <v>22408</v>
      </c>
      <c r="I45" s="76"/>
      <c r="J45" s="76">
        <v>20646</v>
      </c>
      <c r="K45" s="101"/>
    </row>
    <row r="46" spans="1:11" ht="24" customHeight="1" x14ac:dyDescent="0.65">
      <c r="A46" s="99" t="s">
        <v>31</v>
      </c>
      <c r="B46" s="213"/>
      <c r="C46" s="144"/>
      <c r="D46" s="45">
        <v>35847</v>
      </c>
      <c r="E46" s="76"/>
      <c r="F46" s="76">
        <v>11595</v>
      </c>
      <c r="G46" s="77"/>
      <c r="H46" s="45">
        <v>34121</v>
      </c>
      <c r="I46" s="76"/>
      <c r="J46" s="76">
        <v>8842</v>
      </c>
      <c r="K46" s="101"/>
    </row>
    <row r="47" spans="1:11" ht="24" customHeight="1" x14ac:dyDescent="0.65">
      <c r="A47" s="99" t="s">
        <v>33</v>
      </c>
      <c r="C47" s="100"/>
      <c r="D47" s="45">
        <v>194263</v>
      </c>
      <c r="E47" s="76"/>
      <c r="F47" s="76">
        <v>188045</v>
      </c>
      <c r="G47" s="110"/>
      <c r="H47" s="45">
        <v>1105</v>
      </c>
      <c r="I47" s="76"/>
      <c r="J47" s="76">
        <v>3724</v>
      </c>
      <c r="K47" s="101"/>
    </row>
    <row r="48" spans="1:11" ht="24" hidden="1" customHeight="1" x14ac:dyDescent="0.7">
      <c r="A48" s="99" t="s">
        <v>34</v>
      </c>
      <c r="B48" s="127"/>
      <c r="C48" s="100"/>
      <c r="D48" s="76"/>
      <c r="E48" s="76"/>
      <c r="F48" s="76"/>
      <c r="G48" s="76"/>
      <c r="H48" s="76"/>
      <c r="I48" s="76"/>
      <c r="J48" s="76"/>
      <c r="K48" s="101"/>
    </row>
    <row r="49" spans="1:11" ht="24" hidden="1" customHeight="1" x14ac:dyDescent="0.65">
      <c r="A49" s="99" t="s">
        <v>35</v>
      </c>
      <c r="B49" s="100"/>
      <c r="C49" s="100"/>
      <c r="D49" s="76"/>
      <c r="E49" s="76"/>
      <c r="F49" s="76"/>
      <c r="G49" s="76"/>
      <c r="H49" s="76"/>
      <c r="I49" s="76"/>
      <c r="J49" s="76"/>
      <c r="K49" s="101"/>
    </row>
    <row r="50" spans="1:11" ht="24" customHeight="1" x14ac:dyDescent="0.7">
      <c r="A50" s="124" t="s">
        <v>36</v>
      </c>
      <c r="B50" s="127"/>
      <c r="C50" s="127"/>
      <c r="D50" s="22">
        <f>ROUND(SUM(D40:D47),0)</f>
        <v>10087770</v>
      </c>
      <c r="E50" s="36"/>
      <c r="F50" s="22">
        <f>ROUND(SUM(F40:F47),0)</f>
        <v>8479137</v>
      </c>
      <c r="G50" s="36"/>
      <c r="H50" s="22">
        <f>ROUND(SUM(H40:H49),0)</f>
        <v>8125821</v>
      </c>
      <c r="I50" s="36"/>
      <c r="J50" s="22">
        <f>ROUND(SUM(J40:J49),0)</f>
        <v>6525360</v>
      </c>
      <c r="K50" s="101"/>
    </row>
    <row r="51" spans="1:11" ht="24" customHeight="1" x14ac:dyDescent="0.7">
      <c r="A51" s="113"/>
      <c r="B51" s="100"/>
      <c r="C51" s="100"/>
      <c r="D51" s="47"/>
      <c r="E51" s="47"/>
      <c r="F51" s="47"/>
      <c r="G51" s="47"/>
      <c r="H51" s="47"/>
      <c r="I51" s="47"/>
      <c r="J51" s="47"/>
      <c r="K51" s="101"/>
    </row>
    <row r="52" spans="1:11" ht="24" customHeight="1" x14ac:dyDescent="0.7">
      <c r="A52" s="125" t="s">
        <v>37</v>
      </c>
      <c r="B52" s="100"/>
      <c r="C52" s="100"/>
      <c r="D52" s="45"/>
      <c r="E52" s="45"/>
      <c r="F52" s="45"/>
      <c r="G52" s="45"/>
      <c r="H52" s="45"/>
      <c r="I52" s="45"/>
      <c r="J52" s="45"/>
      <c r="K52" s="101"/>
    </row>
    <row r="53" spans="1:11" ht="24" customHeight="1" x14ac:dyDescent="0.65">
      <c r="A53" s="99" t="s">
        <v>38</v>
      </c>
      <c r="B53" s="213" t="s">
        <v>219</v>
      </c>
      <c r="C53" s="100"/>
      <c r="D53" s="45">
        <v>51503573</v>
      </c>
      <c r="E53" s="45"/>
      <c r="F53" s="76">
        <v>53047811</v>
      </c>
      <c r="G53" s="77"/>
      <c r="H53" s="45">
        <v>51879226</v>
      </c>
      <c r="I53" s="45"/>
      <c r="J53" s="76">
        <v>53728049</v>
      </c>
      <c r="K53" s="101"/>
    </row>
    <row r="54" spans="1:11" ht="24" customHeight="1" x14ac:dyDescent="0.65">
      <c r="A54" s="145" t="s">
        <v>39</v>
      </c>
      <c r="B54" s="213">
        <v>3</v>
      </c>
      <c r="C54" s="100"/>
      <c r="D54" s="45">
        <v>2515112</v>
      </c>
      <c r="E54" s="45"/>
      <c r="F54" s="76">
        <v>2556322</v>
      </c>
      <c r="G54" s="77"/>
      <c r="H54" s="45">
        <v>37906</v>
      </c>
      <c r="I54" s="45"/>
      <c r="J54" s="76">
        <v>19656</v>
      </c>
      <c r="K54" s="101"/>
    </row>
    <row r="55" spans="1:11" ht="24" customHeight="1" x14ac:dyDescent="0.65">
      <c r="A55" s="99" t="s">
        <v>40</v>
      </c>
      <c r="B55" s="111"/>
      <c r="C55" s="100"/>
      <c r="D55" s="45"/>
      <c r="E55" s="45"/>
      <c r="F55" s="76"/>
      <c r="G55" s="77"/>
      <c r="H55" s="45"/>
      <c r="I55" s="45"/>
      <c r="J55" s="76"/>
      <c r="K55" s="101"/>
    </row>
    <row r="56" spans="1:11" ht="24" customHeight="1" x14ac:dyDescent="0.65">
      <c r="A56" s="99" t="s">
        <v>41</v>
      </c>
      <c r="B56" s="111"/>
      <c r="C56" s="144"/>
      <c r="D56" s="45">
        <v>505893</v>
      </c>
      <c r="E56" s="76"/>
      <c r="F56" s="76">
        <v>489562</v>
      </c>
      <c r="G56" s="77"/>
      <c r="H56" s="45">
        <v>210600</v>
      </c>
      <c r="I56" s="76"/>
      <c r="J56" s="76">
        <v>203571</v>
      </c>
      <c r="K56" s="101"/>
    </row>
    <row r="57" spans="1:11" ht="24" customHeight="1" x14ac:dyDescent="0.65">
      <c r="A57" s="99" t="s">
        <v>42</v>
      </c>
      <c r="B57" s="213">
        <v>3</v>
      </c>
      <c r="C57" s="144"/>
      <c r="D57" s="45">
        <v>666167</v>
      </c>
      <c r="E57" s="76"/>
      <c r="F57" s="76">
        <v>711015</v>
      </c>
      <c r="G57" s="77"/>
      <c r="H57" s="45">
        <v>0</v>
      </c>
      <c r="I57" s="76"/>
      <c r="J57" s="76">
        <v>0</v>
      </c>
      <c r="K57" s="101"/>
    </row>
    <row r="58" spans="1:11" ht="24" customHeight="1" x14ac:dyDescent="0.65">
      <c r="A58" s="99" t="s">
        <v>43</v>
      </c>
      <c r="B58" s="213"/>
      <c r="C58" s="144"/>
      <c r="D58" s="45">
        <v>8365855</v>
      </c>
      <c r="E58" s="76"/>
      <c r="F58" s="76">
        <v>8111419</v>
      </c>
      <c r="G58" s="77"/>
      <c r="H58" s="45">
        <v>0</v>
      </c>
      <c r="I58" s="76"/>
      <c r="J58" s="76">
        <v>0</v>
      </c>
      <c r="K58" s="101"/>
    </row>
    <row r="59" spans="1:11" ht="24" hidden="1" customHeight="1" x14ac:dyDescent="0.65">
      <c r="A59" s="99" t="s">
        <v>32</v>
      </c>
      <c r="B59" s="213">
        <v>16</v>
      </c>
      <c r="C59" s="144"/>
      <c r="D59" s="45">
        <v>0</v>
      </c>
      <c r="E59" s="76"/>
      <c r="F59" s="76">
        <v>0</v>
      </c>
      <c r="G59" s="77"/>
      <c r="H59" s="45">
        <v>0</v>
      </c>
      <c r="I59" s="76"/>
      <c r="J59" s="76">
        <v>0</v>
      </c>
      <c r="K59" s="101"/>
    </row>
    <row r="60" spans="1:11" ht="24" customHeight="1" x14ac:dyDescent="0.65">
      <c r="A60" s="99" t="s">
        <v>44</v>
      </c>
      <c r="B60" s="213"/>
      <c r="C60" s="144"/>
      <c r="D60" s="45">
        <v>296056</v>
      </c>
      <c r="E60" s="76"/>
      <c r="F60" s="76">
        <v>199140</v>
      </c>
      <c r="G60" s="77"/>
      <c r="H60" s="45">
        <v>92830</v>
      </c>
      <c r="I60" s="76"/>
      <c r="J60" s="76">
        <v>88798</v>
      </c>
      <c r="K60" s="101"/>
    </row>
    <row r="61" spans="1:11" ht="24" customHeight="1" x14ac:dyDescent="0.7">
      <c r="A61" s="124" t="s">
        <v>45</v>
      </c>
      <c r="B61" s="128"/>
      <c r="C61" s="127"/>
      <c r="D61" s="22">
        <f>ROUND(SUM(D53:D60),0)</f>
        <v>63852656</v>
      </c>
      <c r="E61" s="36"/>
      <c r="F61" s="22">
        <f>ROUND(SUM(F53:F60),0)</f>
        <v>65115269</v>
      </c>
      <c r="G61" s="36"/>
      <c r="H61" s="22">
        <f>SUM(H53:H60)</f>
        <v>52220562</v>
      </c>
      <c r="I61" s="36"/>
      <c r="J61" s="22">
        <f>SUM(J53:J60)</f>
        <v>54040074</v>
      </c>
      <c r="K61" s="101"/>
    </row>
    <row r="62" spans="1:11" ht="24" customHeight="1" x14ac:dyDescent="0.7">
      <c r="A62" s="113" t="s">
        <v>46</v>
      </c>
      <c r="B62" s="128"/>
      <c r="C62" s="128"/>
      <c r="D62" s="16">
        <f>ROUND(SUM(D50,D61),0)</f>
        <v>73940426</v>
      </c>
      <c r="E62" s="36"/>
      <c r="F62" s="16">
        <f>ROUND(SUM(F50,F61),0)</f>
        <v>73594406</v>
      </c>
      <c r="G62" s="36"/>
      <c r="H62" s="16">
        <f>ROUND(SUM(H50,H61),0)</f>
        <v>60346383</v>
      </c>
      <c r="I62" s="36"/>
      <c r="J62" s="16">
        <f>ROUND(SUM(J50,J61),0)</f>
        <v>60565434</v>
      </c>
      <c r="K62" s="101"/>
    </row>
    <row r="63" spans="1:11" ht="24" customHeight="1" x14ac:dyDescent="0.7">
      <c r="A63" s="124"/>
      <c r="B63" s="127"/>
      <c r="C63" s="127"/>
      <c r="D63" s="30"/>
      <c r="E63" s="36"/>
      <c r="F63" s="30"/>
      <c r="G63" s="36"/>
      <c r="H63" s="30"/>
      <c r="I63" s="36"/>
      <c r="J63" s="30"/>
      <c r="K63" s="101"/>
    </row>
    <row r="64" spans="1:11" s="9" customFormat="1" ht="24" customHeight="1" x14ac:dyDescent="0.7">
      <c r="A64" s="139" t="s">
        <v>0</v>
      </c>
      <c r="B64" s="129"/>
      <c r="C64" s="119"/>
      <c r="D64" s="29"/>
      <c r="E64" s="29"/>
      <c r="F64" s="29"/>
      <c r="G64" s="29"/>
      <c r="H64" s="29"/>
      <c r="I64" s="29"/>
      <c r="J64" s="29"/>
      <c r="K64" s="119"/>
    </row>
    <row r="65" spans="1:11" s="9" customFormat="1" ht="24" customHeight="1" x14ac:dyDescent="0.7">
      <c r="A65" s="120" t="s">
        <v>1</v>
      </c>
      <c r="B65" s="127"/>
      <c r="C65" s="140"/>
      <c r="D65" s="29"/>
      <c r="E65" s="29"/>
      <c r="F65" s="29"/>
      <c r="G65" s="29"/>
      <c r="H65" s="29"/>
      <c r="I65" s="29"/>
      <c r="J65" s="29"/>
      <c r="K65" s="119"/>
    </row>
    <row r="66" spans="1:11" s="9" customFormat="1" ht="24" customHeight="1" x14ac:dyDescent="0.7">
      <c r="A66" s="102"/>
      <c r="B66" s="127"/>
      <c r="C66" s="140"/>
      <c r="D66" s="29"/>
      <c r="E66" s="29"/>
      <c r="F66" s="29"/>
      <c r="G66" s="29"/>
      <c r="H66" s="29"/>
      <c r="I66" s="29"/>
      <c r="J66" s="29"/>
      <c r="K66" s="119"/>
    </row>
    <row r="67" spans="1:11" ht="24" customHeight="1" x14ac:dyDescent="0.7">
      <c r="A67" s="141"/>
      <c r="B67" s="111"/>
      <c r="C67" s="111"/>
      <c r="D67" s="224" t="s">
        <v>2</v>
      </c>
      <c r="E67" s="224"/>
      <c r="F67" s="224"/>
      <c r="G67" s="224"/>
      <c r="H67" s="225" t="s">
        <v>3</v>
      </c>
      <c r="I67" s="225"/>
      <c r="J67" s="225"/>
    </row>
    <row r="68" spans="1:11" ht="24" customHeight="1" x14ac:dyDescent="0.65">
      <c r="A68" s="141"/>
      <c r="B68" s="111"/>
      <c r="C68" s="111"/>
      <c r="D68" s="142" t="s">
        <v>185</v>
      </c>
      <c r="E68" s="142"/>
      <c r="F68" s="142" t="s">
        <v>4</v>
      </c>
      <c r="G68" s="214"/>
      <c r="H68" s="142" t="s">
        <v>185</v>
      </c>
      <c r="I68" s="142"/>
      <c r="J68" s="142" t="s">
        <v>4</v>
      </c>
    </row>
    <row r="69" spans="1:11" ht="24" customHeight="1" x14ac:dyDescent="0.7">
      <c r="A69" s="120" t="s">
        <v>47</v>
      </c>
      <c r="B69" s="111" t="s">
        <v>6</v>
      </c>
      <c r="C69" s="213"/>
      <c r="D69" s="71" t="s">
        <v>186</v>
      </c>
      <c r="E69" s="72"/>
      <c r="F69" s="71" t="s">
        <v>7</v>
      </c>
      <c r="G69" s="72"/>
      <c r="H69" s="71" t="s">
        <v>186</v>
      </c>
      <c r="I69" s="72"/>
      <c r="J69" s="71" t="s">
        <v>7</v>
      </c>
    </row>
    <row r="70" spans="1:11" ht="24" customHeight="1" x14ac:dyDescent="0.7">
      <c r="A70" s="120"/>
      <c r="B70" s="213"/>
      <c r="C70" s="213"/>
      <c r="D70" s="28" t="s">
        <v>8</v>
      </c>
      <c r="E70" s="43"/>
      <c r="F70" s="28"/>
      <c r="G70" s="43"/>
      <c r="H70" s="28" t="s">
        <v>8</v>
      </c>
      <c r="I70" s="43"/>
      <c r="J70" s="28"/>
    </row>
    <row r="71" spans="1:11" ht="24" customHeight="1" x14ac:dyDescent="0.7">
      <c r="A71" s="124"/>
      <c r="B71" s="111"/>
      <c r="C71" s="111"/>
      <c r="D71" s="222" t="s">
        <v>9</v>
      </c>
      <c r="E71" s="223"/>
      <c r="F71" s="223"/>
      <c r="G71" s="223"/>
      <c r="H71" s="223"/>
      <c r="I71" s="223"/>
      <c r="J71" s="223"/>
    </row>
    <row r="72" spans="1:11" ht="24" customHeight="1" x14ac:dyDescent="0.7">
      <c r="A72" s="125" t="s">
        <v>48</v>
      </c>
      <c r="B72" s="100"/>
      <c r="C72" s="100"/>
      <c r="D72" s="45"/>
      <c r="E72" s="45"/>
      <c r="F72" s="45"/>
      <c r="G72" s="45"/>
      <c r="H72" s="45"/>
      <c r="I72" s="45"/>
      <c r="J72" s="45"/>
    </row>
    <row r="73" spans="1:11" ht="24" customHeight="1" x14ac:dyDescent="0.65">
      <c r="A73" s="99" t="s">
        <v>49</v>
      </c>
      <c r="B73" s="213">
        <v>9</v>
      </c>
      <c r="C73" s="144"/>
      <c r="D73" s="76"/>
      <c r="E73" s="45"/>
      <c r="F73" s="45"/>
      <c r="G73" s="45"/>
      <c r="H73" s="76"/>
      <c r="I73" s="45"/>
      <c r="J73" s="45"/>
    </row>
    <row r="74" spans="1:11" ht="24" customHeight="1" thickBot="1" x14ac:dyDescent="0.7">
      <c r="A74" s="99" t="s">
        <v>50</v>
      </c>
      <c r="C74" s="100"/>
      <c r="D74" s="80">
        <v>32150000</v>
      </c>
      <c r="E74" s="76"/>
      <c r="F74" s="80">
        <v>32150000</v>
      </c>
      <c r="G74" s="76"/>
      <c r="H74" s="80">
        <v>32150000</v>
      </c>
      <c r="I74" s="76"/>
      <c r="J74" s="80">
        <v>32150000</v>
      </c>
    </row>
    <row r="75" spans="1:11" ht="24" customHeight="1" thickTop="1" x14ac:dyDescent="0.65">
      <c r="A75" s="99" t="s">
        <v>51</v>
      </c>
      <c r="B75" s="213"/>
      <c r="C75" s="100"/>
      <c r="D75" s="37">
        <v>32002343</v>
      </c>
      <c r="F75" s="37">
        <v>32000771</v>
      </c>
      <c r="H75" s="37">
        <v>32002343</v>
      </c>
      <c r="J75" s="37">
        <v>32000771</v>
      </c>
      <c r="K75" s="101"/>
    </row>
    <row r="76" spans="1:11" ht="24" customHeight="1" x14ac:dyDescent="0.65">
      <c r="A76" s="98" t="s">
        <v>52</v>
      </c>
      <c r="B76" s="111"/>
      <c r="C76" s="111"/>
      <c r="D76" s="76">
        <v>39334941</v>
      </c>
      <c r="E76" s="76"/>
      <c r="F76" s="76">
        <v>39329280</v>
      </c>
      <c r="G76" s="81"/>
      <c r="H76" s="76">
        <v>39334941</v>
      </c>
      <c r="I76" s="81"/>
      <c r="J76" s="76">
        <v>39329280</v>
      </c>
    </row>
    <row r="77" spans="1:11" ht="24" customHeight="1" x14ac:dyDescent="0.65">
      <c r="A77" s="98" t="s">
        <v>53</v>
      </c>
      <c r="B77" s="213"/>
      <c r="C77" s="111"/>
      <c r="D77" s="76"/>
      <c r="E77" s="76"/>
      <c r="F77" s="76"/>
      <c r="G77" s="76"/>
      <c r="H77" s="76"/>
      <c r="I77" s="76"/>
      <c r="J77" s="76"/>
    </row>
    <row r="78" spans="1:11" ht="24" customHeight="1" x14ac:dyDescent="0.65">
      <c r="A78" s="98" t="s">
        <v>54</v>
      </c>
      <c r="B78" s="213"/>
      <c r="C78" s="111"/>
      <c r="D78" s="76">
        <v>95397</v>
      </c>
      <c r="E78" s="76"/>
      <c r="F78" s="76">
        <v>95397</v>
      </c>
      <c r="G78" s="110"/>
      <c r="H78" s="76">
        <v>95397</v>
      </c>
      <c r="I78" s="76"/>
      <c r="J78" s="76">
        <v>95397</v>
      </c>
    </row>
    <row r="79" spans="1:11" ht="24" customHeight="1" x14ac:dyDescent="0.65">
      <c r="A79" s="98" t="s">
        <v>55</v>
      </c>
      <c r="B79" s="173"/>
      <c r="C79" s="111"/>
      <c r="D79" s="76">
        <v>11684014</v>
      </c>
      <c r="E79" s="76"/>
      <c r="F79" s="76">
        <v>10261973</v>
      </c>
      <c r="G79" s="110"/>
      <c r="H79" s="76">
        <v>1278954</v>
      </c>
      <c r="I79" s="76"/>
      <c r="J79" s="76">
        <v>1114953</v>
      </c>
    </row>
    <row r="80" spans="1:11" ht="24" customHeight="1" x14ac:dyDescent="0.65">
      <c r="A80" s="98" t="s">
        <v>170</v>
      </c>
      <c r="B80" s="111"/>
      <c r="C80" s="111"/>
      <c r="D80" s="76">
        <v>7305839</v>
      </c>
      <c r="E80" s="76"/>
      <c r="F80" s="76">
        <v>7305839</v>
      </c>
      <c r="G80" s="82"/>
      <c r="H80" s="76">
        <v>0</v>
      </c>
      <c r="I80" s="76"/>
      <c r="J80" s="76">
        <v>0</v>
      </c>
    </row>
    <row r="81" spans="1:11" ht="24" customHeight="1" x14ac:dyDescent="0.65">
      <c r="A81" s="98" t="s">
        <v>56</v>
      </c>
      <c r="B81" s="111"/>
      <c r="C81" s="111"/>
      <c r="D81" s="76">
        <v>9099</v>
      </c>
      <c r="E81" s="76"/>
      <c r="F81" s="76">
        <v>2002</v>
      </c>
      <c r="G81" s="79"/>
      <c r="H81" s="76">
        <v>9099</v>
      </c>
      <c r="I81" s="76"/>
      <c r="J81" s="76">
        <v>2002</v>
      </c>
    </row>
    <row r="82" spans="1:11" ht="24" customHeight="1" x14ac:dyDescent="0.65">
      <c r="A82" s="98" t="s">
        <v>57</v>
      </c>
      <c r="B82" s="111"/>
      <c r="C82" s="111"/>
      <c r="D82" s="76">
        <v>16303</v>
      </c>
      <c r="E82" s="76"/>
      <c r="F82" s="76">
        <v>16818</v>
      </c>
      <c r="G82" s="110"/>
      <c r="H82" s="76">
        <v>16303</v>
      </c>
      <c r="I82" s="76"/>
      <c r="J82" s="76">
        <v>16818</v>
      </c>
    </row>
    <row r="83" spans="1:11" ht="24" customHeight="1" x14ac:dyDescent="0.65">
      <c r="A83" s="98" t="s">
        <v>58</v>
      </c>
      <c r="B83" s="111"/>
      <c r="C83" s="111"/>
      <c r="D83" s="76">
        <v>-6152571</v>
      </c>
      <c r="E83" s="76"/>
      <c r="F83" s="76">
        <v>-6152571</v>
      </c>
      <c r="G83" s="110"/>
      <c r="H83" s="76">
        <v>-1440</v>
      </c>
      <c r="I83" s="76"/>
      <c r="J83" s="76">
        <v>-1440</v>
      </c>
    </row>
    <row r="84" spans="1:11" ht="24" customHeight="1" x14ac:dyDescent="0.7">
      <c r="A84" s="113" t="s">
        <v>59</v>
      </c>
      <c r="B84" s="127"/>
      <c r="C84" s="127"/>
      <c r="D84" s="22">
        <f>SUM(D75:D83)</f>
        <v>84295365</v>
      </c>
      <c r="E84" s="36"/>
      <c r="F84" s="22">
        <f>SUM(F75:F83)</f>
        <v>82859509</v>
      </c>
      <c r="G84" s="36"/>
      <c r="H84" s="22">
        <f>SUM(H75:H83)</f>
        <v>72735597</v>
      </c>
      <c r="I84" s="36"/>
      <c r="J84" s="22">
        <f>SUM(J75:J83)</f>
        <v>72557781</v>
      </c>
    </row>
    <row r="85" spans="1:11" ht="24" customHeight="1" x14ac:dyDescent="0.7">
      <c r="A85" s="113"/>
      <c r="B85" s="100"/>
      <c r="C85" s="100"/>
      <c r="D85" s="76"/>
      <c r="E85" s="36"/>
      <c r="F85" s="76"/>
      <c r="G85" s="36"/>
      <c r="H85" s="76"/>
      <c r="I85" s="76"/>
      <c r="J85" s="76"/>
    </row>
    <row r="86" spans="1:11" ht="26.5" customHeight="1" thickBot="1" x14ac:dyDescent="0.75">
      <c r="A86" s="113" t="s">
        <v>60</v>
      </c>
      <c r="B86" s="100"/>
      <c r="C86" s="100"/>
      <c r="D86" s="31">
        <f>SUM(D62+D84)</f>
        <v>158235791</v>
      </c>
      <c r="E86" s="76"/>
      <c r="F86" s="31">
        <f>SUM(F62+F84)</f>
        <v>156453915</v>
      </c>
      <c r="G86" s="76"/>
      <c r="H86" s="31">
        <f>SUM(H62+H84)</f>
        <v>133081980</v>
      </c>
      <c r="I86" s="76"/>
      <c r="J86" s="31">
        <f>SUM(J62+J84)</f>
        <v>133123215</v>
      </c>
    </row>
    <row r="87" spans="1:11" ht="24" customHeight="1" thickTop="1" x14ac:dyDescent="0.7">
      <c r="A87" s="113"/>
      <c r="B87" s="100"/>
      <c r="C87" s="100"/>
      <c r="D87" s="14"/>
      <c r="E87" s="30"/>
      <c r="F87" s="14"/>
      <c r="G87" s="30"/>
      <c r="H87" s="14"/>
      <c r="I87" s="14"/>
      <c r="J87" s="14"/>
    </row>
    <row r="88" spans="1:11" ht="24" customHeight="1" x14ac:dyDescent="0.7">
      <c r="A88" s="113"/>
      <c r="B88" s="100"/>
      <c r="C88" s="100"/>
      <c r="D88" s="30"/>
      <c r="E88" s="14"/>
      <c r="F88" s="30"/>
      <c r="G88" s="14"/>
      <c r="H88" s="30"/>
      <c r="I88" s="14"/>
      <c r="J88" s="30"/>
    </row>
    <row r="89" spans="1:11" ht="24" customHeight="1" x14ac:dyDescent="0.65">
      <c r="A89" s="98"/>
      <c r="B89" s="213"/>
      <c r="C89" s="111"/>
      <c r="D89" s="44">
        <f>D86-D29</f>
        <v>0</v>
      </c>
      <c r="E89" s="44"/>
      <c r="F89" s="44">
        <f>F86-F29</f>
        <v>0</v>
      </c>
      <c r="G89" s="135"/>
      <c r="H89" s="44">
        <f>H86-H29</f>
        <v>0</v>
      </c>
      <c r="I89" s="44"/>
      <c r="J89" s="44">
        <f>J86-J29</f>
        <v>0</v>
      </c>
    </row>
    <row r="90" spans="1:11" ht="24" customHeight="1" x14ac:dyDescent="0.65">
      <c r="A90" s="98"/>
      <c r="B90" s="111"/>
      <c r="C90" s="111"/>
      <c r="D90" s="73"/>
      <c r="E90" s="44"/>
      <c r="F90" s="73"/>
      <c r="G90" s="75"/>
      <c r="H90" s="73"/>
      <c r="I90" s="44"/>
      <c r="J90" s="73"/>
    </row>
    <row r="91" spans="1:11" ht="24" customHeight="1" x14ac:dyDescent="0.65">
      <c r="A91" s="98"/>
      <c r="B91" s="111"/>
      <c r="C91" s="111"/>
      <c r="D91" s="73"/>
      <c r="E91" s="44"/>
      <c r="F91" s="44"/>
      <c r="G91" s="75"/>
      <c r="H91" s="73"/>
      <c r="I91" s="44"/>
      <c r="J91" s="73"/>
    </row>
    <row r="92" spans="1:11" ht="24" customHeight="1" x14ac:dyDescent="0.65">
      <c r="A92" s="98"/>
      <c r="B92" s="111"/>
      <c r="C92" s="111"/>
      <c r="D92" s="44"/>
      <c r="E92" s="44"/>
      <c r="F92" s="44"/>
      <c r="G92" s="44"/>
      <c r="H92" s="44"/>
      <c r="I92" s="44"/>
      <c r="J92" s="44"/>
    </row>
    <row r="93" spans="1:11" ht="24" customHeight="1" x14ac:dyDescent="0.65">
      <c r="A93" s="98"/>
      <c r="B93" s="213"/>
      <c r="C93" s="102"/>
      <c r="D93" s="136"/>
      <c r="E93" s="136"/>
      <c r="F93" s="136"/>
      <c r="G93" s="136"/>
      <c r="H93" s="136"/>
      <c r="I93" s="136"/>
      <c r="J93" s="136"/>
    </row>
    <row r="94" spans="1:11" ht="24" customHeight="1" x14ac:dyDescent="0.65">
      <c r="A94" s="98"/>
      <c r="B94" s="111"/>
      <c r="C94" s="111"/>
      <c r="D94" s="44"/>
      <c r="E94" s="44"/>
      <c r="F94" s="44"/>
      <c r="G94" s="135"/>
      <c r="H94" s="44"/>
      <c r="I94" s="44"/>
      <c r="J94" s="44"/>
    </row>
    <row r="95" spans="1:11" s="4" customFormat="1" ht="24" customHeight="1" x14ac:dyDescent="0.7">
      <c r="A95" s="124"/>
      <c r="B95" s="127"/>
      <c r="C95" s="127"/>
      <c r="D95" s="74"/>
      <c r="E95" s="74"/>
      <c r="F95" s="74"/>
      <c r="G95" s="74"/>
      <c r="H95" s="74"/>
      <c r="I95" s="74"/>
      <c r="J95" s="74"/>
      <c r="K95" s="129"/>
    </row>
    <row r="96" spans="1:11" s="4" customFormat="1" ht="24" customHeight="1" x14ac:dyDescent="0.7">
      <c r="A96" s="113"/>
      <c r="B96" s="128"/>
      <c r="C96" s="128"/>
      <c r="D96" s="74"/>
      <c r="E96" s="74"/>
      <c r="F96" s="74"/>
      <c r="G96" s="74"/>
      <c r="H96" s="74"/>
      <c r="I96" s="74"/>
      <c r="J96" s="74"/>
      <c r="K96" s="129"/>
    </row>
    <row r="97" spans="1:10" ht="24" customHeight="1" x14ac:dyDescent="0.7">
      <c r="A97" s="113"/>
      <c r="B97" s="100"/>
      <c r="C97" s="100"/>
      <c r="D97" s="73"/>
      <c r="E97" s="74"/>
      <c r="F97" s="73"/>
      <c r="G97" s="74"/>
      <c r="H97" s="73"/>
      <c r="I97" s="73"/>
      <c r="J97" s="73"/>
    </row>
    <row r="98" spans="1:10" ht="24" customHeight="1" x14ac:dyDescent="0.7">
      <c r="A98" s="113"/>
      <c r="B98" s="100"/>
      <c r="C98" s="100"/>
      <c r="D98" s="74"/>
      <c r="E98" s="73"/>
      <c r="F98" s="74"/>
      <c r="G98" s="73"/>
      <c r="H98" s="74"/>
      <c r="I98" s="73"/>
      <c r="J98" s="74"/>
    </row>
    <row r="99" spans="1:10" ht="24" customHeight="1" x14ac:dyDescent="0.65">
      <c r="A99" s="98"/>
      <c r="B99" s="111"/>
      <c r="C99" s="111"/>
      <c r="D99" s="68"/>
      <c r="E99" s="68"/>
      <c r="F99" s="68"/>
      <c r="G99" s="68"/>
      <c r="H99" s="73"/>
      <c r="I99" s="73"/>
      <c r="J99" s="73"/>
    </row>
  </sheetData>
  <mergeCells count="9">
    <mergeCell ref="D38:J38"/>
    <mergeCell ref="D67:G67"/>
    <mergeCell ref="H67:J67"/>
    <mergeCell ref="D71:J71"/>
    <mergeCell ref="D4:G4"/>
    <mergeCell ref="H4:J4"/>
    <mergeCell ref="D8:J8"/>
    <mergeCell ref="D34:G34"/>
    <mergeCell ref="H34:J34"/>
  </mergeCells>
  <pageMargins left="0.8" right="0.53" top="0.48" bottom="0.5" header="0.4" footer="0.5"/>
  <pageSetup paperSize="9" scale="78" firstPageNumber="3" fitToWidth="0" fitToHeight="0" orientation="portrait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9" max="9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78"/>
  <sheetViews>
    <sheetView view="pageBreakPreview" topLeftCell="A18" zoomScale="70" zoomScaleNormal="70" zoomScaleSheetLayoutView="70" workbookViewId="0">
      <selection activeCell="L34" sqref="L34"/>
    </sheetView>
  </sheetViews>
  <sheetFormatPr defaultColWidth="9.09765625" defaultRowHeight="21.5" x14ac:dyDescent="0.65"/>
  <cols>
    <col min="1" max="1" width="48.69921875" style="102" customWidth="1"/>
    <col min="2" max="2" width="7.69921875" style="196" customWidth="1"/>
    <col min="3" max="3" width="1.59765625" style="196" customWidth="1"/>
    <col min="4" max="4" width="16.5" style="102" customWidth="1"/>
    <col min="5" max="5" width="1.59765625" style="102" customWidth="1"/>
    <col min="6" max="6" width="16.5" style="102" customWidth="1"/>
    <col min="7" max="7" width="1.59765625" style="102" customWidth="1"/>
    <col min="8" max="8" width="16.5" style="102" customWidth="1"/>
    <col min="9" max="9" width="1.59765625" style="102" customWidth="1"/>
    <col min="10" max="10" width="16.5" style="102" customWidth="1"/>
    <col min="11" max="11" width="10.09765625" style="102" customWidth="1"/>
    <col min="12" max="12" width="18.19921875" style="27" customWidth="1"/>
    <col min="13" max="14" width="12.09765625" style="102" bestFit="1" customWidth="1"/>
    <col min="15" max="16384" width="9.09765625" style="102"/>
  </cols>
  <sheetData>
    <row r="1" spans="1:14" ht="23" x14ac:dyDescent="0.7">
      <c r="A1" s="119" t="s">
        <v>0</v>
      </c>
      <c r="B1" s="119"/>
      <c r="C1" s="119"/>
      <c r="D1" s="119"/>
      <c r="F1" s="110"/>
    </row>
    <row r="2" spans="1:14" ht="23" x14ac:dyDescent="0.7">
      <c r="A2" s="120" t="s">
        <v>61</v>
      </c>
      <c r="B2" s="174"/>
      <c r="C2" s="174"/>
    </row>
    <row r="3" spans="1:14" ht="23" x14ac:dyDescent="0.7">
      <c r="B3" s="130"/>
      <c r="C3" s="130"/>
      <c r="D3" s="130"/>
      <c r="E3" s="130"/>
      <c r="F3" s="130"/>
    </row>
    <row r="4" spans="1:14" ht="22" x14ac:dyDescent="0.7">
      <c r="A4" s="123"/>
      <c r="B4" s="111"/>
      <c r="C4" s="111"/>
      <c r="D4" s="225" t="s">
        <v>2</v>
      </c>
      <c r="E4" s="225"/>
      <c r="F4" s="225"/>
      <c r="G4" s="197"/>
      <c r="H4" s="225" t="s">
        <v>3</v>
      </c>
      <c r="I4" s="225"/>
      <c r="J4" s="225"/>
      <c r="K4" s="197"/>
    </row>
    <row r="5" spans="1:14" ht="22" x14ac:dyDescent="0.7">
      <c r="A5" s="123"/>
      <c r="B5" s="111"/>
      <c r="C5" s="111"/>
      <c r="D5" s="223" t="s">
        <v>62</v>
      </c>
      <c r="E5" s="223"/>
      <c r="F5" s="223"/>
      <c r="G5" s="197"/>
      <c r="H5" s="223" t="s">
        <v>62</v>
      </c>
      <c r="I5" s="223"/>
      <c r="J5" s="223"/>
      <c r="K5" s="196"/>
    </row>
    <row r="6" spans="1:14" ht="22" x14ac:dyDescent="0.7">
      <c r="A6" s="123"/>
      <c r="B6" s="111"/>
      <c r="C6" s="111"/>
      <c r="D6" s="223" t="s">
        <v>187</v>
      </c>
      <c r="E6" s="223"/>
      <c r="F6" s="223"/>
      <c r="G6" s="197"/>
      <c r="H6" s="223" t="s">
        <v>187</v>
      </c>
      <c r="I6" s="223"/>
      <c r="J6" s="223"/>
      <c r="K6" s="196"/>
    </row>
    <row r="7" spans="1:14" x14ac:dyDescent="0.65">
      <c r="A7" s="123"/>
      <c r="B7" s="111" t="s">
        <v>6</v>
      </c>
      <c r="C7" s="111"/>
      <c r="D7" s="71" t="s">
        <v>186</v>
      </c>
      <c r="E7" s="72"/>
      <c r="F7" s="71" t="s">
        <v>7</v>
      </c>
      <c r="G7" s="72"/>
      <c r="H7" s="71" t="s">
        <v>186</v>
      </c>
      <c r="I7" s="72"/>
      <c r="J7" s="71" t="s">
        <v>7</v>
      </c>
      <c r="K7" s="103"/>
    </row>
    <row r="8" spans="1:14" x14ac:dyDescent="0.65">
      <c r="A8" s="123"/>
      <c r="B8" s="111"/>
      <c r="C8" s="111"/>
      <c r="D8" s="103"/>
      <c r="E8" s="196"/>
      <c r="F8" s="28" t="s">
        <v>188</v>
      </c>
      <c r="G8" s="196"/>
      <c r="H8" s="103"/>
      <c r="I8" s="196"/>
      <c r="J8" s="28"/>
      <c r="K8" s="103"/>
    </row>
    <row r="9" spans="1:14" ht="22" x14ac:dyDescent="0.7">
      <c r="A9" s="124"/>
      <c r="B9" s="111"/>
      <c r="C9" s="111"/>
      <c r="D9" s="222" t="s">
        <v>9</v>
      </c>
      <c r="E9" s="226"/>
      <c r="F9" s="226"/>
      <c r="G9" s="226"/>
      <c r="H9" s="226"/>
      <c r="I9" s="226"/>
      <c r="J9" s="226"/>
      <c r="K9" s="198"/>
    </row>
    <row r="10" spans="1:14" ht="22" x14ac:dyDescent="0.7">
      <c r="A10" s="125" t="s">
        <v>63</v>
      </c>
      <c r="B10" s="100" t="s">
        <v>221</v>
      </c>
      <c r="C10" s="100"/>
      <c r="D10" s="131"/>
      <c r="E10" s="131"/>
      <c r="F10" s="131"/>
      <c r="G10" s="131"/>
      <c r="H10" s="104"/>
      <c r="I10" s="131"/>
      <c r="J10" s="104"/>
      <c r="K10" s="104"/>
    </row>
    <row r="11" spans="1:14" x14ac:dyDescent="0.65">
      <c r="A11" s="99" t="s">
        <v>64</v>
      </c>
      <c r="B11" s="100"/>
      <c r="C11" s="100"/>
      <c r="D11" s="14"/>
      <c r="E11" s="110"/>
      <c r="F11" s="110"/>
      <c r="G11" s="110"/>
      <c r="H11" s="11"/>
      <c r="I11" s="110"/>
      <c r="J11" s="110"/>
      <c r="K11" s="110"/>
    </row>
    <row r="12" spans="1:14" x14ac:dyDescent="0.65">
      <c r="A12" s="116" t="s">
        <v>65</v>
      </c>
      <c r="B12" s="100"/>
      <c r="C12" s="100"/>
      <c r="D12" s="14">
        <v>2715337</v>
      </c>
      <c r="E12" s="14"/>
      <c r="F12" s="14">
        <v>914095</v>
      </c>
      <c r="G12" s="14"/>
      <c r="H12" s="14">
        <v>0</v>
      </c>
      <c r="I12" s="14"/>
      <c r="J12" s="14">
        <v>0</v>
      </c>
      <c r="K12" s="14"/>
      <c r="M12" s="194"/>
      <c r="N12" s="194"/>
    </row>
    <row r="13" spans="1:14" x14ac:dyDescent="0.65">
      <c r="A13" s="99" t="s">
        <v>66</v>
      </c>
      <c r="B13" s="100"/>
      <c r="C13" s="100"/>
      <c r="D13" s="14">
        <v>832097</v>
      </c>
      <c r="E13" s="14"/>
      <c r="F13" s="14">
        <v>750712</v>
      </c>
      <c r="G13" s="14"/>
      <c r="H13" s="14">
        <v>0</v>
      </c>
      <c r="I13" s="14"/>
      <c r="J13" s="14">
        <v>0</v>
      </c>
      <c r="K13" s="14"/>
      <c r="M13" s="194"/>
      <c r="N13" s="194"/>
    </row>
    <row r="14" spans="1:14" x14ac:dyDescent="0.65">
      <c r="A14" s="199" t="s">
        <v>67</v>
      </c>
      <c r="B14" s="100"/>
      <c r="C14" s="100"/>
      <c r="D14" s="14">
        <v>5028</v>
      </c>
      <c r="E14" s="14"/>
      <c r="F14" s="14">
        <v>1862</v>
      </c>
      <c r="G14" s="14"/>
      <c r="H14" s="14">
        <v>354133</v>
      </c>
      <c r="I14" s="14"/>
      <c r="J14" s="14">
        <v>215327</v>
      </c>
      <c r="K14" s="14"/>
      <c r="M14" s="194"/>
      <c r="N14" s="194"/>
    </row>
    <row r="15" spans="1:14" ht="22.5" customHeight="1" x14ac:dyDescent="0.65">
      <c r="A15" s="200" t="s">
        <v>68</v>
      </c>
      <c r="B15" s="100"/>
      <c r="C15" s="100"/>
      <c r="D15" s="14">
        <v>184</v>
      </c>
      <c r="E15" s="14"/>
      <c r="F15" s="14">
        <v>14</v>
      </c>
      <c r="G15" s="14"/>
      <c r="H15" s="14">
        <v>730219</v>
      </c>
      <c r="I15" s="14"/>
      <c r="J15" s="14">
        <v>628740</v>
      </c>
      <c r="K15" s="14"/>
      <c r="M15" s="194"/>
      <c r="N15" s="194"/>
    </row>
    <row r="16" spans="1:14" x14ac:dyDescent="0.65">
      <c r="A16" s="116" t="s">
        <v>69</v>
      </c>
      <c r="B16" s="100"/>
      <c r="C16" s="100"/>
      <c r="D16" s="14">
        <v>12338</v>
      </c>
      <c r="E16" s="14"/>
      <c r="F16" s="14">
        <v>11554</v>
      </c>
      <c r="G16" s="14"/>
      <c r="H16" s="14">
        <v>346</v>
      </c>
      <c r="I16" s="14"/>
      <c r="J16" s="14">
        <v>1108</v>
      </c>
      <c r="K16" s="14"/>
      <c r="M16" s="194"/>
      <c r="N16" s="194"/>
    </row>
    <row r="17" spans="1:14" x14ac:dyDescent="0.65">
      <c r="A17" s="210" t="s">
        <v>70</v>
      </c>
      <c r="B17" s="100"/>
      <c r="C17" s="100"/>
      <c r="D17" s="14"/>
      <c r="E17" s="14"/>
      <c r="F17" s="14"/>
      <c r="G17" s="14"/>
      <c r="H17" s="14"/>
      <c r="I17" s="14"/>
      <c r="J17" s="14"/>
      <c r="K17" s="14"/>
      <c r="M17" s="194"/>
      <c r="N17" s="194"/>
    </row>
    <row r="18" spans="1:14" x14ac:dyDescent="0.65">
      <c r="A18" s="99" t="s">
        <v>71</v>
      </c>
      <c r="B18" s="195">
        <v>5</v>
      </c>
      <c r="C18" s="100"/>
      <c r="D18" s="14">
        <v>1220275</v>
      </c>
      <c r="E18" s="14"/>
      <c r="F18" s="14">
        <v>1213732</v>
      </c>
      <c r="G18" s="14"/>
      <c r="H18" s="14">
        <v>0</v>
      </c>
      <c r="I18" s="14"/>
      <c r="J18" s="14">
        <v>0</v>
      </c>
      <c r="K18" s="14"/>
      <c r="M18" s="194"/>
      <c r="N18" s="194"/>
    </row>
    <row r="19" spans="1:14" s="129" customFormat="1" ht="23.9" customHeight="1" x14ac:dyDescent="0.7">
      <c r="A19" s="124" t="s">
        <v>72</v>
      </c>
      <c r="B19" s="127"/>
      <c r="C19" s="127"/>
      <c r="D19" s="22">
        <f>ROUND(SUM(D11:D18),0)</f>
        <v>4785259</v>
      </c>
      <c r="E19" s="105"/>
      <c r="F19" s="22">
        <f>ROUND(SUM(F11:F18),0)</f>
        <v>2891969</v>
      </c>
      <c r="G19" s="105"/>
      <c r="H19" s="22">
        <f>ROUND(SUM(H11:H18),0)</f>
        <v>1084698</v>
      </c>
      <c r="I19" s="105"/>
      <c r="J19" s="22">
        <f>ROUND(SUM(J11:J18),0)</f>
        <v>845175</v>
      </c>
      <c r="K19" s="101"/>
      <c r="L19" s="67"/>
      <c r="M19" s="194"/>
      <c r="N19" s="194"/>
    </row>
    <row r="20" spans="1:14" ht="12.75" customHeight="1" x14ac:dyDescent="0.7">
      <c r="A20" s="113"/>
      <c r="B20" s="100"/>
      <c r="C20" s="100"/>
      <c r="D20" s="14"/>
      <c r="E20" s="110"/>
      <c r="F20" s="14"/>
      <c r="G20" s="110"/>
      <c r="H20" s="14"/>
      <c r="I20" s="110"/>
      <c r="J20" s="14"/>
      <c r="K20" s="201"/>
      <c r="M20" s="194"/>
      <c r="N20" s="194"/>
    </row>
    <row r="21" spans="1:14" ht="22" x14ac:dyDescent="0.7">
      <c r="A21" s="125" t="s">
        <v>73</v>
      </c>
      <c r="B21" s="100"/>
      <c r="C21" s="100"/>
      <c r="D21" s="14"/>
      <c r="E21" s="110"/>
      <c r="F21" s="14"/>
      <c r="G21" s="110"/>
      <c r="H21" s="14"/>
      <c r="I21" s="110"/>
      <c r="J21" s="14"/>
      <c r="K21" s="110"/>
      <c r="M21" s="194"/>
      <c r="N21" s="194"/>
    </row>
    <row r="22" spans="1:14" x14ac:dyDescent="0.65">
      <c r="A22" s="99" t="s">
        <v>74</v>
      </c>
      <c r="B22" s="100"/>
      <c r="C22" s="100"/>
      <c r="D22" s="14"/>
      <c r="E22" s="110"/>
      <c r="F22" s="14"/>
      <c r="G22" s="110"/>
      <c r="H22" s="14"/>
      <c r="I22" s="110"/>
      <c r="J22" s="14"/>
      <c r="K22" s="110"/>
      <c r="M22" s="194"/>
      <c r="N22" s="194"/>
    </row>
    <row r="23" spans="1:14" x14ac:dyDescent="0.65">
      <c r="A23" s="99" t="s">
        <v>65</v>
      </c>
      <c r="B23" s="100"/>
      <c r="C23" s="100"/>
      <c r="D23" s="14">
        <v>1233891</v>
      </c>
      <c r="E23" s="14"/>
      <c r="F23" s="14">
        <v>834703</v>
      </c>
      <c r="G23" s="14"/>
      <c r="H23" s="14">
        <v>0</v>
      </c>
      <c r="I23" s="14"/>
      <c r="J23" s="14">
        <v>0</v>
      </c>
      <c r="K23" s="68"/>
      <c r="M23" s="194"/>
      <c r="N23" s="194"/>
    </row>
    <row r="24" spans="1:14" x14ac:dyDescent="0.65">
      <c r="A24" s="210" t="s">
        <v>75</v>
      </c>
      <c r="B24" s="100"/>
      <c r="C24" s="100"/>
      <c r="D24" s="14">
        <v>320022</v>
      </c>
      <c r="E24" s="14"/>
      <c r="F24" s="14">
        <v>255137</v>
      </c>
      <c r="G24" s="14"/>
      <c r="H24" s="14">
        <v>0</v>
      </c>
      <c r="I24" s="14"/>
      <c r="J24" s="14">
        <v>0</v>
      </c>
      <c r="K24" s="23"/>
      <c r="M24" s="194"/>
      <c r="N24" s="194"/>
    </row>
    <row r="25" spans="1:14" x14ac:dyDescent="0.65">
      <c r="A25" s="99" t="s">
        <v>76</v>
      </c>
      <c r="B25" s="100"/>
      <c r="C25" s="100"/>
      <c r="D25" s="14">
        <v>4305</v>
      </c>
      <c r="E25" s="14"/>
      <c r="F25" s="14">
        <v>1068</v>
      </c>
      <c r="G25" s="14"/>
      <c r="H25" s="14">
        <v>287977</v>
      </c>
      <c r="I25" s="14"/>
      <c r="J25" s="14">
        <v>176619</v>
      </c>
      <c r="K25" s="23"/>
      <c r="M25" s="194"/>
      <c r="N25" s="194"/>
    </row>
    <row r="26" spans="1:14" x14ac:dyDescent="0.65">
      <c r="A26" s="99" t="s">
        <v>77</v>
      </c>
      <c r="B26" s="100"/>
      <c r="C26" s="100"/>
      <c r="D26" s="14">
        <v>156102</v>
      </c>
      <c r="E26" s="14"/>
      <c r="F26" s="14">
        <v>88989</v>
      </c>
      <c r="G26" s="14"/>
      <c r="H26" s="14">
        <v>0</v>
      </c>
      <c r="I26" s="14"/>
      <c r="J26" s="14">
        <v>0</v>
      </c>
      <c r="K26" s="23"/>
      <c r="M26" s="194"/>
      <c r="N26" s="194"/>
    </row>
    <row r="27" spans="1:14" x14ac:dyDescent="0.65">
      <c r="A27" s="99" t="s">
        <v>78</v>
      </c>
      <c r="B27" s="100"/>
      <c r="C27" s="100"/>
      <c r="D27" s="14">
        <v>907837</v>
      </c>
      <c r="E27" s="14"/>
      <c r="F27" s="14">
        <v>571844</v>
      </c>
      <c r="G27" s="14"/>
      <c r="H27" s="14">
        <v>130887</v>
      </c>
      <c r="I27" s="14"/>
      <c r="J27" s="14">
        <v>111944</v>
      </c>
      <c r="K27" s="23"/>
      <c r="M27" s="194"/>
      <c r="N27" s="194"/>
    </row>
    <row r="28" spans="1:14" hidden="1" x14ac:dyDescent="0.65">
      <c r="A28" s="98" t="s">
        <v>79</v>
      </c>
      <c r="B28" s="100"/>
      <c r="C28" s="100"/>
      <c r="D28" s="14"/>
      <c r="E28" s="14"/>
      <c r="F28" s="14"/>
      <c r="G28" s="14"/>
      <c r="H28" s="14"/>
      <c r="I28" s="14"/>
      <c r="J28" s="14"/>
      <c r="K28" s="23"/>
      <c r="M28" s="194"/>
      <c r="N28" s="194"/>
    </row>
    <row r="29" spans="1:14" s="129" customFormat="1" ht="23.9" customHeight="1" x14ac:dyDescent="0.7">
      <c r="A29" s="124" t="s">
        <v>80</v>
      </c>
      <c r="B29" s="127"/>
      <c r="C29" s="127"/>
      <c r="D29" s="22">
        <f>ROUND(SUM(D22:D28),0)</f>
        <v>2622157</v>
      </c>
      <c r="E29" s="105"/>
      <c r="F29" s="22">
        <f>ROUND(SUM(F22:F28),0)</f>
        <v>1751741</v>
      </c>
      <c r="G29" s="105"/>
      <c r="H29" s="22">
        <f>ROUND(SUM(H22:H28),0)</f>
        <v>418864</v>
      </c>
      <c r="I29" s="105"/>
      <c r="J29" s="22">
        <f>ROUND(SUM(J22:J28),0)</f>
        <v>288563</v>
      </c>
      <c r="K29" s="105"/>
      <c r="L29" s="67"/>
      <c r="M29" s="194"/>
      <c r="N29" s="194"/>
    </row>
    <row r="30" spans="1:14" ht="12.5" customHeight="1" x14ac:dyDescent="0.7">
      <c r="A30" s="116"/>
      <c r="B30" s="100"/>
      <c r="C30" s="100"/>
      <c r="D30" s="66"/>
      <c r="E30" s="202"/>
      <c r="F30" s="66"/>
      <c r="G30" s="202"/>
      <c r="H30" s="66"/>
      <c r="I30" s="202"/>
      <c r="J30" s="66"/>
      <c r="K30" s="202"/>
      <c r="M30" s="194"/>
      <c r="N30" s="194"/>
    </row>
    <row r="31" spans="1:14" ht="21.5" customHeight="1" x14ac:dyDescent="0.7">
      <c r="A31" s="113" t="s">
        <v>167</v>
      </c>
      <c r="B31" s="100"/>
      <c r="C31" s="100"/>
      <c r="D31" s="30">
        <f>D19-D29</f>
        <v>2163102</v>
      </c>
      <c r="E31" s="203"/>
      <c r="F31" s="30">
        <f>F19-F29</f>
        <v>1140228</v>
      </c>
      <c r="G31" s="203"/>
      <c r="H31" s="30">
        <f>H19-H29</f>
        <v>665834</v>
      </c>
      <c r="I31" s="203"/>
      <c r="J31" s="30">
        <f>J19-J29</f>
        <v>556612</v>
      </c>
      <c r="K31" s="68"/>
      <c r="M31" s="194"/>
      <c r="N31" s="194"/>
    </row>
    <row r="32" spans="1:14" x14ac:dyDescent="0.65">
      <c r="A32" s="99" t="s">
        <v>81</v>
      </c>
      <c r="B32" s="100"/>
      <c r="C32" s="100"/>
      <c r="D32" s="17">
        <v>-377238</v>
      </c>
      <c r="E32" s="23"/>
      <c r="F32" s="17">
        <v>-257486</v>
      </c>
      <c r="G32" s="23"/>
      <c r="H32" s="17">
        <v>-465710</v>
      </c>
      <c r="I32" s="23"/>
      <c r="J32" s="17">
        <v>-283984</v>
      </c>
      <c r="K32" s="68"/>
      <c r="M32" s="194"/>
      <c r="N32" s="194"/>
    </row>
    <row r="33" spans="1:14" ht="12.5" customHeight="1" x14ac:dyDescent="0.7">
      <c r="A33" s="99"/>
      <c r="B33" s="100"/>
      <c r="C33" s="100"/>
      <c r="D33" s="30"/>
      <c r="E33" s="30"/>
      <c r="F33" s="30"/>
      <c r="G33" s="30"/>
      <c r="H33" s="30"/>
      <c r="I33" s="30"/>
      <c r="J33" s="30"/>
      <c r="K33" s="68"/>
      <c r="M33" s="194"/>
      <c r="N33" s="194"/>
    </row>
    <row r="34" spans="1:14" s="129" customFormat="1" ht="22" x14ac:dyDescent="0.7">
      <c r="A34" s="113" t="s">
        <v>215</v>
      </c>
      <c r="B34" s="128"/>
      <c r="C34" s="128"/>
      <c r="D34" s="105">
        <f>D31+SUM(D32:D32)</f>
        <v>1785864</v>
      </c>
      <c r="E34" s="105"/>
      <c r="F34" s="105">
        <f>F31+SUM(F32:F32)</f>
        <v>882742</v>
      </c>
      <c r="G34" s="105"/>
      <c r="H34" s="105">
        <f>H31+SUM(H32:H32)</f>
        <v>200124</v>
      </c>
      <c r="I34" s="105"/>
      <c r="J34" s="105">
        <f>J31+SUM(J32:J32)</f>
        <v>272628</v>
      </c>
      <c r="K34" s="14"/>
      <c r="L34" s="67"/>
      <c r="M34" s="194"/>
      <c r="N34" s="194"/>
    </row>
    <row r="35" spans="1:14" x14ac:dyDescent="0.65">
      <c r="A35" s="99" t="s">
        <v>205</v>
      </c>
      <c r="B35" s="100" t="s">
        <v>220</v>
      </c>
      <c r="C35" s="100"/>
      <c r="D35" s="17">
        <v>-363823</v>
      </c>
      <c r="E35" s="14"/>
      <c r="F35" s="14">
        <v>-173574</v>
      </c>
      <c r="G35" s="14"/>
      <c r="H35" s="14">
        <v>-36123</v>
      </c>
      <c r="I35" s="14"/>
      <c r="J35" s="14">
        <v>-55100</v>
      </c>
      <c r="K35" s="23"/>
      <c r="M35" s="194"/>
      <c r="N35" s="194"/>
    </row>
    <row r="36" spans="1:14" s="129" customFormat="1" ht="22.5" thickBot="1" x14ac:dyDescent="0.75">
      <c r="A36" s="113" t="s">
        <v>213</v>
      </c>
      <c r="B36" s="128"/>
      <c r="C36" s="128"/>
      <c r="D36" s="106">
        <f>D34+D35</f>
        <v>1422041</v>
      </c>
      <c r="E36" s="105"/>
      <c r="F36" s="106">
        <f>F34+F35</f>
        <v>709168</v>
      </c>
      <c r="G36" s="105"/>
      <c r="H36" s="106">
        <f>H34+H35</f>
        <v>164001</v>
      </c>
      <c r="I36" s="105"/>
      <c r="J36" s="106">
        <f>J34+J35</f>
        <v>217528</v>
      </c>
      <c r="K36" s="105"/>
      <c r="L36" s="67"/>
      <c r="M36" s="194"/>
      <c r="N36" s="194"/>
    </row>
    <row r="37" spans="1:14" s="129" customFormat="1" ht="12.65" customHeight="1" thickTop="1" x14ac:dyDescent="0.7">
      <c r="A37" s="113"/>
      <c r="B37" s="128"/>
      <c r="C37" s="128"/>
      <c r="D37" s="105"/>
      <c r="E37" s="105"/>
      <c r="F37" s="105"/>
      <c r="G37" s="105"/>
      <c r="H37" s="105"/>
      <c r="I37" s="105"/>
      <c r="J37" s="105"/>
      <c r="K37" s="105"/>
      <c r="L37" s="67"/>
      <c r="M37" s="194"/>
      <c r="N37" s="194"/>
    </row>
    <row r="38" spans="1:14" s="129" customFormat="1" ht="22" x14ac:dyDescent="0.7">
      <c r="A38" s="113"/>
      <c r="B38" s="128"/>
      <c r="C38" s="128"/>
      <c r="D38" s="204"/>
      <c r="E38" s="105"/>
      <c r="F38" s="204"/>
      <c r="G38" s="105"/>
      <c r="H38" s="204"/>
      <c r="I38" s="105"/>
      <c r="J38" s="204"/>
      <c r="K38" s="105"/>
      <c r="L38" s="67"/>
      <c r="M38" s="194"/>
      <c r="N38" s="194"/>
    </row>
    <row r="39" spans="1:14" s="129" customFormat="1" ht="12.75" customHeight="1" x14ac:dyDescent="0.7">
      <c r="A39" s="113"/>
      <c r="B39" s="128"/>
      <c r="C39" s="128"/>
      <c r="D39" s="105"/>
      <c r="E39" s="105"/>
      <c r="F39" s="105"/>
      <c r="G39" s="105"/>
      <c r="H39" s="105"/>
      <c r="I39" s="105"/>
      <c r="J39" s="105"/>
      <c r="K39" s="105"/>
      <c r="L39" s="67"/>
      <c r="M39" s="194"/>
      <c r="N39" s="194"/>
    </row>
    <row r="40" spans="1:14" ht="23" x14ac:dyDescent="0.7">
      <c r="A40" s="119" t="s">
        <v>0</v>
      </c>
      <c r="B40" s="119"/>
      <c r="C40" s="119"/>
      <c r="D40" s="119"/>
      <c r="F40" s="110"/>
      <c r="K40" s="101"/>
      <c r="M40" s="194"/>
      <c r="N40" s="194"/>
    </row>
    <row r="41" spans="1:14" ht="23" x14ac:dyDescent="0.7">
      <c r="A41" s="120" t="s">
        <v>82</v>
      </c>
      <c r="B41" s="174"/>
      <c r="C41" s="174"/>
      <c r="M41" s="194"/>
      <c r="N41" s="194"/>
    </row>
    <row r="42" spans="1:14" ht="23" x14ac:dyDescent="0.7">
      <c r="B42" s="130"/>
      <c r="C42" s="130"/>
      <c r="D42" s="130"/>
      <c r="E42" s="130"/>
      <c r="F42" s="130"/>
      <c r="M42" s="194"/>
      <c r="N42" s="194"/>
    </row>
    <row r="43" spans="1:14" ht="22" x14ac:dyDescent="0.7">
      <c r="A43" s="123"/>
      <c r="B43" s="111"/>
      <c r="C43" s="111"/>
      <c r="D43" s="225" t="s">
        <v>2</v>
      </c>
      <c r="E43" s="225"/>
      <c r="F43" s="225"/>
      <c r="G43" s="197"/>
      <c r="H43" s="225" t="s">
        <v>3</v>
      </c>
      <c r="I43" s="225"/>
      <c r="J43" s="225"/>
      <c r="K43" s="197"/>
      <c r="M43" s="194"/>
      <c r="N43" s="194"/>
    </row>
    <row r="44" spans="1:14" ht="22" x14ac:dyDescent="0.7">
      <c r="A44" s="123"/>
      <c r="B44" s="111"/>
      <c r="C44" s="111"/>
      <c r="D44" s="223" t="s">
        <v>62</v>
      </c>
      <c r="E44" s="223"/>
      <c r="F44" s="223"/>
      <c r="G44" s="197"/>
      <c r="H44" s="223" t="s">
        <v>62</v>
      </c>
      <c r="I44" s="223"/>
      <c r="J44" s="223"/>
      <c r="K44" s="196"/>
      <c r="M44" s="194"/>
      <c r="N44" s="194"/>
    </row>
    <row r="45" spans="1:14" ht="22" x14ac:dyDescent="0.7">
      <c r="A45" s="123"/>
      <c r="B45" s="111"/>
      <c r="C45" s="111"/>
      <c r="D45" s="223" t="s">
        <v>187</v>
      </c>
      <c r="E45" s="223"/>
      <c r="F45" s="223"/>
      <c r="G45" s="197"/>
      <c r="H45" s="223" t="s">
        <v>187</v>
      </c>
      <c r="I45" s="223"/>
      <c r="J45" s="223"/>
      <c r="K45" s="196"/>
      <c r="M45" s="194"/>
      <c r="N45" s="194"/>
    </row>
    <row r="46" spans="1:14" x14ac:dyDescent="0.65">
      <c r="A46" s="123"/>
      <c r="B46" s="111"/>
      <c r="C46" s="111"/>
      <c r="D46" s="71" t="s">
        <v>186</v>
      </c>
      <c r="E46" s="72"/>
      <c r="F46" s="71" t="s">
        <v>7</v>
      </c>
      <c r="G46" s="72"/>
      <c r="H46" s="71" t="s">
        <v>186</v>
      </c>
      <c r="I46" s="72"/>
      <c r="J46" s="71" t="s">
        <v>7</v>
      </c>
      <c r="K46" s="103"/>
      <c r="M46" s="194"/>
      <c r="N46" s="194"/>
    </row>
    <row r="47" spans="1:14" x14ac:dyDescent="0.65">
      <c r="A47" s="123"/>
      <c r="B47" s="111"/>
      <c r="C47" s="111"/>
      <c r="D47" s="103"/>
      <c r="E47" s="196"/>
      <c r="F47" s="28" t="s">
        <v>188</v>
      </c>
      <c r="G47" s="196"/>
      <c r="H47" s="103"/>
      <c r="I47" s="196"/>
      <c r="J47" s="28"/>
      <c r="K47" s="103"/>
      <c r="M47" s="194"/>
      <c r="N47" s="194"/>
    </row>
    <row r="48" spans="1:14" ht="22" x14ac:dyDescent="0.7">
      <c r="A48" s="124"/>
      <c r="B48" s="111"/>
      <c r="C48" s="111"/>
      <c r="D48" s="222" t="s">
        <v>9</v>
      </c>
      <c r="E48" s="226"/>
      <c r="F48" s="226"/>
      <c r="G48" s="226"/>
      <c r="H48" s="226"/>
      <c r="I48" s="226"/>
      <c r="J48" s="226"/>
      <c r="K48" s="198"/>
      <c r="M48" s="194"/>
      <c r="N48" s="194"/>
    </row>
    <row r="49" spans="1:14" ht="22" x14ac:dyDescent="0.7">
      <c r="A49" s="188" t="s">
        <v>83</v>
      </c>
      <c r="B49" s="111"/>
      <c r="C49" s="111"/>
      <c r="D49" s="221"/>
      <c r="E49" s="198"/>
      <c r="F49" s="198"/>
      <c r="G49" s="198"/>
      <c r="H49" s="198"/>
      <c r="I49" s="198"/>
      <c r="J49" s="198"/>
      <c r="K49" s="198"/>
      <c r="M49" s="194"/>
      <c r="N49" s="194"/>
    </row>
    <row r="50" spans="1:14" ht="22" x14ac:dyDescent="0.7">
      <c r="A50" s="205" t="s">
        <v>84</v>
      </c>
      <c r="B50" s="111"/>
      <c r="C50" s="111"/>
      <c r="D50" s="221"/>
      <c r="E50" s="198"/>
      <c r="F50" s="198"/>
      <c r="G50" s="198"/>
      <c r="H50" s="198"/>
      <c r="I50" s="198"/>
      <c r="J50" s="198"/>
      <c r="K50" s="198"/>
      <c r="M50" s="194"/>
      <c r="N50" s="194"/>
    </row>
    <row r="51" spans="1:14" x14ac:dyDescent="0.65">
      <c r="A51" s="145" t="s">
        <v>168</v>
      </c>
      <c r="B51" s="111"/>
      <c r="C51" s="111"/>
      <c r="D51" s="14">
        <v>8871</v>
      </c>
      <c r="E51" s="14"/>
      <c r="F51" s="14">
        <v>59705</v>
      </c>
      <c r="G51" s="14"/>
      <c r="H51" s="14">
        <v>8871</v>
      </c>
      <c r="I51" s="14"/>
      <c r="J51" s="14">
        <v>59705</v>
      </c>
      <c r="K51" s="23"/>
      <c r="M51" s="194"/>
      <c r="N51" s="194"/>
    </row>
    <row r="52" spans="1:14" x14ac:dyDescent="0.65">
      <c r="A52" s="145" t="s">
        <v>85</v>
      </c>
      <c r="B52" s="111"/>
      <c r="C52" s="111"/>
      <c r="D52" s="14"/>
      <c r="E52" s="212"/>
      <c r="F52" s="211"/>
      <c r="G52" s="212"/>
      <c r="H52" s="14"/>
      <c r="I52" s="198"/>
      <c r="J52" s="198"/>
      <c r="K52" s="23"/>
      <c r="M52" s="194"/>
      <c r="N52" s="194"/>
    </row>
    <row r="53" spans="1:14" x14ac:dyDescent="0.65">
      <c r="A53" s="145" t="s">
        <v>86</v>
      </c>
      <c r="B53" s="111"/>
      <c r="C53" s="111"/>
      <c r="D53" s="17">
        <v>-1774</v>
      </c>
      <c r="E53" s="14"/>
      <c r="F53" s="17">
        <v>-11941</v>
      </c>
      <c r="G53" s="14"/>
      <c r="H53" s="17">
        <v>-1774</v>
      </c>
      <c r="I53" s="14"/>
      <c r="J53" s="17">
        <v>-11941</v>
      </c>
      <c r="K53" s="23"/>
      <c r="M53" s="194"/>
      <c r="N53" s="194"/>
    </row>
    <row r="54" spans="1:14" ht="22" x14ac:dyDescent="0.7">
      <c r="A54" s="188" t="s">
        <v>87</v>
      </c>
      <c r="B54" s="111"/>
      <c r="C54" s="111"/>
      <c r="D54" s="221"/>
      <c r="E54" s="212"/>
      <c r="F54" s="211"/>
      <c r="G54" s="212"/>
      <c r="H54" s="212"/>
      <c r="I54" s="198"/>
      <c r="J54" s="198"/>
      <c r="K54" s="198"/>
      <c r="M54" s="194"/>
      <c r="N54" s="194"/>
    </row>
    <row r="55" spans="1:14" ht="22" x14ac:dyDescent="0.7">
      <c r="A55" s="188" t="s">
        <v>86</v>
      </c>
      <c r="B55" s="111"/>
      <c r="C55" s="111"/>
      <c r="D55" s="38">
        <f>D53+D51</f>
        <v>7097</v>
      </c>
      <c r="E55" s="34"/>
      <c r="F55" s="38">
        <f>F53+F51</f>
        <v>47764</v>
      </c>
      <c r="G55" s="34"/>
      <c r="H55" s="38">
        <f>H53+H51</f>
        <v>7097</v>
      </c>
      <c r="I55" s="34"/>
      <c r="J55" s="38">
        <f>J53+J51</f>
        <v>47764</v>
      </c>
      <c r="K55" s="34"/>
      <c r="M55" s="194"/>
      <c r="N55" s="194"/>
    </row>
    <row r="56" spans="1:14" ht="22" x14ac:dyDescent="0.7">
      <c r="A56" s="124" t="s">
        <v>169</v>
      </c>
      <c r="B56" s="111"/>
      <c r="C56" s="111"/>
      <c r="D56" s="107">
        <f>D55</f>
        <v>7097</v>
      </c>
      <c r="E56" s="197"/>
      <c r="F56" s="107">
        <f>F55</f>
        <v>47764</v>
      </c>
      <c r="G56" s="197"/>
      <c r="H56" s="107">
        <f>H55</f>
        <v>7097</v>
      </c>
      <c r="I56" s="197"/>
      <c r="J56" s="107">
        <f>J55</f>
        <v>47764</v>
      </c>
      <c r="K56" s="206"/>
      <c r="M56" s="194"/>
      <c r="N56" s="194"/>
    </row>
    <row r="57" spans="1:14" ht="22.5" thickBot="1" x14ac:dyDescent="0.75">
      <c r="A57" s="124" t="s">
        <v>211</v>
      </c>
      <c r="B57" s="111"/>
      <c r="C57" s="111"/>
      <c r="D57" s="108">
        <f>D56+D36</f>
        <v>1429138</v>
      </c>
      <c r="E57" s="197"/>
      <c r="F57" s="108">
        <f>F56+F36</f>
        <v>756932</v>
      </c>
      <c r="G57" s="197"/>
      <c r="H57" s="108">
        <f>H56+H36</f>
        <v>171098</v>
      </c>
      <c r="I57" s="197"/>
      <c r="J57" s="108">
        <f>J56+J36</f>
        <v>265292</v>
      </c>
      <c r="K57" s="70"/>
      <c r="M57" s="194"/>
      <c r="N57" s="194"/>
    </row>
    <row r="58" spans="1:14" ht="22.5" thickTop="1" x14ac:dyDescent="0.7">
      <c r="A58" s="207"/>
      <c r="B58" s="111"/>
      <c r="C58" s="208"/>
      <c r="D58" s="132"/>
      <c r="E58" s="109"/>
      <c r="F58" s="132"/>
      <c r="G58" s="109"/>
      <c r="H58" s="109"/>
      <c r="I58" s="109"/>
      <c r="J58" s="109"/>
      <c r="K58" s="109"/>
      <c r="M58" s="194"/>
      <c r="N58" s="194"/>
    </row>
    <row r="59" spans="1:14" ht="22" x14ac:dyDescent="0.7">
      <c r="A59" s="188" t="s">
        <v>214</v>
      </c>
      <c r="B59" s="111"/>
      <c r="C59" s="208"/>
      <c r="D59" s="132"/>
      <c r="E59" s="109"/>
      <c r="F59" s="132"/>
      <c r="G59" s="109"/>
      <c r="H59" s="109"/>
      <c r="I59" s="109"/>
      <c r="J59" s="109"/>
      <c r="K59" s="109"/>
      <c r="M59" s="194"/>
      <c r="N59" s="194"/>
    </row>
    <row r="60" spans="1:14" x14ac:dyDescent="0.65">
      <c r="A60" s="99" t="s">
        <v>206</v>
      </c>
      <c r="B60" s="111"/>
      <c r="C60" s="208"/>
      <c r="D60" s="181">
        <v>1422041</v>
      </c>
      <c r="E60" s="181"/>
      <c r="F60" s="181">
        <v>645106</v>
      </c>
      <c r="G60" s="181"/>
      <c r="H60" s="181">
        <v>164001</v>
      </c>
      <c r="I60" s="181"/>
      <c r="J60" s="181">
        <v>217528</v>
      </c>
      <c r="K60" s="109"/>
      <c r="M60" s="194"/>
      <c r="N60" s="194"/>
    </row>
    <row r="61" spans="1:14" ht="21.5" customHeight="1" x14ac:dyDescent="0.65">
      <c r="A61" s="99" t="s">
        <v>207</v>
      </c>
      <c r="B61" s="111"/>
      <c r="C61" s="208"/>
      <c r="D61" s="181">
        <v>0</v>
      </c>
      <c r="E61" s="181"/>
      <c r="F61" s="181">
        <v>64062</v>
      </c>
      <c r="G61" s="181"/>
      <c r="H61" s="181">
        <v>0</v>
      </c>
      <c r="I61" s="181"/>
      <c r="J61" s="181">
        <v>0</v>
      </c>
      <c r="K61" s="109"/>
      <c r="M61" s="194"/>
      <c r="N61" s="194"/>
    </row>
    <row r="62" spans="1:14" ht="22.5" thickBot="1" x14ac:dyDescent="0.75">
      <c r="A62" s="113" t="s">
        <v>213</v>
      </c>
      <c r="B62" s="111"/>
      <c r="C62" s="208"/>
      <c r="D62" s="209">
        <f>D36</f>
        <v>1422041</v>
      </c>
      <c r="E62" s="109"/>
      <c r="F62" s="209">
        <f>F36</f>
        <v>709168</v>
      </c>
      <c r="G62" s="109"/>
      <c r="H62" s="209">
        <f>H36</f>
        <v>164001</v>
      </c>
      <c r="I62" s="109"/>
      <c r="J62" s="209">
        <f>J36</f>
        <v>217528</v>
      </c>
      <c r="K62" s="109"/>
      <c r="M62" s="194"/>
      <c r="N62" s="194"/>
    </row>
    <row r="63" spans="1:14" ht="22.5" thickTop="1" x14ac:dyDescent="0.7">
      <c r="A63" s="113"/>
      <c r="B63" s="111"/>
      <c r="C63" s="208"/>
      <c r="D63" s="132"/>
      <c r="E63" s="109"/>
      <c r="F63" s="132"/>
      <c r="G63" s="109"/>
      <c r="H63" s="109"/>
      <c r="I63" s="109"/>
      <c r="J63" s="109"/>
      <c r="K63" s="109"/>
      <c r="M63" s="194"/>
      <c r="N63" s="194"/>
    </row>
    <row r="64" spans="1:14" ht="22" x14ac:dyDescent="0.7">
      <c r="A64" s="113" t="s">
        <v>212</v>
      </c>
      <c r="B64" s="111"/>
      <c r="C64" s="208"/>
      <c r="D64" s="132"/>
      <c r="E64" s="109"/>
      <c r="F64" s="132"/>
      <c r="G64" s="109"/>
      <c r="H64" s="109"/>
      <c r="I64" s="109"/>
      <c r="J64" s="109"/>
      <c r="K64" s="109"/>
      <c r="M64" s="194"/>
      <c r="N64" s="194"/>
    </row>
    <row r="65" spans="1:14" x14ac:dyDescent="0.65">
      <c r="A65" s="99" t="s">
        <v>206</v>
      </c>
      <c r="B65" s="111"/>
      <c r="C65" s="208"/>
      <c r="D65" s="181">
        <f>D57</f>
        <v>1429138</v>
      </c>
      <c r="E65" s="181"/>
      <c r="F65" s="181">
        <f>F67-F66</f>
        <v>692870</v>
      </c>
      <c r="G65" s="181"/>
      <c r="H65" s="181">
        <f>H57</f>
        <v>171098</v>
      </c>
      <c r="I65" s="181"/>
      <c r="J65" s="181">
        <f>J57</f>
        <v>265292</v>
      </c>
      <c r="K65" s="109"/>
      <c r="M65" s="194"/>
      <c r="N65" s="194"/>
    </row>
    <row r="66" spans="1:14" ht="21.5" customHeight="1" x14ac:dyDescent="0.65">
      <c r="A66" s="99" t="s">
        <v>207</v>
      </c>
      <c r="B66" s="111"/>
      <c r="C66" s="208"/>
      <c r="D66" s="181">
        <v>0</v>
      </c>
      <c r="E66" s="181"/>
      <c r="F66" s="181">
        <f>F61</f>
        <v>64062</v>
      </c>
      <c r="G66" s="181"/>
      <c r="H66" s="181">
        <v>0</v>
      </c>
      <c r="I66" s="181"/>
      <c r="J66" s="181">
        <v>0</v>
      </c>
      <c r="K66" s="109"/>
      <c r="M66" s="194"/>
      <c r="N66" s="194"/>
    </row>
    <row r="67" spans="1:14" ht="22.5" thickBot="1" x14ac:dyDescent="0.75">
      <c r="A67" s="113" t="s">
        <v>211</v>
      </c>
      <c r="B67" s="111"/>
      <c r="C67" s="208"/>
      <c r="D67" s="209">
        <f>D57</f>
        <v>1429138</v>
      </c>
      <c r="E67" s="109"/>
      <c r="F67" s="209">
        <f>F57</f>
        <v>756932</v>
      </c>
      <c r="G67" s="109"/>
      <c r="H67" s="209">
        <f>H57</f>
        <v>171098</v>
      </c>
      <c r="I67" s="109"/>
      <c r="J67" s="209">
        <f>J57</f>
        <v>265292</v>
      </c>
      <c r="K67" s="109"/>
      <c r="M67" s="194"/>
      <c r="N67" s="194"/>
    </row>
    <row r="68" spans="1:14" ht="22.5" thickTop="1" x14ac:dyDescent="0.7">
      <c r="A68" s="207"/>
      <c r="B68" s="111"/>
      <c r="C68" s="208"/>
      <c r="D68" s="132"/>
      <c r="E68" s="109"/>
      <c r="F68" s="132"/>
      <c r="G68" s="109"/>
      <c r="H68" s="109"/>
      <c r="I68" s="109"/>
      <c r="J68" s="109"/>
      <c r="K68" s="109"/>
      <c r="M68" s="194"/>
      <c r="N68" s="194"/>
    </row>
    <row r="69" spans="1:14" ht="22" x14ac:dyDescent="0.7">
      <c r="A69" s="113" t="s">
        <v>208</v>
      </c>
      <c r="B69" s="111"/>
      <c r="C69" s="208"/>
      <c r="D69" s="132"/>
      <c r="E69" s="109"/>
      <c r="F69" s="132"/>
      <c r="G69" s="109"/>
      <c r="H69" s="109"/>
      <c r="I69" s="109"/>
      <c r="J69" s="109"/>
      <c r="K69" s="109"/>
      <c r="M69" s="194"/>
      <c r="N69" s="194"/>
    </row>
    <row r="70" spans="1:14" ht="25" customHeight="1" thickBot="1" x14ac:dyDescent="0.75">
      <c r="A70" s="99" t="s">
        <v>209</v>
      </c>
      <c r="B70" s="100" t="s">
        <v>218</v>
      </c>
      <c r="C70" s="100"/>
      <c r="D70" s="94">
        <v>4.4435527736203566E-2</v>
      </c>
      <c r="E70" s="95"/>
      <c r="F70" s="94">
        <v>2.0199999999999999E-2</v>
      </c>
      <c r="G70" s="95"/>
      <c r="H70" s="94">
        <v>5.1246560290913699E-3</v>
      </c>
      <c r="I70" s="95"/>
      <c r="J70" s="94">
        <v>6.7976671534315672E-3</v>
      </c>
      <c r="K70" s="35"/>
      <c r="M70" s="194"/>
      <c r="N70" s="194"/>
    </row>
    <row r="71" spans="1:14" ht="25" customHeight="1" thickTop="1" thickBot="1" x14ac:dyDescent="0.75">
      <c r="A71" s="99" t="s">
        <v>210</v>
      </c>
      <c r="B71" s="100" t="s">
        <v>218</v>
      </c>
      <c r="C71" s="100"/>
      <c r="D71" s="94">
        <v>4.4426115642093665E-2</v>
      </c>
      <c r="E71" s="95"/>
      <c r="F71" s="94">
        <v>2.0199999999999999E-2</v>
      </c>
      <c r="G71" s="95"/>
      <c r="H71" s="94">
        <v>5.1246560290913699E-3</v>
      </c>
      <c r="I71" s="95"/>
      <c r="J71" s="94">
        <v>6.7976671534315672E-3</v>
      </c>
      <c r="K71" s="35"/>
      <c r="M71" s="194"/>
      <c r="N71" s="194"/>
    </row>
    <row r="72" spans="1:14" ht="22.5" thickTop="1" x14ac:dyDescent="0.7">
      <c r="A72" s="113"/>
      <c r="B72" s="100"/>
      <c r="C72" s="100"/>
      <c r="D72" s="110"/>
      <c r="E72" s="110"/>
      <c r="F72" s="110"/>
      <c r="G72" s="110"/>
      <c r="H72" s="110"/>
      <c r="I72" s="110"/>
      <c r="J72" s="110"/>
      <c r="K72" s="110"/>
    </row>
    <row r="73" spans="1:14" x14ac:dyDescent="0.65">
      <c r="D73" s="27"/>
      <c r="E73" s="27"/>
      <c r="F73" s="27"/>
      <c r="G73" s="27"/>
      <c r="H73" s="27"/>
      <c r="I73" s="27"/>
      <c r="J73" s="27"/>
    </row>
    <row r="74" spans="1:14" x14ac:dyDescent="0.65">
      <c r="D74" s="96"/>
      <c r="E74" s="96"/>
      <c r="F74" s="96"/>
      <c r="G74" s="96"/>
      <c r="H74" s="96"/>
      <c r="I74" s="96"/>
      <c r="J74" s="96"/>
    </row>
    <row r="77" spans="1:14" x14ac:dyDescent="0.65">
      <c r="D77" s="101"/>
      <c r="E77" s="101"/>
      <c r="F77" s="101"/>
      <c r="G77" s="101"/>
      <c r="H77" s="101"/>
      <c r="I77" s="101"/>
      <c r="J77" s="101"/>
    </row>
    <row r="78" spans="1:14" x14ac:dyDescent="0.65">
      <c r="D78" s="101"/>
      <c r="E78" s="101"/>
      <c r="F78" s="101"/>
      <c r="G78" s="101"/>
      <c r="H78" s="101"/>
      <c r="I78" s="101"/>
      <c r="J78" s="101"/>
    </row>
  </sheetData>
  <mergeCells count="14">
    <mergeCell ref="D9:J9"/>
    <mergeCell ref="D48:J48"/>
    <mergeCell ref="D43:F43"/>
    <mergeCell ref="H43:J43"/>
    <mergeCell ref="D44:F44"/>
    <mergeCell ref="H44:J44"/>
    <mergeCell ref="D45:F45"/>
    <mergeCell ref="H45:J45"/>
    <mergeCell ref="D4:F4"/>
    <mergeCell ref="H4:J4"/>
    <mergeCell ref="D5:F5"/>
    <mergeCell ref="H5:J5"/>
    <mergeCell ref="D6:F6"/>
    <mergeCell ref="H6:J6"/>
  </mergeCells>
  <pageMargins left="0.7" right="0.7" top="0.48" bottom="0.5" header="0.4" footer="0.5"/>
  <pageSetup paperSize="9" scale="77" firstPageNumber="6" fitToHeight="0" orientation="portrait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E540F-D34C-4DC9-B873-E930CF0252E5}">
  <sheetPr>
    <pageSetUpPr fitToPage="1"/>
  </sheetPr>
  <dimension ref="A1:Y42"/>
  <sheetViews>
    <sheetView view="pageBreakPreview" topLeftCell="A15" zoomScale="55" zoomScaleNormal="50" zoomScaleSheetLayoutView="55" workbookViewId="0">
      <selection activeCell="D90" sqref="D90"/>
    </sheetView>
  </sheetViews>
  <sheetFormatPr defaultColWidth="27.3984375" defaultRowHeight="23" x14ac:dyDescent="0.7"/>
  <cols>
    <col min="1" max="1" width="60.3984375" style="7" customWidth="1"/>
    <col min="2" max="2" width="7.19921875" style="176" customWidth="1"/>
    <col min="3" max="3" width="2.3984375" style="158" customWidth="1"/>
    <col min="4" max="4" width="17" style="7" customWidth="1"/>
    <col min="5" max="5" width="1.8984375" style="7" customWidth="1"/>
    <col min="6" max="6" width="17" style="7" customWidth="1"/>
    <col min="7" max="7" width="2.19921875" style="7" customWidth="1"/>
    <col min="8" max="8" width="17" style="7" customWidth="1"/>
    <col min="9" max="9" width="2.19921875" style="7" customWidth="1"/>
    <col min="10" max="10" width="17" style="39" customWidth="1"/>
    <col min="11" max="11" width="2.19921875" style="7" customWidth="1"/>
    <col min="12" max="12" width="17" style="40" bestFit="1" customWidth="1"/>
    <col min="13" max="13" width="3.19921875" style="62" customWidth="1"/>
    <col min="14" max="14" width="17" style="62" customWidth="1"/>
    <col min="15" max="15" width="2.19921875" style="62" customWidth="1"/>
    <col min="16" max="16" width="17" style="62" customWidth="1"/>
    <col min="17" max="17" width="2.19921875" style="62" customWidth="1"/>
    <col min="18" max="18" width="17.09765625" style="7" customWidth="1"/>
    <col min="19" max="19" width="2.19921875" style="7" customWidth="1"/>
    <col min="20" max="20" width="17" style="7" customWidth="1"/>
    <col min="21" max="21" width="2.19921875" style="7" customWidth="1"/>
    <col min="22" max="22" width="17" style="7" customWidth="1"/>
    <col min="23" max="23" width="2.09765625" style="7" customWidth="1"/>
    <col min="24" max="24" width="17" style="7" customWidth="1"/>
    <col min="25" max="25" width="12.5" style="7" bestFit="1" customWidth="1"/>
    <col min="26" max="16384" width="27.3984375" style="7"/>
  </cols>
  <sheetData>
    <row r="1" spans="1:25" ht="22.5" customHeight="1" x14ac:dyDescent="0.7">
      <c r="A1" s="9" t="s">
        <v>0</v>
      </c>
      <c r="B1" s="130"/>
      <c r="C1" s="1"/>
      <c r="D1" s="1"/>
    </row>
    <row r="2" spans="1:25" ht="22.5" customHeight="1" x14ac:dyDescent="0.7">
      <c r="A2" s="9" t="s">
        <v>88</v>
      </c>
      <c r="B2" s="175"/>
      <c r="C2" s="8"/>
      <c r="D2" s="1"/>
    </row>
    <row r="3" spans="1:25" ht="22.5" customHeight="1" x14ac:dyDescent="0.7">
      <c r="B3" s="121"/>
      <c r="C3" s="7"/>
    </row>
    <row r="4" spans="1:25" ht="22.5" customHeight="1" x14ac:dyDescent="0.7">
      <c r="A4" s="9"/>
      <c r="D4" s="227" t="s">
        <v>2</v>
      </c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227"/>
    </row>
    <row r="5" spans="1:25" ht="22.5" customHeight="1" x14ac:dyDescent="0.7">
      <c r="A5" s="9"/>
      <c r="D5" s="156"/>
      <c r="E5" s="156"/>
      <c r="F5" s="156"/>
      <c r="G5" s="156"/>
      <c r="H5" s="156"/>
      <c r="I5" s="156"/>
      <c r="J5" s="7"/>
      <c r="K5" s="159"/>
      <c r="L5" s="228" t="s">
        <v>89</v>
      </c>
      <c r="M5" s="228"/>
      <c r="N5" s="228"/>
      <c r="O5" s="228"/>
      <c r="P5" s="228"/>
      <c r="Q5" s="228"/>
      <c r="R5" s="228"/>
      <c r="S5" s="161"/>
      <c r="T5" s="161"/>
      <c r="U5" s="161"/>
      <c r="V5" s="161"/>
      <c r="W5" s="157"/>
      <c r="X5" s="159"/>
    </row>
    <row r="6" spans="1:25" ht="22.5" customHeight="1" x14ac:dyDescent="0.7">
      <c r="A6" s="9"/>
      <c r="D6" s="156"/>
      <c r="E6" s="156"/>
      <c r="F6" s="156"/>
      <c r="G6" s="156"/>
      <c r="H6" s="229" t="s">
        <v>53</v>
      </c>
      <c r="I6" s="229"/>
      <c r="J6" s="229"/>
      <c r="K6" s="159"/>
      <c r="L6" s="230" t="s">
        <v>48</v>
      </c>
      <c r="M6" s="230"/>
      <c r="N6" s="230"/>
      <c r="O6" s="230"/>
      <c r="P6" s="230"/>
      <c r="Q6" s="230"/>
      <c r="R6" s="230"/>
      <c r="S6" s="83"/>
      <c r="T6" s="83"/>
      <c r="U6" s="83"/>
      <c r="V6" s="83"/>
      <c r="W6" s="83"/>
      <c r="X6" s="159"/>
    </row>
    <row r="7" spans="1:25" ht="22.5" hidden="1" customHeight="1" x14ac:dyDescent="0.7">
      <c r="A7" s="9"/>
      <c r="D7" s="156"/>
      <c r="E7" s="156"/>
      <c r="F7" s="156"/>
      <c r="G7" s="156"/>
      <c r="H7" s="156"/>
      <c r="I7" s="156"/>
      <c r="J7" s="159"/>
      <c r="K7" s="159"/>
      <c r="L7" s="48"/>
      <c r="M7" s="84"/>
      <c r="N7" s="84"/>
      <c r="O7" s="84"/>
      <c r="P7" s="84"/>
      <c r="Q7" s="84"/>
      <c r="R7" s="156"/>
      <c r="S7" s="160"/>
      <c r="T7" s="160"/>
      <c r="U7" s="160"/>
      <c r="V7" s="160"/>
      <c r="W7" s="156"/>
      <c r="X7" s="159"/>
    </row>
    <row r="8" spans="1:25" ht="22.5" customHeight="1" x14ac:dyDescent="0.7">
      <c r="A8" s="9"/>
      <c r="D8" s="159" t="s">
        <v>90</v>
      </c>
      <c r="E8" s="159"/>
      <c r="F8" s="159"/>
      <c r="H8" s="159" t="s">
        <v>90</v>
      </c>
      <c r="J8" s="49"/>
      <c r="K8" s="159"/>
      <c r="L8" s="41"/>
      <c r="M8" s="85"/>
      <c r="N8" s="85"/>
      <c r="O8" s="85"/>
      <c r="P8" s="85"/>
      <c r="Q8" s="85"/>
      <c r="R8" s="159" t="s">
        <v>91</v>
      </c>
      <c r="S8" s="159"/>
      <c r="T8" s="167" t="s">
        <v>100</v>
      </c>
      <c r="U8" s="159"/>
      <c r="V8" s="50" t="s">
        <v>48</v>
      </c>
      <c r="W8" s="159"/>
      <c r="X8" s="159"/>
    </row>
    <row r="9" spans="1:25" s="9" customFormat="1" ht="22.5" customHeight="1" x14ac:dyDescent="0.7">
      <c r="B9" s="176"/>
      <c r="C9" s="158"/>
      <c r="D9" s="159" t="s">
        <v>92</v>
      </c>
      <c r="E9" s="159"/>
      <c r="F9" s="159" t="s">
        <v>93</v>
      </c>
      <c r="G9" s="159"/>
      <c r="H9" s="159" t="s">
        <v>94</v>
      </c>
      <c r="I9" s="159"/>
      <c r="J9" s="86"/>
      <c r="K9" s="159"/>
      <c r="L9" s="87" t="s">
        <v>96</v>
      </c>
      <c r="M9" s="85"/>
      <c r="N9" s="159" t="s">
        <v>97</v>
      </c>
      <c r="O9" s="85"/>
      <c r="P9" s="159" t="s">
        <v>98</v>
      </c>
      <c r="Q9" s="85"/>
      <c r="R9" s="159" t="s">
        <v>99</v>
      </c>
      <c r="S9" s="159"/>
      <c r="T9" s="167" t="s">
        <v>48</v>
      </c>
      <c r="U9" s="159"/>
      <c r="V9" s="167" t="s">
        <v>201</v>
      </c>
      <c r="W9" s="159"/>
      <c r="X9" s="159" t="s">
        <v>100</v>
      </c>
    </row>
    <row r="10" spans="1:25" ht="22.5" customHeight="1" x14ac:dyDescent="0.7">
      <c r="A10" s="9"/>
      <c r="B10" s="176" t="s">
        <v>6</v>
      </c>
      <c r="D10" s="159" t="s">
        <v>101</v>
      </c>
      <c r="E10" s="159"/>
      <c r="F10" s="159" t="s">
        <v>102</v>
      </c>
      <c r="G10" s="159"/>
      <c r="H10" s="159" t="s">
        <v>103</v>
      </c>
      <c r="I10" s="159"/>
      <c r="J10" s="86" t="s">
        <v>95</v>
      </c>
      <c r="K10" s="159"/>
      <c r="L10" s="87" t="s">
        <v>104</v>
      </c>
      <c r="M10" s="85"/>
      <c r="N10" s="159" t="s">
        <v>105</v>
      </c>
      <c r="O10" s="85"/>
      <c r="P10" s="159" t="s">
        <v>106</v>
      </c>
      <c r="Q10" s="85"/>
      <c r="R10" s="159" t="s">
        <v>107</v>
      </c>
      <c r="S10" s="159"/>
      <c r="T10" s="167" t="s">
        <v>200</v>
      </c>
      <c r="U10" s="159"/>
      <c r="V10" s="50" t="s">
        <v>224</v>
      </c>
      <c r="W10" s="159"/>
      <c r="X10" s="159" t="s">
        <v>48</v>
      </c>
    </row>
    <row r="11" spans="1:25" ht="22.5" customHeight="1" x14ac:dyDescent="0.7">
      <c r="A11" s="9"/>
      <c r="D11" s="231" t="s">
        <v>9</v>
      </c>
      <c r="E11" s="231"/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231"/>
      <c r="U11" s="231"/>
      <c r="V11" s="231"/>
      <c r="W11" s="231"/>
      <c r="X11" s="231"/>
    </row>
    <row r="12" spans="1:25" x14ac:dyDescent="0.7">
      <c r="A12" s="9" t="s">
        <v>195</v>
      </c>
      <c r="D12" s="159"/>
      <c r="E12" s="159"/>
      <c r="F12" s="159"/>
      <c r="G12" s="159"/>
      <c r="H12" s="159"/>
      <c r="I12" s="159"/>
      <c r="J12" s="50"/>
      <c r="K12" s="159"/>
      <c r="L12" s="42"/>
      <c r="M12" s="88"/>
      <c r="N12" s="88"/>
      <c r="O12" s="88"/>
      <c r="P12" s="88"/>
      <c r="Q12" s="88"/>
      <c r="R12" s="159"/>
      <c r="S12" s="159"/>
      <c r="T12" s="159"/>
      <c r="U12" s="159"/>
      <c r="V12" s="159"/>
      <c r="W12" s="159"/>
      <c r="X12" s="159"/>
    </row>
    <row r="13" spans="1:25" x14ac:dyDescent="0.7">
      <c r="A13" s="9" t="s">
        <v>194</v>
      </c>
      <c r="B13" s="177"/>
      <c r="C13" s="51"/>
      <c r="D13" s="57">
        <v>32000000</v>
      </c>
      <c r="E13" s="46"/>
      <c r="F13" s="57">
        <v>39326508</v>
      </c>
      <c r="G13" s="59"/>
      <c r="H13" s="57">
        <v>84799</v>
      </c>
      <c r="I13" s="159"/>
      <c r="J13" s="57">
        <v>6763027</v>
      </c>
      <c r="K13" s="46"/>
      <c r="L13" s="57">
        <v>7358959</v>
      </c>
      <c r="M13" s="59"/>
      <c r="N13" s="57">
        <v>-69898</v>
      </c>
      <c r="O13" s="59"/>
      <c r="P13" s="57">
        <v>9082</v>
      </c>
      <c r="Q13" s="59"/>
      <c r="R13" s="57">
        <v>-6265856</v>
      </c>
      <c r="S13" s="59"/>
      <c r="T13" s="57">
        <f>SUM(D13:S13)</f>
        <v>79206621</v>
      </c>
      <c r="U13" s="59"/>
      <c r="V13" s="57">
        <v>3098760</v>
      </c>
      <c r="W13" s="46"/>
      <c r="X13" s="57">
        <f>SUM(S13:W13)</f>
        <v>82305381</v>
      </c>
      <c r="Y13" s="64"/>
    </row>
    <row r="14" spans="1:25" x14ac:dyDescent="0.7">
      <c r="A14" s="9"/>
      <c r="B14" s="177"/>
      <c r="C14" s="51"/>
      <c r="D14" s="52"/>
      <c r="E14" s="55"/>
      <c r="F14" s="55"/>
      <c r="G14" s="52"/>
      <c r="H14" s="55"/>
      <c r="I14" s="159"/>
      <c r="J14" s="46"/>
      <c r="K14" s="52"/>
      <c r="L14" s="46"/>
      <c r="M14" s="59"/>
      <c r="N14" s="46"/>
      <c r="O14" s="59"/>
      <c r="P14" s="55"/>
      <c r="Q14" s="59"/>
      <c r="R14" s="55"/>
      <c r="S14" s="55"/>
      <c r="T14" s="55"/>
      <c r="U14" s="55"/>
      <c r="V14" s="55"/>
      <c r="W14" s="55"/>
      <c r="X14" s="52"/>
    </row>
    <row r="15" spans="1:25" x14ac:dyDescent="0.7">
      <c r="A15" s="9" t="s">
        <v>109</v>
      </c>
      <c r="B15" s="177"/>
      <c r="C15" s="51"/>
      <c r="D15" s="52"/>
      <c r="E15" s="55"/>
      <c r="F15" s="55"/>
      <c r="G15" s="52"/>
      <c r="H15" s="55"/>
      <c r="I15" s="52"/>
      <c r="J15" s="46"/>
      <c r="K15" s="52"/>
      <c r="L15" s="46"/>
      <c r="M15" s="59"/>
      <c r="N15" s="46"/>
      <c r="O15" s="59"/>
      <c r="P15" s="55"/>
      <c r="Q15" s="59"/>
      <c r="R15" s="55"/>
      <c r="S15" s="55"/>
      <c r="T15" s="55"/>
      <c r="U15" s="55"/>
      <c r="V15" s="55"/>
      <c r="W15" s="55"/>
      <c r="X15" s="52"/>
    </row>
    <row r="16" spans="1:25" x14ac:dyDescent="0.7">
      <c r="A16" s="56" t="s">
        <v>226</v>
      </c>
      <c r="B16" s="177"/>
      <c r="C16" s="51"/>
      <c r="D16" s="58"/>
      <c r="E16" s="46"/>
      <c r="F16" s="46"/>
      <c r="G16" s="60"/>
      <c r="H16" s="46"/>
      <c r="I16" s="60"/>
      <c r="J16" s="46"/>
      <c r="K16" s="46"/>
      <c r="L16" s="46"/>
      <c r="M16" s="59"/>
      <c r="N16" s="171"/>
      <c r="O16" s="59"/>
      <c r="P16" s="46"/>
      <c r="Q16" s="59"/>
      <c r="R16" s="46"/>
      <c r="S16" s="46"/>
      <c r="T16" s="46"/>
      <c r="U16" s="46"/>
      <c r="V16" s="46"/>
      <c r="W16" s="46"/>
      <c r="X16" s="46"/>
    </row>
    <row r="17" spans="1:25" s="170" customFormat="1" x14ac:dyDescent="0.7">
      <c r="A17" s="168" t="s">
        <v>110</v>
      </c>
      <c r="B17" s="186">
        <v>8</v>
      </c>
      <c r="C17" s="169"/>
      <c r="D17" s="61">
        <v>0</v>
      </c>
      <c r="E17" s="62"/>
      <c r="F17" s="62">
        <v>0</v>
      </c>
      <c r="G17" s="61"/>
      <c r="H17" s="62">
        <v>0</v>
      </c>
      <c r="I17" s="61"/>
      <c r="J17" s="62">
        <v>0</v>
      </c>
      <c r="K17" s="62"/>
      <c r="L17" s="62">
        <v>0</v>
      </c>
      <c r="M17" s="62"/>
      <c r="N17" s="62">
        <v>0</v>
      </c>
      <c r="O17" s="62"/>
      <c r="P17" s="62">
        <v>4513</v>
      </c>
      <c r="Q17" s="62"/>
      <c r="R17" s="62">
        <v>0</v>
      </c>
      <c r="S17" s="62"/>
      <c r="T17" s="62">
        <f t="shared" ref="T17:T19" si="0">SUM(D17:S17)</f>
        <v>4513</v>
      </c>
      <c r="U17" s="62"/>
      <c r="V17" s="62">
        <v>0</v>
      </c>
      <c r="W17" s="62"/>
      <c r="X17" s="62">
        <f>SUM(D17:R17)</f>
        <v>4513</v>
      </c>
    </row>
    <row r="18" spans="1:25" s="170" customFormat="1" x14ac:dyDescent="0.7">
      <c r="A18" s="168" t="s">
        <v>114</v>
      </c>
      <c r="B18" s="178"/>
      <c r="C18" s="169"/>
      <c r="D18" s="62">
        <v>390</v>
      </c>
      <c r="E18" s="62"/>
      <c r="F18" s="62">
        <v>1403</v>
      </c>
      <c r="G18" s="61"/>
      <c r="H18" s="62">
        <v>0</v>
      </c>
      <c r="I18" s="61"/>
      <c r="J18" s="62">
        <v>0</v>
      </c>
      <c r="K18" s="62"/>
      <c r="L18" s="62">
        <v>0</v>
      </c>
      <c r="M18" s="62"/>
      <c r="N18" s="215">
        <v>0</v>
      </c>
      <c r="O18" s="62"/>
      <c r="P18" s="62">
        <v>-1793</v>
      </c>
      <c r="Q18" s="62"/>
      <c r="R18" s="62">
        <v>0</v>
      </c>
      <c r="S18" s="62"/>
      <c r="T18" s="62">
        <f t="shared" si="0"/>
        <v>0</v>
      </c>
      <c r="U18" s="62"/>
      <c r="V18" s="62">
        <v>0</v>
      </c>
      <c r="W18" s="62"/>
      <c r="X18" s="62">
        <f t="shared" ref="X18:X19" si="1">SUM(D18:R18)</f>
        <v>0</v>
      </c>
    </row>
    <row r="19" spans="1:25" s="170" customFormat="1" x14ac:dyDescent="0.7">
      <c r="A19" s="168" t="s">
        <v>115</v>
      </c>
      <c r="B19" s="178"/>
      <c r="C19" s="169"/>
      <c r="D19" s="53">
        <v>0</v>
      </c>
      <c r="E19" s="62"/>
      <c r="F19" s="54">
        <v>-1</v>
      </c>
      <c r="G19" s="61"/>
      <c r="H19" s="54">
        <v>0</v>
      </c>
      <c r="I19" s="61"/>
      <c r="J19" s="54">
        <v>0</v>
      </c>
      <c r="K19" s="62"/>
      <c r="L19" s="54">
        <v>0</v>
      </c>
      <c r="M19" s="62"/>
      <c r="N19" s="54">
        <v>0</v>
      </c>
      <c r="O19" s="62"/>
      <c r="P19" s="54">
        <v>0</v>
      </c>
      <c r="Q19" s="62"/>
      <c r="R19" s="54">
        <v>0</v>
      </c>
      <c r="S19" s="62"/>
      <c r="T19" s="54">
        <f t="shared" si="0"/>
        <v>-1</v>
      </c>
      <c r="U19" s="62"/>
      <c r="V19" s="54">
        <v>0</v>
      </c>
      <c r="W19" s="62"/>
      <c r="X19" s="54">
        <f t="shared" si="1"/>
        <v>-1</v>
      </c>
    </row>
    <row r="20" spans="1:25" x14ac:dyDescent="0.7">
      <c r="A20" s="9" t="s">
        <v>227</v>
      </c>
      <c r="B20" s="177"/>
      <c r="C20" s="51"/>
      <c r="D20" s="57">
        <f>SUM(D17:D19)</f>
        <v>390</v>
      </c>
      <c r="E20" s="59"/>
      <c r="F20" s="57">
        <f>SUM(F17:F19)</f>
        <v>1402</v>
      </c>
      <c r="G20" s="59"/>
      <c r="H20" s="57">
        <f>SUM(H17:H19)</f>
        <v>0</v>
      </c>
      <c r="I20" s="59"/>
      <c r="J20" s="57">
        <f>SUM(J17:J19)</f>
        <v>0</v>
      </c>
      <c r="K20" s="46"/>
      <c r="L20" s="57">
        <f>SUM(L17:L19)</f>
        <v>0</v>
      </c>
      <c r="M20" s="59"/>
      <c r="N20" s="57">
        <f>SUM(N17:N19)</f>
        <v>0</v>
      </c>
      <c r="O20" s="59"/>
      <c r="P20" s="57">
        <f>SUM(P17:P19)</f>
        <v>2720</v>
      </c>
      <c r="Q20" s="59"/>
      <c r="R20" s="57">
        <f>SUM(R17:R19)</f>
        <v>0</v>
      </c>
      <c r="S20" s="59"/>
      <c r="T20" s="57">
        <f>SUM(T17:T19)</f>
        <v>4512</v>
      </c>
      <c r="U20" s="59"/>
      <c r="V20" s="57">
        <f>SUM(V17:V19)</f>
        <v>0</v>
      </c>
      <c r="W20" s="59"/>
      <c r="X20" s="57">
        <f>SUM(X17:X19)</f>
        <v>4512</v>
      </c>
    </row>
    <row r="21" spans="1:25" x14ac:dyDescent="0.7">
      <c r="A21" s="9"/>
      <c r="B21" s="177"/>
      <c r="C21" s="51"/>
      <c r="D21" s="58"/>
      <c r="E21" s="46"/>
      <c r="F21" s="46"/>
      <c r="G21" s="60"/>
      <c r="H21" s="46"/>
      <c r="I21" s="60"/>
      <c r="J21" s="46"/>
      <c r="K21" s="46"/>
      <c r="L21" s="46"/>
      <c r="M21" s="59"/>
      <c r="N21" s="46"/>
      <c r="O21" s="59"/>
      <c r="P21" s="46"/>
      <c r="Q21" s="59"/>
      <c r="R21" s="46"/>
      <c r="S21" s="46"/>
      <c r="T21" s="46"/>
      <c r="U21" s="46"/>
      <c r="V21" s="46"/>
      <c r="W21" s="46"/>
      <c r="X21" s="46"/>
    </row>
    <row r="22" spans="1:25" x14ac:dyDescent="0.7">
      <c r="A22" s="1" t="s">
        <v>111</v>
      </c>
      <c r="D22" s="39"/>
      <c r="E22" s="40"/>
      <c r="F22" s="40"/>
      <c r="G22" s="61"/>
      <c r="H22" s="40"/>
      <c r="I22" s="61"/>
      <c r="J22" s="40"/>
      <c r="K22" s="40"/>
      <c r="N22" s="40"/>
      <c r="P22" s="40"/>
      <c r="R22" s="40"/>
      <c r="S22" s="40"/>
      <c r="T22" s="40"/>
      <c r="U22" s="40"/>
      <c r="V22" s="40"/>
      <c r="W22" s="40"/>
      <c r="X22" s="40"/>
    </row>
    <row r="23" spans="1:25" x14ac:dyDescent="0.7">
      <c r="A23" s="7" t="s">
        <v>116</v>
      </c>
      <c r="D23" s="61">
        <v>0</v>
      </c>
      <c r="E23" s="61"/>
      <c r="F23" s="61">
        <v>0</v>
      </c>
      <c r="G23" s="61"/>
      <c r="H23" s="61">
        <v>0</v>
      </c>
      <c r="I23" s="61"/>
      <c r="J23" s="62">
        <v>645106</v>
      </c>
      <c r="K23" s="62"/>
      <c r="L23" s="61">
        <v>0</v>
      </c>
      <c r="M23" s="61"/>
      <c r="N23" s="62">
        <v>0</v>
      </c>
      <c r="O23" s="61"/>
      <c r="P23" s="61">
        <v>0</v>
      </c>
      <c r="Q23" s="61"/>
      <c r="R23" s="61">
        <v>0</v>
      </c>
      <c r="S23" s="61"/>
      <c r="T23" s="62">
        <f t="shared" ref="T23:T24" si="2">SUM(D23:S23)</f>
        <v>645106</v>
      </c>
      <c r="U23" s="61"/>
      <c r="V23" s="62">
        <v>64062</v>
      </c>
      <c r="W23" s="62"/>
      <c r="X23" s="62">
        <f>SUM(T23:V23)</f>
        <v>709168</v>
      </c>
    </row>
    <row r="24" spans="1:25" x14ac:dyDescent="0.7">
      <c r="A24" s="7" t="s">
        <v>112</v>
      </c>
      <c r="D24" s="61">
        <v>0</v>
      </c>
      <c r="E24" s="61"/>
      <c r="F24" s="61">
        <v>0</v>
      </c>
      <c r="G24" s="61"/>
      <c r="H24" s="61">
        <v>0</v>
      </c>
      <c r="I24" s="61"/>
      <c r="J24" s="61">
        <v>0</v>
      </c>
      <c r="K24" s="40"/>
      <c r="L24" s="61">
        <v>0</v>
      </c>
      <c r="M24" s="61"/>
      <c r="N24" s="62">
        <v>47764</v>
      </c>
      <c r="O24" s="61"/>
      <c r="P24" s="53">
        <v>0</v>
      </c>
      <c r="Q24" s="61"/>
      <c r="R24" s="53">
        <v>0</v>
      </c>
      <c r="S24" s="61"/>
      <c r="T24" s="62">
        <f t="shared" si="2"/>
        <v>47764</v>
      </c>
      <c r="U24" s="61"/>
      <c r="V24" s="62">
        <v>0</v>
      </c>
      <c r="W24" s="40"/>
      <c r="X24" s="62">
        <f>SUM(D24:R24)</f>
        <v>47764</v>
      </c>
    </row>
    <row r="25" spans="1:25" x14ac:dyDescent="0.7">
      <c r="A25" s="1" t="s">
        <v>120</v>
      </c>
      <c r="B25" s="177"/>
      <c r="C25" s="51"/>
      <c r="D25" s="90">
        <f>ROUND(SUM(D23:D24),0)</f>
        <v>0</v>
      </c>
      <c r="E25" s="59"/>
      <c r="F25" s="90">
        <f>ROUND(SUM(F23:F24),0)</f>
        <v>0</v>
      </c>
      <c r="G25" s="61"/>
      <c r="H25" s="90">
        <f>ROUND(SUM(H23:H24),0)</f>
        <v>0</v>
      </c>
      <c r="I25" s="61"/>
      <c r="J25" s="63">
        <f>ROUND(SUM(J23:J24),0)</f>
        <v>645106</v>
      </c>
      <c r="K25" s="46"/>
      <c r="L25" s="90">
        <f>ROUND(SUM(L23:L24),0)</f>
        <v>0</v>
      </c>
      <c r="M25" s="59"/>
      <c r="N25" s="63">
        <f>ROUND(SUM(N23:N24),0)</f>
        <v>47764</v>
      </c>
      <c r="O25" s="59"/>
      <c r="P25" s="63">
        <f>ROUND(SUM(P23:P24),0)</f>
        <v>0</v>
      </c>
      <c r="Q25" s="59"/>
      <c r="R25" s="63">
        <f>ROUND(SUM(R23:R24),0)</f>
        <v>0</v>
      </c>
      <c r="S25" s="60"/>
      <c r="T25" s="63">
        <f>ROUND(SUM(T23:T24),0)</f>
        <v>692870</v>
      </c>
      <c r="U25" s="60"/>
      <c r="V25" s="63">
        <f>ROUND(SUM(V23:V24),0)</f>
        <v>64062</v>
      </c>
      <c r="W25" s="59"/>
      <c r="X25" s="63">
        <f>ROUND(SUM(X23:X24),0)</f>
        <v>756932</v>
      </c>
    </row>
    <row r="26" spans="1:25" x14ac:dyDescent="0.7">
      <c r="A26" s="9"/>
      <c r="D26" s="91"/>
      <c r="E26" s="64"/>
      <c r="F26" s="64"/>
      <c r="G26" s="91"/>
      <c r="H26" s="64"/>
      <c r="I26" s="91"/>
      <c r="J26" s="64"/>
      <c r="K26" s="64"/>
      <c r="N26" s="40"/>
      <c r="P26" s="64"/>
      <c r="R26" s="64"/>
      <c r="S26" s="64"/>
      <c r="T26" s="64"/>
      <c r="U26" s="64"/>
      <c r="V26" s="64"/>
      <c r="W26" s="64"/>
      <c r="X26" s="64"/>
    </row>
    <row r="27" spans="1:25" ht="24" customHeight="1" thickBot="1" x14ac:dyDescent="0.75">
      <c r="A27" s="92" t="s">
        <v>196</v>
      </c>
      <c r="B27" s="177"/>
      <c r="C27" s="51"/>
      <c r="D27" s="93">
        <f>ROUND(SUM(D13,D20,D25),0)</f>
        <v>32000390</v>
      </c>
      <c r="E27" s="59"/>
      <c r="F27" s="93">
        <f>ROUND(SUM(F13,F20,F25),0)</f>
        <v>39327910</v>
      </c>
      <c r="G27" s="59"/>
      <c r="H27" s="93">
        <f>ROUND(SUM(H13,H20,H25),0)</f>
        <v>84799</v>
      </c>
      <c r="I27" s="59"/>
      <c r="J27" s="93">
        <f>ROUND(SUM(J13,J20,J25),0)</f>
        <v>7408133</v>
      </c>
      <c r="K27" s="46"/>
      <c r="L27" s="93">
        <f>ROUND(SUM(L13,L20,L25),0)</f>
        <v>7358959</v>
      </c>
      <c r="M27" s="59"/>
      <c r="N27" s="93">
        <f>ROUND(SUM(N13,N20,N25),0)</f>
        <v>-22134</v>
      </c>
      <c r="O27" s="59"/>
      <c r="P27" s="93">
        <f>ROUND(SUM(P13,P20,P25),0)</f>
        <v>11802</v>
      </c>
      <c r="Q27" s="59"/>
      <c r="R27" s="93">
        <f>ROUND(SUM(R13,R20,R25),0)</f>
        <v>-6265856</v>
      </c>
      <c r="S27" s="59"/>
      <c r="T27" s="93">
        <f>ROUND(SUM(T13,T20,T25),0)</f>
        <v>79904003</v>
      </c>
      <c r="U27" s="59"/>
      <c r="V27" s="93">
        <f>ROUND(SUM(V13,V20,V25),0)</f>
        <v>3162822</v>
      </c>
      <c r="W27" s="59"/>
      <c r="X27" s="93">
        <f>ROUND(SUM(X13,X20,X25),0)</f>
        <v>83066825</v>
      </c>
      <c r="Y27" s="64"/>
    </row>
    <row r="28" spans="1:25" ht="22.5" customHeight="1" thickTop="1" x14ac:dyDescent="0.7">
      <c r="H28" s="64"/>
      <c r="N28" s="40"/>
      <c r="R28" s="39"/>
      <c r="S28" s="39"/>
      <c r="T28" s="39"/>
      <c r="U28" s="39"/>
      <c r="V28" s="39"/>
      <c r="W28" s="39"/>
    </row>
    <row r="29" spans="1:25" x14ac:dyDescent="0.7"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</row>
    <row r="31" spans="1:25" x14ac:dyDescent="0.7">
      <c r="D31" s="97"/>
      <c r="F31" s="97"/>
      <c r="H31" s="97"/>
      <c r="R31" s="97"/>
      <c r="S31" s="97"/>
      <c r="T31" s="97"/>
      <c r="U31" s="97"/>
      <c r="V31" s="97"/>
      <c r="X31" s="97"/>
    </row>
    <row r="32" spans="1:25" x14ac:dyDescent="0.7">
      <c r="X32" s="97"/>
    </row>
    <row r="33" spans="4:24" x14ac:dyDescent="0.7">
      <c r="X33" s="97"/>
    </row>
    <row r="36" spans="4:24" x14ac:dyDescent="0.7">
      <c r="D36" s="97"/>
      <c r="F36" s="97"/>
      <c r="H36" s="97"/>
      <c r="R36" s="97"/>
      <c r="S36" s="97"/>
      <c r="T36" s="97"/>
      <c r="U36" s="97"/>
      <c r="V36" s="97"/>
      <c r="X36" s="97"/>
    </row>
    <row r="38" spans="4:24" ht="22.5" customHeight="1" x14ac:dyDescent="0.7">
      <c r="K38" s="156"/>
      <c r="L38" s="65"/>
      <c r="M38" s="89"/>
      <c r="N38" s="89"/>
      <c r="O38" s="89"/>
      <c r="P38" s="89"/>
      <c r="Q38" s="89"/>
    </row>
    <row r="42" spans="4:24" ht="22.5" customHeight="1" x14ac:dyDescent="0.7"/>
  </sheetData>
  <mergeCells count="5">
    <mergeCell ref="D4:X4"/>
    <mergeCell ref="L5:R5"/>
    <mergeCell ref="H6:J6"/>
    <mergeCell ref="L6:R6"/>
    <mergeCell ref="D11:X11"/>
  </mergeCells>
  <pageMargins left="0.8" right="0.5" top="0.48" bottom="0.5" header="0.5" footer="0.5"/>
  <pageSetup paperSize="9" scale="54" firstPageNumber="8" fitToHeight="0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D3F2D-F43D-4319-95DC-AE827DB6782E}">
  <sheetPr>
    <pageSetUpPr fitToPage="1"/>
  </sheetPr>
  <dimension ref="A1:V43"/>
  <sheetViews>
    <sheetView view="pageBreakPreview" topLeftCell="A13" zoomScale="70" zoomScaleNormal="50" zoomScaleSheetLayoutView="70" workbookViewId="0">
      <selection activeCell="D90" sqref="D90"/>
    </sheetView>
  </sheetViews>
  <sheetFormatPr defaultColWidth="27.3984375" defaultRowHeight="23" x14ac:dyDescent="0.7"/>
  <cols>
    <col min="1" max="1" width="60.09765625" style="7" customWidth="1"/>
    <col min="2" max="2" width="9.296875" style="176" customWidth="1"/>
    <col min="3" max="3" width="2.3984375" style="162" customWidth="1"/>
    <col min="4" max="4" width="17.3984375" style="7" customWidth="1"/>
    <col min="5" max="5" width="1.8984375" style="7" customWidth="1"/>
    <col min="6" max="6" width="17.3984375" style="7" customWidth="1"/>
    <col min="7" max="7" width="2.19921875" style="7" customWidth="1"/>
    <col min="8" max="8" width="17.3984375" style="7" customWidth="1"/>
    <col min="9" max="9" width="2.19921875" style="7" customWidth="1"/>
    <col min="10" max="10" width="17.3984375" style="39" customWidth="1"/>
    <col min="11" max="11" width="2.19921875" style="7" customWidth="1"/>
    <col min="12" max="12" width="17.3984375" style="40" customWidth="1"/>
    <col min="13" max="13" width="2.19921875" style="62" customWidth="1"/>
    <col min="14" max="14" width="17.3984375" style="62" customWidth="1"/>
    <col min="15" max="15" width="2.19921875" style="62" customWidth="1"/>
    <col min="16" max="16" width="17.3984375" style="62" customWidth="1"/>
    <col min="17" max="17" width="2.19921875" style="62" customWidth="1"/>
    <col min="18" max="18" width="17.3984375" style="7" customWidth="1"/>
    <col min="19" max="19" width="2.09765625" style="7" customWidth="1"/>
    <col min="20" max="20" width="17.3984375" style="7" customWidth="1"/>
    <col min="21" max="21" width="15.69921875" style="7" bestFit="1" customWidth="1"/>
    <col min="22" max="22" width="19.3984375" style="7" bestFit="1" customWidth="1"/>
    <col min="23" max="23" width="11.3984375" style="7" bestFit="1" customWidth="1"/>
    <col min="24" max="24" width="10.59765625" style="7" customWidth="1"/>
    <col min="25" max="16384" width="27.3984375" style="7"/>
  </cols>
  <sheetData>
    <row r="1" spans="1:21" x14ac:dyDescent="0.7">
      <c r="A1" s="9" t="s">
        <v>0</v>
      </c>
      <c r="B1" s="130"/>
      <c r="C1" s="1"/>
      <c r="D1" s="1"/>
    </row>
    <row r="2" spans="1:21" x14ac:dyDescent="0.7">
      <c r="A2" s="9" t="s">
        <v>88</v>
      </c>
      <c r="B2" s="175"/>
      <c r="C2" s="8"/>
      <c r="D2" s="1"/>
    </row>
    <row r="3" spans="1:21" ht="22.5" customHeight="1" x14ac:dyDescent="0.7">
      <c r="B3" s="121"/>
      <c r="C3" s="7"/>
    </row>
    <row r="4" spans="1:21" x14ac:dyDescent="0.7">
      <c r="A4" s="9"/>
      <c r="D4" s="227" t="s">
        <v>2</v>
      </c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</row>
    <row r="5" spans="1:21" x14ac:dyDescent="0.7">
      <c r="A5" s="9"/>
      <c r="D5" s="160"/>
      <c r="E5" s="160"/>
      <c r="F5" s="160"/>
      <c r="G5" s="160"/>
      <c r="H5" s="160"/>
      <c r="I5" s="160"/>
      <c r="J5" s="7"/>
      <c r="K5" s="159"/>
      <c r="L5" s="228" t="s">
        <v>89</v>
      </c>
      <c r="M5" s="228"/>
      <c r="N5" s="228"/>
      <c r="O5" s="228"/>
      <c r="P5" s="228"/>
      <c r="Q5" s="228"/>
      <c r="R5" s="228"/>
      <c r="S5" s="161"/>
      <c r="T5" s="159"/>
    </row>
    <row r="6" spans="1:21" x14ac:dyDescent="0.7">
      <c r="A6" s="9"/>
      <c r="D6" s="160"/>
      <c r="E6" s="160"/>
      <c r="F6" s="160"/>
      <c r="G6" s="160"/>
      <c r="H6" s="229" t="s">
        <v>53</v>
      </c>
      <c r="I6" s="229"/>
      <c r="J6" s="229"/>
      <c r="K6" s="159"/>
      <c r="L6" s="230" t="s">
        <v>48</v>
      </c>
      <c r="M6" s="230"/>
      <c r="N6" s="230"/>
      <c r="O6" s="230"/>
      <c r="P6" s="230"/>
      <c r="Q6" s="230"/>
      <c r="R6" s="230"/>
      <c r="S6" s="83"/>
      <c r="T6" s="159"/>
    </row>
    <row r="7" spans="1:21" ht="22.5" customHeight="1" x14ac:dyDescent="0.7">
      <c r="A7" s="9"/>
      <c r="D7" s="160"/>
      <c r="E7" s="160"/>
      <c r="F7" s="160"/>
      <c r="G7" s="160"/>
      <c r="H7" s="160"/>
      <c r="I7" s="160"/>
      <c r="J7" s="159"/>
      <c r="K7" s="159"/>
      <c r="L7" s="48"/>
      <c r="M7" s="84"/>
      <c r="N7" s="84"/>
      <c r="O7" s="84"/>
      <c r="P7" s="84"/>
      <c r="Q7" s="84"/>
      <c r="R7" s="160"/>
      <c r="S7" s="160"/>
      <c r="T7" s="159"/>
    </row>
    <row r="8" spans="1:21" x14ac:dyDescent="0.7">
      <c r="A8" s="9"/>
      <c r="D8" s="159" t="s">
        <v>90</v>
      </c>
      <c r="E8" s="159"/>
      <c r="F8" s="159"/>
      <c r="H8" s="159" t="s">
        <v>90</v>
      </c>
      <c r="J8" s="49"/>
      <c r="K8" s="159"/>
      <c r="L8" s="41"/>
      <c r="M8" s="85"/>
      <c r="N8" s="85"/>
      <c r="O8" s="85"/>
      <c r="P8" s="85"/>
      <c r="Q8" s="85"/>
      <c r="R8" s="159" t="s">
        <v>91</v>
      </c>
      <c r="S8" s="159"/>
      <c r="T8" s="159"/>
    </row>
    <row r="9" spans="1:21" x14ac:dyDescent="0.7">
      <c r="A9" s="9"/>
      <c r="D9" s="159" t="s">
        <v>92</v>
      </c>
      <c r="E9" s="159"/>
      <c r="F9" s="159" t="s">
        <v>93</v>
      </c>
      <c r="G9" s="159"/>
      <c r="H9" s="159" t="s">
        <v>94</v>
      </c>
      <c r="I9" s="159"/>
      <c r="K9" s="159"/>
      <c r="L9" s="87" t="s">
        <v>96</v>
      </c>
      <c r="M9" s="85"/>
      <c r="N9" s="159" t="s">
        <v>97</v>
      </c>
      <c r="O9" s="85"/>
      <c r="P9" s="159" t="s">
        <v>98</v>
      </c>
      <c r="Q9" s="85"/>
      <c r="R9" s="159" t="s">
        <v>99</v>
      </c>
      <c r="S9" s="159"/>
      <c r="T9" s="159" t="s">
        <v>100</v>
      </c>
    </row>
    <row r="10" spans="1:21" x14ac:dyDescent="0.7">
      <c r="A10" s="9"/>
      <c r="B10" s="176" t="s">
        <v>6</v>
      </c>
      <c r="D10" s="159" t="s">
        <v>101</v>
      </c>
      <c r="E10" s="159"/>
      <c r="F10" s="159" t="s">
        <v>102</v>
      </c>
      <c r="G10" s="159"/>
      <c r="H10" s="159" t="s">
        <v>103</v>
      </c>
      <c r="I10" s="159"/>
      <c r="J10" s="86" t="s">
        <v>95</v>
      </c>
      <c r="K10" s="159"/>
      <c r="L10" s="87" t="s">
        <v>104</v>
      </c>
      <c r="M10" s="85"/>
      <c r="N10" s="159" t="s">
        <v>105</v>
      </c>
      <c r="O10" s="85"/>
      <c r="P10" s="159" t="s">
        <v>106</v>
      </c>
      <c r="Q10" s="85"/>
      <c r="R10" s="159" t="s">
        <v>107</v>
      </c>
      <c r="S10" s="159"/>
      <c r="T10" s="159" t="s">
        <v>48</v>
      </c>
    </row>
    <row r="11" spans="1:21" x14ac:dyDescent="0.7">
      <c r="A11" s="9"/>
      <c r="D11" s="231" t="s">
        <v>9</v>
      </c>
      <c r="E11" s="231"/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231"/>
    </row>
    <row r="12" spans="1:21" x14ac:dyDescent="0.7">
      <c r="A12" s="9" t="s">
        <v>191</v>
      </c>
      <c r="D12" s="159"/>
      <c r="E12" s="159"/>
      <c r="F12" s="159"/>
      <c r="G12" s="159"/>
      <c r="H12" s="159"/>
      <c r="I12" s="159"/>
      <c r="J12" s="50"/>
      <c r="K12" s="159"/>
      <c r="L12" s="42"/>
      <c r="M12" s="88"/>
      <c r="N12" s="88"/>
      <c r="O12" s="88"/>
      <c r="P12" s="88"/>
      <c r="Q12" s="88"/>
      <c r="R12" s="159"/>
      <c r="S12" s="159"/>
      <c r="T12" s="159"/>
    </row>
    <row r="13" spans="1:21" x14ac:dyDescent="0.7">
      <c r="A13" s="9" t="s">
        <v>192</v>
      </c>
      <c r="B13" s="177"/>
      <c r="C13" s="51"/>
      <c r="D13" s="57">
        <v>32000771</v>
      </c>
      <c r="E13" s="46"/>
      <c r="F13" s="57">
        <v>39329280</v>
      </c>
      <c r="G13" s="59"/>
      <c r="H13" s="57">
        <v>95397</v>
      </c>
      <c r="I13" s="159"/>
      <c r="J13" s="57">
        <v>10261973</v>
      </c>
      <c r="K13" s="46"/>
      <c r="L13" s="57">
        <v>7305839</v>
      </c>
      <c r="M13" s="59"/>
      <c r="N13" s="57">
        <v>2002</v>
      </c>
      <c r="O13" s="59"/>
      <c r="P13" s="57">
        <v>16818</v>
      </c>
      <c r="Q13" s="59"/>
      <c r="R13" s="57">
        <v>-6152571</v>
      </c>
      <c r="S13" s="46"/>
      <c r="T13" s="57">
        <f>SUM(D13:R13)</f>
        <v>82859509</v>
      </c>
      <c r="U13" s="64">
        <f>T13-'BS 3-5'!F84</f>
        <v>0</v>
      </c>
    </row>
    <row r="14" spans="1:21" x14ac:dyDescent="0.7">
      <c r="A14" s="9"/>
      <c r="B14" s="177"/>
      <c r="C14" s="51"/>
      <c r="D14" s="52"/>
      <c r="E14" s="55"/>
      <c r="F14" s="55"/>
      <c r="G14" s="52"/>
      <c r="H14" s="55"/>
      <c r="I14" s="159"/>
      <c r="J14" s="46"/>
      <c r="K14" s="52"/>
      <c r="L14" s="46"/>
      <c r="M14" s="59"/>
      <c r="N14" s="46"/>
      <c r="O14" s="59"/>
      <c r="P14" s="55"/>
      <c r="Q14" s="59"/>
      <c r="R14" s="55"/>
      <c r="S14" s="55"/>
      <c r="T14" s="52"/>
    </row>
    <row r="15" spans="1:21" x14ac:dyDescent="0.7">
      <c r="A15" s="9" t="s">
        <v>109</v>
      </c>
      <c r="B15" s="177"/>
      <c r="C15" s="51"/>
      <c r="D15" s="52"/>
      <c r="E15" s="55"/>
      <c r="F15" s="55"/>
      <c r="G15" s="52"/>
      <c r="H15" s="55"/>
      <c r="I15" s="52"/>
      <c r="J15" s="46"/>
      <c r="K15" s="52"/>
      <c r="L15" s="46"/>
      <c r="M15" s="59"/>
      <c r="N15" s="46"/>
      <c r="O15" s="59"/>
      <c r="P15" s="55"/>
      <c r="Q15" s="59"/>
      <c r="R15" s="55"/>
      <c r="S15" s="55"/>
      <c r="T15" s="52"/>
    </row>
    <row r="16" spans="1:21" x14ac:dyDescent="0.7">
      <c r="A16" s="56" t="s">
        <v>226</v>
      </c>
      <c r="B16" s="177"/>
      <c r="C16" s="51"/>
      <c r="D16" s="58"/>
      <c r="E16" s="46"/>
      <c r="F16" s="46"/>
      <c r="G16" s="60"/>
      <c r="H16" s="46"/>
      <c r="I16" s="60"/>
      <c r="J16" s="46"/>
      <c r="K16" s="46"/>
      <c r="L16" s="46"/>
      <c r="M16" s="59"/>
      <c r="N16" s="46"/>
      <c r="O16" s="59"/>
      <c r="P16" s="46"/>
      <c r="Q16" s="59"/>
      <c r="R16" s="46"/>
      <c r="S16" s="46"/>
      <c r="T16" s="46"/>
    </row>
    <row r="17" spans="1:22" s="163" customFormat="1" x14ac:dyDescent="0.7">
      <c r="A17" s="7" t="s">
        <v>110</v>
      </c>
      <c r="B17" s="176">
        <v>8</v>
      </c>
      <c r="C17" s="51"/>
      <c r="D17" s="61">
        <v>0</v>
      </c>
      <c r="E17" s="62"/>
      <c r="F17" s="61">
        <v>0</v>
      </c>
      <c r="G17" s="61"/>
      <c r="H17" s="61">
        <v>0</v>
      </c>
      <c r="I17" s="61"/>
      <c r="J17" s="61">
        <v>0</v>
      </c>
      <c r="K17" s="62"/>
      <c r="L17" s="61">
        <v>0</v>
      </c>
      <c r="M17" s="62"/>
      <c r="N17" s="62">
        <v>0</v>
      </c>
      <c r="O17" s="62"/>
      <c r="P17" s="62">
        <v>6718</v>
      </c>
      <c r="Q17" s="62"/>
      <c r="R17" s="61">
        <v>0</v>
      </c>
      <c r="S17" s="62"/>
      <c r="T17" s="62">
        <f>SUM(D17:R17)</f>
        <v>6718</v>
      </c>
    </row>
    <row r="18" spans="1:22" s="163" customFormat="1" x14ac:dyDescent="0.7">
      <c r="A18" s="7" t="s">
        <v>114</v>
      </c>
      <c r="B18" s="176"/>
      <c r="C18" s="51"/>
      <c r="D18" s="54">
        <v>1572</v>
      </c>
      <c r="E18" s="62"/>
      <c r="F18" s="54">
        <v>5661</v>
      </c>
      <c r="G18" s="62"/>
      <c r="H18" s="54">
        <v>0</v>
      </c>
      <c r="I18" s="62"/>
      <c r="J18" s="54">
        <v>0</v>
      </c>
      <c r="K18" s="62"/>
      <c r="L18" s="54">
        <v>0</v>
      </c>
      <c r="M18" s="62"/>
      <c r="N18" s="54">
        <v>0</v>
      </c>
      <c r="O18" s="62"/>
      <c r="P18" s="54">
        <v>-7233</v>
      </c>
      <c r="Q18" s="62"/>
      <c r="R18" s="54">
        <v>0</v>
      </c>
      <c r="S18" s="62"/>
      <c r="T18" s="54">
        <f>SUM(D18:R18)</f>
        <v>0</v>
      </c>
    </row>
    <row r="19" spans="1:22" s="163" customFormat="1" hidden="1" x14ac:dyDescent="0.7">
      <c r="A19" s="7" t="s">
        <v>115</v>
      </c>
      <c r="B19" s="176"/>
      <c r="C19" s="51"/>
      <c r="D19" s="54">
        <f>'SH-11'!C21</f>
        <v>0</v>
      </c>
      <c r="E19" s="62"/>
      <c r="F19" s="54">
        <f>'SH-11'!E21</f>
        <v>0</v>
      </c>
      <c r="G19" s="62"/>
      <c r="H19" s="54">
        <f>'SH-11'!G21</f>
        <v>0</v>
      </c>
      <c r="I19" s="62"/>
      <c r="J19" s="54">
        <f>'SH-11'!I21</f>
        <v>0</v>
      </c>
      <c r="K19" s="40"/>
      <c r="L19" s="54">
        <f>'SH-11'!K21</f>
        <v>0</v>
      </c>
      <c r="M19" s="62"/>
      <c r="N19" s="54">
        <f>'SH-11'!M21</f>
        <v>0</v>
      </c>
      <c r="O19" s="62"/>
      <c r="P19" s="54">
        <f>'SH-11'!O21</f>
        <v>0</v>
      </c>
      <c r="Q19" s="62"/>
      <c r="R19" s="54">
        <f>'SH-11'!Q21</f>
        <v>0</v>
      </c>
      <c r="S19" s="62"/>
      <c r="T19" s="54">
        <f>SUM(D19:R19)</f>
        <v>0</v>
      </c>
    </row>
    <row r="20" spans="1:22" x14ac:dyDescent="0.7">
      <c r="A20" s="9" t="s">
        <v>227</v>
      </c>
      <c r="B20" s="177"/>
      <c r="C20" s="51"/>
      <c r="D20" s="57">
        <f>SUM(D17:D19)</f>
        <v>1572</v>
      </c>
      <c r="E20" s="59"/>
      <c r="F20" s="57">
        <f>SUM(F17:F19)</f>
        <v>5661</v>
      </c>
      <c r="G20" s="59"/>
      <c r="H20" s="57">
        <f>SUM(H17:H19)</f>
        <v>0</v>
      </c>
      <c r="I20" s="59"/>
      <c r="J20" s="57">
        <f>SUM(J17:J19)</f>
        <v>0</v>
      </c>
      <c r="K20" s="46"/>
      <c r="L20" s="57">
        <f>SUM(L17:L19)</f>
        <v>0</v>
      </c>
      <c r="M20" s="59"/>
      <c r="N20" s="57">
        <f>SUM(N17:N19)</f>
        <v>0</v>
      </c>
      <c r="O20" s="59"/>
      <c r="P20" s="57">
        <f>SUM(P17:P19)</f>
        <v>-515</v>
      </c>
      <c r="Q20" s="59"/>
      <c r="R20" s="57">
        <f>SUM(R17:R19)</f>
        <v>0</v>
      </c>
      <c r="S20" s="59"/>
      <c r="T20" s="57">
        <f>SUM(T17:T19)</f>
        <v>6718</v>
      </c>
    </row>
    <row r="21" spans="1:22" x14ac:dyDescent="0.7">
      <c r="A21" s="9"/>
      <c r="B21" s="177"/>
      <c r="C21" s="51"/>
      <c r="D21" s="58"/>
      <c r="E21" s="46"/>
      <c r="F21" s="46"/>
      <c r="G21" s="60"/>
      <c r="H21" s="46"/>
      <c r="I21" s="60"/>
      <c r="J21" s="46"/>
      <c r="K21" s="46"/>
      <c r="L21" s="46"/>
      <c r="M21" s="59"/>
      <c r="N21" s="46"/>
      <c r="O21" s="59"/>
      <c r="P21" s="46"/>
      <c r="Q21" s="59"/>
      <c r="R21" s="46"/>
      <c r="S21" s="46"/>
      <c r="T21" s="46"/>
    </row>
    <row r="22" spans="1:22" x14ac:dyDescent="0.7">
      <c r="A22" s="1" t="s">
        <v>111</v>
      </c>
      <c r="D22" s="39"/>
      <c r="E22" s="40"/>
      <c r="F22" s="40"/>
      <c r="G22" s="61"/>
      <c r="H22" s="40"/>
      <c r="I22" s="61"/>
      <c r="J22" s="40"/>
      <c r="K22" s="40"/>
      <c r="N22" s="40"/>
      <c r="P22" s="40"/>
      <c r="R22" s="40"/>
      <c r="S22" s="40"/>
      <c r="T22" s="40"/>
    </row>
    <row r="23" spans="1:22" x14ac:dyDescent="0.7">
      <c r="A23" s="7" t="s">
        <v>116</v>
      </c>
      <c r="D23" s="61">
        <v>0</v>
      </c>
      <c r="E23" s="61"/>
      <c r="F23" s="61">
        <v>0</v>
      </c>
      <c r="G23" s="61"/>
      <c r="H23" s="61">
        <v>0</v>
      </c>
      <c r="I23" s="61"/>
      <c r="J23" s="62">
        <v>1422041</v>
      </c>
      <c r="K23" s="62"/>
      <c r="L23" s="62">
        <v>0</v>
      </c>
      <c r="M23" s="61"/>
      <c r="N23" s="61">
        <v>0</v>
      </c>
      <c r="O23" s="61"/>
      <c r="P23" s="61">
        <v>0</v>
      </c>
      <c r="Q23" s="61"/>
      <c r="R23" s="61">
        <v>0</v>
      </c>
      <c r="S23" s="62"/>
      <c r="T23" s="62">
        <f>SUM(D23:R23)</f>
        <v>1422041</v>
      </c>
    </row>
    <row r="24" spans="1:22" x14ac:dyDescent="0.7">
      <c r="A24" s="7" t="s">
        <v>112</v>
      </c>
      <c r="D24" s="61">
        <v>0</v>
      </c>
      <c r="E24" s="61"/>
      <c r="F24" s="61">
        <v>0</v>
      </c>
      <c r="G24" s="61"/>
      <c r="H24" s="61">
        <v>0</v>
      </c>
      <c r="I24" s="61"/>
      <c r="J24" s="62">
        <v>0</v>
      </c>
      <c r="K24" s="40"/>
      <c r="L24" s="62">
        <v>0</v>
      </c>
      <c r="M24" s="61"/>
      <c r="N24" s="62">
        <v>7097</v>
      </c>
      <c r="O24" s="61"/>
      <c r="P24" s="61">
        <v>0</v>
      </c>
      <c r="Q24" s="61"/>
      <c r="R24" s="61">
        <v>0</v>
      </c>
      <c r="S24" s="40"/>
      <c r="T24" s="62">
        <f>SUM(D24:R24)</f>
        <v>7097</v>
      </c>
    </row>
    <row r="25" spans="1:22" x14ac:dyDescent="0.7">
      <c r="A25" s="1" t="s">
        <v>120</v>
      </c>
      <c r="B25" s="177"/>
      <c r="C25" s="51"/>
      <c r="D25" s="90">
        <f>ROUND(SUM(D23:D24),0)</f>
        <v>0</v>
      </c>
      <c r="E25" s="59"/>
      <c r="F25" s="90">
        <f>ROUND(SUM(F23:F24),0)</f>
        <v>0</v>
      </c>
      <c r="G25" s="61"/>
      <c r="H25" s="90">
        <f>ROUND(SUM(H23:H24),0)</f>
        <v>0</v>
      </c>
      <c r="I25" s="61"/>
      <c r="J25" s="63">
        <f>ROUND(SUM(J23:J24),0)</f>
        <v>1422041</v>
      </c>
      <c r="K25" s="46"/>
      <c r="L25" s="90">
        <f>ROUND(SUM(L23:L24),0)</f>
        <v>0</v>
      </c>
      <c r="M25" s="59"/>
      <c r="N25" s="63">
        <f>ROUND(SUM(N24:N24),0)</f>
        <v>7097</v>
      </c>
      <c r="O25" s="59"/>
      <c r="P25" s="90">
        <f>ROUND(SUM(P23:P24),0)</f>
        <v>0</v>
      </c>
      <c r="Q25" s="59"/>
      <c r="R25" s="90">
        <f>ROUND(SUM(R23:R24),0)</f>
        <v>0</v>
      </c>
      <c r="S25" s="59"/>
      <c r="T25" s="63">
        <f>ROUND(SUM(T23:T24),0)</f>
        <v>1429138</v>
      </c>
    </row>
    <row r="26" spans="1:22" x14ac:dyDescent="0.7">
      <c r="A26" s="9"/>
      <c r="D26" s="91"/>
      <c r="E26" s="64"/>
      <c r="F26" s="64"/>
      <c r="G26" s="91"/>
      <c r="H26" s="64"/>
      <c r="I26" s="91"/>
      <c r="J26" s="64"/>
      <c r="K26" s="64"/>
      <c r="N26" s="40"/>
      <c r="P26" s="64"/>
      <c r="R26" s="64"/>
      <c r="S26" s="64"/>
      <c r="T26" s="64"/>
    </row>
    <row r="27" spans="1:22" ht="23.5" thickBot="1" x14ac:dyDescent="0.75">
      <c r="A27" s="92" t="s">
        <v>193</v>
      </c>
      <c r="B27" s="177"/>
      <c r="C27" s="51"/>
      <c r="D27" s="93">
        <f>ROUND(SUM(D13,D20,D25),0)</f>
        <v>32002343</v>
      </c>
      <c r="E27" s="59"/>
      <c r="F27" s="93">
        <f>ROUND(SUM(F13,F20,F25),0)</f>
        <v>39334941</v>
      </c>
      <c r="G27" s="59"/>
      <c r="H27" s="93">
        <f>ROUND(SUM(H13,H20,H25),0)</f>
        <v>95397</v>
      </c>
      <c r="I27" s="59"/>
      <c r="J27" s="93">
        <f>ROUND(SUM(J13,J20,J25),0)</f>
        <v>11684014</v>
      </c>
      <c r="K27" s="46"/>
      <c r="L27" s="93">
        <f>ROUND(SUM(L13,L20,L25),0)</f>
        <v>7305839</v>
      </c>
      <c r="M27" s="59"/>
      <c r="N27" s="93">
        <f>ROUND(SUM(N13,N20,N25),0)</f>
        <v>9099</v>
      </c>
      <c r="O27" s="59"/>
      <c r="P27" s="93">
        <f>ROUND(SUM(P13,P20,P25),0)</f>
        <v>16303</v>
      </c>
      <c r="Q27" s="59"/>
      <c r="R27" s="93">
        <f>ROUND(SUM(R13,R20,R25),0)</f>
        <v>-6152571</v>
      </c>
      <c r="S27" s="59"/>
      <c r="T27" s="93">
        <f>ROUND(SUM(T13,T20,T25),0)</f>
        <v>84295365</v>
      </c>
      <c r="U27" s="97"/>
      <c r="V27" s="97">
        <f>T27-U27</f>
        <v>84295365</v>
      </c>
    </row>
    <row r="28" spans="1:22" ht="23.5" thickTop="1" x14ac:dyDescent="0.7">
      <c r="A28" s="92"/>
      <c r="B28" s="177"/>
      <c r="C28" s="51"/>
      <c r="D28" s="59"/>
      <c r="E28" s="59"/>
      <c r="F28" s="59"/>
      <c r="G28" s="59"/>
      <c r="H28" s="59"/>
      <c r="I28" s="59"/>
      <c r="J28" s="59"/>
      <c r="K28" s="46"/>
      <c r="L28" s="59"/>
      <c r="M28" s="59"/>
      <c r="N28" s="59"/>
      <c r="O28" s="59"/>
      <c r="P28" s="59"/>
      <c r="Q28" s="59"/>
      <c r="R28" s="59"/>
      <c r="S28" s="59"/>
      <c r="T28" s="59"/>
    </row>
    <row r="29" spans="1:22" x14ac:dyDescent="0.7"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</row>
    <row r="30" spans="1:22" x14ac:dyDescent="0.7"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</row>
    <row r="32" spans="1:22" x14ac:dyDescent="0.7">
      <c r="D32" s="97"/>
      <c r="F32" s="97"/>
      <c r="H32" s="97"/>
      <c r="R32" s="97"/>
      <c r="T32" s="97"/>
    </row>
    <row r="33" spans="4:20" x14ac:dyDescent="0.7">
      <c r="T33" s="97"/>
    </row>
    <row r="34" spans="4:20" x14ac:dyDescent="0.7">
      <c r="T34" s="97"/>
    </row>
    <row r="37" spans="4:20" x14ac:dyDescent="0.7">
      <c r="D37" s="97"/>
      <c r="F37" s="97"/>
      <c r="H37" s="97"/>
      <c r="R37" s="97"/>
      <c r="T37" s="97"/>
    </row>
    <row r="39" spans="4:20" ht="22.5" customHeight="1" x14ac:dyDescent="0.7">
      <c r="K39" s="160"/>
      <c r="L39" s="65"/>
      <c r="M39" s="89"/>
      <c r="N39" s="89"/>
      <c r="O39" s="89"/>
      <c r="P39" s="89"/>
      <c r="Q39" s="89"/>
    </row>
    <row r="43" spans="4:20" ht="22.5" customHeight="1" x14ac:dyDescent="0.7"/>
  </sheetData>
  <mergeCells count="5">
    <mergeCell ref="L5:R5"/>
    <mergeCell ref="H6:J6"/>
    <mergeCell ref="L6:R6"/>
    <mergeCell ref="D11:T11"/>
    <mergeCell ref="D4:T4"/>
  </mergeCells>
  <pageMargins left="0.8" right="0.5" top="0.48" bottom="0.5" header="0.5" footer="0.5"/>
  <pageSetup paperSize="9" scale="61" firstPageNumber="9" fitToHeight="0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C6D1D-2DFB-4F26-8C6C-28477FF02236}">
  <sheetPr>
    <pageSetUpPr fitToPage="1"/>
  </sheetPr>
  <dimension ref="A1:S51"/>
  <sheetViews>
    <sheetView view="pageBreakPreview" topLeftCell="A10" zoomScale="70" zoomScaleNormal="60" zoomScaleSheetLayoutView="70" workbookViewId="0">
      <selection activeCell="D90" sqref="D90"/>
    </sheetView>
  </sheetViews>
  <sheetFormatPr defaultColWidth="27.59765625" defaultRowHeight="21.5" x14ac:dyDescent="0.65"/>
  <cols>
    <col min="1" max="1" width="56" customWidth="1"/>
    <col min="2" max="2" width="9.09765625" style="182" customWidth="1"/>
    <col min="3" max="3" width="16.796875" style="3" customWidth="1"/>
    <col min="4" max="4" width="3" style="3" customWidth="1"/>
    <col min="5" max="5" width="16.796875" style="3" customWidth="1"/>
    <col min="6" max="6" width="3" style="3" customWidth="1"/>
    <col min="7" max="7" width="16.796875" style="3" customWidth="1"/>
    <col min="8" max="8" width="3" style="3" customWidth="1"/>
    <col min="9" max="9" width="16.796875" style="3" customWidth="1"/>
    <col min="10" max="10" width="3" style="3" customWidth="1"/>
    <col min="11" max="11" width="16.796875" style="3" customWidth="1"/>
    <col min="12" max="12" width="3" style="3" customWidth="1"/>
    <col min="13" max="13" width="16.796875" style="3" customWidth="1"/>
    <col min="14" max="14" width="3" style="3" customWidth="1"/>
    <col min="15" max="15" width="16.796875" style="3" customWidth="1"/>
    <col min="16" max="16" width="3" style="3" customWidth="1"/>
    <col min="17" max="17" width="16.796875" style="3" customWidth="1"/>
    <col min="18" max="16384" width="27.59765625" style="3"/>
  </cols>
  <sheetData>
    <row r="1" spans="1:18" ht="22.5" customHeight="1" x14ac:dyDescent="0.7">
      <c r="A1" s="4" t="s">
        <v>0</v>
      </c>
      <c r="B1" s="130"/>
      <c r="C1" s="1"/>
      <c r="D1" s="1"/>
      <c r="E1" s="1"/>
      <c r="F1" s="7"/>
      <c r="G1" s="1"/>
      <c r="H1" s="1"/>
      <c r="I1" s="7"/>
      <c r="J1" s="7"/>
      <c r="K1" s="7"/>
      <c r="L1" s="7"/>
      <c r="M1" s="7"/>
      <c r="N1" s="7"/>
      <c r="O1" s="7"/>
      <c r="P1" s="7"/>
      <c r="Q1" s="7"/>
    </row>
    <row r="2" spans="1:18" ht="22.5" customHeight="1" x14ac:dyDescent="0.7">
      <c r="A2" s="2" t="s">
        <v>88</v>
      </c>
      <c r="B2" s="175"/>
      <c r="C2" s="1"/>
      <c r="D2" s="1"/>
      <c r="E2" s="1"/>
      <c r="F2" s="7"/>
      <c r="G2" s="1"/>
      <c r="H2" s="1"/>
      <c r="I2" s="7"/>
      <c r="J2" s="7"/>
      <c r="K2" s="7"/>
      <c r="L2" s="7"/>
      <c r="M2" s="7"/>
      <c r="N2" s="7"/>
      <c r="O2" s="7"/>
      <c r="P2" s="7"/>
      <c r="Q2" s="7"/>
    </row>
    <row r="3" spans="1:18" ht="22.5" customHeight="1" x14ac:dyDescent="0.7">
      <c r="B3" s="175"/>
      <c r="C3" s="1"/>
      <c r="D3" s="1"/>
      <c r="E3" s="1"/>
      <c r="F3" s="7"/>
      <c r="G3" s="1"/>
      <c r="H3" s="1"/>
      <c r="I3" s="7"/>
      <c r="J3" s="7"/>
      <c r="K3" s="7"/>
      <c r="L3" s="7"/>
      <c r="M3" s="7"/>
      <c r="N3" s="7"/>
      <c r="O3" s="7"/>
      <c r="P3" s="7"/>
      <c r="Q3" s="7"/>
    </row>
    <row r="4" spans="1:18" ht="20.25" customHeight="1" x14ac:dyDescent="0.7">
      <c r="A4" s="5"/>
      <c r="B4" s="175"/>
      <c r="C4" s="233" t="s">
        <v>3</v>
      </c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</row>
    <row r="5" spans="1:18" ht="20.25" customHeight="1" x14ac:dyDescent="0.7">
      <c r="A5" s="5"/>
      <c r="B5" s="175"/>
      <c r="C5" s="153"/>
      <c r="D5" s="153"/>
      <c r="E5" s="153"/>
      <c r="F5" s="153"/>
      <c r="G5" s="234"/>
      <c r="H5" s="234"/>
      <c r="I5" s="234"/>
      <c r="J5" s="153"/>
      <c r="K5" s="235" t="s">
        <v>89</v>
      </c>
      <c r="L5" s="235"/>
      <c r="M5" s="235"/>
      <c r="N5" s="235"/>
      <c r="O5" s="235"/>
      <c r="P5" s="153"/>
      <c r="Q5" s="153"/>
    </row>
    <row r="6" spans="1:18" ht="20.25" customHeight="1" x14ac:dyDescent="0.7">
      <c r="A6" s="5"/>
      <c r="B6" s="175"/>
      <c r="C6" s="153"/>
      <c r="D6" s="153"/>
      <c r="E6" s="153"/>
      <c r="F6" s="153"/>
      <c r="G6" s="236" t="s">
        <v>53</v>
      </c>
      <c r="H6" s="236"/>
      <c r="I6" s="236"/>
      <c r="J6" s="153"/>
      <c r="K6" s="237" t="s">
        <v>48</v>
      </c>
      <c r="L6" s="237"/>
      <c r="M6" s="237"/>
      <c r="N6" s="237"/>
      <c r="O6" s="237"/>
      <c r="P6" s="153"/>
      <c r="Q6" s="153"/>
    </row>
    <row r="7" spans="1:18" ht="20.25" hidden="1" customHeight="1" x14ac:dyDescent="0.7">
      <c r="A7" s="5"/>
      <c r="B7" s="175"/>
      <c r="C7" s="153"/>
      <c r="D7" s="153"/>
      <c r="E7" s="153"/>
      <c r="F7" s="153"/>
      <c r="G7" s="154"/>
      <c r="H7" s="154"/>
      <c r="I7" s="154"/>
      <c r="J7" s="153"/>
      <c r="K7" s="154"/>
      <c r="L7" s="154"/>
      <c r="M7" s="154"/>
      <c r="N7" s="154"/>
      <c r="O7"/>
      <c r="P7" s="153"/>
      <c r="Q7" s="153"/>
    </row>
    <row r="8" spans="1:18" customFormat="1" ht="22.5" customHeight="1" x14ac:dyDescent="0.7">
      <c r="A8" s="4"/>
      <c r="B8" s="182"/>
      <c r="C8" s="154" t="s">
        <v>90</v>
      </c>
      <c r="D8" s="154"/>
      <c r="E8" s="154"/>
      <c r="G8" s="154"/>
      <c r="H8" s="154"/>
      <c r="I8" s="154"/>
      <c r="J8" s="154"/>
      <c r="K8" s="154"/>
      <c r="L8" s="154"/>
      <c r="M8" s="154"/>
      <c r="N8" s="154"/>
      <c r="O8" s="159" t="s">
        <v>91</v>
      </c>
      <c r="P8" s="154"/>
      <c r="Q8" s="154"/>
    </row>
    <row r="9" spans="1:18" s="4" customFormat="1" ht="22.5" customHeight="1" x14ac:dyDescent="0.7">
      <c r="B9" s="182"/>
      <c r="C9" s="154" t="s">
        <v>92</v>
      </c>
      <c r="D9" s="154"/>
      <c r="E9" s="154"/>
      <c r="F9" s="154"/>
      <c r="G9" s="154" t="s">
        <v>117</v>
      </c>
      <c r="H9" s="154"/>
      <c r="I9" s="154" t="s">
        <v>118</v>
      </c>
      <c r="J9" s="154"/>
      <c r="K9" s="154" t="s">
        <v>97</v>
      </c>
      <c r="L9" s="154"/>
      <c r="M9" s="159" t="s">
        <v>98</v>
      </c>
      <c r="N9" s="154"/>
      <c r="O9" s="159" t="s">
        <v>99</v>
      </c>
      <c r="P9" s="154"/>
      <c r="Q9" s="155" t="s">
        <v>100</v>
      </c>
      <c r="R9" s="159"/>
    </row>
    <row r="10" spans="1:18" customFormat="1" ht="22.5" customHeight="1" x14ac:dyDescent="0.7">
      <c r="A10" s="4"/>
      <c r="B10" s="182" t="s">
        <v>6</v>
      </c>
      <c r="C10" s="154" t="s">
        <v>101</v>
      </c>
      <c r="D10" s="154"/>
      <c r="E10" s="154" t="s">
        <v>52</v>
      </c>
      <c r="F10" s="154"/>
      <c r="G10" s="154" t="s">
        <v>103</v>
      </c>
      <c r="H10" s="154"/>
      <c r="I10" s="154" t="s">
        <v>119</v>
      </c>
      <c r="J10" s="154"/>
      <c r="K10" s="154" t="s">
        <v>105</v>
      </c>
      <c r="L10" s="154"/>
      <c r="M10" s="159" t="s">
        <v>106</v>
      </c>
      <c r="N10" s="154"/>
      <c r="O10" s="159" t="s">
        <v>107</v>
      </c>
      <c r="P10" s="154"/>
      <c r="Q10" s="155" t="s">
        <v>48</v>
      </c>
      <c r="R10" s="159"/>
    </row>
    <row r="11" spans="1:18" customFormat="1" ht="20.25" customHeight="1" x14ac:dyDescent="0.7">
      <c r="A11" s="4"/>
      <c r="B11" s="182"/>
      <c r="C11" s="232" t="s">
        <v>9</v>
      </c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  <c r="O11" s="232"/>
      <c r="P11" s="232"/>
      <c r="Q11" s="232"/>
    </row>
    <row r="12" spans="1:18" ht="22.5" customHeight="1" x14ac:dyDescent="0.7">
      <c r="A12" s="216" t="s">
        <v>189</v>
      </c>
      <c r="B12" s="187"/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</row>
    <row r="13" spans="1:18" ht="22.5" customHeight="1" x14ac:dyDescent="0.7">
      <c r="A13" s="216" t="s">
        <v>113</v>
      </c>
      <c r="B13" s="187"/>
      <c r="C13" s="16">
        <v>32000000</v>
      </c>
      <c r="D13" s="30"/>
      <c r="E13" s="16">
        <v>39326508</v>
      </c>
      <c r="F13" s="30"/>
      <c r="G13" s="16">
        <v>84799</v>
      </c>
      <c r="H13" s="12"/>
      <c r="I13" s="16">
        <v>1257900</v>
      </c>
      <c r="J13" s="12"/>
      <c r="K13" s="16">
        <v>-69898</v>
      </c>
      <c r="L13" s="12"/>
      <c r="M13" s="16">
        <v>9082</v>
      </c>
      <c r="N13" s="12"/>
      <c r="O13" s="16">
        <v>-1440</v>
      </c>
      <c r="P13" s="12"/>
      <c r="Q13" s="16">
        <f>SUM(C13:O13)</f>
        <v>72606951</v>
      </c>
      <c r="R13" s="164"/>
    </row>
    <row r="14" spans="1:18" ht="19.5" hidden="1" customHeight="1" x14ac:dyDescent="0.65">
      <c r="A14" s="217" t="s">
        <v>108</v>
      </c>
      <c r="B14" s="182">
        <v>3</v>
      </c>
      <c r="C14" s="24"/>
      <c r="D14" s="23"/>
      <c r="E14" s="24"/>
      <c r="F14" s="23"/>
      <c r="G14" s="24"/>
      <c r="H14" s="23"/>
      <c r="I14" s="24"/>
      <c r="J14" s="23"/>
      <c r="K14" s="24"/>
      <c r="L14" s="23"/>
      <c r="M14" s="24"/>
      <c r="N14" s="23"/>
      <c r="O14" s="24"/>
      <c r="P14" s="23"/>
      <c r="Q14" s="24"/>
    </row>
    <row r="15" spans="1:18" ht="19.5" hidden="1" customHeight="1" x14ac:dyDescent="0.7">
      <c r="A15" s="216" t="s">
        <v>113</v>
      </c>
      <c r="B15" s="187"/>
      <c r="C15" s="22"/>
      <c r="D15" s="30"/>
      <c r="E15" s="22"/>
      <c r="F15" s="30"/>
      <c r="G15" s="22"/>
      <c r="H15" s="30"/>
      <c r="I15" s="22"/>
      <c r="J15" s="30"/>
      <c r="K15" s="22"/>
      <c r="L15" s="30"/>
      <c r="M15" s="22"/>
      <c r="N15" s="30"/>
      <c r="O15" s="22"/>
      <c r="P15" s="30"/>
      <c r="Q15" s="22"/>
    </row>
    <row r="16" spans="1:18" ht="19.5" customHeight="1" x14ac:dyDescent="0.7">
      <c r="A16" s="216"/>
      <c r="B16" s="187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</row>
    <row r="17" spans="1:19" ht="22.5" customHeight="1" x14ac:dyDescent="0.7">
      <c r="A17" s="216" t="s">
        <v>109</v>
      </c>
      <c r="B17" s="187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</row>
    <row r="18" spans="1:19" ht="22.5" customHeight="1" x14ac:dyDescent="0.7">
      <c r="A18" s="218" t="s">
        <v>226</v>
      </c>
      <c r="B18" s="187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</row>
    <row r="19" spans="1:19" s="165" customFormat="1" ht="22.5" customHeight="1" x14ac:dyDescent="0.7">
      <c r="A19" s="217" t="s">
        <v>110</v>
      </c>
      <c r="B19" s="182">
        <v>8</v>
      </c>
      <c r="C19" s="11">
        <v>0</v>
      </c>
      <c r="D19" s="30"/>
      <c r="E19" s="11">
        <v>0</v>
      </c>
      <c r="F19" s="30"/>
      <c r="G19" s="11">
        <v>0</v>
      </c>
      <c r="H19" s="30"/>
      <c r="I19" s="11">
        <v>0</v>
      </c>
      <c r="J19" s="30"/>
      <c r="K19" s="11">
        <v>0</v>
      </c>
      <c r="L19" s="30"/>
      <c r="M19" s="23">
        <v>4513</v>
      </c>
      <c r="N19" s="30"/>
      <c r="O19" s="11">
        <v>0</v>
      </c>
      <c r="P19" s="23"/>
      <c r="Q19" s="23">
        <f>SUM(C19:O19)</f>
        <v>4513</v>
      </c>
    </row>
    <row r="20" spans="1:19" ht="22.5" customHeight="1" x14ac:dyDescent="0.7">
      <c r="A20" s="217" t="s">
        <v>114</v>
      </c>
      <c r="C20" s="23">
        <v>390</v>
      </c>
      <c r="D20" s="23"/>
      <c r="E20" s="23">
        <v>1403</v>
      </c>
      <c r="F20" s="23"/>
      <c r="G20" s="23">
        <v>0</v>
      </c>
      <c r="H20" s="23"/>
      <c r="I20" s="23">
        <v>0</v>
      </c>
      <c r="J20" s="23"/>
      <c r="K20" s="23">
        <v>0</v>
      </c>
      <c r="L20" s="23"/>
      <c r="M20" s="23">
        <v>-1793</v>
      </c>
      <c r="N20" s="23"/>
      <c r="O20" s="30">
        <v>0</v>
      </c>
      <c r="P20" s="30"/>
      <c r="Q20" s="23">
        <f t="shared" ref="Q20:Q21" si="0">SUM(C20:O20)</f>
        <v>0</v>
      </c>
    </row>
    <row r="21" spans="1:19" ht="22.5" customHeight="1" x14ac:dyDescent="0.7">
      <c r="A21" s="217" t="s">
        <v>115</v>
      </c>
      <c r="C21" s="15">
        <v>0</v>
      </c>
      <c r="D21" s="30"/>
      <c r="E21" s="17">
        <v>-1</v>
      </c>
      <c r="F21" s="30"/>
      <c r="G21" s="15">
        <v>0</v>
      </c>
      <c r="H21" s="30"/>
      <c r="I21" s="15">
        <v>0</v>
      </c>
      <c r="J21" s="30"/>
      <c r="K21" s="15">
        <v>0</v>
      </c>
      <c r="L21" s="30"/>
      <c r="M21" s="24">
        <v>0</v>
      </c>
      <c r="N21" s="30"/>
      <c r="O21" s="15">
        <v>0</v>
      </c>
      <c r="P21" s="23"/>
      <c r="Q21" s="24">
        <f t="shared" si="0"/>
        <v>-1</v>
      </c>
    </row>
    <row r="22" spans="1:19" ht="22.5" customHeight="1" x14ac:dyDescent="0.7">
      <c r="A22" s="216" t="s">
        <v>227</v>
      </c>
      <c r="B22" s="187"/>
      <c r="C22" s="16">
        <f>SUM(C19:C21)</f>
        <v>390</v>
      </c>
      <c r="D22" s="12"/>
      <c r="E22" s="16">
        <f>SUM(E19:E21)</f>
        <v>1402</v>
      </c>
      <c r="F22" s="12"/>
      <c r="G22" s="16">
        <f>SUM(G19:G21)</f>
        <v>0</v>
      </c>
      <c r="H22" s="12"/>
      <c r="I22" s="16">
        <f>SUM(I19:I21)</f>
        <v>0</v>
      </c>
      <c r="J22" s="12"/>
      <c r="K22" s="16">
        <f>SUM(K19:K21)</f>
        <v>0</v>
      </c>
      <c r="L22" s="12"/>
      <c r="M22" s="16">
        <f>SUM(M19:M21)</f>
        <v>2720</v>
      </c>
      <c r="N22" s="12"/>
      <c r="O22" s="16">
        <f>SUM(O19:O21)</f>
        <v>0</v>
      </c>
      <c r="P22" s="30"/>
      <c r="Q22" s="16">
        <f>SUM(Q19:Q21)</f>
        <v>4512</v>
      </c>
    </row>
    <row r="23" spans="1:19" ht="19.5" customHeight="1" x14ac:dyDescent="0.7">
      <c r="A23" s="219"/>
      <c r="B23" s="187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</row>
    <row r="24" spans="1:19" ht="22.5" customHeight="1" x14ac:dyDescent="0.7">
      <c r="A24" s="5" t="s">
        <v>111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spans="1:19" ht="22.5" customHeight="1" x14ac:dyDescent="0.65">
      <c r="A25" s="6" t="s">
        <v>197</v>
      </c>
      <c r="C25" s="11">
        <v>0</v>
      </c>
      <c r="D25" s="11"/>
      <c r="E25" s="11">
        <v>0</v>
      </c>
      <c r="F25" s="11"/>
      <c r="G25" s="11">
        <v>0</v>
      </c>
      <c r="H25" s="11"/>
      <c r="I25" s="14">
        <v>217528</v>
      </c>
      <c r="J25" s="11"/>
      <c r="K25" s="26">
        <v>0</v>
      </c>
      <c r="L25" s="11"/>
      <c r="M25" s="14">
        <v>0</v>
      </c>
      <c r="N25" s="11"/>
      <c r="O25" s="11">
        <v>0</v>
      </c>
      <c r="P25" s="14"/>
      <c r="Q25" s="14">
        <f>SUM(C25:O25)</f>
        <v>217528</v>
      </c>
    </row>
    <row r="26" spans="1:19" ht="22.5" customHeight="1" x14ac:dyDescent="0.65">
      <c r="A26" s="6" t="s">
        <v>198</v>
      </c>
      <c r="C26" s="11">
        <v>0</v>
      </c>
      <c r="D26" s="11"/>
      <c r="E26" s="11">
        <v>0</v>
      </c>
      <c r="F26" s="11"/>
      <c r="G26" s="11">
        <v>0</v>
      </c>
      <c r="H26" s="11"/>
      <c r="I26" s="11">
        <v>0</v>
      </c>
      <c r="J26" s="11"/>
      <c r="K26" s="14">
        <v>47764</v>
      </c>
      <c r="L26" s="11"/>
      <c r="M26" s="11">
        <v>0</v>
      </c>
      <c r="N26" s="11"/>
      <c r="O26" s="11">
        <v>0</v>
      </c>
      <c r="P26" s="14"/>
      <c r="Q26" s="14">
        <f>SUM(C26:O26)</f>
        <v>47764</v>
      </c>
    </row>
    <row r="27" spans="1:19" ht="22.5" customHeight="1" x14ac:dyDescent="0.7">
      <c r="A27" s="5" t="s">
        <v>120</v>
      </c>
      <c r="B27" s="187"/>
      <c r="C27" s="10">
        <f>ROUND(SUM(C25,C26),0)</f>
        <v>0</v>
      </c>
      <c r="D27" s="12"/>
      <c r="E27" s="10">
        <f>ROUND(SUM(E25,E26),0)</f>
        <v>0</v>
      </c>
      <c r="F27" s="11"/>
      <c r="G27" s="10">
        <f>ROUND(SUM(G25,G26),0)</f>
        <v>0</v>
      </c>
      <c r="H27" s="11"/>
      <c r="I27" s="22">
        <f>ROUND(SUM(I25,I26),0)</f>
        <v>217528</v>
      </c>
      <c r="J27" s="12"/>
      <c r="K27" s="22">
        <f>ROUND(SUM(K25,K26),0)</f>
        <v>47764</v>
      </c>
      <c r="L27" s="12"/>
      <c r="M27" s="22">
        <f>ROUND(SUM(M25,M26),0)</f>
        <v>0</v>
      </c>
      <c r="N27" s="12"/>
      <c r="O27" s="10">
        <f>ROUND(SUM(O25,O26),0)</f>
        <v>0</v>
      </c>
      <c r="P27" s="30"/>
      <c r="Q27" s="22">
        <f>ROUND(SUM(Q25,Q26),0)</f>
        <v>265292</v>
      </c>
    </row>
    <row r="28" spans="1:19" ht="19.5" customHeight="1" x14ac:dyDescent="0.7">
      <c r="A28" s="216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spans="1:19" ht="22.5" customHeight="1" thickBot="1" x14ac:dyDescent="0.75">
      <c r="A29" s="220" t="s">
        <v>190</v>
      </c>
      <c r="C29" s="31">
        <f>C13+C27+C22</f>
        <v>32000390</v>
      </c>
      <c r="D29" s="30"/>
      <c r="E29" s="31">
        <f>E13+E27+E22</f>
        <v>39327910</v>
      </c>
      <c r="F29" s="14"/>
      <c r="G29" s="31">
        <f>G13+G27+G22</f>
        <v>84799</v>
      </c>
      <c r="H29" s="14"/>
      <c r="I29" s="31">
        <f>I13+I27+I22</f>
        <v>1475428</v>
      </c>
      <c r="J29" s="30"/>
      <c r="K29" s="31">
        <f>K13+K27+K22</f>
        <v>-22134</v>
      </c>
      <c r="L29" s="30"/>
      <c r="M29" s="31">
        <f>M13+M27+M22</f>
        <v>11802</v>
      </c>
      <c r="N29" s="30"/>
      <c r="O29" s="31">
        <f>O13+O27+O22</f>
        <v>-1440</v>
      </c>
      <c r="P29" s="30"/>
      <c r="Q29" s="31">
        <f>Q13+Q27+Q22</f>
        <v>72876755</v>
      </c>
    </row>
    <row r="30" spans="1:19" ht="19.5" customHeight="1" thickTop="1" x14ac:dyDescent="0.65"/>
    <row r="31" spans="1:19" ht="19.5" customHeight="1" x14ac:dyDescent="0.65"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  <c r="N31" s="166"/>
      <c r="O31" s="166"/>
      <c r="P31" s="166"/>
      <c r="Q31" s="166"/>
    </row>
    <row r="32" spans="1:19" ht="22.5" customHeight="1" x14ac:dyDescent="0.7"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</row>
    <row r="34" spans="3:17" ht="22.5" customHeight="1" x14ac:dyDescent="0.65">
      <c r="C34" s="166"/>
      <c r="E34" s="166"/>
      <c r="G34" s="69"/>
      <c r="I34" s="166"/>
      <c r="K34" s="166"/>
      <c r="M34" s="166"/>
      <c r="O34" s="166"/>
      <c r="Q34" s="166"/>
    </row>
    <row r="36" spans="3:17" ht="22.5" customHeight="1" x14ac:dyDescent="0.65"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</row>
    <row r="41" spans="3:17" ht="22.5" customHeight="1" x14ac:dyDescent="0.65"/>
    <row r="45" spans="3:17" ht="22.5" customHeight="1" x14ac:dyDescent="0.65"/>
    <row r="51" spans="9:16" ht="22.5" customHeight="1" x14ac:dyDescent="0.7">
      <c r="I51" s="153"/>
      <c r="J51" s="153"/>
      <c r="K51" s="153"/>
      <c r="L51" s="153"/>
      <c r="M51" s="153"/>
      <c r="N51" s="153"/>
      <c r="O51" s="153"/>
      <c r="P51" s="153"/>
    </row>
  </sheetData>
  <mergeCells count="6">
    <mergeCell ref="C11:Q11"/>
    <mergeCell ref="C4:Q4"/>
    <mergeCell ref="G5:I5"/>
    <mergeCell ref="K5:O5"/>
    <mergeCell ref="G6:I6"/>
    <mergeCell ref="K6:O6"/>
  </mergeCells>
  <pageMargins left="0.8" right="0.5" top="0.48" bottom="0.5" header="0.5" footer="0.5"/>
  <pageSetup paperSize="9" scale="68" firstPageNumber="10" fitToHeight="0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EBBC1-DB16-4B8F-9994-0C263AF0DDE8}">
  <dimension ref="A1:S51"/>
  <sheetViews>
    <sheetView view="pageBreakPreview" topLeftCell="A9" zoomScale="70" zoomScaleNormal="60" zoomScaleSheetLayoutView="70" workbookViewId="0">
      <selection activeCell="H24" sqref="H24"/>
    </sheetView>
  </sheetViews>
  <sheetFormatPr defaultColWidth="27.59765625" defaultRowHeight="21.5" x14ac:dyDescent="0.65"/>
  <cols>
    <col min="1" max="1" width="56" style="102" customWidth="1"/>
    <col min="2" max="2" width="10.69921875" style="182" customWidth="1"/>
    <col min="3" max="3" width="16.19921875" style="104" customWidth="1"/>
    <col min="4" max="4" width="3" style="104" customWidth="1"/>
    <col min="5" max="5" width="16.19921875" style="104" customWidth="1"/>
    <col min="6" max="6" width="3" style="104" customWidth="1"/>
    <col min="7" max="7" width="16.19921875" style="104" customWidth="1"/>
    <col min="8" max="8" width="3" style="104" customWidth="1"/>
    <col min="9" max="9" width="16.19921875" style="104" customWidth="1"/>
    <col min="10" max="10" width="3" style="104" customWidth="1"/>
    <col min="11" max="11" width="16.19921875" style="104" customWidth="1"/>
    <col min="12" max="12" width="3" style="104" customWidth="1"/>
    <col min="13" max="13" width="16.19921875" style="104" customWidth="1"/>
    <col min="14" max="14" width="3" style="104" customWidth="1"/>
    <col min="15" max="15" width="16.19921875" style="104" customWidth="1"/>
    <col min="16" max="16" width="3" style="104" customWidth="1"/>
    <col min="17" max="17" width="16.19921875" style="104" customWidth="1"/>
    <col min="18" max="18" width="17.19921875" style="104" customWidth="1"/>
    <col min="19" max="19" width="12" style="104" customWidth="1"/>
    <col min="20" max="16384" width="27.59765625" style="104"/>
  </cols>
  <sheetData>
    <row r="1" spans="1:18" ht="19.5" customHeight="1" x14ac:dyDescent="0.7">
      <c r="A1" s="129" t="s">
        <v>0</v>
      </c>
      <c r="B1" s="130"/>
      <c r="C1" s="130"/>
      <c r="D1" s="130"/>
      <c r="E1" s="130"/>
      <c r="F1" s="121"/>
      <c r="G1" s="130"/>
      <c r="H1" s="130"/>
      <c r="I1" s="121"/>
      <c r="J1" s="121"/>
      <c r="K1" s="121"/>
      <c r="L1" s="121"/>
      <c r="M1" s="121"/>
      <c r="N1" s="121"/>
      <c r="O1" s="121"/>
      <c r="P1" s="121"/>
      <c r="Q1" s="121"/>
    </row>
    <row r="2" spans="1:18" ht="19.5" customHeight="1" x14ac:dyDescent="0.7">
      <c r="A2" s="124" t="s">
        <v>88</v>
      </c>
      <c r="B2" s="175"/>
      <c r="C2" s="130"/>
      <c r="D2" s="130"/>
      <c r="E2" s="130"/>
      <c r="F2" s="121"/>
      <c r="G2" s="130"/>
      <c r="H2" s="130"/>
      <c r="I2" s="121"/>
      <c r="J2" s="121"/>
      <c r="K2" s="121"/>
      <c r="L2" s="121"/>
      <c r="M2" s="121"/>
      <c r="N2" s="121"/>
      <c r="O2" s="121"/>
      <c r="P2" s="121"/>
      <c r="Q2" s="121"/>
    </row>
    <row r="3" spans="1:18" ht="19.5" customHeight="1" x14ac:dyDescent="0.7">
      <c r="B3" s="175"/>
      <c r="C3" s="130"/>
      <c r="D3" s="130"/>
      <c r="E3" s="130"/>
      <c r="F3" s="121"/>
      <c r="G3" s="130"/>
      <c r="H3" s="130"/>
      <c r="I3" s="121"/>
      <c r="J3" s="121"/>
      <c r="K3" s="121"/>
      <c r="L3" s="121"/>
      <c r="M3" s="121"/>
      <c r="N3" s="121"/>
      <c r="O3" s="121"/>
      <c r="P3" s="121"/>
      <c r="Q3" s="121"/>
    </row>
    <row r="4" spans="1:18" ht="19.5" customHeight="1" x14ac:dyDescent="0.7">
      <c r="A4" s="188"/>
      <c r="B4" s="175"/>
      <c r="C4" s="225" t="s">
        <v>3</v>
      </c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</row>
    <row r="5" spans="1:18" ht="19.5" customHeight="1" x14ac:dyDescent="0.7">
      <c r="A5" s="188"/>
      <c r="B5" s="175"/>
      <c r="C5" s="184"/>
      <c r="D5" s="184"/>
      <c r="E5" s="184"/>
      <c r="F5" s="184"/>
      <c r="G5" s="223"/>
      <c r="H5" s="223"/>
      <c r="I5" s="223"/>
      <c r="J5" s="184"/>
      <c r="K5" s="235" t="s">
        <v>89</v>
      </c>
      <c r="L5" s="235"/>
      <c r="M5" s="235"/>
      <c r="N5" s="235"/>
      <c r="O5" s="235"/>
      <c r="P5" s="184"/>
      <c r="Q5" s="184"/>
    </row>
    <row r="6" spans="1:18" ht="19.5" customHeight="1" x14ac:dyDescent="0.7">
      <c r="A6" s="188"/>
      <c r="B6" s="175"/>
      <c r="C6" s="184"/>
      <c r="D6" s="184"/>
      <c r="E6" s="184"/>
      <c r="F6" s="184"/>
      <c r="G6" s="238" t="s">
        <v>53</v>
      </c>
      <c r="H6" s="238"/>
      <c r="I6" s="238"/>
      <c r="J6" s="184"/>
      <c r="K6" s="237" t="s">
        <v>48</v>
      </c>
      <c r="L6" s="237"/>
      <c r="M6" s="237"/>
      <c r="N6" s="237"/>
      <c r="O6" s="237"/>
      <c r="P6" s="184"/>
      <c r="Q6" s="184"/>
    </row>
    <row r="7" spans="1:18" ht="19.5" hidden="1" customHeight="1" x14ac:dyDescent="0.7">
      <c r="A7" s="188"/>
      <c r="B7" s="175"/>
      <c r="C7" s="184"/>
      <c r="D7" s="184"/>
      <c r="E7" s="184"/>
      <c r="F7" s="184"/>
      <c r="G7" s="183"/>
      <c r="H7" s="183"/>
      <c r="I7" s="183"/>
      <c r="J7" s="184"/>
      <c r="K7" s="183"/>
      <c r="L7" s="183"/>
      <c r="M7" s="183"/>
      <c r="N7" s="183"/>
      <c r="O7" s="102"/>
      <c r="P7" s="184"/>
      <c r="Q7" s="184"/>
    </row>
    <row r="8" spans="1:18" ht="22.5" customHeight="1" x14ac:dyDescent="0.7">
      <c r="A8" s="129"/>
      <c r="C8" s="183" t="s">
        <v>90</v>
      </c>
      <c r="D8" s="183"/>
      <c r="E8" s="183"/>
      <c r="F8" s="102"/>
      <c r="G8" s="183"/>
      <c r="H8" s="183"/>
      <c r="I8" s="183"/>
      <c r="J8" s="183"/>
      <c r="K8" s="183"/>
      <c r="L8" s="183"/>
      <c r="M8" s="183"/>
      <c r="N8" s="183"/>
      <c r="O8" s="189" t="s">
        <v>91</v>
      </c>
      <c r="P8" s="183"/>
      <c r="Q8" s="183"/>
    </row>
    <row r="9" spans="1:18" ht="22.5" customHeight="1" x14ac:dyDescent="0.7">
      <c r="A9" s="129"/>
      <c r="C9" s="183" t="s">
        <v>92</v>
      </c>
      <c r="D9" s="183"/>
      <c r="E9" s="183"/>
      <c r="F9" s="183"/>
      <c r="G9" s="183" t="s">
        <v>117</v>
      </c>
      <c r="H9" s="183"/>
      <c r="I9" s="183" t="s">
        <v>118</v>
      </c>
      <c r="J9" s="183"/>
      <c r="K9" s="183" t="s">
        <v>97</v>
      </c>
      <c r="L9" s="183"/>
      <c r="M9" s="189" t="s">
        <v>98</v>
      </c>
      <c r="N9" s="183"/>
      <c r="O9" s="189" t="s">
        <v>99</v>
      </c>
      <c r="P9" s="183"/>
      <c r="Q9" s="185" t="s">
        <v>100</v>
      </c>
    </row>
    <row r="10" spans="1:18" ht="22.5" customHeight="1" x14ac:dyDescent="0.7">
      <c r="A10" s="129"/>
      <c r="B10" s="182" t="s">
        <v>6</v>
      </c>
      <c r="C10" s="183" t="s">
        <v>101</v>
      </c>
      <c r="D10" s="183"/>
      <c r="E10" s="183" t="s">
        <v>52</v>
      </c>
      <c r="F10" s="183"/>
      <c r="G10" s="183" t="s">
        <v>103</v>
      </c>
      <c r="H10" s="183"/>
      <c r="I10" s="183" t="s">
        <v>119</v>
      </c>
      <c r="J10" s="183"/>
      <c r="K10" s="183" t="s">
        <v>105</v>
      </c>
      <c r="L10" s="183"/>
      <c r="M10" s="189" t="s">
        <v>106</v>
      </c>
      <c r="N10" s="183"/>
      <c r="O10" s="189" t="s">
        <v>107</v>
      </c>
      <c r="P10" s="183"/>
      <c r="Q10" s="185" t="s">
        <v>48</v>
      </c>
    </row>
    <row r="11" spans="1:18" ht="19.5" customHeight="1" x14ac:dyDescent="0.7">
      <c r="A11" s="129"/>
      <c r="C11" s="222" t="s">
        <v>9</v>
      </c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</row>
    <row r="12" spans="1:18" ht="23" customHeight="1" x14ac:dyDescent="0.7">
      <c r="A12" s="129" t="s">
        <v>191</v>
      </c>
      <c r="B12" s="187"/>
      <c r="C12" s="183"/>
      <c r="D12" s="183"/>
      <c r="E12" s="183"/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3"/>
      <c r="Q12" s="183"/>
    </row>
    <row r="13" spans="1:18" ht="23" customHeight="1" x14ac:dyDescent="0.7">
      <c r="A13" s="129" t="s">
        <v>192</v>
      </c>
      <c r="B13" s="187"/>
      <c r="C13" s="16">
        <v>32000771</v>
      </c>
      <c r="D13" s="30"/>
      <c r="E13" s="16">
        <v>39329280</v>
      </c>
      <c r="F13" s="30"/>
      <c r="G13" s="16">
        <v>95397</v>
      </c>
      <c r="H13" s="12"/>
      <c r="I13" s="16">
        <v>1114953</v>
      </c>
      <c r="J13" s="12"/>
      <c r="K13" s="16">
        <v>2002</v>
      </c>
      <c r="L13" s="12"/>
      <c r="M13" s="16">
        <v>16818</v>
      </c>
      <c r="N13" s="12"/>
      <c r="O13" s="16">
        <v>-1440</v>
      </c>
      <c r="P13" s="12"/>
      <c r="Q13" s="16">
        <f>SUM(C13:O13)</f>
        <v>72557781</v>
      </c>
      <c r="R13" s="136">
        <f>Q13-'BS 3-5'!J84</f>
        <v>0</v>
      </c>
    </row>
    <row r="14" spans="1:18" ht="19.5" hidden="1" customHeight="1" x14ac:dyDescent="0.65">
      <c r="A14" s="102" t="s">
        <v>108</v>
      </c>
      <c r="B14" s="182">
        <v>3</v>
      </c>
      <c r="C14" s="24"/>
      <c r="D14" s="23"/>
      <c r="E14" s="24"/>
      <c r="F14" s="23"/>
      <c r="G14" s="24"/>
      <c r="H14" s="23"/>
      <c r="I14" s="24"/>
      <c r="J14" s="23"/>
      <c r="K14" s="24"/>
      <c r="L14" s="23"/>
      <c r="M14" s="24"/>
      <c r="N14" s="23"/>
      <c r="O14" s="24"/>
      <c r="P14" s="23"/>
      <c r="Q14" s="24"/>
    </row>
    <row r="15" spans="1:18" ht="19.5" hidden="1" customHeight="1" x14ac:dyDescent="0.7">
      <c r="A15" s="129" t="s">
        <v>113</v>
      </c>
      <c r="B15" s="187"/>
      <c r="C15" s="22"/>
      <c r="D15" s="30"/>
      <c r="E15" s="22"/>
      <c r="F15" s="30"/>
      <c r="G15" s="22"/>
      <c r="H15" s="30"/>
      <c r="I15" s="22"/>
      <c r="J15" s="30"/>
      <c r="K15" s="22"/>
      <c r="L15" s="30"/>
      <c r="M15" s="22"/>
      <c r="N15" s="30"/>
      <c r="O15" s="22"/>
      <c r="P15" s="30"/>
      <c r="Q15" s="22"/>
    </row>
    <row r="16" spans="1:18" ht="19.5" customHeight="1" x14ac:dyDescent="0.7">
      <c r="A16" s="129"/>
      <c r="B16" s="187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</row>
    <row r="17" spans="1:19" ht="23" customHeight="1" x14ac:dyDescent="0.7">
      <c r="A17" s="129" t="s">
        <v>109</v>
      </c>
      <c r="B17" s="187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</row>
    <row r="18" spans="1:19" ht="23" customHeight="1" x14ac:dyDescent="0.7">
      <c r="A18" s="190" t="s">
        <v>226</v>
      </c>
      <c r="B18" s="187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</row>
    <row r="19" spans="1:19" ht="23" customHeight="1" x14ac:dyDescent="0.7">
      <c r="A19" s="102" t="s">
        <v>110</v>
      </c>
      <c r="B19" s="182">
        <v>8</v>
      </c>
      <c r="C19" s="11">
        <v>0</v>
      </c>
      <c r="D19" s="30"/>
      <c r="E19" s="11">
        <v>0</v>
      </c>
      <c r="F19" s="30"/>
      <c r="G19" s="11">
        <v>0</v>
      </c>
      <c r="H19" s="30"/>
      <c r="I19" s="11">
        <v>0</v>
      </c>
      <c r="J19" s="30"/>
      <c r="K19" s="11">
        <v>0</v>
      </c>
      <c r="L19" s="30"/>
      <c r="M19" s="14">
        <v>6718</v>
      </c>
      <c r="N19" s="30"/>
      <c r="O19" s="11">
        <v>0</v>
      </c>
      <c r="P19" s="23"/>
      <c r="Q19" s="23">
        <f>SUM(C19:O19)</f>
        <v>6718</v>
      </c>
    </row>
    <row r="20" spans="1:19" ht="23" customHeight="1" x14ac:dyDescent="0.7">
      <c r="A20" s="102" t="s">
        <v>114</v>
      </c>
      <c r="C20" s="24">
        <v>1572</v>
      </c>
      <c r="D20" s="23"/>
      <c r="E20" s="24">
        <v>5661</v>
      </c>
      <c r="F20" s="23"/>
      <c r="G20" s="24">
        <v>0</v>
      </c>
      <c r="H20" s="23"/>
      <c r="I20" s="24">
        <v>0</v>
      </c>
      <c r="J20" s="23"/>
      <c r="K20" s="24">
        <v>0</v>
      </c>
      <c r="L20" s="23"/>
      <c r="M20" s="24">
        <v>-7233</v>
      </c>
      <c r="N20" s="23"/>
      <c r="O20" s="24">
        <v>0</v>
      </c>
      <c r="P20" s="30"/>
      <c r="Q20" s="24">
        <f t="shared" ref="Q20:Q21" si="0">SUM(C20:O20)</f>
        <v>0</v>
      </c>
    </row>
    <row r="21" spans="1:19" ht="23" hidden="1" customHeight="1" x14ac:dyDescent="0.7">
      <c r="A21" s="102" t="s">
        <v>115</v>
      </c>
      <c r="B21" s="182">
        <v>8</v>
      </c>
      <c r="C21" s="15">
        <v>0</v>
      </c>
      <c r="D21" s="30"/>
      <c r="E21" s="17">
        <v>0</v>
      </c>
      <c r="F21" s="30"/>
      <c r="G21" s="15">
        <v>0</v>
      </c>
      <c r="H21" s="30"/>
      <c r="I21" s="15">
        <v>0</v>
      </c>
      <c r="J21" s="30"/>
      <c r="K21" s="15">
        <v>0</v>
      </c>
      <c r="L21" s="30"/>
      <c r="M21" s="15">
        <v>0</v>
      </c>
      <c r="N21" s="30"/>
      <c r="O21" s="15">
        <v>0</v>
      </c>
      <c r="P21" s="23"/>
      <c r="Q21" s="24">
        <f t="shared" si="0"/>
        <v>0</v>
      </c>
    </row>
    <row r="22" spans="1:19" ht="23" customHeight="1" x14ac:dyDescent="0.7">
      <c r="A22" s="129" t="s">
        <v>227</v>
      </c>
      <c r="B22" s="187"/>
      <c r="C22" s="16">
        <f>SUM(C19:C21)</f>
        <v>1572</v>
      </c>
      <c r="D22" s="12"/>
      <c r="E22" s="16">
        <f>SUM(E19:E21)</f>
        <v>5661</v>
      </c>
      <c r="F22" s="12"/>
      <c r="G22" s="16">
        <f>SUM(G19:G21)</f>
        <v>0</v>
      </c>
      <c r="H22" s="12"/>
      <c r="I22" s="16">
        <f>SUM(I19:I21)</f>
        <v>0</v>
      </c>
      <c r="J22" s="12"/>
      <c r="K22" s="16">
        <f>SUM(K19:K21)</f>
        <v>0</v>
      </c>
      <c r="L22" s="12"/>
      <c r="M22" s="16">
        <f>SUM(M19:M21)</f>
        <v>-515</v>
      </c>
      <c r="N22" s="12"/>
      <c r="O22" s="16">
        <f>SUM(O19:O21)</f>
        <v>0</v>
      </c>
      <c r="P22" s="30"/>
      <c r="Q22" s="16">
        <f>SUM(Q19:Q21)</f>
        <v>6718</v>
      </c>
    </row>
    <row r="23" spans="1:19" ht="19.5" customHeight="1" x14ac:dyDescent="0.7">
      <c r="A23" s="119"/>
      <c r="B23" s="187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</row>
    <row r="24" spans="1:19" ht="23" customHeight="1" x14ac:dyDescent="0.7">
      <c r="A24" s="188" t="s">
        <v>111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spans="1:19" ht="23" customHeight="1" x14ac:dyDescent="0.65">
      <c r="A25" s="145" t="s">
        <v>197</v>
      </c>
      <c r="C25" s="11">
        <v>0</v>
      </c>
      <c r="D25" s="11"/>
      <c r="E25" s="11">
        <v>0</v>
      </c>
      <c r="F25" s="11"/>
      <c r="G25" s="11">
        <v>0</v>
      </c>
      <c r="H25" s="11"/>
      <c r="I25" s="14">
        <v>164001</v>
      </c>
      <c r="J25" s="11"/>
      <c r="K25" s="11">
        <v>0</v>
      </c>
      <c r="L25" s="11"/>
      <c r="M25" s="11">
        <v>0</v>
      </c>
      <c r="N25" s="11"/>
      <c r="O25" s="11">
        <v>0</v>
      </c>
      <c r="P25" s="14"/>
      <c r="Q25" s="14">
        <f>SUM(C25:O25)</f>
        <v>164001</v>
      </c>
    </row>
    <row r="26" spans="1:19" ht="23" customHeight="1" x14ac:dyDescent="0.65">
      <c r="A26" s="145" t="s">
        <v>198</v>
      </c>
      <c r="C26" s="11">
        <v>0</v>
      </c>
      <c r="D26" s="11"/>
      <c r="E26" s="11">
        <v>0</v>
      </c>
      <c r="F26" s="11"/>
      <c r="G26" s="11">
        <v>0</v>
      </c>
      <c r="H26" s="11"/>
      <c r="I26" s="14">
        <v>0</v>
      </c>
      <c r="J26" s="11"/>
      <c r="K26" s="14">
        <v>7097</v>
      </c>
      <c r="L26" s="11"/>
      <c r="M26" s="11">
        <v>0</v>
      </c>
      <c r="N26" s="11"/>
      <c r="O26" s="11">
        <v>0</v>
      </c>
      <c r="P26" s="14"/>
      <c r="Q26" s="14">
        <f>SUM(C26:O26)</f>
        <v>7097</v>
      </c>
    </row>
    <row r="27" spans="1:19" ht="23" customHeight="1" x14ac:dyDescent="0.7">
      <c r="A27" s="188" t="s">
        <v>120</v>
      </c>
      <c r="B27" s="187"/>
      <c r="C27" s="10">
        <f>ROUND(SUM(C25,C26),0)</f>
        <v>0</v>
      </c>
      <c r="D27" s="12"/>
      <c r="E27" s="10">
        <f>ROUND(SUM(E25,E26),0)</f>
        <v>0</v>
      </c>
      <c r="F27" s="11"/>
      <c r="G27" s="10">
        <f>ROUND(SUM(G25,G26),0)</f>
        <v>0</v>
      </c>
      <c r="H27" s="11"/>
      <c r="I27" s="22">
        <f>ROUND(SUM(I25,I26),0)</f>
        <v>164001</v>
      </c>
      <c r="J27" s="12"/>
      <c r="K27" s="22">
        <f>ROUND(SUM(K25,K26),0)</f>
        <v>7097</v>
      </c>
      <c r="L27" s="12"/>
      <c r="M27" s="22">
        <f>ROUND(SUM(M25,M26),0)</f>
        <v>0</v>
      </c>
      <c r="N27" s="12"/>
      <c r="O27" s="10">
        <f>ROUND(SUM(O25,O26),0)</f>
        <v>0</v>
      </c>
      <c r="P27" s="30"/>
      <c r="Q27" s="22">
        <f>ROUND(SUM(Q25,Q26),0)</f>
        <v>171098</v>
      </c>
    </row>
    <row r="28" spans="1:19" ht="19.5" customHeight="1" x14ac:dyDescent="0.7">
      <c r="A28" s="129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spans="1:19" ht="23" customHeight="1" thickBot="1" x14ac:dyDescent="0.75">
      <c r="A29" s="191" t="s">
        <v>193</v>
      </c>
      <c r="C29" s="31">
        <f>C13+C27+C22</f>
        <v>32002343</v>
      </c>
      <c r="D29" s="30"/>
      <c r="E29" s="31">
        <f>E13+E27+E22</f>
        <v>39334941</v>
      </c>
      <c r="F29" s="14"/>
      <c r="G29" s="31">
        <f>G13+G27+G22</f>
        <v>95397</v>
      </c>
      <c r="H29" s="14"/>
      <c r="I29" s="31">
        <f>I13+I27+I22</f>
        <v>1278954</v>
      </c>
      <c r="J29" s="30"/>
      <c r="K29" s="31">
        <f>K13+K27+K22</f>
        <v>9099</v>
      </c>
      <c r="L29" s="30"/>
      <c r="M29" s="31">
        <f>M13+M27+M22</f>
        <v>16303</v>
      </c>
      <c r="N29" s="30"/>
      <c r="O29" s="31">
        <f>O13+O27+O22</f>
        <v>-1440</v>
      </c>
      <c r="P29" s="30"/>
      <c r="Q29" s="31">
        <f>Q13+Q27+Q22</f>
        <v>72735597</v>
      </c>
      <c r="R29" s="137"/>
      <c r="S29" s="137"/>
    </row>
    <row r="30" spans="1:19" ht="19.5" customHeight="1" thickTop="1" x14ac:dyDescent="0.65"/>
    <row r="31" spans="1:19" ht="19.5" customHeight="1" x14ac:dyDescent="0.65"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92"/>
      <c r="N31" s="137"/>
      <c r="O31" s="137"/>
      <c r="P31" s="137"/>
      <c r="Q31" s="137"/>
    </row>
    <row r="32" spans="1:19" ht="22.5" customHeight="1" x14ac:dyDescent="0.7">
      <c r="C32" s="193"/>
      <c r="D32" s="193"/>
      <c r="E32" s="193"/>
      <c r="F32" s="193"/>
      <c r="G32" s="193"/>
      <c r="H32" s="193"/>
      <c r="I32" s="193"/>
      <c r="J32" s="193"/>
      <c r="K32" s="193"/>
      <c r="L32" s="193"/>
      <c r="M32" s="193"/>
      <c r="N32" s="193"/>
      <c r="O32" s="193"/>
      <c r="P32" s="193"/>
      <c r="Q32" s="193"/>
      <c r="R32" s="193"/>
      <c r="S32" s="193"/>
    </row>
    <row r="34" spans="3:17" ht="22.5" customHeight="1" x14ac:dyDescent="0.65">
      <c r="C34" s="137"/>
      <c r="E34" s="137"/>
      <c r="G34" s="194"/>
      <c r="I34" s="137"/>
      <c r="K34" s="137"/>
      <c r="M34" s="137"/>
      <c r="O34" s="137"/>
      <c r="Q34" s="137"/>
    </row>
    <row r="36" spans="3:17" ht="22.5" customHeight="1" x14ac:dyDescent="0.65"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</row>
    <row r="41" spans="3:17" ht="22.5" customHeight="1" x14ac:dyDescent="0.65"/>
    <row r="45" spans="3:17" ht="22.5" customHeight="1" x14ac:dyDescent="0.65"/>
    <row r="51" spans="9:16" ht="22.5" customHeight="1" x14ac:dyDescent="0.7">
      <c r="I51" s="184"/>
      <c r="J51" s="184"/>
      <c r="K51" s="184"/>
      <c r="L51" s="184"/>
      <c r="M51" s="184"/>
      <c r="N51" s="184"/>
      <c r="O51" s="184"/>
      <c r="P51" s="184"/>
    </row>
  </sheetData>
  <mergeCells count="6">
    <mergeCell ref="C11:Q11"/>
    <mergeCell ref="C4:Q4"/>
    <mergeCell ref="G5:I5"/>
    <mergeCell ref="K5:O5"/>
    <mergeCell ref="G6:I6"/>
    <mergeCell ref="K6:O6"/>
  </mergeCells>
  <pageMargins left="0.8" right="0.5" top="0.48" bottom="0.5" header="0.5" footer="0.5"/>
  <pageSetup paperSize="9" scale="68" firstPageNumber="11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01"/>
  <sheetViews>
    <sheetView view="pageBreakPreview" topLeftCell="A73" zoomScale="70" zoomScaleNormal="60" zoomScaleSheetLayoutView="70" workbookViewId="0">
      <selection activeCell="A92" sqref="A92"/>
    </sheetView>
  </sheetViews>
  <sheetFormatPr defaultColWidth="9.09765625" defaultRowHeight="23.9" customHeight="1" x14ac:dyDescent="0.65"/>
  <cols>
    <col min="1" max="1" width="61.59765625" style="122" customWidth="1"/>
    <col min="2" max="2" width="10.796875" style="122" customWidth="1"/>
    <col min="3" max="3" width="1.8984375" style="104" customWidth="1"/>
    <col min="4" max="4" width="15.296875" style="104" customWidth="1"/>
    <col min="5" max="5" width="1.8984375" style="104" customWidth="1"/>
    <col min="6" max="6" width="15.296875" style="104" customWidth="1"/>
    <col min="7" max="7" width="1.8984375" style="104" customWidth="1"/>
    <col min="8" max="8" width="15.296875" style="104" customWidth="1"/>
    <col min="9" max="9" width="1.8984375" style="104" customWidth="1"/>
    <col min="10" max="10" width="15.296875" style="104" customWidth="1"/>
    <col min="11" max="16384" width="9.09765625" style="102"/>
  </cols>
  <sheetData>
    <row r="1" spans="1:10" ht="23.9" customHeight="1" x14ac:dyDescent="0.7">
      <c r="A1" s="119" t="s">
        <v>0</v>
      </c>
      <c r="B1" s="119"/>
      <c r="C1" s="119"/>
      <c r="D1" s="119"/>
      <c r="E1" s="119"/>
      <c r="F1" s="119"/>
    </row>
    <row r="2" spans="1:10" ht="23.9" customHeight="1" x14ac:dyDescent="0.7">
      <c r="A2" s="120" t="s">
        <v>121</v>
      </c>
      <c r="B2" s="120"/>
      <c r="C2" s="121"/>
      <c r="D2" s="121"/>
      <c r="E2" s="121"/>
      <c r="F2" s="121"/>
    </row>
    <row r="3" spans="1:10" ht="13" customHeight="1" x14ac:dyDescent="0.7">
      <c r="B3" s="120"/>
      <c r="C3" s="121"/>
      <c r="D3" s="121"/>
      <c r="E3" s="121"/>
      <c r="F3" s="121"/>
    </row>
    <row r="4" spans="1:10" ht="21.75" customHeight="1" x14ac:dyDescent="0.7">
      <c r="A4" s="123"/>
      <c r="B4" s="123"/>
      <c r="C4" s="123"/>
      <c r="D4" s="225" t="s">
        <v>2</v>
      </c>
      <c r="E4" s="225"/>
      <c r="F4" s="225"/>
      <c r="G4" s="147"/>
      <c r="H4" s="225" t="s">
        <v>3</v>
      </c>
      <c r="I4" s="225"/>
      <c r="J4" s="225"/>
    </row>
    <row r="5" spans="1:10" ht="21.75" customHeight="1" x14ac:dyDescent="0.7">
      <c r="A5" s="123"/>
      <c r="B5" s="123"/>
      <c r="C5" s="123"/>
      <c r="D5" s="234" t="s">
        <v>199</v>
      </c>
      <c r="E5" s="234"/>
      <c r="F5" s="234"/>
      <c r="G5" s="153"/>
      <c r="H5" s="234" t="s">
        <v>199</v>
      </c>
      <c r="I5" s="234"/>
      <c r="J5" s="234"/>
    </row>
    <row r="6" spans="1:10" ht="21.75" customHeight="1" x14ac:dyDescent="0.7">
      <c r="A6" s="123"/>
      <c r="B6" s="123"/>
      <c r="C6" s="123"/>
      <c r="D6" s="234" t="s">
        <v>185</v>
      </c>
      <c r="E6" s="234"/>
      <c r="F6" s="234"/>
      <c r="G6" s="153"/>
      <c r="H6" s="234" t="s">
        <v>185</v>
      </c>
      <c r="I6" s="234"/>
      <c r="J6" s="234"/>
    </row>
    <row r="7" spans="1:10" ht="21.75" customHeight="1" x14ac:dyDescent="0.65">
      <c r="A7" s="123"/>
      <c r="B7" s="111" t="s">
        <v>6</v>
      </c>
      <c r="C7" s="172"/>
      <c r="D7" s="103">
        <v>2566</v>
      </c>
      <c r="E7" s="172"/>
      <c r="F7" s="13">
        <v>2565</v>
      </c>
      <c r="G7" s="154"/>
      <c r="H7" s="103">
        <v>2566</v>
      </c>
      <c r="I7" s="154"/>
      <c r="J7" s="13">
        <v>2565</v>
      </c>
    </row>
    <row r="8" spans="1:10" ht="21.75" customHeight="1" x14ac:dyDescent="0.65">
      <c r="A8" s="123"/>
      <c r="B8" s="111"/>
      <c r="C8" s="172"/>
      <c r="D8" s="103"/>
      <c r="E8" s="172"/>
      <c r="F8" s="28" t="s">
        <v>188</v>
      </c>
      <c r="G8" s="154"/>
      <c r="H8" s="103"/>
      <c r="I8" s="154"/>
      <c r="J8" s="13"/>
    </row>
    <row r="9" spans="1:10" ht="21.75" customHeight="1" x14ac:dyDescent="0.7">
      <c r="A9" s="124"/>
      <c r="B9" s="124"/>
      <c r="C9" s="124"/>
      <c r="D9" s="222" t="s">
        <v>9</v>
      </c>
      <c r="E9" s="226"/>
      <c r="F9" s="226"/>
      <c r="G9" s="226"/>
      <c r="H9" s="226"/>
      <c r="I9" s="226"/>
      <c r="J9" s="226"/>
    </row>
    <row r="10" spans="1:10" s="104" customFormat="1" ht="21.75" customHeight="1" x14ac:dyDescent="0.7">
      <c r="A10" s="125" t="s">
        <v>122</v>
      </c>
      <c r="B10" s="125"/>
    </row>
    <row r="11" spans="1:10" s="104" customFormat="1" ht="21.75" customHeight="1" x14ac:dyDescent="0.65">
      <c r="A11" s="99" t="s">
        <v>213</v>
      </c>
      <c r="B11" s="99"/>
      <c r="C11" s="110"/>
      <c r="D11" s="23">
        <v>1422041</v>
      </c>
      <c r="E11" s="110"/>
      <c r="F11" s="23">
        <v>709168</v>
      </c>
      <c r="G11" s="23"/>
      <c r="H11" s="23">
        <v>164001</v>
      </c>
      <c r="I11" s="14"/>
      <c r="J11" s="23">
        <v>217528</v>
      </c>
    </row>
    <row r="12" spans="1:10" s="104" customFormat="1" ht="21.75" customHeight="1" x14ac:dyDescent="0.65">
      <c r="A12" s="134" t="s">
        <v>225</v>
      </c>
      <c r="B12" s="134"/>
      <c r="C12" s="110"/>
      <c r="D12" s="23"/>
      <c r="E12" s="110"/>
      <c r="F12" s="23"/>
      <c r="G12" s="23"/>
      <c r="H12" s="23"/>
      <c r="I12" s="14"/>
      <c r="J12" s="23"/>
    </row>
    <row r="13" spans="1:10" s="104" customFormat="1" ht="21.75" customHeight="1" x14ac:dyDescent="0.65">
      <c r="A13" s="99" t="s">
        <v>205</v>
      </c>
      <c r="B13" s="99"/>
      <c r="C13" s="110"/>
      <c r="D13" s="23">
        <v>363823</v>
      </c>
      <c r="E13" s="110"/>
      <c r="F13" s="23">
        <v>173574</v>
      </c>
      <c r="G13" s="23"/>
      <c r="H13" s="23">
        <v>36123</v>
      </c>
      <c r="I13" s="14"/>
      <c r="J13" s="23">
        <v>55100</v>
      </c>
    </row>
    <row r="14" spans="1:10" s="104" customFormat="1" ht="21.65" customHeight="1" x14ac:dyDescent="0.65">
      <c r="A14" s="99" t="s">
        <v>81</v>
      </c>
      <c r="B14" s="99"/>
      <c r="C14" s="110"/>
      <c r="D14" s="23">
        <v>377238</v>
      </c>
      <c r="E14" s="110"/>
      <c r="F14" s="23">
        <v>257486</v>
      </c>
      <c r="G14" s="23"/>
      <c r="H14" s="23">
        <v>465710</v>
      </c>
      <c r="I14" s="14"/>
      <c r="J14" s="23">
        <v>283984</v>
      </c>
    </row>
    <row r="15" spans="1:10" s="104" customFormat="1" ht="21.75" customHeight="1" x14ac:dyDescent="0.65">
      <c r="A15" s="99" t="s">
        <v>123</v>
      </c>
      <c r="B15" s="99"/>
      <c r="C15" s="110"/>
      <c r="D15" s="23">
        <v>398603</v>
      </c>
      <c r="E15" s="110"/>
      <c r="F15" s="23">
        <v>390425</v>
      </c>
      <c r="G15" s="23"/>
      <c r="H15" s="23">
        <v>2423</v>
      </c>
      <c r="I15" s="14"/>
      <c r="J15" s="23">
        <v>11032</v>
      </c>
    </row>
    <row r="16" spans="1:10" s="104" customFormat="1" ht="21.5" x14ac:dyDescent="0.65">
      <c r="A16" s="99" t="s">
        <v>124</v>
      </c>
      <c r="B16" s="99"/>
      <c r="C16" s="110"/>
      <c r="D16" s="23">
        <v>11566</v>
      </c>
      <c r="E16" s="110"/>
      <c r="F16" s="23">
        <v>8588</v>
      </c>
      <c r="G16" s="23"/>
      <c r="H16" s="23">
        <v>4417</v>
      </c>
      <c r="I16" s="14"/>
      <c r="J16" s="23">
        <v>2262</v>
      </c>
    </row>
    <row r="17" spans="1:10" s="104" customFormat="1" ht="21.75" customHeight="1" x14ac:dyDescent="0.65">
      <c r="A17" s="98" t="s">
        <v>228</v>
      </c>
      <c r="B17" s="100" t="s">
        <v>229</v>
      </c>
      <c r="C17" s="110"/>
      <c r="D17" s="23">
        <v>-4488</v>
      </c>
      <c r="E17" s="110"/>
      <c r="F17" s="23">
        <v>355</v>
      </c>
      <c r="G17" s="23"/>
      <c r="H17" s="23">
        <v>0</v>
      </c>
      <c r="I17" s="14"/>
      <c r="J17" s="23">
        <v>0</v>
      </c>
    </row>
    <row r="18" spans="1:10" s="104" customFormat="1" ht="21.75" customHeight="1" x14ac:dyDescent="0.65">
      <c r="A18" s="99" t="s">
        <v>125</v>
      </c>
      <c r="B18" s="112"/>
      <c r="C18" s="110"/>
      <c r="D18" s="23">
        <v>18604</v>
      </c>
      <c r="E18" s="110"/>
      <c r="F18" s="23">
        <v>17444</v>
      </c>
      <c r="G18" s="23"/>
      <c r="H18" s="23">
        <v>7573</v>
      </c>
      <c r="I18" s="14"/>
      <c r="J18" s="23">
        <v>7574</v>
      </c>
    </row>
    <row r="19" spans="1:10" s="104" customFormat="1" ht="21.75" hidden="1" customHeight="1" x14ac:dyDescent="0.65">
      <c r="A19" s="99" t="s">
        <v>126</v>
      </c>
      <c r="B19" s="112"/>
      <c r="C19" s="110"/>
      <c r="D19" s="23">
        <v>0</v>
      </c>
      <c r="E19" s="110"/>
      <c r="F19" s="23">
        <v>0</v>
      </c>
      <c r="G19" s="23"/>
      <c r="H19" s="23">
        <v>0</v>
      </c>
      <c r="I19" s="14"/>
      <c r="J19" s="23">
        <v>0</v>
      </c>
    </row>
    <row r="20" spans="1:10" s="104" customFormat="1" ht="21.75" customHeight="1" x14ac:dyDescent="0.65">
      <c r="A20" s="112" t="s">
        <v>184</v>
      </c>
      <c r="B20" s="112"/>
      <c r="C20" s="110"/>
      <c r="D20" s="23">
        <v>-1129</v>
      </c>
      <c r="E20" s="110"/>
      <c r="F20" s="23">
        <v>0</v>
      </c>
      <c r="G20" s="23"/>
      <c r="H20" s="23">
        <v>0</v>
      </c>
      <c r="I20" s="14"/>
      <c r="J20" s="23">
        <v>0</v>
      </c>
    </row>
    <row r="21" spans="1:10" s="104" customFormat="1" ht="21.65" customHeight="1" x14ac:dyDescent="0.65">
      <c r="A21" s="99" t="s">
        <v>127</v>
      </c>
      <c r="B21" s="99"/>
      <c r="C21" s="110"/>
      <c r="D21" s="23">
        <v>18</v>
      </c>
      <c r="E21" s="110"/>
      <c r="F21" s="23">
        <v>264</v>
      </c>
      <c r="G21" s="23"/>
      <c r="H21" s="23">
        <v>0</v>
      </c>
      <c r="I21" s="14"/>
      <c r="J21" s="23">
        <v>0</v>
      </c>
    </row>
    <row r="22" spans="1:10" s="104" customFormat="1" ht="21.5" hidden="1" x14ac:dyDescent="0.65">
      <c r="A22" s="99" t="s">
        <v>173</v>
      </c>
      <c r="B22" s="99"/>
      <c r="C22" s="110"/>
      <c r="D22" s="23">
        <v>0</v>
      </c>
      <c r="E22" s="110"/>
      <c r="F22" s="23">
        <v>0</v>
      </c>
      <c r="G22" s="23"/>
      <c r="H22" s="23">
        <v>0</v>
      </c>
      <c r="I22" s="14"/>
      <c r="J22" s="23">
        <v>0</v>
      </c>
    </row>
    <row r="23" spans="1:10" s="104" customFormat="1" ht="21.65" customHeight="1" x14ac:dyDescent="0.65">
      <c r="A23" s="99" t="s">
        <v>128</v>
      </c>
      <c r="B23" s="100" t="s">
        <v>217</v>
      </c>
      <c r="C23" s="110"/>
      <c r="D23" s="23">
        <v>6718</v>
      </c>
      <c r="E23" s="110"/>
      <c r="F23" s="23">
        <v>4513</v>
      </c>
      <c r="G23" s="23"/>
      <c r="H23" s="23">
        <v>6703</v>
      </c>
      <c r="I23" s="14"/>
      <c r="J23" s="23">
        <v>4290</v>
      </c>
    </row>
    <row r="24" spans="1:10" s="104" customFormat="1" ht="21.65" customHeight="1" x14ac:dyDescent="0.65">
      <c r="A24" s="99" t="s">
        <v>129</v>
      </c>
      <c r="B24" s="100" t="s">
        <v>222</v>
      </c>
      <c r="C24" s="110"/>
      <c r="D24" s="23">
        <v>-1220275</v>
      </c>
      <c r="E24" s="110"/>
      <c r="F24" s="23">
        <v>-1213732</v>
      </c>
      <c r="G24" s="23"/>
      <c r="H24" s="23">
        <v>0</v>
      </c>
      <c r="I24" s="14"/>
      <c r="J24" s="23">
        <v>0</v>
      </c>
    </row>
    <row r="25" spans="1:10" s="104" customFormat="1" ht="21.65" hidden="1" customHeight="1" x14ac:dyDescent="0.65">
      <c r="A25" s="99" t="s">
        <v>179</v>
      </c>
      <c r="B25" s="100"/>
      <c r="C25" s="110"/>
      <c r="D25" s="23">
        <v>0</v>
      </c>
      <c r="E25" s="110"/>
      <c r="F25" s="23">
        <v>0</v>
      </c>
      <c r="G25" s="23"/>
      <c r="H25" s="23">
        <v>0</v>
      </c>
      <c r="I25" s="14"/>
      <c r="J25" s="23">
        <v>0</v>
      </c>
    </row>
    <row r="26" spans="1:10" s="104" customFormat="1" ht="23.5" customHeight="1" x14ac:dyDescent="0.65">
      <c r="A26" s="99" t="s">
        <v>130</v>
      </c>
      <c r="B26" s="99"/>
      <c r="C26" s="110"/>
      <c r="D26" s="24">
        <v>-184</v>
      </c>
      <c r="E26" s="110"/>
      <c r="F26" s="24">
        <v>-14</v>
      </c>
      <c r="G26" s="23"/>
      <c r="H26" s="24">
        <v>-730219</v>
      </c>
      <c r="I26" s="14"/>
      <c r="J26" s="24">
        <v>-628740</v>
      </c>
    </row>
    <row r="27" spans="1:10" s="104" customFormat="1" ht="21.75" customHeight="1" x14ac:dyDescent="0.7">
      <c r="A27" s="113"/>
      <c r="B27" s="113"/>
      <c r="C27" s="23"/>
      <c r="D27" s="23">
        <f>SUM(D11:D26)</f>
        <v>1372535</v>
      </c>
      <c r="E27" s="23"/>
      <c r="F27" s="23">
        <f>SUM(F11:F26)</f>
        <v>348071</v>
      </c>
      <c r="G27" s="23"/>
      <c r="H27" s="23">
        <f>SUM(H11:H26)</f>
        <v>-43269</v>
      </c>
      <c r="I27" s="14"/>
      <c r="J27" s="23">
        <f>SUM(J11:J26)</f>
        <v>-46970</v>
      </c>
    </row>
    <row r="28" spans="1:10" s="104" customFormat="1" ht="21.75" customHeight="1" x14ac:dyDescent="0.65">
      <c r="A28" s="114" t="s">
        <v>131</v>
      </c>
      <c r="B28" s="114"/>
      <c r="C28" s="115"/>
      <c r="D28" s="115"/>
      <c r="E28" s="115"/>
      <c r="F28" s="115"/>
      <c r="G28" s="115"/>
      <c r="H28" s="115"/>
      <c r="I28" s="115"/>
      <c r="J28" s="115"/>
    </row>
    <row r="29" spans="1:10" s="104" customFormat="1" ht="21.75" customHeight="1" x14ac:dyDescent="0.65">
      <c r="A29" s="99" t="s">
        <v>12</v>
      </c>
      <c r="B29" s="99"/>
      <c r="C29" s="23"/>
      <c r="D29" s="23">
        <v>-41437</v>
      </c>
      <c r="E29" s="23"/>
      <c r="F29" s="23">
        <v>931</v>
      </c>
      <c r="G29" s="23"/>
      <c r="H29" s="23">
        <v>-88693</v>
      </c>
      <c r="I29" s="14"/>
      <c r="J29" s="23">
        <v>175540</v>
      </c>
    </row>
    <row r="30" spans="1:10" s="104" customFormat="1" ht="21.75" customHeight="1" x14ac:dyDescent="0.65">
      <c r="A30" s="116" t="s">
        <v>13</v>
      </c>
      <c r="B30" s="116"/>
      <c r="C30" s="23"/>
      <c r="D30" s="23">
        <v>11938</v>
      </c>
      <c r="E30" s="23"/>
      <c r="F30" s="23">
        <v>5593</v>
      </c>
      <c r="G30" s="23"/>
      <c r="H30" s="23">
        <v>0</v>
      </c>
      <c r="I30" s="14"/>
      <c r="J30" s="23">
        <v>0</v>
      </c>
    </row>
    <row r="31" spans="1:10" s="104" customFormat="1" ht="21.5" x14ac:dyDescent="0.65">
      <c r="A31" s="116" t="s">
        <v>14</v>
      </c>
      <c r="B31" s="116"/>
      <c r="C31" s="23"/>
      <c r="D31" s="23">
        <v>-151559</v>
      </c>
      <c r="E31" s="23"/>
      <c r="F31" s="23">
        <v>-106976</v>
      </c>
      <c r="G31" s="23"/>
      <c r="H31" s="23">
        <v>-2632</v>
      </c>
      <c r="I31" s="14"/>
      <c r="J31" s="23">
        <v>1317</v>
      </c>
    </row>
    <row r="32" spans="1:10" s="104" customFormat="1" ht="21.5" x14ac:dyDescent="0.65">
      <c r="A32" s="116" t="s">
        <v>18</v>
      </c>
      <c r="B32" s="116"/>
      <c r="C32" s="23"/>
      <c r="D32" s="23">
        <v>34322</v>
      </c>
      <c r="E32" s="23"/>
      <c r="F32" s="23">
        <v>7432</v>
      </c>
      <c r="G32" s="23"/>
      <c r="H32" s="23">
        <v>2824</v>
      </c>
      <c r="I32" s="14"/>
      <c r="J32" s="23">
        <v>0</v>
      </c>
    </row>
    <row r="33" spans="1:10" s="104" customFormat="1" ht="21.75" customHeight="1" x14ac:dyDescent="0.65">
      <c r="A33" s="99" t="s">
        <v>24</v>
      </c>
      <c r="B33" s="99"/>
      <c r="C33" s="23"/>
      <c r="D33" s="23">
        <v>-24755</v>
      </c>
      <c r="E33" s="23"/>
      <c r="F33" s="23">
        <v>-27991</v>
      </c>
      <c r="G33" s="23"/>
      <c r="H33" s="23">
        <v>-2615</v>
      </c>
      <c r="I33" s="14"/>
      <c r="J33" s="23">
        <v>-4779</v>
      </c>
    </row>
    <row r="34" spans="1:10" s="104" customFormat="1" ht="21.75" customHeight="1" x14ac:dyDescent="0.65">
      <c r="A34" s="99" t="s">
        <v>28</v>
      </c>
      <c r="B34" s="99"/>
      <c r="C34" s="23"/>
      <c r="D34" s="23">
        <v>12607</v>
      </c>
      <c r="E34" s="23"/>
      <c r="F34" s="23">
        <v>3178</v>
      </c>
      <c r="G34" s="23"/>
      <c r="H34" s="23">
        <v>44772</v>
      </c>
      <c r="I34" s="14"/>
      <c r="J34" s="23">
        <v>-80140</v>
      </c>
    </row>
    <row r="35" spans="1:10" s="104" customFormat="1" ht="21.75" customHeight="1" x14ac:dyDescent="0.65">
      <c r="A35" s="116" t="s">
        <v>33</v>
      </c>
      <c r="B35" s="116"/>
      <c r="C35" s="23"/>
      <c r="D35" s="23">
        <v>6218</v>
      </c>
      <c r="E35" s="23"/>
      <c r="F35" s="23">
        <v>63842</v>
      </c>
      <c r="G35" s="23"/>
      <c r="H35" s="23">
        <v>-2619</v>
      </c>
      <c r="I35" s="14"/>
      <c r="J35" s="23">
        <v>-11505</v>
      </c>
    </row>
    <row r="36" spans="1:10" s="104" customFormat="1" ht="21.75" customHeight="1" x14ac:dyDescent="0.65">
      <c r="A36" s="99" t="s">
        <v>132</v>
      </c>
      <c r="B36" s="99"/>
      <c r="C36" s="23"/>
      <c r="D36" s="23">
        <v>-44848</v>
      </c>
      <c r="E36" s="23"/>
      <c r="F36" s="23">
        <v>-11571</v>
      </c>
      <c r="G36" s="23"/>
      <c r="H36" s="23">
        <v>0</v>
      </c>
      <c r="I36" s="14"/>
      <c r="J36" s="23">
        <v>0</v>
      </c>
    </row>
    <row r="37" spans="1:10" s="104" customFormat="1" ht="21.75" customHeight="1" x14ac:dyDescent="0.65">
      <c r="A37" s="116" t="s">
        <v>44</v>
      </c>
      <c r="B37" s="116"/>
      <c r="C37" s="23"/>
      <c r="D37" s="23">
        <v>96916</v>
      </c>
      <c r="E37" s="23"/>
      <c r="F37" s="23">
        <v>57867</v>
      </c>
      <c r="G37" s="23"/>
      <c r="H37" s="23">
        <v>4032</v>
      </c>
      <c r="I37" s="14"/>
      <c r="J37" s="23">
        <v>1156</v>
      </c>
    </row>
    <row r="38" spans="1:10" s="104" customFormat="1" ht="21.75" customHeight="1" x14ac:dyDescent="0.65">
      <c r="A38" s="99" t="s">
        <v>133</v>
      </c>
      <c r="B38" s="99"/>
      <c r="C38" s="23"/>
      <c r="D38" s="24">
        <v>-2272</v>
      </c>
      <c r="E38" s="23"/>
      <c r="F38" s="24">
        <v>-1109</v>
      </c>
      <c r="G38" s="23"/>
      <c r="H38" s="24">
        <v>-544</v>
      </c>
      <c r="I38" s="14"/>
      <c r="J38" s="24">
        <v>-824</v>
      </c>
    </row>
    <row r="39" spans="1:10" ht="21.75" customHeight="1" x14ac:dyDescent="0.65">
      <c r="A39" s="99" t="s">
        <v>134</v>
      </c>
      <c r="B39" s="99"/>
      <c r="C39" s="25"/>
      <c r="D39" s="14">
        <v>1269665</v>
      </c>
      <c r="E39" s="25"/>
      <c r="F39" s="14">
        <v>339267</v>
      </c>
      <c r="G39" s="25"/>
      <c r="H39" s="14">
        <v>-88744</v>
      </c>
      <c r="I39" s="18"/>
      <c r="J39" s="14">
        <v>33795</v>
      </c>
    </row>
    <row r="40" spans="1:10" s="104" customFormat="1" ht="21.75" customHeight="1" x14ac:dyDescent="0.65">
      <c r="A40" s="99" t="s">
        <v>180</v>
      </c>
      <c r="B40" s="99"/>
      <c r="C40" s="25"/>
      <c r="D40" s="24">
        <v>-25105</v>
      </c>
      <c r="E40" s="25"/>
      <c r="F40" s="23">
        <v>-49088</v>
      </c>
      <c r="G40" s="25"/>
      <c r="H40" s="24">
        <v>-14326</v>
      </c>
      <c r="I40" s="11"/>
      <c r="J40" s="24">
        <v>-22074</v>
      </c>
    </row>
    <row r="41" spans="1:10" s="129" customFormat="1" ht="21.75" customHeight="1" x14ac:dyDescent="0.7">
      <c r="A41" s="117" t="s">
        <v>135</v>
      </c>
      <c r="B41" s="117"/>
      <c r="C41" s="19"/>
      <c r="D41" s="22">
        <f>SUM(D39:D40)</f>
        <v>1244560</v>
      </c>
      <c r="E41" s="19"/>
      <c r="F41" s="22">
        <f>SUM(F39:F40)</f>
        <v>290179</v>
      </c>
      <c r="G41" s="19"/>
      <c r="H41" s="22">
        <f>SUM(H39:H40)</f>
        <v>-103070</v>
      </c>
      <c r="I41" s="12"/>
      <c r="J41" s="22">
        <f>SUM(J39:J40)</f>
        <v>11721</v>
      </c>
    </row>
    <row r="42" spans="1:10" s="104" customFormat="1" ht="9.75" customHeight="1" x14ac:dyDescent="0.7">
      <c r="A42" s="117"/>
      <c r="B42" s="117"/>
      <c r="C42" s="118"/>
      <c r="D42" s="20"/>
      <c r="E42" s="118"/>
      <c r="F42" s="20"/>
      <c r="G42" s="118"/>
      <c r="H42" s="20"/>
      <c r="I42" s="118"/>
      <c r="J42" s="20"/>
    </row>
    <row r="43" spans="1:10" s="104" customFormat="1" ht="23.9" customHeight="1" x14ac:dyDescent="0.7">
      <c r="A43" s="119" t="s">
        <v>0</v>
      </c>
      <c r="B43" s="119"/>
      <c r="C43" s="119"/>
      <c r="D43" s="119"/>
      <c r="E43" s="119"/>
      <c r="F43" s="119"/>
    </row>
    <row r="44" spans="1:10" s="104" customFormat="1" ht="23.9" customHeight="1" x14ac:dyDescent="0.7">
      <c r="A44" s="120" t="s">
        <v>121</v>
      </c>
      <c r="B44" s="120"/>
      <c r="C44" s="121"/>
      <c r="D44" s="121"/>
      <c r="E44" s="121"/>
      <c r="F44" s="121"/>
    </row>
    <row r="45" spans="1:10" s="104" customFormat="1" ht="10" customHeight="1" x14ac:dyDescent="0.7">
      <c r="A45" s="122"/>
      <c r="B45" s="120"/>
      <c r="C45" s="121"/>
      <c r="D45" s="121"/>
      <c r="E45" s="121"/>
      <c r="F45" s="121"/>
    </row>
    <row r="46" spans="1:10" ht="21.65" customHeight="1" x14ac:dyDescent="0.7">
      <c r="A46" s="123"/>
      <c r="B46" s="123"/>
      <c r="C46" s="123"/>
      <c r="D46" s="225" t="s">
        <v>2</v>
      </c>
      <c r="E46" s="225"/>
      <c r="F46" s="225"/>
      <c r="G46" s="152"/>
      <c r="H46" s="225" t="s">
        <v>3</v>
      </c>
      <c r="I46" s="225"/>
      <c r="J46" s="225"/>
    </row>
    <row r="47" spans="1:10" ht="21.65" customHeight="1" x14ac:dyDescent="0.7">
      <c r="A47" s="123"/>
      <c r="B47" s="123"/>
      <c r="C47" s="123"/>
      <c r="D47" s="234" t="s">
        <v>199</v>
      </c>
      <c r="E47" s="234"/>
      <c r="F47" s="234"/>
      <c r="G47" s="153"/>
      <c r="H47" s="234" t="s">
        <v>199</v>
      </c>
      <c r="I47" s="234"/>
      <c r="J47" s="234"/>
    </row>
    <row r="48" spans="1:10" ht="21.65" customHeight="1" x14ac:dyDescent="0.7">
      <c r="A48" s="123"/>
      <c r="B48" s="123"/>
      <c r="C48" s="123"/>
      <c r="D48" s="234" t="s">
        <v>185</v>
      </c>
      <c r="E48" s="234"/>
      <c r="F48" s="234"/>
      <c r="G48" s="153"/>
      <c r="H48" s="234" t="s">
        <v>185</v>
      </c>
      <c r="I48" s="234"/>
      <c r="J48" s="234"/>
    </row>
    <row r="49" spans="1:10" ht="21.65" customHeight="1" x14ac:dyDescent="0.65">
      <c r="A49" s="123"/>
      <c r="B49" s="111" t="s">
        <v>6</v>
      </c>
      <c r="C49" s="172"/>
      <c r="D49" s="103">
        <v>2566</v>
      </c>
      <c r="E49" s="172"/>
      <c r="F49" s="13">
        <v>2565</v>
      </c>
      <c r="G49" s="154"/>
      <c r="H49" s="103">
        <v>2566</v>
      </c>
      <c r="I49" s="154"/>
      <c r="J49" s="13">
        <v>2565</v>
      </c>
    </row>
    <row r="50" spans="1:10" ht="21.65" customHeight="1" x14ac:dyDescent="0.65">
      <c r="A50" s="123"/>
      <c r="B50" s="111"/>
      <c r="C50" s="172"/>
      <c r="D50" s="103"/>
      <c r="E50" s="172"/>
      <c r="F50" s="28" t="s">
        <v>188</v>
      </c>
      <c r="G50" s="154"/>
      <c r="H50" s="103"/>
      <c r="I50" s="154"/>
      <c r="J50" s="13"/>
    </row>
    <row r="51" spans="1:10" ht="21.65" customHeight="1" x14ac:dyDescent="0.7">
      <c r="A51" s="124"/>
      <c r="B51" s="124"/>
      <c r="C51" s="124"/>
      <c r="D51" s="222" t="s">
        <v>9</v>
      </c>
      <c r="E51" s="226"/>
      <c r="F51" s="226"/>
      <c r="G51" s="226"/>
      <c r="H51" s="226"/>
      <c r="I51" s="226"/>
      <c r="J51" s="226"/>
    </row>
    <row r="52" spans="1:10" s="104" customFormat="1" ht="21.65" customHeight="1" x14ac:dyDescent="0.7">
      <c r="A52" s="125" t="s">
        <v>136</v>
      </c>
      <c r="B52" s="125"/>
      <c r="C52" s="126"/>
      <c r="D52" s="23"/>
      <c r="E52" s="126"/>
      <c r="F52" s="126"/>
      <c r="G52" s="126"/>
      <c r="H52" s="126"/>
      <c r="I52" s="126"/>
      <c r="J52" s="126"/>
    </row>
    <row r="53" spans="1:10" s="104" customFormat="1" ht="21.65" hidden="1" customHeight="1" x14ac:dyDescent="0.65">
      <c r="A53" s="98" t="s">
        <v>137</v>
      </c>
      <c r="B53" s="179"/>
      <c r="C53" s="110"/>
      <c r="D53" s="23"/>
      <c r="E53" s="110"/>
      <c r="F53" s="23"/>
      <c r="G53" s="110"/>
      <c r="H53" s="23"/>
      <c r="J53" s="23"/>
    </row>
    <row r="54" spans="1:10" s="104" customFormat="1" ht="21.65" customHeight="1" x14ac:dyDescent="0.65">
      <c r="A54" s="98" t="s">
        <v>138</v>
      </c>
      <c r="B54" s="179"/>
      <c r="C54" s="110"/>
      <c r="D54" s="23">
        <v>0</v>
      </c>
      <c r="E54" s="110"/>
      <c r="F54" s="23">
        <v>0</v>
      </c>
      <c r="G54" s="110"/>
      <c r="H54" s="23">
        <v>0</v>
      </c>
      <c r="J54" s="23">
        <v>-9000000</v>
      </c>
    </row>
    <row r="55" spans="1:10" s="104" customFormat="1" ht="21.5" customHeight="1" x14ac:dyDescent="0.65">
      <c r="A55" s="98" t="s">
        <v>139</v>
      </c>
      <c r="B55" s="179">
        <v>4</v>
      </c>
      <c r="C55" s="110"/>
      <c r="D55" s="23">
        <v>0</v>
      </c>
      <c r="E55" s="110"/>
      <c r="F55" s="23">
        <v>0</v>
      </c>
      <c r="G55" s="110"/>
      <c r="H55" s="23">
        <v>513004</v>
      </c>
      <c r="J55" s="23">
        <v>0</v>
      </c>
    </row>
    <row r="56" spans="1:10" s="104" customFormat="1" ht="21.5" hidden="1" customHeight="1" x14ac:dyDescent="0.65">
      <c r="A56" s="98" t="s">
        <v>175</v>
      </c>
      <c r="B56" s="179">
        <v>4</v>
      </c>
      <c r="C56" s="110"/>
      <c r="D56" s="23">
        <v>0</v>
      </c>
      <c r="E56" s="110"/>
      <c r="F56" s="23">
        <v>0</v>
      </c>
      <c r="G56" s="110"/>
      <c r="H56" s="23">
        <v>0</v>
      </c>
      <c r="J56" s="23">
        <v>0</v>
      </c>
    </row>
    <row r="57" spans="1:10" s="104" customFormat="1" ht="21.65" customHeight="1" x14ac:dyDescent="0.65">
      <c r="A57" s="98" t="s">
        <v>171</v>
      </c>
      <c r="B57" s="98"/>
      <c r="C57" s="110"/>
      <c r="D57" s="23">
        <v>3193</v>
      </c>
      <c r="E57" s="110"/>
      <c r="F57" s="23">
        <v>0</v>
      </c>
      <c r="G57" s="110"/>
      <c r="H57" s="23">
        <v>0</v>
      </c>
      <c r="J57" s="23">
        <v>0</v>
      </c>
    </row>
    <row r="58" spans="1:10" s="104" customFormat="1" ht="21.65" hidden="1" customHeight="1" x14ac:dyDescent="0.65">
      <c r="A58" s="98" t="s">
        <v>140</v>
      </c>
      <c r="B58" s="99"/>
      <c r="C58" s="23"/>
      <c r="D58" s="23">
        <v>0</v>
      </c>
      <c r="F58" s="23">
        <v>0</v>
      </c>
      <c r="G58" s="23"/>
      <c r="H58" s="23">
        <v>0</v>
      </c>
      <c r="I58" s="14"/>
      <c r="J58" s="23">
        <v>0</v>
      </c>
    </row>
    <row r="59" spans="1:10" s="104" customFormat="1" ht="21.65" customHeight="1" x14ac:dyDescent="0.65">
      <c r="A59" s="99" t="s">
        <v>141</v>
      </c>
      <c r="B59" s="99"/>
      <c r="C59" s="23"/>
      <c r="D59" s="23">
        <v>-447578</v>
      </c>
      <c r="E59" s="23"/>
      <c r="F59" s="23">
        <v>-591767</v>
      </c>
      <c r="G59" s="23"/>
      <c r="H59" s="23">
        <v>-10758</v>
      </c>
      <c r="I59" s="14"/>
      <c r="J59" s="23">
        <v>-434</v>
      </c>
    </row>
    <row r="60" spans="1:10" s="104" customFormat="1" ht="21.65" customHeight="1" x14ac:dyDescent="0.65">
      <c r="A60" s="99" t="s">
        <v>142</v>
      </c>
      <c r="B60" s="99"/>
      <c r="C60" s="23"/>
      <c r="D60" s="23">
        <v>-256323</v>
      </c>
      <c r="E60" s="23"/>
      <c r="F60" s="23">
        <v>-64547</v>
      </c>
      <c r="G60" s="23"/>
      <c r="H60" s="23">
        <v>0</v>
      </c>
      <c r="I60" s="14"/>
      <c r="J60" s="23">
        <v>0</v>
      </c>
    </row>
    <row r="61" spans="1:10" s="104" customFormat="1" ht="21.65" customHeight="1" x14ac:dyDescent="0.65">
      <c r="A61" s="99" t="s">
        <v>143</v>
      </c>
      <c r="B61" s="98"/>
      <c r="C61" s="23"/>
      <c r="D61" s="23">
        <v>-29995</v>
      </c>
      <c r="E61" s="23"/>
      <c r="F61" s="23">
        <v>-10620</v>
      </c>
      <c r="G61" s="23"/>
      <c r="H61" s="23">
        <v>-5396</v>
      </c>
      <c r="I61" s="14"/>
      <c r="J61" s="23">
        <v>-7315</v>
      </c>
    </row>
    <row r="62" spans="1:10" s="104" customFormat="1" ht="21.65" customHeight="1" x14ac:dyDescent="0.65">
      <c r="A62" s="98" t="s">
        <v>19</v>
      </c>
      <c r="B62" s="111" t="s">
        <v>216</v>
      </c>
      <c r="C62" s="23"/>
      <c r="D62" s="23">
        <v>-10200</v>
      </c>
      <c r="E62" s="23"/>
      <c r="F62" s="23">
        <v>0</v>
      </c>
      <c r="G62" s="23"/>
      <c r="H62" s="23">
        <v>-6545573</v>
      </c>
      <c r="I62" s="14"/>
      <c r="J62" s="23">
        <v>-3487318</v>
      </c>
    </row>
    <row r="63" spans="1:10" s="104" customFormat="1" ht="21.65" customHeight="1" x14ac:dyDescent="0.65">
      <c r="A63" s="98" t="s">
        <v>144</v>
      </c>
      <c r="B63" s="111" t="s">
        <v>216</v>
      </c>
      <c r="C63" s="23"/>
      <c r="D63" s="23">
        <v>0</v>
      </c>
      <c r="E63" s="23"/>
      <c r="F63" s="23">
        <v>0</v>
      </c>
      <c r="G63" s="23"/>
      <c r="H63" s="23">
        <v>5827174</v>
      </c>
      <c r="I63" s="14"/>
      <c r="J63" s="23">
        <v>10918988</v>
      </c>
    </row>
    <row r="64" spans="1:10" s="104" customFormat="1" ht="21.65" customHeight="1" x14ac:dyDescent="0.65">
      <c r="A64" s="99" t="s">
        <v>130</v>
      </c>
      <c r="B64" s="99"/>
      <c r="C64" s="23"/>
      <c r="D64" s="23">
        <v>169</v>
      </c>
      <c r="E64" s="23"/>
      <c r="F64" s="23">
        <v>14</v>
      </c>
      <c r="G64" s="23"/>
      <c r="H64" s="23">
        <v>1116752</v>
      </c>
      <c r="I64" s="14"/>
      <c r="J64" s="23">
        <v>1078982</v>
      </c>
    </row>
    <row r="65" spans="1:10" s="104" customFormat="1" ht="21.65" customHeight="1" x14ac:dyDescent="0.7">
      <c r="A65" s="113" t="s">
        <v>181</v>
      </c>
      <c r="B65" s="180"/>
      <c r="C65" s="23"/>
      <c r="D65" s="22">
        <f>SUM(D53:D64)</f>
        <v>-740734</v>
      </c>
      <c r="E65" s="23"/>
      <c r="F65" s="22">
        <f>SUM(F53:F64)</f>
        <v>-666920</v>
      </c>
      <c r="G65" s="23"/>
      <c r="H65" s="22">
        <f>SUM(H53:H64)</f>
        <v>895203</v>
      </c>
      <c r="I65" s="14"/>
      <c r="J65" s="22">
        <f>SUM(J53:J64)</f>
        <v>-497097</v>
      </c>
    </row>
    <row r="66" spans="1:10" s="104" customFormat="1" ht="7.5" customHeight="1" x14ac:dyDescent="0.7">
      <c r="A66" s="113"/>
      <c r="B66" s="180"/>
      <c r="C66" s="118"/>
      <c r="D66" s="20"/>
      <c r="E66" s="118"/>
      <c r="F66" s="20"/>
      <c r="G66" s="118"/>
      <c r="H66" s="20"/>
      <c r="I66" s="118"/>
      <c r="J66" s="20"/>
    </row>
    <row r="67" spans="1:10" s="104" customFormat="1" ht="21.65" customHeight="1" x14ac:dyDescent="0.7">
      <c r="A67" s="125" t="s">
        <v>145</v>
      </c>
      <c r="B67" s="128"/>
      <c r="C67" s="126"/>
      <c r="D67" s="23"/>
      <c r="E67" s="126"/>
      <c r="F67" s="126"/>
      <c r="G67" s="126"/>
      <c r="H67" s="126"/>
      <c r="I67" s="126"/>
      <c r="J67" s="126"/>
    </row>
    <row r="68" spans="1:10" s="104" customFormat="1" ht="21.5" customHeight="1" x14ac:dyDescent="0.65">
      <c r="A68" s="98" t="s">
        <v>146</v>
      </c>
      <c r="B68" s="179">
        <v>7</v>
      </c>
      <c r="C68" s="110"/>
      <c r="D68" s="23">
        <v>22747829</v>
      </c>
      <c r="E68" s="110"/>
      <c r="F68" s="23">
        <v>2835000</v>
      </c>
      <c r="G68" s="110"/>
      <c r="H68" s="23">
        <v>22747829</v>
      </c>
      <c r="J68" s="23">
        <v>2835000</v>
      </c>
    </row>
    <row r="69" spans="1:10" s="104" customFormat="1" ht="21.65" customHeight="1" x14ac:dyDescent="0.65">
      <c r="A69" s="98" t="s">
        <v>147</v>
      </c>
      <c r="B69" s="111" t="s">
        <v>223</v>
      </c>
      <c r="C69" s="110"/>
      <c r="D69" s="23">
        <v>-21252829</v>
      </c>
      <c r="E69" s="110"/>
      <c r="F69" s="23">
        <v>-2555000</v>
      </c>
      <c r="G69" s="110"/>
      <c r="H69" s="23">
        <v>-21252829</v>
      </c>
      <c r="J69" s="23">
        <v>-2555000</v>
      </c>
    </row>
    <row r="70" spans="1:10" s="104" customFormat="1" ht="21.65" hidden="1" customHeight="1" x14ac:dyDescent="0.65">
      <c r="A70" s="98" t="s">
        <v>148</v>
      </c>
      <c r="B70" s="100" t="s">
        <v>176</v>
      </c>
      <c r="C70" s="23"/>
      <c r="D70" s="23">
        <v>0</v>
      </c>
      <c r="F70" s="23">
        <v>0</v>
      </c>
      <c r="G70" s="23"/>
      <c r="H70" s="23">
        <v>0</v>
      </c>
      <c r="I70" s="14"/>
      <c r="J70" s="23">
        <v>0</v>
      </c>
    </row>
    <row r="71" spans="1:10" s="104" customFormat="1" ht="21.65" hidden="1" customHeight="1" x14ac:dyDescent="0.65">
      <c r="A71" s="99" t="s">
        <v>149</v>
      </c>
      <c r="B71" s="100" t="s">
        <v>176</v>
      </c>
      <c r="C71" s="23"/>
      <c r="D71" s="23">
        <v>0</v>
      </c>
      <c r="E71" s="23"/>
      <c r="F71" s="23">
        <v>0</v>
      </c>
      <c r="G71" s="23"/>
      <c r="H71" s="23">
        <v>0</v>
      </c>
      <c r="I71" s="14"/>
      <c r="J71" s="23">
        <v>0</v>
      </c>
    </row>
    <row r="72" spans="1:10" s="104" customFormat="1" ht="21.65" customHeight="1" x14ac:dyDescent="0.65">
      <c r="A72" s="99" t="s">
        <v>150</v>
      </c>
      <c r="B72" s="100" t="s">
        <v>223</v>
      </c>
      <c r="C72" s="23"/>
      <c r="D72" s="23">
        <v>1000000</v>
      </c>
      <c r="E72" s="23"/>
      <c r="F72" s="23">
        <v>500000</v>
      </c>
      <c r="G72" s="23"/>
      <c r="H72" s="23">
        <v>1000000</v>
      </c>
      <c r="I72" s="14"/>
      <c r="J72" s="23">
        <v>500000</v>
      </c>
    </row>
    <row r="73" spans="1:10" s="104" customFormat="1" ht="21.65" customHeight="1" x14ac:dyDescent="0.65">
      <c r="A73" s="98" t="s">
        <v>151</v>
      </c>
      <c r="B73" s="111" t="s">
        <v>223</v>
      </c>
      <c r="C73" s="110"/>
      <c r="D73" s="23">
        <v>-2600000</v>
      </c>
      <c r="E73" s="110"/>
      <c r="F73" s="23">
        <v>0</v>
      </c>
      <c r="G73" s="110"/>
      <c r="H73" s="23">
        <v>-2600000</v>
      </c>
      <c r="J73" s="23">
        <v>0</v>
      </c>
    </row>
    <row r="74" spans="1:10" s="104" customFormat="1" ht="21.65" customHeight="1" x14ac:dyDescent="0.65">
      <c r="A74" s="98" t="s">
        <v>152</v>
      </c>
      <c r="B74" s="111" t="s">
        <v>219</v>
      </c>
      <c r="C74" s="110"/>
      <c r="D74" s="23">
        <v>0</v>
      </c>
      <c r="E74" s="110"/>
      <c r="F74" s="23">
        <v>0</v>
      </c>
      <c r="G74" s="110"/>
      <c r="H74" s="23">
        <v>146702</v>
      </c>
      <c r="J74" s="23">
        <v>312407</v>
      </c>
    </row>
    <row r="75" spans="1:10" s="104" customFormat="1" ht="21.65" customHeight="1" x14ac:dyDescent="0.65">
      <c r="A75" s="98" t="s">
        <v>153</v>
      </c>
      <c r="B75" s="111" t="s">
        <v>219</v>
      </c>
      <c r="C75" s="110"/>
      <c r="D75" s="23">
        <v>0</v>
      </c>
      <c r="E75" s="110"/>
      <c r="F75" s="23">
        <v>0</v>
      </c>
      <c r="G75" s="110"/>
      <c r="H75" s="23">
        <v>-451287</v>
      </c>
      <c r="J75" s="23">
        <v>-290497</v>
      </c>
    </row>
    <row r="76" spans="1:10" s="104" customFormat="1" ht="21.65" customHeight="1" x14ac:dyDescent="0.65">
      <c r="A76" s="98" t="s">
        <v>154</v>
      </c>
      <c r="B76" s="111"/>
      <c r="C76" s="110"/>
      <c r="D76" s="23">
        <v>-89829</v>
      </c>
      <c r="E76" s="110"/>
      <c r="F76" s="23">
        <v>-89675</v>
      </c>
      <c r="G76" s="110"/>
      <c r="H76" s="23">
        <v>-5703</v>
      </c>
      <c r="J76" s="23">
        <v>-10135</v>
      </c>
    </row>
    <row r="77" spans="1:10" s="104" customFormat="1" ht="21.65" hidden="1" customHeight="1" x14ac:dyDescent="0.65">
      <c r="A77" s="98" t="s">
        <v>155</v>
      </c>
      <c r="B77" s="111"/>
      <c r="C77" s="110"/>
      <c r="D77" s="23">
        <v>0</v>
      </c>
      <c r="E77" s="110"/>
      <c r="F77" s="23">
        <v>0</v>
      </c>
      <c r="G77" s="110"/>
      <c r="H77" s="23">
        <v>0</v>
      </c>
      <c r="J77" s="14">
        <v>0</v>
      </c>
    </row>
    <row r="78" spans="1:10" s="104" customFormat="1" ht="21.65" hidden="1" customHeight="1" x14ac:dyDescent="0.65">
      <c r="A78" s="98" t="s">
        <v>156</v>
      </c>
      <c r="B78" s="111"/>
      <c r="C78" s="110"/>
      <c r="D78" s="23">
        <v>0</v>
      </c>
      <c r="E78" s="110"/>
      <c r="F78" s="23">
        <v>0</v>
      </c>
      <c r="G78" s="110"/>
      <c r="H78" s="23">
        <v>0</v>
      </c>
      <c r="J78" s="23">
        <v>0</v>
      </c>
    </row>
    <row r="79" spans="1:10" s="104" customFormat="1" ht="21.65" hidden="1" customHeight="1" x14ac:dyDescent="0.65">
      <c r="A79" s="98" t="s">
        <v>157</v>
      </c>
      <c r="B79" s="111" t="s">
        <v>177</v>
      </c>
      <c r="C79" s="110"/>
      <c r="D79" s="23">
        <v>0</v>
      </c>
      <c r="E79" s="110"/>
      <c r="F79" s="23">
        <v>0</v>
      </c>
      <c r="G79" s="110"/>
      <c r="H79" s="23">
        <v>0</v>
      </c>
      <c r="J79" s="23">
        <v>0</v>
      </c>
    </row>
    <row r="80" spans="1:10" s="104" customFormat="1" ht="21.65" customHeight="1" x14ac:dyDescent="0.65">
      <c r="A80" s="149" t="s">
        <v>158</v>
      </c>
      <c r="B80" s="111"/>
      <c r="C80" s="150"/>
      <c r="D80" s="23">
        <v>0</v>
      </c>
      <c r="E80" s="150"/>
      <c r="F80" s="23">
        <v>-1</v>
      </c>
      <c r="G80" s="150"/>
      <c r="H80" s="23">
        <v>0</v>
      </c>
      <c r="I80" s="148"/>
      <c r="J80" s="14">
        <v>-1</v>
      </c>
    </row>
    <row r="81" spans="1:10" s="104" customFormat="1" ht="21.65" hidden="1" customHeight="1" x14ac:dyDescent="0.65">
      <c r="A81" s="151" t="s">
        <v>183</v>
      </c>
      <c r="B81" s="111"/>
      <c r="C81" s="14"/>
      <c r="D81" s="23">
        <v>0</v>
      </c>
      <c r="E81" s="14"/>
      <c r="F81" s="23">
        <v>0</v>
      </c>
      <c r="G81" s="14"/>
      <c r="H81" s="23">
        <v>0</v>
      </c>
      <c r="I81" s="14"/>
      <c r="J81" s="14">
        <v>0</v>
      </c>
    </row>
    <row r="82" spans="1:10" s="104" customFormat="1" ht="21.65" customHeight="1" x14ac:dyDescent="0.65">
      <c r="A82" s="99" t="s">
        <v>159</v>
      </c>
      <c r="B82" s="100"/>
      <c r="C82" s="23"/>
      <c r="D82" s="23">
        <v>-375894</v>
      </c>
      <c r="E82" s="23"/>
      <c r="F82" s="23">
        <v>-293883</v>
      </c>
      <c r="G82" s="23"/>
      <c r="H82" s="23">
        <v>-390739</v>
      </c>
      <c r="I82" s="14"/>
      <c r="J82" s="23">
        <v>-302002</v>
      </c>
    </row>
    <row r="83" spans="1:10" s="104" customFormat="1" ht="21.65" customHeight="1" x14ac:dyDescent="0.7">
      <c r="A83" s="117" t="s">
        <v>182</v>
      </c>
      <c r="B83" s="180"/>
      <c r="C83" s="25"/>
      <c r="D83" s="22">
        <f>SUM(D68:D82)</f>
        <v>-570723</v>
      </c>
      <c r="E83" s="25"/>
      <c r="F83" s="22">
        <f>SUM(F68:F82)</f>
        <v>396441</v>
      </c>
      <c r="G83" s="25"/>
      <c r="H83" s="22">
        <f>SUM(H68:H82)</f>
        <v>-806027</v>
      </c>
      <c r="I83" s="18"/>
      <c r="J83" s="22">
        <f>SUM(J68:J82)</f>
        <v>489772</v>
      </c>
    </row>
    <row r="84" spans="1:10" s="104" customFormat="1" ht="7.5" customHeight="1" x14ac:dyDescent="0.7">
      <c r="A84" s="117"/>
      <c r="B84" s="180"/>
      <c r="C84" s="21"/>
      <c r="D84" s="33"/>
      <c r="E84" s="21"/>
      <c r="F84" s="33"/>
      <c r="G84" s="21"/>
      <c r="H84" s="33"/>
      <c r="I84" s="21"/>
      <c r="J84" s="33"/>
    </row>
    <row r="85" spans="1:10" s="104" customFormat="1" ht="22" customHeight="1" x14ac:dyDescent="0.7">
      <c r="A85" s="117" t="s">
        <v>160</v>
      </c>
      <c r="B85" s="117"/>
      <c r="C85" s="25"/>
      <c r="D85" s="30">
        <f>SUM(D41,D65,D83)</f>
        <v>-66897</v>
      </c>
      <c r="E85" s="25"/>
      <c r="F85" s="30">
        <f>SUM(F41,F65,F83)</f>
        <v>19700</v>
      </c>
      <c r="G85" s="25"/>
      <c r="H85" s="30">
        <f>SUM(H41,H65,H83)</f>
        <v>-13894</v>
      </c>
      <c r="I85" s="18"/>
      <c r="J85" s="30">
        <f>SUM(J41,J65,J83)</f>
        <v>4396</v>
      </c>
    </row>
    <row r="86" spans="1:10" s="104" customFormat="1" ht="21.65" customHeight="1" x14ac:dyDescent="0.65">
      <c r="A86" s="98" t="s">
        <v>161</v>
      </c>
      <c r="B86" s="111"/>
      <c r="C86" s="110"/>
      <c r="D86" s="23">
        <v>279317</v>
      </c>
      <c r="E86" s="110"/>
      <c r="F86" s="23">
        <v>133221</v>
      </c>
      <c r="G86" s="110"/>
      <c r="H86" s="23">
        <v>54605</v>
      </c>
      <c r="J86" s="23">
        <v>43774</v>
      </c>
    </row>
    <row r="87" spans="1:10" s="104" customFormat="1" ht="21.65" customHeight="1" thickBot="1" x14ac:dyDescent="0.75">
      <c r="A87" s="113" t="s">
        <v>162</v>
      </c>
      <c r="B87" s="113"/>
      <c r="C87" s="19"/>
      <c r="D87" s="32">
        <f>SUM(D85:D86)</f>
        <v>212420</v>
      </c>
      <c r="E87" s="19"/>
      <c r="F87" s="32">
        <f>SUM(F85:F86)</f>
        <v>152921</v>
      </c>
      <c r="G87" s="19"/>
      <c r="H87" s="32">
        <f>SUM(H85:H86)</f>
        <v>40711</v>
      </c>
      <c r="I87" s="19"/>
      <c r="J87" s="32">
        <f>SUM(J85:J86)</f>
        <v>48170</v>
      </c>
    </row>
    <row r="88" spans="1:10" ht="5.5" customHeight="1" thickTop="1" x14ac:dyDescent="0.65">
      <c r="C88" s="110"/>
      <c r="D88" s="110"/>
      <c r="E88" s="110"/>
      <c r="F88" s="110"/>
      <c r="G88" s="110"/>
      <c r="H88" s="110"/>
      <c r="I88" s="110"/>
      <c r="J88" s="110"/>
    </row>
    <row r="89" spans="1:10" ht="21.5" customHeight="1" x14ac:dyDescent="0.7">
      <c r="A89" s="133" t="s">
        <v>163</v>
      </c>
      <c r="B89" s="133"/>
      <c r="C89" s="110"/>
      <c r="D89" s="103"/>
      <c r="E89" s="172"/>
      <c r="F89" s="103"/>
      <c r="G89" s="146"/>
      <c r="H89" s="103"/>
      <c r="I89" s="146"/>
      <c r="J89" s="103"/>
    </row>
    <row r="90" spans="1:10" ht="21.65" customHeight="1" x14ac:dyDescent="0.7">
      <c r="A90" s="98" t="s">
        <v>164</v>
      </c>
      <c r="B90" s="133"/>
      <c r="C90" s="110"/>
      <c r="D90" s="23">
        <v>35424</v>
      </c>
      <c r="E90" s="110"/>
      <c r="F90" s="23">
        <v>20897</v>
      </c>
      <c r="G90" s="110"/>
      <c r="H90" s="23">
        <v>0</v>
      </c>
      <c r="I90" s="110"/>
      <c r="J90" s="23">
        <v>0</v>
      </c>
    </row>
    <row r="91" spans="1:10" ht="21.65" customHeight="1" x14ac:dyDescent="0.65">
      <c r="A91" s="98" t="s">
        <v>172</v>
      </c>
      <c r="B91" s="98"/>
      <c r="C91" s="110"/>
      <c r="D91" s="23">
        <v>83314</v>
      </c>
      <c r="E91" s="110"/>
      <c r="F91" s="23">
        <v>128056</v>
      </c>
      <c r="G91" s="110"/>
      <c r="H91" s="23">
        <v>6175</v>
      </c>
      <c r="I91" s="110"/>
      <c r="J91" s="23">
        <v>0</v>
      </c>
    </row>
    <row r="92" spans="1:10" ht="21.65" customHeight="1" x14ac:dyDescent="0.65">
      <c r="A92" s="98" t="s">
        <v>165</v>
      </c>
      <c r="B92" s="98"/>
      <c r="C92" s="110"/>
      <c r="D92" s="23">
        <v>26112</v>
      </c>
      <c r="E92" s="110"/>
      <c r="F92" s="23">
        <v>13838</v>
      </c>
      <c r="G92" s="110"/>
      <c r="H92" s="23">
        <v>25855</v>
      </c>
      <c r="I92" s="110"/>
      <c r="J92" s="23">
        <v>13838</v>
      </c>
    </row>
    <row r="93" spans="1:10" ht="21.5" x14ac:dyDescent="0.65">
      <c r="A93" s="98" t="s">
        <v>166</v>
      </c>
      <c r="D93" s="23">
        <v>41207</v>
      </c>
      <c r="E93" s="26"/>
      <c r="F93" s="23">
        <v>2215</v>
      </c>
      <c r="G93" s="26"/>
      <c r="H93" s="23">
        <v>25692</v>
      </c>
      <c r="I93" s="26"/>
      <c r="J93" s="23">
        <v>15947</v>
      </c>
    </row>
    <row r="94" spans="1:10" ht="23.9" customHeight="1" x14ac:dyDescent="0.65">
      <c r="D94" s="136"/>
      <c r="F94" s="136"/>
      <c r="H94" s="136"/>
      <c r="J94" s="136"/>
    </row>
    <row r="95" spans="1:10" ht="23.9" customHeight="1" x14ac:dyDescent="0.65">
      <c r="F95" s="136"/>
      <c r="H95" s="136"/>
    </row>
    <row r="96" spans="1:10" ht="23.9" customHeight="1" x14ac:dyDescent="0.65">
      <c r="H96" s="137"/>
      <c r="J96" s="137"/>
    </row>
    <row r="98" spans="8:8" ht="23.9" customHeight="1" x14ac:dyDescent="0.65">
      <c r="H98" s="138"/>
    </row>
    <row r="99" spans="8:8" ht="23.9" customHeight="1" x14ac:dyDescent="0.65">
      <c r="H99" s="138"/>
    </row>
    <row r="100" spans="8:8" ht="23.9" customHeight="1" x14ac:dyDescent="0.65">
      <c r="H100" s="138"/>
    </row>
    <row r="101" spans="8:8" ht="23.9" customHeight="1" x14ac:dyDescent="0.65">
      <c r="H101" s="138"/>
    </row>
  </sheetData>
  <mergeCells count="14">
    <mergeCell ref="D51:J51"/>
    <mergeCell ref="D48:F48"/>
    <mergeCell ref="H48:J48"/>
    <mergeCell ref="D4:F4"/>
    <mergeCell ref="H4:J4"/>
    <mergeCell ref="D6:F6"/>
    <mergeCell ref="H6:J6"/>
    <mergeCell ref="D9:J9"/>
    <mergeCell ref="D5:F5"/>
    <mergeCell ref="H5:J5"/>
    <mergeCell ref="D46:F46"/>
    <mergeCell ref="H46:J46"/>
    <mergeCell ref="D47:F47"/>
    <mergeCell ref="H47:J47"/>
  </mergeCells>
  <phoneticPr fontId="15" type="noConversion"/>
  <pageMargins left="0.8" right="0.8" top="0.48" bottom="0.5" header="0.5" footer="0.5"/>
  <pageSetup paperSize="9" scale="68" firstPageNumber="12" fitToHeight="0" orientation="portrait" useFirstPageNumber="1" r:id="rId1"/>
  <headerFooter scaleWithDoc="0">
    <oddFooter>&amp;L&amp;13หมายเหตุประกอบงบการเงินเป็นส่วนหนึ่งของงบการเงินระหว่างกาลนี้
&amp;C&amp;13&amp;P</oddFooter>
  </headerFooter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sisl xmlns:xsd="http://www.w3.org/2001/XMLSchema" xmlns:xsi="http://www.w3.org/2001/XMLSchema-instance" xmlns="http://www.boldonjames.com/2008/01/sie/internal/label" sislVersion="0" policy="6a13e979-720f-4f0c-b63f-425e1febb7dc" origin="userSelected">
  <element uid="id_classification_internalonly" value=""/>
</sisl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774439a-3eb9-4523-ab15-1a7c88708d50">
      <Terms xmlns="http://schemas.microsoft.com/office/infopath/2007/PartnerControls"/>
    </lcf76f155ced4ddcb4097134ff3c332f>
    <TaxCatchAll xmlns="4280bfd0-8d39-4c8f-a2d7-e53cc45df9c8" xsi:nil="true"/>
    <_Flow_SignoffStatus xmlns="3774439a-3eb9-4523-ab15-1a7c88708d50" xsi:nil="true"/>
    <_dlc_DocId xmlns="4280bfd0-8d39-4c8f-a2d7-e53cc45df9c8">MDYJPH7RTKF3-899612618-2189634</_dlc_DocId>
    <_dlc_DocIdUrl xmlns="4280bfd0-8d39-4c8f-a2d7-e53cc45df9c8">
      <Url>https://assetworldcorpth.sharepoint.com/sites/File_Sharing/_layouts/15/DocIdRedir.aspx?ID=MDYJPH7RTKF3-899612618-2189634</Url>
      <Description>MDYJPH7RTKF3-899612618-2189634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6F7B0444CC944D825A35AFDC1411B5" ma:contentTypeVersion="16372" ma:contentTypeDescription="Create a new document." ma:contentTypeScope="" ma:versionID="10565a5bc0aca7c34c7cf54bf08121b3">
  <xsd:schema xmlns:xsd="http://www.w3.org/2001/XMLSchema" xmlns:xs="http://www.w3.org/2001/XMLSchema" xmlns:p="http://schemas.microsoft.com/office/2006/metadata/properties" xmlns:ns2="4280bfd0-8d39-4c8f-a2d7-e53cc45df9c8" xmlns:ns3="3774439a-3eb9-4523-ab15-1a7c88708d50" targetNamespace="http://schemas.microsoft.com/office/2006/metadata/properties" ma:root="true" ma:fieldsID="da3b9fd1ac59a3fe642ff223168ac91f" ns2:_="" ns3:_="">
    <xsd:import namespace="4280bfd0-8d39-4c8f-a2d7-e53cc45df9c8"/>
    <xsd:import namespace="3774439a-3eb9-4523-ab15-1a7c88708d5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Location" minOccurs="0"/>
                <xsd:element ref="ns3:MediaLengthInSeconds" minOccurs="0"/>
                <xsd:element ref="ns3:_Flow_SignoffStatu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80bfd0-8d39-4c8f-a2d7-e53cc45df9c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173329a1-539f-4789-a139-b2fac065d0bd}" ma:internalName="TaxCatchAll" ma:showField="CatchAllData" ma:web="4280bfd0-8d39-4c8f-a2d7-e53cc45df9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74439a-3eb9-4523-ab15-1a7c88708d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35d6ac32-167e-4fb5-9028-e4cf5044e3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F0D526-6E21-4EAA-8E16-07D3178C49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448921-02A2-44D1-AAB8-632D718AEE45}">
  <ds:schemaRefs>
    <ds:schemaRef ds:uri="http://www.w3.org/2001/XMLSchema"/>
    <ds:schemaRef ds:uri="http://www.boldonjames.com/2008/01/sie/internal/label"/>
  </ds:schemaRefs>
</ds:datastoreItem>
</file>

<file path=customXml/itemProps3.xml><?xml version="1.0" encoding="utf-8"?>
<ds:datastoreItem xmlns:ds="http://schemas.openxmlformats.org/officeDocument/2006/customXml" ds:itemID="{36DD22FF-F588-427F-97D8-96055CDA6D2F}">
  <ds:schemaRefs>
    <ds:schemaRef ds:uri="3774439a-3eb9-4523-ab15-1a7c88708d50"/>
    <ds:schemaRef ds:uri="http://schemas.microsoft.com/office/2006/documentManagement/types"/>
    <ds:schemaRef ds:uri="4280bfd0-8d39-4c8f-a2d7-e53cc45df9c8"/>
    <ds:schemaRef ds:uri="http://schemas.microsoft.com/office/2006/metadata/properties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C3DC6977-CB3F-4309-B8C0-68B3D7A70441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0BB04BBD-78ED-417C-835B-426C2449E6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80bfd0-8d39-4c8f-a2d7-e53cc45df9c8"/>
    <ds:schemaRef ds:uri="3774439a-3eb9-4523-ab15-1a7c88708d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42fda28-6845-410e-a401-7130e5b0a4ba}" enabled="1" method="Standard" siteId="{515412b7-7e33-48d6-bc94-6f04506f702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6-7</vt:lpstr>
      <vt:lpstr>SH-8</vt:lpstr>
      <vt:lpstr>SH-9</vt:lpstr>
      <vt:lpstr>SH-10</vt:lpstr>
      <vt:lpstr>SH-11</vt:lpstr>
      <vt:lpstr>CF 12-13</vt:lpstr>
      <vt:lpstr>'BS 3-5'!Print_Area</vt:lpstr>
      <vt:lpstr>'CF 12-13'!Print_Area</vt:lpstr>
      <vt:lpstr>'PL 6-7'!Print_Area</vt:lpstr>
      <vt:lpstr>'SH-10'!Print_Area</vt:lpstr>
      <vt:lpstr>'SH-11'!Print_Area</vt:lpstr>
      <vt:lpstr>'SH-8'!Print_Area</vt:lpstr>
      <vt:lpstr>'SH-9'!Print_Area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tchongaksorn</dc:creator>
  <cp:keywords/>
  <dc:description/>
  <cp:lastModifiedBy>Ratchadaporn Tungketmukda : รัชดาพร  ตั้งเกษมุกดา</cp:lastModifiedBy>
  <cp:revision/>
  <cp:lastPrinted>2023-05-12T09:42:54Z</cp:lastPrinted>
  <dcterms:created xsi:type="dcterms:W3CDTF">2004-12-15T01:41:44Z</dcterms:created>
  <dcterms:modified xsi:type="dcterms:W3CDTF">2023-05-15T03:51:53Z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0x0101007C6F7B0444CC944D825A35AFDC1411B5</vt:lpwstr>
  </property>
  <property fmtid="{D5CDD505-2E9C-101B-9397-08002B2CF9AE}" pid="5" name="_dlc_DocIdItemGuid">
    <vt:lpwstr>3330ce2f-aa9f-478c-9fd3-881b9d42657f</vt:lpwstr>
  </property>
  <property fmtid="{D5CDD505-2E9C-101B-9397-08002B2CF9AE}" pid="6" name="docIndexRef">
    <vt:lpwstr>e85d07a0-1ec6-49b3-890e-2e6455ffb379</vt:lpwstr>
  </property>
  <property fmtid="{D5CDD505-2E9C-101B-9397-08002B2CF9AE}" pid="7" name="bjSaver">
    <vt:lpwstr>Y0fbsZTlMootlrLEQTfnZxNLKSH+5vG/</vt:lpwstr>
  </property>
  <property fmtid="{D5CDD505-2E9C-101B-9397-08002B2CF9AE}" pid="8" name="bjClsUserRVM">
    <vt:lpwstr>[]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policy="6a13e979-720f-4f0c-b63f-425e1febb7dc" origin="userSelected" xmlns="http://www.boldonj</vt:lpwstr>
  </property>
  <property fmtid="{D5CDD505-2E9C-101B-9397-08002B2CF9AE}" pid="10" name="bjDocumentLabelXML-0">
    <vt:lpwstr>ames.com/2008/01/sie/internal/label"&gt;&lt;element uid="id_classification_internalonly" value="" /&gt;&lt;/sisl&gt;</vt:lpwstr>
  </property>
  <property fmtid="{D5CDD505-2E9C-101B-9397-08002B2CF9AE}" pid="11" name="bjDocumentSecurityLabel">
    <vt:lpwstr>Internal Use</vt:lpwstr>
  </property>
  <property fmtid="{D5CDD505-2E9C-101B-9397-08002B2CF9AE}" pid="12" name="MediaServiceImageTags">
    <vt:lpwstr/>
  </property>
</Properties>
</file>