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3/03/00 - Conso Team/02 - FS/SET file/"/>
    </mc:Choice>
  </mc:AlternateContent>
  <xr:revisionPtr revIDLastSave="0" documentId="13_ncr:1_{F94333A5-684D-429A-A1B6-C1C6108FD239}" xr6:coauthVersionLast="47" xr6:coauthVersionMax="47" xr10:uidLastSave="{00000000-0000-0000-0000-000000000000}"/>
  <bookViews>
    <workbookView xWindow="-110" yWindow="-110" windowWidth="19420" windowHeight="10300" tabRatio="764" xr2:uid="{00000000-000D-0000-FFFF-FFFF00000000}"/>
  </bookViews>
  <sheets>
    <sheet name="BS 2-3" sheetId="1" r:id="rId1"/>
    <sheet name="PL4-5" sheetId="2" r:id="rId2"/>
    <sheet name="SH-6" sheetId="14" r:id="rId3"/>
    <sheet name="SH-7" sheetId="16" r:id="rId4"/>
    <sheet name="SH-8" sheetId="15" r:id="rId5"/>
    <sheet name="SH-9" sheetId="17" r:id="rId6"/>
    <sheet name="CF10-11" sheetId="5" r:id="rId7"/>
  </sheets>
  <definedNames>
    <definedName name="_Hlk120336604" localSheetId="0">'BS 2-3'!#REF!</definedName>
    <definedName name="_Hlk120336604" localSheetId="1">'PL4-5'!#REF!</definedName>
    <definedName name="_xlnm.Print_Area" localSheetId="0">'BS 2-3'!$A$1:$J$83</definedName>
    <definedName name="_xlnm.Print_Area" localSheetId="6">'CF10-11'!$A$1:$J$96</definedName>
    <definedName name="_xlnm.Print_Area" localSheetId="1">'PL4-5'!$A$1:$J$74</definedName>
    <definedName name="_xlnm.Print_Area" localSheetId="2">'SH-6'!$A$1:$X$28</definedName>
    <definedName name="_xlnm.Print_Area" localSheetId="3">'SH-7'!$A$1:$T$29</definedName>
    <definedName name="_xlnm.Print_Area" localSheetId="4">'SH-8'!$A$1:$R$30</definedName>
    <definedName name="_xlnm.Print_Area" localSheetId="5">'SH-9'!$A$1:$R$29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6" i="16" l="1"/>
  <c r="T19" i="16"/>
  <c r="T18" i="16"/>
  <c r="T25" i="14"/>
  <c r="T24" i="14"/>
  <c r="V24" i="14"/>
  <c r="V26" i="14" s="1"/>
  <c r="X25" i="14"/>
  <c r="R26" i="14"/>
  <c r="P26" i="14"/>
  <c r="N26" i="14"/>
  <c r="L26" i="14"/>
  <c r="J26" i="14"/>
  <c r="H26" i="14"/>
  <c r="F26" i="14"/>
  <c r="D26" i="14"/>
  <c r="X24" i="14"/>
  <c r="T20" i="14"/>
  <c r="X20" i="14" s="1"/>
  <c r="T19" i="14"/>
  <c r="X19" i="14" s="1"/>
  <c r="T18" i="14"/>
  <c r="X18" i="14" s="1"/>
  <c r="T26" i="14" l="1"/>
  <c r="X26" i="14" s="1"/>
  <c r="R21" i="14" l="1"/>
  <c r="R28" i="14" s="1"/>
  <c r="H21" i="14"/>
  <c r="H28" i="14" s="1"/>
  <c r="F15" i="1"/>
  <c r="D15" i="1" l="1"/>
  <c r="X21" i="14"/>
  <c r="V21" i="14"/>
  <c r="V28" i="14" s="1"/>
  <c r="H15" i="1"/>
  <c r="L21" i="14"/>
  <c r="L28" i="14" s="1"/>
  <c r="J15" i="1"/>
  <c r="F21" i="14"/>
  <c r="F28" i="14" s="1"/>
  <c r="D21" i="14"/>
  <c r="D28" i="14" s="1"/>
  <c r="T21" i="14"/>
  <c r="T28" i="14" s="1"/>
  <c r="J21" i="14"/>
  <c r="J28" i="14" s="1"/>
  <c r="P21" i="14"/>
  <c r="N21" i="14"/>
  <c r="N28" i="14" s="1"/>
  <c r="P27" i="15" l="1"/>
  <c r="N27" i="15"/>
  <c r="L27" i="15"/>
  <c r="H27" i="15"/>
  <c r="F27" i="15"/>
  <c r="D27" i="15"/>
  <c r="P22" i="15"/>
  <c r="N22" i="15"/>
  <c r="L22" i="15"/>
  <c r="J22" i="15"/>
  <c r="H22" i="15"/>
  <c r="F22" i="15"/>
  <c r="D22" i="15"/>
  <c r="P15" i="15"/>
  <c r="N15" i="15"/>
  <c r="L15" i="15"/>
  <c r="J15" i="15"/>
  <c r="H15" i="15"/>
  <c r="F15" i="15"/>
  <c r="D15" i="15"/>
  <c r="R14" i="15"/>
  <c r="F29" i="15" l="1"/>
  <c r="D29" i="15"/>
  <c r="L29" i="15"/>
  <c r="R22" i="15"/>
  <c r="H29" i="15"/>
  <c r="J27" i="15"/>
  <c r="J29" i="15" s="1"/>
  <c r="R15" i="15"/>
  <c r="N29" i="15"/>
  <c r="P29" i="15"/>
  <c r="R29" i="15" l="1"/>
  <c r="R27" i="15"/>
  <c r="P25" i="17" l="1"/>
  <c r="N25" i="17"/>
  <c r="L25" i="17"/>
  <c r="J25" i="17"/>
  <c r="H25" i="17"/>
  <c r="F25" i="17"/>
  <c r="D25" i="17"/>
  <c r="P20" i="17"/>
  <c r="N20" i="17"/>
  <c r="L20" i="17"/>
  <c r="J20" i="17"/>
  <c r="H20" i="17"/>
  <c r="F20" i="17"/>
  <c r="D20" i="17"/>
  <c r="R19" i="17"/>
  <c r="R16" i="17"/>
  <c r="R26" i="16"/>
  <c r="P26" i="16"/>
  <c r="N26" i="16"/>
  <c r="L26" i="16"/>
  <c r="J26" i="16"/>
  <c r="H26" i="16"/>
  <c r="F26" i="16"/>
  <c r="D26" i="16"/>
  <c r="R21" i="16"/>
  <c r="P21" i="16"/>
  <c r="N21" i="16"/>
  <c r="L21" i="16"/>
  <c r="J21" i="16"/>
  <c r="H21" i="16"/>
  <c r="F21" i="16"/>
  <c r="D21" i="16"/>
  <c r="T20" i="16"/>
  <c r="T17" i="16"/>
  <c r="F28" i="16" l="1"/>
  <c r="H28" i="16"/>
  <c r="J28" i="16"/>
  <c r="L28" i="16"/>
  <c r="R25" i="17"/>
  <c r="H27" i="17"/>
  <c r="J27" i="17"/>
  <c r="P27" i="17"/>
  <c r="D28" i="16"/>
  <c r="T21" i="16"/>
  <c r="L27" i="17"/>
  <c r="N27" i="17"/>
  <c r="R20" i="17"/>
  <c r="D27" i="17"/>
  <c r="F27" i="17"/>
  <c r="N28" i="16"/>
  <c r="P28" i="16"/>
  <c r="R28" i="16"/>
  <c r="R27" i="17" l="1"/>
  <c r="T28" i="16"/>
  <c r="D28" i="1" l="1"/>
  <c r="H29" i="5" l="1"/>
  <c r="J28" i="2" l="1"/>
  <c r="F28" i="2"/>
  <c r="D60" i="1" l="1"/>
  <c r="H28" i="2"/>
  <c r="D28" i="2"/>
  <c r="J86" i="5"/>
  <c r="J68" i="5"/>
  <c r="J69" i="2"/>
  <c r="J63" i="2"/>
  <c r="J54" i="2"/>
  <c r="J56" i="2" s="1"/>
  <c r="F69" i="2"/>
  <c r="F63" i="2"/>
  <c r="F54" i="2"/>
  <c r="F56" i="2" s="1"/>
  <c r="J19" i="2"/>
  <c r="F19" i="2"/>
  <c r="J80" i="1"/>
  <c r="F80" i="1"/>
  <c r="J60" i="1"/>
  <c r="H60" i="1"/>
  <c r="F60" i="1"/>
  <c r="J50" i="1"/>
  <c r="H50" i="1"/>
  <c r="F50" i="1"/>
  <c r="D50" i="1"/>
  <c r="J28" i="1"/>
  <c r="H28" i="1"/>
  <c r="F28" i="1"/>
  <c r="J30" i="1" l="1"/>
  <c r="H61" i="1"/>
  <c r="F30" i="2"/>
  <c r="F33" i="2" s="1"/>
  <c r="J30" i="2"/>
  <c r="J33" i="2" s="1"/>
  <c r="H30" i="1"/>
  <c r="J61" i="1"/>
  <c r="F61" i="1"/>
  <c r="D61" i="1"/>
  <c r="D30" i="1"/>
  <c r="F30" i="1"/>
  <c r="F82" i="1" l="1"/>
  <c r="J82" i="1"/>
  <c r="J35" i="2"/>
  <c r="F35" i="2"/>
  <c r="J29" i="5"/>
  <c r="J57" i="2" l="1"/>
  <c r="F57" i="2"/>
  <c r="J41" i="5"/>
  <c r="J43" i="5" s="1"/>
  <c r="J88" i="5" l="1"/>
  <c r="J90" i="5" s="1"/>
  <c r="H19" i="2"/>
  <c r="D19" i="2" l="1"/>
  <c r="D63" i="2" l="1"/>
  <c r="E63" i="2"/>
  <c r="G63" i="2"/>
  <c r="H63" i="2"/>
  <c r="I63" i="2"/>
  <c r="D69" i="2"/>
  <c r="E69" i="2"/>
  <c r="G69" i="2"/>
  <c r="H69" i="2"/>
  <c r="I69" i="2"/>
  <c r="P28" i="14" l="1"/>
  <c r="X17" i="14"/>
  <c r="H54" i="2" l="1"/>
  <c r="H56" i="2" s="1"/>
  <c r="D54" i="2" l="1"/>
  <c r="D56" i="2" s="1"/>
  <c r="H30" i="2" l="1"/>
  <c r="H33" i="2" s="1"/>
  <c r="H35" i="2" l="1"/>
  <c r="H57" i="2" l="1"/>
  <c r="D30" i="2" l="1"/>
  <c r="D33" i="2" s="1"/>
  <c r="D35" i="2" l="1"/>
  <c r="X28" i="14"/>
  <c r="D57" i="2" l="1"/>
  <c r="H86" i="5"/>
  <c r="H80" i="1" l="1"/>
  <c r="H82" i="1" l="1"/>
  <c r="D80" i="1"/>
  <c r="D82" i="1" l="1"/>
  <c r="H68" i="5" l="1"/>
  <c r="H41" i="5" l="1"/>
  <c r="H43" i="5" s="1"/>
  <c r="H88" i="5" l="1"/>
  <c r="H90" i="5" s="1"/>
  <c r="D68" i="5" l="1"/>
  <c r="D86" i="5"/>
  <c r="D29" i="5" l="1"/>
  <c r="D41" i="5" l="1"/>
  <c r="D43" i="5" s="1"/>
  <c r="D88" i="5" l="1"/>
  <c r="D90" i="5" s="1"/>
  <c r="F68" i="5" l="1"/>
  <c r="F86" i="5" l="1"/>
  <c r="F29" i="5"/>
  <c r="F41" i="5" l="1"/>
  <c r="F43" i="5" s="1"/>
  <c r="F88" i="5" l="1"/>
  <c r="F90" i="5" s="1"/>
</calcChain>
</file>

<file path=xl/sharedStrings.xml><?xml version="1.0" encoding="utf-8"?>
<sst xmlns="http://schemas.openxmlformats.org/spreadsheetml/2006/main" count="453" uniqueCount="234">
  <si>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</si>
  <si>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</si>
  <si>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</si>
  <si>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</si>
  <si>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</si>
  <si>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</si>
  <si>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</si>
  <si>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</si>
  <si>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</si>
  <si>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</si>
  <si>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</si>
  <si>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</si>
  <si>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</si>
  <si>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</si>
  <si>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</si>
  <si>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</si>
  <si>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</si>
  <si>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</si>
  <si>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</si>
  <si>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</si>
  <si>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</si>
  <si>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</si>
  <si>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</si>
  <si>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</si>
  <si>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</si>
  <si>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</si>
  <si>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</si>
  <si>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</si>
  <si>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</si>
  <si>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</si>
  <si>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</si>
  <si>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</si>
  <si>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</si>
  <si>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</si>
  <si>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</si>
  <si>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</si>
  <si>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>Total comprehensive income for the period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</si>
  <si>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</si>
  <si>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</si>
  <si>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</si>
  <si>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</si>
  <si>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</si>
  <si>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</si>
  <si>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</si>
  <si>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</si>
  <si>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</si>
  <si>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</si>
  <si>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</si>
  <si>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</si>
  <si>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</si>
  <si>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Interest paid</t>
  </si>
  <si>
    <t>Cash and cash equivalents at ending of period</t>
  </si>
  <si>
    <t>Non-cash transactions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</si>
  <si>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</si>
  <si>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</si>
  <si>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</si>
  <si>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</si>
  <si>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</si>
  <si>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</si>
  <si>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</si>
  <si>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owners of</t>
  </si>
  <si>
    <t>Total</t>
  </si>
  <si>
    <t>restructuring</t>
  </si>
  <si>
    <t>equity</t>
  </si>
  <si>
    <t>Transactions with owners, recorded directly in equity</t>
  </si>
  <si>
    <t>Comprehensive income for the period</t>
  </si>
  <si>
    <t xml:space="preserve">    Profit</t>
  </si>
  <si>
    <t>Long-term loans</t>
  </si>
  <si>
    <t>Legal reserve</t>
  </si>
  <si>
    <t>Repayment of long-term loans from financial institutions</t>
  </si>
  <si>
    <t>Deferred tax liabilities</t>
  </si>
  <si>
    <t>Other intangible assets</t>
  </si>
  <si>
    <t xml:space="preserve">   Other companies in the Group before</t>
  </si>
  <si>
    <t xml:space="preserve">      business restructuring</t>
  </si>
  <si>
    <t>the parent</t>
  </si>
  <si>
    <t>Net cash from (used in) operating activities</t>
  </si>
  <si>
    <t>Payables for purchase of investment properties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</si>
  <si>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</si>
  <si>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</si>
  <si>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</si>
  <si>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</si>
  <si>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</si>
  <si>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</si>
  <si>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 xml:space="preserve">Total current assets </t>
  </si>
  <si>
    <t xml:space="preserve">Property, plant and equipment 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</si>
  <si>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</si>
  <si>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</si>
  <si>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</si>
  <si>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</si>
  <si>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Legal reserve </t>
  </si>
  <si>
    <t xml:space="preserve">   Unappropriated</t>
  </si>
  <si>
    <t>Differences from</t>
  </si>
  <si>
    <t xml:space="preserve">business </t>
  </si>
  <si>
    <t>combination</t>
  </si>
  <si>
    <t>under</t>
  </si>
  <si>
    <t>common control</t>
  </si>
  <si>
    <t>Legal</t>
  </si>
  <si>
    <t>reserve</t>
  </si>
  <si>
    <t>Seperate financial statements</t>
  </si>
  <si>
    <t>Long-term loans to related parties</t>
  </si>
  <si>
    <t>Proceeds from long-term loans from financial institutions</t>
  </si>
  <si>
    <t>(Unaudited)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</si>
  <si>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</si>
  <si>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</si>
  <si>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</si>
  <si>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</si>
  <si>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</si>
  <si>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</si>
  <si>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</si>
  <si>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</si>
  <si>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</si>
  <si>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Statement of cash flows (Unaudited)</t>
  </si>
  <si>
    <t>Net increase (decrease) in cash and cash equivalents</t>
  </si>
  <si>
    <t>Increase in long-term loans to related parties</t>
  </si>
  <si>
    <t>Payable for purchase of other intangible assets</t>
  </si>
  <si>
    <t xml:space="preserve">   for the period, net of tax</t>
  </si>
  <si>
    <t>Proceeds from repayment of long-term loans to related parties</t>
  </si>
  <si>
    <t>Share premium</t>
  </si>
  <si>
    <t>Non-current provisions for employee benefits</t>
  </si>
  <si>
    <t xml:space="preserve">Administrative expenses  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</si>
  <si>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</si>
  <si>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</si>
  <si>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</si>
  <si>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Other components of equity</t>
  </si>
  <si>
    <t>Non-current provisions for employee benefits paid</t>
  </si>
  <si>
    <t>Share</t>
  </si>
  <si>
    <t>premium</t>
  </si>
  <si>
    <t>Proceeds from short-term loans from financial institutions</t>
  </si>
  <si>
    <t>Repayment of short-term loans from financial institutions</t>
  </si>
  <si>
    <t>Current portion of lease liabilities</t>
  </si>
  <si>
    <t xml:space="preserve">Payment of lease liabilities </t>
  </si>
  <si>
    <t>Proceeds from reduction of share capital of a subsidiary</t>
  </si>
  <si>
    <t>Acquisition of subsidiaries</t>
  </si>
  <si>
    <t>combination under</t>
  </si>
  <si>
    <t xml:space="preserve">Payment of borrowing transaction cost </t>
  </si>
  <si>
    <t>Increase in right-of-use assets</t>
  </si>
  <si>
    <t>Trade and other current receivables</t>
  </si>
  <si>
    <t xml:space="preserve">Trade and other current payables </t>
  </si>
  <si>
    <t>Current income tax payable</t>
  </si>
  <si>
    <t>Lease liabilities</t>
  </si>
  <si>
    <t xml:space="preserve">      Baht 1 per share)</t>
  </si>
  <si>
    <t xml:space="preserve">   (32,000 million ordinary shares, par value at </t>
  </si>
  <si>
    <t xml:space="preserve">Land revaluation reserve </t>
  </si>
  <si>
    <t>Hedging reserve</t>
  </si>
  <si>
    <t>Share-based payment reserves</t>
  </si>
  <si>
    <t xml:space="preserve">Difference from business combination under </t>
  </si>
  <si>
    <t xml:space="preserve">   common control</t>
  </si>
  <si>
    <t>Land</t>
  </si>
  <si>
    <t>revaluation</t>
  </si>
  <si>
    <t xml:space="preserve">reserve </t>
  </si>
  <si>
    <t>Hedging</t>
  </si>
  <si>
    <t xml:space="preserve"> reserve</t>
  </si>
  <si>
    <t xml:space="preserve">   Transactions in relation to long-term incentive plan</t>
  </si>
  <si>
    <t xml:space="preserve">Share-based </t>
  </si>
  <si>
    <t xml:space="preserve">payment </t>
  </si>
  <si>
    <t>reserves</t>
  </si>
  <si>
    <t>Impact of changes in accounting policies by full retrospective approach</t>
  </si>
  <si>
    <t xml:space="preserve">    Other comprehensive income </t>
  </si>
  <si>
    <t>Gains on changes in fair value of investment properties</t>
  </si>
  <si>
    <t>Transactions in relation to long-term incentive plan</t>
  </si>
  <si>
    <t>Payment of commitment fee</t>
  </si>
  <si>
    <t xml:space="preserve">Proceeds from disposal of investment properties </t>
  </si>
  <si>
    <t xml:space="preserve">   Other comprehensive income</t>
  </si>
  <si>
    <t>Loss on write-off of plant and equipment</t>
  </si>
  <si>
    <t xml:space="preserve">Proceeds from disposal of plant and equipment </t>
  </si>
  <si>
    <t xml:space="preserve">Acquisition of  property, plant and equipment  </t>
  </si>
  <si>
    <t>Gain from lease cancellations</t>
  </si>
  <si>
    <t xml:space="preserve">Revenue from rental and rendering of </t>
  </si>
  <si>
    <t>Dividends paid to owners of the company</t>
  </si>
  <si>
    <t>Cash and cash equivalents at beginning of period</t>
  </si>
  <si>
    <t>2022</t>
  </si>
  <si>
    <t>3</t>
  </si>
  <si>
    <t>12</t>
  </si>
  <si>
    <t>Balance at 1 January 2022</t>
  </si>
  <si>
    <t xml:space="preserve">   Issued ordinary shares to employees</t>
  </si>
  <si>
    <t xml:space="preserve">   Transactions in relation to issuance of ordinary shares to employees</t>
  </si>
  <si>
    <t>Cash paid for issuance of ordinary shares to employees expenses</t>
  </si>
  <si>
    <t>Proceeds from longt-term loans from related parties</t>
  </si>
  <si>
    <t>Repayment of long-term loans from related parties</t>
  </si>
  <si>
    <t xml:space="preserve">   Dividends</t>
  </si>
  <si>
    <t xml:space="preserve">   Profit</t>
  </si>
  <si>
    <t>Gain on disposal of plant and equipment</t>
  </si>
  <si>
    <t>Payables for purchase of property, plant and equipment</t>
  </si>
  <si>
    <t>Gain on cash flow hedges</t>
  </si>
  <si>
    <t>Profit from operating activities</t>
  </si>
  <si>
    <t>Loss on write-off of intangible assets</t>
  </si>
  <si>
    <t xml:space="preserve">Proceeds from derivative liability </t>
  </si>
  <si>
    <t>Loss on impairment of building, furniture, fixtures and office equipment</t>
  </si>
  <si>
    <t>Gain on measurement of financial instruments at FVTPL</t>
  </si>
  <si>
    <t>Acquisition of interest in joint venture</t>
  </si>
  <si>
    <t>Taxes paid</t>
  </si>
  <si>
    <t>Net cash from (used in) financing activities</t>
  </si>
  <si>
    <t>Net cash from (used in) investing activities</t>
  </si>
  <si>
    <t>Investment in joint venture</t>
  </si>
  <si>
    <t>Derivative liabilities</t>
  </si>
  <si>
    <t>Derivative assets</t>
  </si>
  <si>
    <t>31 March</t>
  </si>
  <si>
    <t>2023</t>
  </si>
  <si>
    <t>(Restated)</t>
  </si>
  <si>
    <t>Three-month period ended 31 March 2022</t>
  </si>
  <si>
    <t>Equity of</t>
  </si>
  <si>
    <t xml:space="preserve">Equity </t>
  </si>
  <si>
    <t>other company</t>
  </si>
  <si>
    <t xml:space="preserve">in the Group </t>
  </si>
  <si>
    <t xml:space="preserve"> before business</t>
  </si>
  <si>
    <t>Balance at 31 March 2022</t>
  </si>
  <si>
    <t>Three-month period ended 31 March 2022 - restated</t>
  </si>
  <si>
    <t>Balance at 31 March 2022 - restated</t>
  </si>
  <si>
    <t>Three-month period ended 31 March 2023</t>
  </si>
  <si>
    <t>Balance at 1 January 2022 - restated</t>
  </si>
  <si>
    <t>Balance at 1 January 2023</t>
  </si>
  <si>
    <t>Balance at 31 March 2023</t>
  </si>
  <si>
    <t>Cash payment for increase in share capital of a subsidiary</t>
  </si>
  <si>
    <t>Current portion of long-term loans</t>
  </si>
  <si>
    <t>Short-term loans</t>
  </si>
  <si>
    <t>Tax expense</t>
  </si>
  <si>
    <t>Profit before income tax expense</t>
  </si>
  <si>
    <t>Profit for the period</t>
  </si>
  <si>
    <t>Profit attributable to:</t>
  </si>
  <si>
    <t xml:space="preserve">Total comprehensive income attributable to: 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</si>
  <si>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</si>
  <si>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</si>
  <si>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</si>
  <si>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3, 7</t>
  </si>
  <si>
    <t>3, 10</t>
  </si>
  <si>
    <t>5</t>
  </si>
  <si>
    <t>11</t>
  </si>
  <si>
    <t>7</t>
  </si>
  <si>
    <t xml:space="preserve">   Contributions by owners </t>
  </si>
  <si>
    <t xml:space="preserve">Total contributions by owners </t>
  </si>
  <si>
    <t>13</t>
  </si>
  <si>
    <t>(Reversal of) expected credit loss</t>
  </si>
  <si>
    <t>Adjustments to reconcile profit to cash receipts (payments)</t>
  </si>
  <si>
    <t xml:space="preserve">  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</si>
</sst>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  <numFmt numFmtId="169" formatCode="_(* #,##0.0000_);_(* \(#,##0.0000\);_(* &quot;-&quot;??_);_(@_)"/>
  </numFmts>
  <fonts count="2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266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49" fontId="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43" fontId="7" fillId="0" borderId="0" xfId="4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8" fontId="7" fillId="0" borderId="0" xfId="0" applyNumberFormat="1" applyFont="1" applyFill="1" applyBorder="1" applyAlignme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168" fontId="7" fillId="0" borderId="0" xfId="0" applyNumberFormat="1" applyFont="1" applyFill="1" applyAlignment="1"/>
    <xf numFmtId="43" fontId="7" fillId="0" borderId="0" xfId="4" applyFont="1" applyFill="1" applyAlignment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/>
    <xf numFmtId="0" fontId="10" fillId="0" borderId="0" xfId="0" applyFont="1" applyFill="1"/>
    <xf numFmtId="165" fontId="5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5" fontId="7" fillId="0" borderId="1" xfId="4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Fill="1"/>
    <xf numFmtId="43" fontId="0" fillId="0" borderId="0" xfId="4" applyFont="1" applyFill="1"/>
    <xf numFmtId="0" fontId="8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/>
    <xf numFmtId="0" fontId="0" fillId="0" borderId="0" xfId="0" applyFill="1" applyAlignment="1">
      <alignment horizontal="center"/>
    </xf>
    <xf numFmtId="0" fontId="6" fillId="0" borderId="0" xfId="0" applyFont="1" applyFill="1"/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43" fontId="0" fillId="0" borderId="0" xfId="1" applyFont="1" applyFill="1" applyBorder="1" applyAlignment="1"/>
    <xf numFmtId="0" fontId="16" fillId="0" borderId="0" xfId="0" applyFont="1" applyFill="1"/>
    <xf numFmtId="164" fontId="7" fillId="0" borderId="1" xfId="1" applyNumberFormat="1" applyFont="1" applyFill="1" applyBorder="1" applyAlignment="1"/>
    <xf numFmtId="164" fontId="7" fillId="0" borderId="0" xfId="4" applyNumberFormat="1" applyFont="1" applyFill="1" applyBorder="1" applyAlignment="1"/>
    <xf numFmtId="43" fontId="0" fillId="0" borderId="0" xfId="1" applyFont="1" applyFill="1"/>
    <xf numFmtId="49" fontId="0" fillId="0" borderId="0" xfId="0" applyNumberFormat="1" applyFont="1" applyFill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165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0" fillId="0" borderId="0" xfId="4" applyNumberFormat="1" applyFont="1" applyFill="1" applyBorder="1" applyAlignment="1"/>
    <xf numFmtId="0" fontId="17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49" fontId="9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4" fontId="0" fillId="0" borderId="0" xfId="1" applyNumberFormat="1" applyFont="1" applyFill="1" applyBorder="1" applyAlignment="1"/>
    <xf numFmtId="165" fontId="0" fillId="0" borderId="0" xfId="1" applyNumberFormat="1" applyFont="1" applyFill="1"/>
    <xf numFmtId="165" fontId="5" fillId="0" borderId="0" xfId="1" applyNumberFormat="1" applyFont="1" applyFill="1" applyBorder="1"/>
    <xf numFmtId="165" fontId="7" fillId="0" borderId="3" xfId="1" applyNumberFormat="1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/>
    <xf numFmtId="3" fontId="0" fillId="0" borderId="0" xfId="0" applyNumberFormat="1" applyFont="1" applyFill="1"/>
    <xf numFmtId="165" fontId="12" fillId="0" borderId="0" xfId="0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43" fontId="0" fillId="0" borderId="0" xfId="0" applyNumberFormat="1" applyFont="1" applyFill="1"/>
    <xf numFmtId="3" fontId="0" fillId="0" borderId="0" xfId="0" applyNumberForma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49" fontId="9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49" fontId="0" fillId="0" borderId="0" xfId="0" applyNumberFormat="1" applyFont="1" applyFill="1" applyBorder="1"/>
    <xf numFmtId="164" fontId="5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43" fontId="0" fillId="0" borderId="0" xfId="1" applyFont="1" applyFill="1" applyBorder="1"/>
    <xf numFmtId="165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2" xfId="4" applyNumberFormat="1" applyFont="1" applyFill="1" applyBorder="1" applyAlignment="1"/>
    <xf numFmtId="43" fontId="5" fillId="0" borderId="0" xfId="4" applyFont="1" applyFill="1" applyAlignment="1"/>
    <xf numFmtId="165" fontId="18" fillId="0" borderId="0" xfId="4" applyNumberFormat="1" applyFont="1" applyFill="1" applyAlignment="1"/>
    <xf numFmtId="43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left"/>
    </xf>
    <xf numFmtId="169" fontId="7" fillId="0" borderId="2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0" fillId="0" borderId="0" xfId="0" applyNumberFormat="1" applyFont="1" applyFill="1" applyBorder="1" applyAlignment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2" xfId="1" applyNumberFormat="1" applyFont="1" applyFill="1" applyBorder="1"/>
    <xf numFmtId="165" fontId="5" fillId="0" borderId="0" xfId="0" applyNumberFormat="1" applyFont="1" applyFill="1"/>
    <xf numFmtId="0" fontId="0" fillId="0" borderId="0" xfId="0" applyFill="1" applyAlignment="1">
      <alignment horizontal="left"/>
    </xf>
    <xf numFmtId="43" fontId="7" fillId="0" borderId="0" xfId="1" applyFont="1" applyFill="1" applyBorder="1" applyAlignment="1">
      <alignment vertical="center"/>
    </xf>
    <xf numFmtId="165" fontId="0" fillId="0" borderId="0" xfId="0" applyNumberFormat="1" applyFill="1"/>
    <xf numFmtId="165" fontId="5" fillId="0" borderId="0" xfId="4" applyNumberFormat="1" applyFont="1" applyFill="1" applyBorder="1" applyAlignment="1"/>
    <xf numFmtId="0" fontId="8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165" fontId="0" fillId="0" borderId="3" xfId="1" applyNumberFormat="1" applyFont="1" applyFill="1" applyBorder="1"/>
    <xf numFmtId="165" fontId="7" fillId="0" borderId="0" xfId="0" applyNumberFormat="1" applyFont="1" applyFill="1"/>
    <xf numFmtId="43" fontId="0" fillId="0" borderId="0" xfId="1" applyFont="1" applyFill="1" applyAlignment="1"/>
    <xf numFmtId="43" fontId="7" fillId="0" borderId="0" xfId="1" applyFont="1" applyFill="1" applyAlignment="1"/>
    <xf numFmtId="43" fontId="12" fillId="0" borderId="0" xfId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5" fontId="0" fillId="0" borderId="0" xfId="1" applyNumberFormat="1" applyFont="1" applyFill="1" applyBorder="1"/>
    <xf numFmtId="49" fontId="8" fillId="0" borderId="0" xfId="0" applyNumberFormat="1" applyFont="1" applyFill="1"/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wrapText="1"/>
    </xf>
    <xf numFmtId="49" fontId="0" fillId="0" borderId="0" xfId="0" applyNumberFormat="1" applyFill="1"/>
    <xf numFmtId="164" fontId="7" fillId="0" borderId="2" xfId="0" applyNumberFormat="1" applyFont="1" applyFill="1" applyBorder="1"/>
    <xf numFmtId="164" fontId="7" fillId="0" borderId="0" xfId="0" applyNumberFormat="1" applyFont="1" applyFill="1"/>
    <xf numFmtId="164" fontId="5" fillId="0" borderId="0" xfId="0" applyNumberFormat="1" applyFont="1" applyFill="1"/>
    <xf numFmtId="165" fontId="7" fillId="0" borderId="2" xfId="0" applyNumberFormat="1" applyFont="1" applyFill="1" applyBorder="1"/>
    <xf numFmtId="0" fontId="5" fillId="0" borderId="0" xfId="0" applyFont="1" applyFill="1" applyAlignment="1">
      <alignment horizontal="right"/>
    </xf>
    <xf numFmtId="0" fontId="18" fillId="0" borderId="0" xfId="0" applyFont="1" applyFill="1"/>
    <xf numFmtId="49" fontId="5" fillId="0" borderId="0" xfId="0" applyNumberFormat="1" applyFont="1" applyFill="1"/>
    <xf numFmtId="49" fontId="0" fillId="0" borderId="0" xfId="0" applyNumberFormat="1" applyFill="1" applyBorder="1"/>
    <xf numFmtId="0" fontId="18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164" fontId="7" fillId="0" borderId="1" xfId="0" applyNumberFormat="1" applyFont="1" applyFill="1" applyBorder="1"/>
    <xf numFmtId="164" fontId="5" fillId="0" borderId="0" xfId="0" applyNumberFormat="1" applyFont="1" applyFill="1" applyAlignment="1">
      <alignment horizontal="right"/>
    </xf>
    <xf numFmtId="164" fontId="7" fillId="0" borderId="3" xfId="0" applyNumberFormat="1" applyFont="1" applyFill="1" applyBorder="1"/>
    <xf numFmtId="0" fontId="9" fillId="0" borderId="0" xfId="0" applyFont="1" applyFill="1" applyAlignment="1">
      <alignment vertical="center"/>
    </xf>
    <xf numFmtId="164" fontId="5" fillId="0" borderId="2" xfId="0" applyNumberFormat="1" applyFont="1" applyFill="1" applyBorder="1"/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49" fontId="8" fillId="0" borderId="0" xfId="0" applyNumberFormat="1" applyFont="1"/>
    <xf numFmtId="0" fontId="8" fillId="0" borderId="0" xfId="0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/>
    </xf>
    <xf numFmtId="165" fontId="5" fillId="0" borderId="0" xfId="0" applyNumberFormat="1" applyFont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0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1" defaultTableStyle="TableStyleMedium2" defaultPivotStyle="PivotStyleLight16">
    <tableStyle name="Invisible" pivot="0" table="0" count="0" xr9:uid="{17596B71-801F-4E5B-AC8A-CC1E5A3CBB42}"/>
  </tableStyles>
  <colors>
    <mruColors>
      <color rgb="FF66FFFF"/>
      <color rgb="FFFF8181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tabSelected="1" view="pageBreakPreview" topLeftCell="A62" zoomScale="70" zoomScaleNormal="80" zoomScaleSheetLayoutView="70" workbookViewId="0">
      <selection activeCell="D73" sqref="D73"/>
    </sheetView>
  </sheetViews>
  <sheetFormatPr defaultColWidth="8.1796875" defaultRowHeight="18.75" customHeight="1" x14ac:dyDescent="0.3"/>
  <cols>
    <col min="1" max="1" width="35" style="58" customWidth="1"/>
    <col min="2" max="2" width="9.1796875" style="65" customWidth="1"/>
    <col min="3" max="3" width="3.1796875" style="65" customWidth="1"/>
    <col min="4" max="4" width="14.81640625" style="58" customWidth="1"/>
    <col min="5" max="5" width="3.1796875" style="58" customWidth="1"/>
    <col min="6" max="6" width="14.81640625" style="58" customWidth="1"/>
    <col min="7" max="7" width="3.1796875" style="58" customWidth="1"/>
    <col min="8" max="8" width="14.81640625" style="58" customWidth="1"/>
    <col min="9" max="9" width="3.1796875" style="58" customWidth="1"/>
    <col min="10" max="10" width="14.81640625" style="58" customWidth="1"/>
    <col min="11" max="11" width="10" style="58" bestFit="1" customWidth="1"/>
    <col min="12" max="12" width="2.6328125" style="58" customWidth="1"/>
    <col min="13" max="13" width="11.453125" style="58" bestFit="1" customWidth="1"/>
    <col min="14" max="14" width="3.08984375" style="58" customWidth="1"/>
    <col min="15" max="15" width="12.6328125" style="58" bestFit="1" customWidth="1"/>
    <col min="16" max="16" width="2.1796875" style="58" customWidth="1"/>
    <col min="17" max="17" width="12.6328125" style="58" bestFit="1" customWidth="1"/>
    <col min="18" max="16384" width="8.1796875" style="58"/>
  </cols>
  <sheetData>
    <row r="1" spans="1:10" ht="23.15" customHeight="1" x14ac:dyDescent="0.7">
      <c r="A1" s="55" t="s">
        <v>81</v>
      </c>
      <c r="B1" s="56"/>
      <c r="C1" s="56"/>
      <c r="D1" s="57"/>
      <c r="E1" s="57"/>
      <c r="F1" s="57"/>
      <c r="G1" s="57"/>
      <c r="H1" s="57"/>
      <c r="I1" s="57"/>
      <c r="J1" s="57"/>
    </row>
    <row r="2" spans="1:10" ht="23.15" customHeight="1" x14ac:dyDescent="0.7">
      <c r="A2" s="60" t="s">
        <v>0</v>
      </c>
      <c r="B2" s="56"/>
      <c r="C2" s="56"/>
      <c r="D2" s="57"/>
      <c r="E2" s="57"/>
      <c r="F2" s="57"/>
      <c r="G2" s="57"/>
      <c r="H2" s="57"/>
      <c r="I2" s="57"/>
      <c r="J2" s="57"/>
    </row>
    <row r="3" spans="1:10" ht="20.5" customHeight="1" x14ac:dyDescent="0.65">
      <c r="A3" s="60"/>
      <c r="B3" s="61"/>
      <c r="C3" s="61"/>
      <c r="D3" s="57"/>
      <c r="E3" s="57"/>
      <c r="F3" s="59"/>
      <c r="G3" s="57"/>
      <c r="H3" s="57"/>
      <c r="I3" s="57"/>
      <c r="J3" s="57"/>
    </row>
    <row r="4" spans="1:10" ht="20.5" customHeight="1" x14ac:dyDescent="0.65">
      <c r="A4" s="62"/>
      <c r="B4" s="61"/>
      <c r="C4" s="61"/>
      <c r="D4" s="251" t="s">
        <v>1</v>
      </c>
      <c r="E4" s="251"/>
      <c r="F4" s="251"/>
      <c r="G4" s="93"/>
      <c r="H4" s="251" t="s">
        <v>2</v>
      </c>
      <c r="I4" s="251"/>
      <c r="J4" s="251"/>
    </row>
    <row r="5" spans="1:10" ht="20.5" customHeight="1" x14ac:dyDescent="0.65">
      <c r="A5" s="62"/>
      <c r="B5" s="61"/>
      <c r="C5" s="61"/>
      <c r="D5" s="251" t="s">
        <v>3</v>
      </c>
      <c r="E5" s="251"/>
      <c r="F5" s="251"/>
      <c r="G5" s="5"/>
      <c r="H5" s="251" t="s">
        <v>3</v>
      </c>
      <c r="I5" s="251"/>
      <c r="J5" s="251"/>
    </row>
    <row r="6" spans="1:10" ht="17.5" customHeight="1" x14ac:dyDescent="0.65">
      <c r="A6" s="62"/>
      <c r="B6" s="61"/>
      <c r="C6" s="61"/>
      <c r="D6" s="6" t="s">
        <v>196</v>
      </c>
      <c r="E6" s="64"/>
      <c r="F6" s="63" t="s">
        <v>4</v>
      </c>
      <c r="G6" s="65"/>
      <c r="H6" s="6" t="s">
        <v>196</v>
      </c>
      <c r="I6" s="64"/>
      <c r="J6" s="63" t="s">
        <v>4</v>
      </c>
    </row>
    <row r="7" spans="1:10" ht="17.5" customHeight="1" x14ac:dyDescent="0.3">
      <c r="A7" s="60" t="s">
        <v>5</v>
      </c>
      <c r="B7" s="230" t="s">
        <v>6</v>
      </c>
      <c r="C7" s="96"/>
      <c r="D7" s="208" t="s">
        <v>197</v>
      </c>
      <c r="E7" s="181"/>
      <c r="F7" s="208" t="s">
        <v>170</v>
      </c>
      <c r="G7" s="181"/>
      <c r="H7" s="208" t="s">
        <v>197</v>
      </c>
      <c r="I7" s="209"/>
      <c r="J7" s="208" t="s">
        <v>170</v>
      </c>
    </row>
    <row r="8" spans="1:10" ht="17.5" customHeight="1" x14ac:dyDescent="0.3">
      <c r="A8" s="42"/>
      <c r="B8" s="230"/>
      <c r="C8" s="96"/>
      <c r="D8" s="6" t="s">
        <v>101</v>
      </c>
      <c r="E8" s="177"/>
      <c r="F8" s="6"/>
      <c r="G8" s="177"/>
      <c r="H8" s="6" t="s">
        <v>101</v>
      </c>
      <c r="I8" s="177"/>
      <c r="J8" s="178"/>
    </row>
    <row r="9" spans="1:10" ht="20.5" customHeight="1" x14ac:dyDescent="0.3">
      <c r="A9" s="31"/>
      <c r="B9" s="96"/>
      <c r="C9" s="96"/>
      <c r="D9" s="252" t="s">
        <v>7</v>
      </c>
      <c r="E9" s="253"/>
      <c r="F9" s="253"/>
      <c r="G9" s="253"/>
      <c r="H9" s="253"/>
      <c r="I9" s="253"/>
      <c r="J9" s="253"/>
    </row>
    <row r="10" spans="1:10" ht="20.5" customHeight="1" x14ac:dyDescent="0.3">
      <c r="A10" s="47" t="s">
        <v>8</v>
      </c>
      <c r="B10" s="96"/>
      <c r="C10" s="96"/>
      <c r="D10" s="191"/>
      <c r="E10" s="191"/>
      <c r="F10" s="191"/>
      <c r="G10" s="191"/>
      <c r="H10" s="191"/>
      <c r="I10" s="191"/>
      <c r="J10" s="191"/>
    </row>
    <row r="11" spans="1:10" ht="20.5" customHeight="1" x14ac:dyDescent="0.3">
      <c r="A11" s="97" t="s">
        <v>82</v>
      </c>
      <c r="B11" s="230"/>
      <c r="C11" s="176"/>
      <c r="D11" s="142">
        <v>212420</v>
      </c>
      <c r="E11" s="142"/>
      <c r="F11" s="142">
        <v>279317</v>
      </c>
      <c r="G11" s="142"/>
      <c r="H11" s="142">
        <v>40711</v>
      </c>
      <c r="I11" s="142"/>
      <c r="J11" s="142">
        <v>54605</v>
      </c>
    </row>
    <row r="12" spans="1:10" ht="20.5" customHeight="1" x14ac:dyDescent="0.3">
      <c r="A12" s="192" t="s">
        <v>136</v>
      </c>
      <c r="B12" s="230">
        <v>3</v>
      </c>
      <c r="C12" s="176"/>
      <c r="D12" s="142">
        <v>905506</v>
      </c>
      <c r="E12" s="142"/>
      <c r="F12" s="142">
        <v>859567</v>
      </c>
      <c r="G12" s="142"/>
      <c r="H12" s="142">
        <v>590743</v>
      </c>
      <c r="I12" s="142"/>
      <c r="J12" s="142">
        <v>916473</v>
      </c>
    </row>
    <row r="13" spans="1:10" ht="20.5" customHeight="1" x14ac:dyDescent="0.3">
      <c r="A13" s="97" t="s">
        <v>9</v>
      </c>
      <c r="B13" s="230"/>
      <c r="C13" s="176"/>
      <c r="D13" s="142">
        <v>47995</v>
      </c>
      <c r="E13" s="142"/>
      <c r="F13" s="142">
        <v>59933</v>
      </c>
      <c r="G13" s="142"/>
      <c r="H13" s="142">
        <v>0</v>
      </c>
      <c r="I13" s="142"/>
      <c r="J13" s="142">
        <v>0</v>
      </c>
    </row>
    <row r="14" spans="1:10" ht="20.5" customHeight="1" x14ac:dyDescent="0.3">
      <c r="A14" s="97" t="s">
        <v>10</v>
      </c>
      <c r="B14" s="230"/>
      <c r="C14" s="176"/>
      <c r="D14" s="142">
        <v>259640</v>
      </c>
      <c r="E14" s="142"/>
      <c r="F14" s="142">
        <v>82030</v>
      </c>
      <c r="G14" s="142"/>
      <c r="H14" s="142">
        <v>3977</v>
      </c>
      <c r="I14" s="142"/>
      <c r="J14" s="142">
        <v>1346</v>
      </c>
    </row>
    <row r="15" spans="1:10" ht="20.5" customHeight="1" x14ac:dyDescent="0.3">
      <c r="A15" s="14" t="s">
        <v>83</v>
      </c>
      <c r="B15" s="230"/>
      <c r="C15" s="49"/>
      <c r="D15" s="50">
        <f>SUM(D11:D14)</f>
        <v>1425561</v>
      </c>
      <c r="E15" s="143"/>
      <c r="F15" s="50">
        <f>SUM(F11:F14)</f>
        <v>1280847</v>
      </c>
      <c r="G15" s="144"/>
      <c r="H15" s="50">
        <f>SUM(H11:H14)</f>
        <v>635431</v>
      </c>
      <c r="I15" s="144"/>
      <c r="J15" s="50">
        <f>SUM(J11:J14)</f>
        <v>972424</v>
      </c>
    </row>
    <row r="16" spans="1:10" ht="20.5" customHeight="1" x14ac:dyDescent="0.3">
      <c r="A16" s="193"/>
      <c r="B16" s="230"/>
      <c r="C16" s="96"/>
      <c r="D16" s="142"/>
      <c r="E16" s="142"/>
      <c r="F16" s="142"/>
      <c r="G16" s="142"/>
      <c r="H16" s="142"/>
      <c r="I16" s="142"/>
      <c r="J16" s="142"/>
    </row>
    <row r="17" spans="1:20" ht="20.5" customHeight="1" x14ac:dyDescent="0.3">
      <c r="A17" s="47" t="s">
        <v>11</v>
      </c>
      <c r="B17" s="230"/>
      <c r="C17" s="96"/>
      <c r="D17" s="142"/>
      <c r="E17" s="142"/>
      <c r="F17" s="142"/>
      <c r="G17" s="142"/>
      <c r="H17" s="142"/>
      <c r="I17" s="142"/>
      <c r="J17" s="142"/>
    </row>
    <row r="18" spans="1:20" ht="20.5" customHeight="1" x14ac:dyDescent="0.3">
      <c r="A18" s="97" t="s">
        <v>12</v>
      </c>
      <c r="B18" s="230">
        <v>4</v>
      </c>
      <c r="C18" s="96"/>
      <c r="D18" s="142">
        <v>0</v>
      </c>
      <c r="E18" s="142"/>
      <c r="F18" s="142">
        <v>0</v>
      </c>
      <c r="G18" s="142"/>
      <c r="H18" s="142">
        <v>41982331</v>
      </c>
      <c r="I18" s="142"/>
      <c r="J18" s="142">
        <v>42495335</v>
      </c>
    </row>
    <row r="19" spans="1:20" ht="20.5" customHeight="1" x14ac:dyDescent="0.3">
      <c r="A19" s="91" t="s">
        <v>193</v>
      </c>
      <c r="B19" s="230"/>
      <c r="C19" s="96"/>
      <c r="D19" s="142">
        <v>0</v>
      </c>
      <c r="E19" s="142"/>
      <c r="F19" s="142">
        <v>0</v>
      </c>
      <c r="G19" s="142"/>
      <c r="H19" s="142">
        <v>510</v>
      </c>
      <c r="I19" s="142"/>
      <c r="J19" s="142">
        <v>510</v>
      </c>
    </row>
    <row r="20" spans="1:20" ht="20.5" customHeight="1" x14ac:dyDescent="0.3">
      <c r="A20" s="193" t="s">
        <v>37</v>
      </c>
      <c r="B20" s="230"/>
      <c r="C20" s="176"/>
      <c r="D20" s="142">
        <v>81354</v>
      </c>
      <c r="E20" s="142"/>
      <c r="F20" s="142">
        <v>115676</v>
      </c>
      <c r="G20" s="142"/>
      <c r="H20" s="142">
        <v>0</v>
      </c>
      <c r="I20" s="142"/>
      <c r="J20" s="142">
        <v>2824</v>
      </c>
    </row>
    <row r="21" spans="1:20" ht="20.5" customHeight="1" x14ac:dyDescent="0.3">
      <c r="A21" s="193" t="s">
        <v>99</v>
      </c>
      <c r="B21" s="230">
        <v>3</v>
      </c>
      <c r="C21" s="176"/>
      <c r="D21" s="142">
        <v>10200</v>
      </c>
      <c r="E21" s="142"/>
      <c r="F21" s="142">
        <v>0</v>
      </c>
      <c r="G21" s="142"/>
      <c r="H21" s="142">
        <v>90017549</v>
      </c>
      <c r="I21" s="142"/>
      <c r="J21" s="142">
        <v>89280054</v>
      </c>
    </row>
    <row r="22" spans="1:20" ht="20.5" customHeight="1" x14ac:dyDescent="0.3">
      <c r="A22" s="186" t="s">
        <v>13</v>
      </c>
      <c r="B22" s="230">
        <v>5</v>
      </c>
      <c r="C22" s="176"/>
      <c r="D22" s="142">
        <v>75258405</v>
      </c>
      <c r="E22" s="142"/>
      <c r="F22" s="142">
        <v>73784379</v>
      </c>
      <c r="G22" s="142"/>
      <c r="H22" s="142">
        <v>0</v>
      </c>
      <c r="I22" s="142"/>
      <c r="J22" s="142">
        <v>0</v>
      </c>
    </row>
    <row r="23" spans="1:20" ht="20.5" customHeight="1" x14ac:dyDescent="0.3">
      <c r="A23" s="186" t="s">
        <v>84</v>
      </c>
      <c r="B23" s="230">
        <v>6</v>
      </c>
      <c r="C23" s="176"/>
      <c r="D23" s="142">
        <v>79001292</v>
      </c>
      <c r="E23" s="142"/>
      <c r="F23" s="142">
        <v>78798532</v>
      </c>
      <c r="G23" s="142"/>
      <c r="H23" s="142">
        <v>165377</v>
      </c>
      <c r="I23" s="142"/>
      <c r="J23" s="142">
        <v>128330</v>
      </c>
    </row>
    <row r="24" spans="1:20" ht="20.5" customHeight="1" x14ac:dyDescent="0.3">
      <c r="A24" s="193" t="s">
        <v>71</v>
      </c>
      <c r="B24" s="230"/>
      <c r="C24" s="176"/>
      <c r="D24" s="142">
        <v>285667</v>
      </c>
      <c r="E24" s="142"/>
      <c r="F24" s="142">
        <v>246714</v>
      </c>
      <c r="G24" s="142"/>
      <c r="H24" s="142">
        <v>119500</v>
      </c>
      <c r="I24" s="142"/>
      <c r="J24" s="142">
        <v>95439</v>
      </c>
    </row>
    <row r="25" spans="1:20" ht="20.5" customHeight="1" x14ac:dyDescent="0.3">
      <c r="A25" s="186" t="s">
        <v>14</v>
      </c>
      <c r="B25" s="230"/>
      <c r="C25" s="176"/>
      <c r="D25" s="142">
        <v>1349759</v>
      </c>
      <c r="E25" s="142"/>
      <c r="F25" s="142">
        <v>1419536</v>
      </c>
      <c r="G25" s="142"/>
      <c r="H25" s="142">
        <v>33254</v>
      </c>
      <c r="I25" s="142"/>
      <c r="J25" s="142">
        <v>31546</v>
      </c>
    </row>
    <row r="26" spans="1:20" ht="20.5" customHeight="1" x14ac:dyDescent="0.3">
      <c r="A26" s="186" t="s">
        <v>195</v>
      </c>
      <c r="B26" s="230">
        <v>13</v>
      </c>
      <c r="C26" s="176"/>
      <c r="D26" s="142">
        <v>47936</v>
      </c>
      <c r="E26" s="142"/>
      <c r="F26" s="142">
        <v>39292</v>
      </c>
      <c r="G26" s="142"/>
      <c r="H26" s="142">
        <v>47936</v>
      </c>
      <c r="I26" s="142"/>
      <c r="J26" s="142">
        <v>39292</v>
      </c>
    </row>
    <row r="27" spans="1:20" ht="20.5" customHeight="1" x14ac:dyDescent="0.3">
      <c r="A27" s="193" t="s">
        <v>15</v>
      </c>
      <c r="B27" s="230">
        <v>3</v>
      </c>
      <c r="C27" s="176"/>
      <c r="D27" s="142">
        <v>775617</v>
      </c>
      <c r="E27" s="142"/>
      <c r="F27" s="142">
        <v>768939</v>
      </c>
      <c r="G27" s="142"/>
      <c r="H27" s="142">
        <v>80092</v>
      </c>
      <c r="I27" s="142"/>
      <c r="J27" s="142">
        <v>77461</v>
      </c>
    </row>
    <row r="28" spans="1:20" ht="20.5" customHeight="1" x14ac:dyDescent="0.3">
      <c r="A28" s="14" t="s">
        <v>85</v>
      </c>
      <c r="B28" s="49"/>
      <c r="C28" s="49"/>
      <c r="D28" s="50">
        <f>SUM(D18:D27)</f>
        <v>156810230</v>
      </c>
      <c r="E28" s="143"/>
      <c r="F28" s="50">
        <f>SUM(F18:F27)</f>
        <v>155173068</v>
      </c>
      <c r="G28" s="144"/>
      <c r="H28" s="50">
        <f>SUM(H18:H27)</f>
        <v>132446549</v>
      </c>
      <c r="I28" s="144"/>
      <c r="J28" s="50">
        <f>SUM(J18:J27)</f>
        <v>132150791</v>
      </c>
      <c r="K28" s="163"/>
    </row>
    <row r="29" spans="1:20" ht="20.5" customHeight="1" x14ac:dyDescent="0.3">
      <c r="A29" s="193"/>
      <c r="B29" s="230"/>
      <c r="C29" s="96"/>
      <c r="D29" s="189"/>
      <c r="E29" s="189"/>
      <c r="F29" s="189"/>
      <c r="G29" s="189"/>
      <c r="H29" s="189"/>
      <c r="I29" s="189"/>
      <c r="J29" s="189"/>
    </row>
    <row r="30" spans="1:20" s="14" customFormat="1" ht="20.5" customHeight="1" thickBot="1" x14ac:dyDescent="0.35">
      <c r="A30" s="14" t="s">
        <v>16</v>
      </c>
      <c r="B30" s="49"/>
      <c r="C30" s="49"/>
      <c r="D30" s="145">
        <f>D28+D15</f>
        <v>158235791</v>
      </c>
      <c r="E30" s="143"/>
      <c r="F30" s="145">
        <f>F28+F15</f>
        <v>156453915</v>
      </c>
      <c r="G30" s="143"/>
      <c r="H30" s="145">
        <f>SUM(H15,H28)</f>
        <v>133081980</v>
      </c>
      <c r="I30" s="143"/>
      <c r="J30" s="145">
        <f>SUM(J15,J28)</f>
        <v>133123215</v>
      </c>
      <c r="K30" s="170"/>
      <c r="L30" s="170"/>
      <c r="M30" s="170"/>
      <c r="N30" s="170"/>
      <c r="O30" s="170"/>
      <c r="P30" s="170"/>
      <c r="Q30" s="170"/>
      <c r="R30" s="170"/>
      <c r="S30" s="170"/>
      <c r="T30" s="170"/>
    </row>
    <row r="31" spans="1:20" ht="20.5" customHeight="1" thickTop="1" x14ac:dyDescent="0.3">
      <c r="A31" s="194"/>
      <c r="B31" s="180"/>
      <c r="C31" s="180"/>
      <c r="D31" s="164"/>
      <c r="E31" s="164"/>
      <c r="F31" s="164"/>
      <c r="G31" s="164"/>
      <c r="H31" s="164"/>
      <c r="I31" s="164"/>
      <c r="J31" s="164"/>
    </row>
    <row r="32" spans="1:20" ht="20.5" hidden="1" customHeight="1" x14ac:dyDescent="0.3">
      <c r="A32" s="129"/>
      <c r="B32" s="180"/>
      <c r="C32" s="180"/>
      <c r="D32" s="103"/>
      <c r="E32" s="103"/>
      <c r="F32" s="103"/>
      <c r="G32" s="103"/>
      <c r="H32" s="103"/>
      <c r="I32" s="103"/>
      <c r="J32" s="103"/>
    </row>
    <row r="33" spans="1:15" ht="20.5" customHeight="1" x14ac:dyDescent="0.3">
      <c r="A33" s="127"/>
      <c r="B33" s="180"/>
      <c r="C33" s="126"/>
      <c r="D33" s="130"/>
      <c r="E33" s="105"/>
      <c r="F33" s="105"/>
      <c r="G33" s="105"/>
      <c r="H33" s="105"/>
      <c r="I33" s="105"/>
      <c r="J33" s="105"/>
    </row>
    <row r="34" spans="1:15" ht="23.15" customHeight="1" x14ac:dyDescent="0.35">
      <c r="A34" s="55" t="s">
        <v>81</v>
      </c>
      <c r="B34" s="66"/>
      <c r="C34" s="66"/>
      <c r="D34" s="66"/>
      <c r="E34" s="97"/>
      <c r="F34" s="97"/>
      <c r="G34" s="97"/>
      <c r="H34" s="97"/>
      <c r="I34" s="97"/>
      <c r="J34" s="97"/>
    </row>
    <row r="35" spans="1:15" ht="23.15" customHeight="1" x14ac:dyDescent="0.35">
      <c r="A35" s="60" t="s">
        <v>0</v>
      </c>
      <c r="B35" s="54"/>
      <c r="C35" s="54"/>
      <c r="D35" s="54"/>
      <c r="E35" s="97"/>
      <c r="F35" s="97"/>
      <c r="G35" s="97"/>
      <c r="H35" s="97"/>
      <c r="I35" s="97"/>
      <c r="J35" s="97"/>
    </row>
    <row r="36" spans="1:15" ht="17.5" customHeight="1" x14ac:dyDescent="0.3">
      <c r="A36" s="60"/>
      <c r="B36" s="96"/>
      <c r="C36" s="96"/>
      <c r="D36" s="97"/>
      <c r="E36" s="97"/>
      <c r="F36" s="97"/>
      <c r="G36" s="97"/>
      <c r="H36" s="97"/>
      <c r="I36" s="97"/>
      <c r="J36" s="97"/>
    </row>
    <row r="37" spans="1:15" s="113" customFormat="1" ht="17.5" customHeight="1" x14ac:dyDescent="0.3">
      <c r="A37" s="112"/>
      <c r="B37" s="111"/>
      <c r="C37" s="111"/>
      <c r="D37" s="251" t="s">
        <v>1</v>
      </c>
      <c r="E37" s="251"/>
      <c r="F37" s="251"/>
      <c r="G37" s="93"/>
      <c r="H37" s="251" t="s">
        <v>2</v>
      </c>
      <c r="I37" s="251"/>
      <c r="J37" s="251"/>
    </row>
    <row r="38" spans="1:15" s="113" customFormat="1" ht="17.5" customHeight="1" x14ac:dyDescent="0.3">
      <c r="A38" s="112"/>
      <c r="B38" s="111"/>
      <c r="C38" s="111"/>
      <c r="D38" s="251" t="s">
        <v>3</v>
      </c>
      <c r="E38" s="251"/>
      <c r="F38" s="251"/>
      <c r="G38" s="5"/>
      <c r="H38" s="251" t="s">
        <v>3</v>
      </c>
      <c r="I38" s="251"/>
      <c r="J38" s="251"/>
    </row>
    <row r="39" spans="1:15" s="113" customFormat="1" ht="17.5" customHeight="1" x14ac:dyDescent="0.3">
      <c r="A39" s="112"/>
      <c r="B39" s="111"/>
      <c r="C39" s="111"/>
      <c r="D39" s="6" t="s">
        <v>196</v>
      </c>
      <c r="E39" s="64"/>
      <c r="F39" s="63" t="s">
        <v>4</v>
      </c>
      <c r="G39" s="65"/>
      <c r="H39" s="6" t="s">
        <v>196</v>
      </c>
      <c r="I39" s="64"/>
      <c r="J39" s="63" t="s">
        <v>4</v>
      </c>
    </row>
    <row r="40" spans="1:15" s="113" customFormat="1" ht="17.5" customHeight="1" x14ac:dyDescent="0.3">
      <c r="A40" s="165" t="s">
        <v>17</v>
      </c>
      <c r="B40" s="229" t="s">
        <v>6</v>
      </c>
      <c r="C40" s="111"/>
      <c r="D40" s="208" t="s">
        <v>197</v>
      </c>
      <c r="E40" s="209"/>
      <c r="F40" s="208" t="s">
        <v>170</v>
      </c>
      <c r="G40" s="209"/>
      <c r="H40" s="208" t="s">
        <v>197</v>
      </c>
      <c r="I40" s="209"/>
      <c r="J40" s="208" t="s">
        <v>170</v>
      </c>
      <c r="M40" s="124"/>
      <c r="O40" s="124"/>
    </row>
    <row r="41" spans="1:15" s="113" customFormat="1" ht="17.5" customHeight="1" x14ac:dyDescent="0.3">
      <c r="A41" s="108"/>
      <c r="B41" s="229"/>
      <c r="C41" s="111"/>
      <c r="D41" s="178" t="s">
        <v>101</v>
      </c>
      <c r="E41" s="178"/>
      <c r="F41" s="178"/>
      <c r="G41" s="178"/>
      <c r="H41" s="178" t="s">
        <v>101</v>
      </c>
      <c r="I41" s="174"/>
      <c r="J41" s="178"/>
      <c r="M41" s="124"/>
      <c r="O41" s="124"/>
    </row>
    <row r="42" spans="1:15" s="113" customFormat="1" ht="17.5" customHeight="1" x14ac:dyDescent="0.3">
      <c r="A42" s="114"/>
      <c r="B42" s="111"/>
      <c r="C42" s="111"/>
      <c r="D42" s="249" t="s">
        <v>7</v>
      </c>
      <c r="E42" s="250"/>
      <c r="F42" s="250"/>
      <c r="G42" s="250"/>
      <c r="H42" s="250"/>
      <c r="I42" s="250"/>
      <c r="J42" s="250"/>
      <c r="M42" s="124"/>
      <c r="O42" s="124"/>
    </row>
    <row r="43" spans="1:15" s="110" customFormat="1" ht="17.5" customHeight="1" x14ac:dyDescent="0.3">
      <c r="A43" s="47" t="s">
        <v>18</v>
      </c>
      <c r="B43" s="166"/>
      <c r="C43" s="166"/>
      <c r="D43" s="191"/>
      <c r="E43" s="191"/>
      <c r="F43" s="191"/>
      <c r="G43" s="191"/>
      <c r="H43" s="191"/>
      <c r="I43" s="191"/>
      <c r="J43" s="191"/>
      <c r="M43" s="125"/>
    </row>
    <row r="44" spans="1:15" s="110" customFormat="1" ht="17.5" customHeight="1" x14ac:dyDescent="0.3">
      <c r="A44" s="195" t="s">
        <v>137</v>
      </c>
      <c r="B44" s="230">
        <v>3</v>
      </c>
      <c r="C44" s="196"/>
      <c r="D44" s="142">
        <v>2090878</v>
      </c>
      <c r="E44" s="142"/>
      <c r="F44" s="142">
        <v>2027343</v>
      </c>
      <c r="G44" s="142"/>
      <c r="H44" s="142">
        <v>356527</v>
      </c>
      <c r="I44" s="142"/>
      <c r="J44" s="142">
        <v>275488</v>
      </c>
    </row>
    <row r="45" spans="1:15" s="110" customFormat="1" ht="17.5" customHeight="1" x14ac:dyDescent="0.3">
      <c r="A45" s="97" t="s">
        <v>213</v>
      </c>
      <c r="B45" s="230">
        <v>7</v>
      </c>
      <c r="C45" s="196"/>
      <c r="D45" s="142">
        <v>666660</v>
      </c>
      <c r="E45" s="142"/>
      <c r="F45" s="142">
        <v>666660</v>
      </c>
      <c r="G45" s="142"/>
      <c r="H45" s="142">
        <v>666660</v>
      </c>
      <c r="I45" s="142"/>
      <c r="J45" s="142">
        <v>666660</v>
      </c>
    </row>
    <row r="46" spans="1:15" s="110" customFormat="1" ht="17.5" customHeight="1" x14ac:dyDescent="0.3">
      <c r="A46" s="185" t="s">
        <v>214</v>
      </c>
      <c r="B46" s="230">
        <v>7</v>
      </c>
      <c r="C46" s="197"/>
      <c r="D46" s="142">
        <v>7045000</v>
      </c>
      <c r="E46" s="142"/>
      <c r="F46" s="142">
        <v>5550000</v>
      </c>
      <c r="G46" s="142"/>
      <c r="H46" s="142">
        <v>7045000</v>
      </c>
      <c r="I46" s="142"/>
      <c r="J46" s="142">
        <v>5550000</v>
      </c>
    </row>
    <row r="47" spans="1:15" s="110" customFormat="1" ht="17.5" customHeight="1" x14ac:dyDescent="0.3">
      <c r="A47" s="97" t="s">
        <v>129</v>
      </c>
      <c r="B47" s="230"/>
      <c r="C47" s="196"/>
      <c r="D47" s="142">
        <v>55122</v>
      </c>
      <c r="E47" s="142"/>
      <c r="F47" s="142">
        <v>35494</v>
      </c>
      <c r="G47" s="142"/>
      <c r="H47" s="142">
        <v>22408</v>
      </c>
      <c r="I47" s="142"/>
      <c r="J47" s="142">
        <v>20646</v>
      </c>
    </row>
    <row r="48" spans="1:15" s="110" customFormat="1" ht="17.5" customHeight="1" x14ac:dyDescent="0.3">
      <c r="A48" s="91" t="s">
        <v>138</v>
      </c>
      <c r="B48" s="230"/>
      <c r="C48" s="196"/>
      <c r="D48" s="142">
        <v>35847</v>
      </c>
      <c r="E48" s="142"/>
      <c r="F48" s="142">
        <v>11595</v>
      </c>
      <c r="G48" s="142"/>
      <c r="H48" s="142">
        <v>34121</v>
      </c>
      <c r="I48" s="142"/>
      <c r="J48" s="142">
        <v>8842</v>
      </c>
    </row>
    <row r="49" spans="1:17" s="110" customFormat="1" ht="17.5" customHeight="1" x14ac:dyDescent="0.3">
      <c r="A49" s="97" t="s">
        <v>19</v>
      </c>
      <c r="B49" s="231"/>
      <c r="C49" s="166"/>
      <c r="D49" s="142">
        <v>194263</v>
      </c>
      <c r="E49" s="142"/>
      <c r="F49" s="142">
        <v>188045</v>
      </c>
      <c r="G49" s="142"/>
      <c r="H49" s="142">
        <v>1105</v>
      </c>
      <c r="I49" s="142"/>
      <c r="J49" s="142">
        <v>3724</v>
      </c>
    </row>
    <row r="50" spans="1:17" s="109" customFormat="1" ht="17.5" customHeight="1" x14ac:dyDescent="0.3">
      <c r="A50" s="14" t="s">
        <v>86</v>
      </c>
      <c r="B50" s="230"/>
      <c r="C50" s="167"/>
      <c r="D50" s="23">
        <f>SUM(D44:D49)</f>
        <v>10087770</v>
      </c>
      <c r="E50" s="188"/>
      <c r="F50" s="23">
        <f>SUM(F44:F49)</f>
        <v>8479137</v>
      </c>
      <c r="G50" s="188"/>
      <c r="H50" s="198">
        <f>SUM(H44:H49)</f>
        <v>8125821</v>
      </c>
      <c r="I50" s="188"/>
      <c r="J50" s="198">
        <f>SUM(J44:J49)</f>
        <v>6525360</v>
      </c>
    </row>
    <row r="51" spans="1:17" s="110" customFormat="1" ht="17.5" customHeight="1" x14ac:dyDescent="0.3">
      <c r="A51" s="193"/>
      <c r="B51" s="230"/>
      <c r="C51" s="96"/>
      <c r="D51" s="142"/>
      <c r="E51" s="142"/>
      <c r="F51" s="142"/>
      <c r="G51" s="142"/>
      <c r="H51" s="142"/>
      <c r="I51" s="142"/>
      <c r="J51" s="142"/>
    </row>
    <row r="52" spans="1:17" s="110" customFormat="1" ht="17.5" customHeight="1" x14ac:dyDescent="0.3">
      <c r="A52" s="47" t="s">
        <v>87</v>
      </c>
      <c r="B52" s="166"/>
      <c r="C52" s="166"/>
      <c r="D52" s="199"/>
      <c r="E52" s="199"/>
      <c r="F52" s="199"/>
      <c r="G52" s="199"/>
      <c r="H52" s="199"/>
      <c r="I52" s="199"/>
      <c r="J52" s="199"/>
      <c r="K52" s="118"/>
    </row>
    <row r="53" spans="1:17" s="110" customFormat="1" ht="17.5" customHeight="1" x14ac:dyDescent="0.3">
      <c r="A53" s="97" t="s">
        <v>67</v>
      </c>
      <c r="B53" s="230" t="s">
        <v>223</v>
      </c>
      <c r="C53" s="166"/>
      <c r="D53" s="147">
        <v>51503573</v>
      </c>
      <c r="E53" s="147"/>
      <c r="F53" s="147">
        <v>53047811</v>
      </c>
      <c r="G53" s="147"/>
      <c r="H53" s="147">
        <v>51879226</v>
      </c>
      <c r="I53" s="147"/>
      <c r="J53" s="147">
        <v>53728049</v>
      </c>
    </row>
    <row r="54" spans="1:17" s="110" customFormat="1" ht="17.5" customHeight="1" x14ac:dyDescent="0.3">
      <c r="A54" s="106" t="s">
        <v>139</v>
      </c>
      <c r="B54" s="230">
        <v>3</v>
      </c>
      <c r="C54" s="166"/>
      <c r="D54" s="147">
        <v>2515112</v>
      </c>
      <c r="E54" s="147"/>
      <c r="F54" s="147">
        <v>2556322</v>
      </c>
      <c r="G54" s="147"/>
      <c r="H54" s="147">
        <v>37906</v>
      </c>
      <c r="I54" s="147"/>
      <c r="J54" s="147">
        <v>19656</v>
      </c>
    </row>
    <row r="55" spans="1:17" s="110" customFormat="1" ht="17.5" customHeight="1" x14ac:dyDescent="0.3">
      <c r="A55" s="97" t="s">
        <v>118</v>
      </c>
      <c r="B55" s="96"/>
      <c r="C55" s="196"/>
      <c r="D55" s="147">
        <v>505893</v>
      </c>
      <c r="E55" s="147"/>
      <c r="F55" s="147">
        <v>489562</v>
      </c>
      <c r="G55" s="147"/>
      <c r="H55" s="147">
        <v>210600</v>
      </c>
      <c r="I55" s="147"/>
      <c r="J55" s="147">
        <v>203571</v>
      </c>
    </row>
    <row r="56" spans="1:17" s="110" customFormat="1" ht="17.5" customHeight="1" x14ac:dyDescent="0.3">
      <c r="A56" s="97" t="s">
        <v>102</v>
      </c>
      <c r="B56" s="230">
        <v>3</v>
      </c>
      <c r="C56" s="196"/>
      <c r="D56" s="147">
        <v>666167</v>
      </c>
      <c r="E56" s="147"/>
      <c r="F56" s="147">
        <v>711015</v>
      </c>
      <c r="G56" s="147"/>
      <c r="H56" s="147">
        <v>0</v>
      </c>
      <c r="I56" s="147"/>
      <c r="J56" s="147">
        <v>0</v>
      </c>
    </row>
    <row r="57" spans="1:17" s="110" customFormat="1" ht="17.5" customHeight="1" x14ac:dyDescent="0.3">
      <c r="A57" s="97" t="s">
        <v>70</v>
      </c>
      <c r="B57" s="230"/>
      <c r="C57" s="196"/>
      <c r="D57" s="147">
        <v>8365855</v>
      </c>
      <c r="E57" s="147"/>
      <c r="F57" s="147">
        <v>8111419</v>
      </c>
      <c r="G57" s="147"/>
      <c r="H57" s="147">
        <v>0</v>
      </c>
      <c r="I57" s="147"/>
      <c r="J57" s="147">
        <v>0</v>
      </c>
      <c r="K57" s="118"/>
    </row>
    <row r="58" spans="1:17" s="110" customFormat="1" ht="17.5" hidden="1" customHeight="1" x14ac:dyDescent="0.3">
      <c r="A58" s="91" t="s">
        <v>194</v>
      </c>
      <c r="B58" s="230"/>
      <c r="C58" s="196"/>
      <c r="D58" s="147">
        <v>0</v>
      </c>
      <c r="E58" s="147"/>
      <c r="F58" s="147">
        <v>0</v>
      </c>
      <c r="G58" s="147"/>
      <c r="H58" s="147">
        <v>0</v>
      </c>
      <c r="I58" s="147"/>
      <c r="J58" s="147">
        <v>0</v>
      </c>
      <c r="K58" s="118"/>
    </row>
    <row r="59" spans="1:17" s="110" customFormat="1" ht="17.5" customHeight="1" x14ac:dyDescent="0.3">
      <c r="A59" s="97" t="s">
        <v>20</v>
      </c>
      <c r="B59" s="230"/>
      <c r="C59" s="196"/>
      <c r="D59" s="147">
        <v>296056</v>
      </c>
      <c r="E59" s="147"/>
      <c r="F59" s="147">
        <v>199140</v>
      </c>
      <c r="G59" s="147"/>
      <c r="H59" s="147">
        <v>92830</v>
      </c>
      <c r="I59" s="147"/>
      <c r="J59" s="147">
        <v>88798</v>
      </c>
    </row>
    <row r="60" spans="1:17" s="110" customFormat="1" ht="17.5" customHeight="1" x14ac:dyDescent="0.3">
      <c r="A60" s="14" t="s">
        <v>88</v>
      </c>
      <c r="B60" s="167"/>
      <c r="C60" s="167"/>
      <c r="D60" s="198">
        <f>SUM(D53:D59)</f>
        <v>63852656</v>
      </c>
      <c r="E60" s="188"/>
      <c r="F60" s="198">
        <f>SUM(F53:F59)</f>
        <v>65115269</v>
      </c>
      <c r="G60" s="188"/>
      <c r="H60" s="198">
        <f>SUM(H53:H59)</f>
        <v>52220562</v>
      </c>
      <c r="I60" s="188"/>
      <c r="J60" s="198">
        <f>SUM(J53:J59)</f>
        <v>54040074</v>
      </c>
    </row>
    <row r="61" spans="1:17" s="109" customFormat="1" ht="19.5" customHeight="1" x14ac:dyDescent="0.3">
      <c r="A61" s="14" t="s">
        <v>21</v>
      </c>
      <c r="B61" s="168"/>
      <c r="C61" s="168"/>
      <c r="D61" s="200">
        <f>SUM(D50,D60)</f>
        <v>73940426</v>
      </c>
      <c r="E61" s="188"/>
      <c r="F61" s="200">
        <f>SUM(F50,F60)</f>
        <v>73594406</v>
      </c>
      <c r="G61" s="188"/>
      <c r="H61" s="200">
        <f>SUM(H50,H60)</f>
        <v>60346383</v>
      </c>
      <c r="I61" s="188"/>
      <c r="J61" s="200">
        <f>SUM(J50,J60)</f>
        <v>60565434</v>
      </c>
      <c r="K61" s="170"/>
      <c r="L61" s="170"/>
      <c r="M61" s="170"/>
      <c r="N61" s="170"/>
      <c r="O61" s="170"/>
      <c r="P61" s="170"/>
      <c r="Q61" s="170"/>
    </row>
    <row r="62" spans="1:17" s="109" customFormat="1" ht="19.5" customHeight="1" x14ac:dyDescent="0.3">
      <c r="A62" s="97"/>
      <c r="B62" s="166"/>
      <c r="C62" s="166"/>
      <c r="D62" s="199"/>
      <c r="E62" s="199"/>
      <c r="F62" s="199"/>
      <c r="G62" s="199"/>
      <c r="H62" s="199"/>
      <c r="I62" s="199"/>
      <c r="J62" s="199"/>
    </row>
    <row r="63" spans="1:17" s="110" customFormat="1" ht="17.5" customHeight="1" x14ac:dyDescent="0.3">
      <c r="A63" s="43" t="s">
        <v>22</v>
      </c>
      <c r="B63" s="166"/>
      <c r="C63" s="166"/>
      <c r="D63" s="199"/>
      <c r="E63" s="199"/>
      <c r="F63" s="199"/>
      <c r="G63" s="199"/>
      <c r="H63" s="199"/>
      <c r="I63" s="199"/>
      <c r="J63" s="199"/>
    </row>
    <row r="64" spans="1:17" s="110" customFormat="1" ht="17.5" customHeight="1" x14ac:dyDescent="0.3">
      <c r="A64" s="97" t="s">
        <v>23</v>
      </c>
      <c r="B64" s="248">
        <v>9</v>
      </c>
      <c r="C64" s="196"/>
      <c r="D64" s="148"/>
      <c r="E64" s="148"/>
      <c r="F64" s="148"/>
      <c r="G64" s="199"/>
      <c r="H64" s="148"/>
      <c r="I64" s="199"/>
      <c r="J64" s="148"/>
    </row>
    <row r="65" spans="1:10" s="110" customFormat="1" ht="17.5" hidden="1" customHeight="1" x14ac:dyDescent="0.3">
      <c r="A65" s="97"/>
      <c r="B65" s="230"/>
      <c r="C65" s="166"/>
      <c r="D65" s="97"/>
      <c r="E65" s="97"/>
      <c r="F65" s="97"/>
      <c r="G65" s="97"/>
      <c r="H65" s="97"/>
      <c r="I65" s="97"/>
      <c r="J65" s="97"/>
    </row>
    <row r="66" spans="1:10" s="110" customFormat="1" ht="17.5" hidden="1" customHeight="1" x14ac:dyDescent="0.3">
      <c r="A66" s="201"/>
      <c r="B66" s="113"/>
      <c r="C66" s="166"/>
      <c r="D66" s="97"/>
      <c r="E66" s="97"/>
      <c r="F66" s="97"/>
      <c r="G66" s="97"/>
      <c r="H66" s="97"/>
      <c r="I66" s="97"/>
      <c r="J66" s="97"/>
    </row>
    <row r="67" spans="1:10" s="110" customFormat="1" ht="17.5" customHeight="1" thickBot="1" x14ac:dyDescent="0.35">
      <c r="A67" s="97" t="s">
        <v>24</v>
      </c>
      <c r="B67" s="232"/>
      <c r="C67" s="166"/>
      <c r="D67" s="202">
        <v>32150000</v>
      </c>
      <c r="E67" s="189"/>
      <c r="F67" s="202">
        <v>32150000</v>
      </c>
      <c r="G67" s="189"/>
      <c r="H67" s="202">
        <v>32150000</v>
      </c>
      <c r="I67" s="189"/>
      <c r="J67" s="202">
        <v>32150000</v>
      </c>
    </row>
    <row r="68" spans="1:10" s="110" customFormat="1" ht="17.5" customHeight="1" thickTop="1" x14ac:dyDescent="0.3">
      <c r="A68" s="97" t="s">
        <v>25</v>
      </c>
      <c r="B68" s="230"/>
      <c r="C68" s="166"/>
      <c r="D68" s="98">
        <v>32002343</v>
      </c>
      <c r="E68" s="97"/>
      <c r="F68" s="98">
        <v>32000771</v>
      </c>
      <c r="G68" s="97"/>
      <c r="H68" s="98">
        <v>32002343</v>
      </c>
      <c r="I68" s="97"/>
      <c r="J68" s="98">
        <v>32000771</v>
      </c>
    </row>
    <row r="69" spans="1:10" s="110" customFormat="1" ht="17.5" hidden="1" customHeight="1" x14ac:dyDescent="0.3">
      <c r="A69" s="201" t="s">
        <v>141</v>
      </c>
      <c r="B69" s="230"/>
      <c r="C69" s="166"/>
      <c r="D69" s="98"/>
      <c r="E69" s="97"/>
      <c r="F69" s="98"/>
      <c r="G69" s="97"/>
      <c r="H69" s="98"/>
      <c r="I69" s="97"/>
      <c r="J69" s="98"/>
    </row>
    <row r="70" spans="1:10" s="110" customFormat="1" ht="17.5" hidden="1" customHeight="1" x14ac:dyDescent="0.3">
      <c r="A70" s="203" t="s">
        <v>140</v>
      </c>
      <c r="B70" s="230"/>
      <c r="C70" s="166"/>
      <c r="D70" s="98"/>
      <c r="E70" s="189"/>
      <c r="F70" s="98"/>
      <c r="G70" s="189"/>
      <c r="H70" s="98"/>
      <c r="I70" s="189"/>
      <c r="J70" s="98"/>
    </row>
    <row r="71" spans="1:10" s="110" customFormat="1" ht="17.5" customHeight="1" x14ac:dyDescent="0.3">
      <c r="A71" s="97" t="s">
        <v>117</v>
      </c>
      <c r="B71" s="230"/>
      <c r="C71" s="166"/>
      <c r="D71" s="98">
        <v>39334941</v>
      </c>
      <c r="E71" s="189"/>
      <c r="F71" s="98">
        <v>39329280</v>
      </c>
      <c r="G71" s="189"/>
      <c r="H71" s="98">
        <v>39334941</v>
      </c>
      <c r="I71" s="189"/>
      <c r="J71" s="98">
        <v>39329280</v>
      </c>
    </row>
    <row r="72" spans="1:10" s="110" customFormat="1" ht="17.5" customHeight="1" x14ac:dyDescent="0.3">
      <c r="A72" s="58" t="s">
        <v>54</v>
      </c>
      <c r="B72" s="230"/>
      <c r="C72" s="96"/>
      <c r="D72" s="98"/>
      <c r="E72" s="149"/>
      <c r="F72" s="98"/>
      <c r="G72" s="189"/>
      <c r="H72" s="98"/>
      <c r="I72" s="189"/>
      <c r="J72" s="98"/>
    </row>
    <row r="73" spans="1:10" s="110" customFormat="1" ht="17.5" customHeight="1" x14ac:dyDescent="0.3">
      <c r="A73" s="97" t="s">
        <v>89</v>
      </c>
      <c r="B73" s="96"/>
      <c r="C73" s="96"/>
      <c r="D73" s="98">
        <v>95397</v>
      </c>
      <c r="E73" s="149"/>
      <c r="F73" s="98">
        <v>95397</v>
      </c>
      <c r="G73" s="189"/>
      <c r="H73" s="98">
        <v>95397</v>
      </c>
      <c r="I73" s="189"/>
      <c r="J73" s="98">
        <v>95397</v>
      </c>
    </row>
    <row r="74" spans="1:10" s="110" customFormat="1" ht="17.5" customHeight="1" x14ac:dyDescent="0.3">
      <c r="A74" s="58" t="s">
        <v>90</v>
      </c>
      <c r="B74" s="230"/>
      <c r="C74" s="96"/>
      <c r="D74" s="98">
        <v>11684014</v>
      </c>
      <c r="E74" s="22"/>
      <c r="F74" s="98">
        <v>10261973</v>
      </c>
      <c r="G74" s="189"/>
      <c r="H74" s="98">
        <v>1278954</v>
      </c>
      <c r="I74" s="189"/>
      <c r="J74" s="98">
        <v>1114953</v>
      </c>
    </row>
    <row r="75" spans="1:10" s="110" customFormat="1" ht="17.5" customHeight="1" x14ac:dyDescent="0.3">
      <c r="A75" s="58" t="s">
        <v>142</v>
      </c>
      <c r="B75" s="230"/>
      <c r="C75" s="96"/>
      <c r="D75" s="98">
        <v>7305839</v>
      </c>
      <c r="E75" s="149"/>
      <c r="F75" s="98">
        <v>7305839</v>
      </c>
      <c r="G75" s="189"/>
      <c r="H75" s="98">
        <v>0</v>
      </c>
      <c r="I75" s="189"/>
      <c r="J75" s="98">
        <v>0</v>
      </c>
    </row>
    <row r="76" spans="1:10" s="110" customFormat="1" ht="17.5" customHeight="1" x14ac:dyDescent="0.3">
      <c r="A76" s="58" t="s">
        <v>143</v>
      </c>
      <c r="B76" s="230"/>
      <c r="C76" s="96"/>
      <c r="D76" s="98">
        <v>9099</v>
      </c>
      <c r="E76" s="149"/>
      <c r="F76" s="98">
        <v>2002</v>
      </c>
      <c r="G76" s="189"/>
      <c r="H76" s="98">
        <v>9099</v>
      </c>
      <c r="I76" s="189"/>
      <c r="J76" s="98">
        <v>2002</v>
      </c>
    </row>
    <row r="77" spans="1:10" s="110" customFormat="1" ht="17.5" customHeight="1" x14ac:dyDescent="0.3">
      <c r="A77" s="58" t="s">
        <v>144</v>
      </c>
      <c r="B77" s="230"/>
      <c r="C77" s="96"/>
      <c r="D77" s="98">
        <v>16303</v>
      </c>
      <c r="E77" s="149"/>
      <c r="F77" s="98">
        <v>16818</v>
      </c>
      <c r="G77" s="189"/>
      <c r="H77" s="98">
        <v>16303</v>
      </c>
      <c r="I77" s="189"/>
      <c r="J77" s="98">
        <v>16818</v>
      </c>
    </row>
    <row r="78" spans="1:10" s="110" customFormat="1" ht="17.5" customHeight="1" x14ac:dyDescent="0.3">
      <c r="A78" s="97" t="s">
        <v>145</v>
      </c>
      <c r="B78" s="97"/>
      <c r="C78" s="96"/>
      <c r="E78" s="97"/>
      <c r="G78" s="97"/>
      <c r="I78" s="97"/>
    </row>
    <row r="79" spans="1:10" s="110" customFormat="1" ht="17.5" customHeight="1" x14ac:dyDescent="0.3">
      <c r="A79" s="97" t="s">
        <v>146</v>
      </c>
      <c r="B79" s="230"/>
      <c r="C79" s="96"/>
      <c r="D79" s="98">
        <v>-6152571</v>
      </c>
      <c r="E79" s="150"/>
      <c r="F79" s="98">
        <v>-6152571</v>
      </c>
      <c r="G79" s="146"/>
      <c r="H79" s="98">
        <v>-1440</v>
      </c>
      <c r="I79" s="146"/>
      <c r="J79" s="98">
        <v>-1440</v>
      </c>
    </row>
    <row r="80" spans="1:10" s="110" customFormat="1" ht="17.5" customHeight="1" x14ac:dyDescent="0.3">
      <c r="A80" s="14" t="s">
        <v>26</v>
      </c>
      <c r="B80" s="168"/>
      <c r="C80" s="168"/>
      <c r="D80" s="198">
        <f>SUM(D68:D79)</f>
        <v>84295365</v>
      </c>
      <c r="E80" s="188"/>
      <c r="F80" s="198">
        <f>SUM(F68:F79)</f>
        <v>82859509</v>
      </c>
      <c r="G80" s="188"/>
      <c r="H80" s="198">
        <f>SUM(H68:H79)</f>
        <v>72735597</v>
      </c>
      <c r="I80" s="188"/>
      <c r="J80" s="198">
        <f>SUM(J68:J79)</f>
        <v>72557781</v>
      </c>
    </row>
    <row r="81" spans="1:10" s="110" customFormat="1" ht="17.5" customHeight="1" x14ac:dyDescent="0.3">
      <c r="A81" s="34"/>
      <c r="B81" s="166"/>
      <c r="C81" s="166"/>
      <c r="D81" s="189"/>
      <c r="E81" s="189"/>
      <c r="F81" s="189"/>
      <c r="G81" s="189"/>
      <c r="H81" s="160"/>
      <c r="I81" s="189"/>
      <c r="J81" s="160"/>
    </row>
    <row r="82" spans="1:10" s="110" customFormat="1" ht="17.5" customHeight="1" thickBot="1" x14ac:dyDescent="0.35">
      <c r="A82" s="14" t="s">
        <v>27</v>
      </c>
      <c r="B82" s="166"/>
      <c r="C82" s="166"/>
      <c r="D82" s="187">
        <f>SUM(D61,D80)</f>
        <v>158235791</v>
      </c>
      <c r="E82" s="188"/>
      <c r="F82" s="187">
        <f>SUM(F61,F80)</f>
        <v>156453915</v>
      </c>
      <c r="G82" s="189"/>
      <c r="H82" s="190">
        <f>SUM(H61,H80)</f>
        <v>133081980</v>
      </c>
      <c r="I82" s="189"/>
      <c r="J82" s="190">
        <f>SUM(J61,J80)</f>
        <v>133123215</v>
      </c>
    </row>
    <row r="83" spans="1:10" s="110" customFormat="1" ht="17.5" customHeight="1" thickTop="1" x14ac:dyDescent="0.3">
      <c r="A83" s="133"/>
      <c r="B83" s="233"/>
      <c r="C83" s="132"/>
      <c r="D83" s="119"/>
      <c r="E83" s="121"/>
      <c r="F83" s="121"/>
      <c r="G83" s="121"/>
      <c r="H83" s="122"/>
      <c r="I83" s="120"/>
      <c r="J83" s="119"/>
    </row>
    <row r="84" spans="1:10" s="110" customFormat="1" ht="17.5" customHeight="1" x14ac:dyDescent="0.3">
      <c r="A84" s="133"/>
      <c r="B84" s="138"/>
      <c r="C84" s="132"/>
      <c r="D84" s="119"/>
      <c r="E84" s="121"/>
      <c r="F84" s="119"/>
      <c r="G84" s="121"/>
      <c r="H84" s="119"/>
      <c r="I84" s="120"/>
      <c r="J84" s="119"/>
    </row>
    <row r="85" spans="1:10" s="109" customFormat="1" ht="19.5" customHeight="1" x14ac:dyDescent="0.3">
      <c r="A85" s="134"/>
      <c r="B85" s="135"/>
      <c r="C85" s="135"/>
      <c r="D85" s="162"/>
      <c r="E85" s="162"/>
      <c r="F85" s="162"/>
      <c r="G85" s="162"/>
      <c r="H85" s="162"/>
      <c r="I85" s="162"/>
      <c r="J85" s="162"/>
    </row>
    <row r="86" spans="1:10" s="110" customFormat="1" ht="19.5" customHeight="1" x14ac:dyDescent="0.3">
      <c r="A86" s="134"/>
      <c r="B86" s="131"/>
      <c r="C86" s="131"/>
      <c r="D86" s="136"/>
      <c r="E86" s="136"/>
      <c r="F86" s="136"/>
      <c r="G86" s="136"/>
      <c r="H86" s="136"/>
      <c r="I86" s="136"/>
      <c r="J86" s="136"/>
    </row>
    <row r="87" spans="1:10" s="110" customFormat="1" ht="17.5" customHeight="1" x14ac:dyDescent="0.3">
      <c r="A87" s="137"/>
      <c r="B87" s="131"/>
      <c r="C87" s="131"/>
      <c r="D87" s="121"/>
      <c r="E87" s="121"/>
      <c r="F87" s="121"/>
      <c r="G87" s="121"/>
      <c r="H87" s="139"/>
      <c r="I87" s="121"/>
      <c r="J87" s="121"/>
    </row>
    <row r="88" spans="1:10" s="110" customFormat="1" ht="17.5" customHeight="1" x14ac:dyDescent="0.3">
      <c r="A88" s="134"/>
      <c r="B88" s="138"/>
      <c r="C88" s="138"/>
      <c r="D88" s="136"/>
      <c r="E88" s="121"/>
      <c r="F88" s="136"/>
      <c r="G88" s="121"/>
      <c r="H88" s="136"/>
      <c r="I88" s="121"/>
      <c r="J88" s="136"/>
    </row>
    <row r="89" spans="1:10" ht="14" x14ac:dyDescent="0.3">
      <c r="A89" s="140"/>
      <c r="B89" s="128"/>
      <c r="C89" s="128"/>
      <c r="D89" s="140"/>
      <c r="E89" s="140"/>
      <c r="F89" s="140"/>
      <c r="G89" s="140"/>
      <c r="H89" s="140"/>
      <c r="I89" s="140"/>
      <c r="J89" s="140"/>
    </row>
    <row r="90" spans="1:10" ht="14" x14ac:dyDescent="0.3">
      <c r="A90" s="140"/>
      <c r="B90" s="128"/>
      <c r="C90" s="128"/>
      <c r="D90" s="141"/>
      <c r="E90" s="141"/>
      <c r="F90" s="141"/>
      <c r="G90" s="141"/>
      <c r="H90" s="141"/>
      <c r="I90" s="141"/>
      <c r="J90" s="141"/>
    </row>
    <row r="91" spans="1:10" ht="14" x14ac:dyDescent="0.3">
      <c r="A91" s="140"/>
      <c r="B91" s="128"/>
      <c r="C91" s="128"/>
      <c r="D91" s="141"/>
      <c r="E91" s="141"/>
      <c r="F91" s="141"/>
      <c r="G91" s="141"/>
      <c r="H91" s="141"/>
      <c r="I91" s="141"/>
      <c r="J91" s="141"/>
    </row>
    <row r="92" spans="1:10" ht="14" x14ac:dyDescent="0.3"/>
    <row r="93" spans="1:10" ht="14" x14ac:dyDescent="0.3"/>
  </sheetData>
  <mergeCells count="10">
    <mergeCell ref="D42:J42"/>
    <mergeCell ref="H4:J4"/>
    <mergeCell ref="D9:J9"/>
    <mergeCell ref="H37:J37"/>
    <mergeCell ref="D4:F4"/>
    <mergeCell ref="D37:F37"/>
    <mergeCell ref="D5:F5"/>
    <mergeCell ref="H5:J5"/>
    <mergeCell ref="D38:F38"/>
    <mergeCell ref="H38:J38"/>
  </mergeCells>
  <pageMargins left="0.8" right="0.65" top="0.48" bottom="0.5" header="0.4" footer="0.5"/>
  <pageSetup paperSize="9" scale="75" firstPageNumber="2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3" max="16383" man="1"/>
  </rowBreaks>
  <ignoredErrors>
    <ignoredError sqref="E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88"/>
  <sheetViews>
    <sheetView view="pageBreakPreview" topLeftCell="A61" zoomScale="70" zoomScaleNormal="70" zoomScaleSheetLayoutView="70" workbookViewId="0">
      <selection activeCell="H19" sqref="H19"/>
    </sheetView>
  </sheetViews>
  <sheetFormatPr defaultColWidth="9.1796875" defaultRowHeight="18.75" customHeight="1" x14ac:dyDescent="0.3"/>
  <cols>
    <col min="1" max="1" width="44.36328125" style="4" customWidth="1"/>
    <col min="2" max="2" width="7.81640625" style="234" customWidth="1"/>
    <col min="3" max="3" width="1.81640625" style="1" customWidth="1"/>
    <col min="4" max="4" width="12.453125" style="22" customWidth="1"/>
    <col min="5" max="5" width="1.81640625" style="1" customWidth="1"/>
    <col min="6" max="6" width="12.453125" style="22" customWidth="1"/>
    <col min="7" max="7" width="1.81640625" style="93" customWidth="1"/>
    <col min="8" max="8" width="12.453125" style="22" customWidth="1"/>
    <col min="9" max="9" width="1.81640625" style="1" customWidth="1"/>
    <col min="10" max="10" width="12.453125" style="22" customWidth="1"/>
    <col min="11" max="11" width="10.1796875" style="171" bestFit="1" customWidth="1"/>
    <col min="12" max="12" width="4" style="171" customWidth="1"/>
    <col min="13" max="13" width="10" style="171" customWidth="1"/>
    <col min="14" max="14" width="4.1796875" style="171" customWidth="1"/>
    <col min="15" max="15" width="9.1796875" style="171"/>
    <col min="16" max="16" width="4.1796875" style="171" customWidth="1"/>
    <col min="17" max="17" width="9.1796875" style="171"/>
    <col min="18" max="16384" width="9.1796875" style="90"/>
  </cols>
  <sheetData>
    <row r="1" spans="1:10" ht="18.75" customHeight="1" x14ac:dyDescent="0.35">
      <c r="A1" s="55" t="s">
        <v>81</v>
      </c>
    </row>
    <row r="2" spans="1:10" ht="18.75" customHeight="1" x14ac:dyDescent="0.3">
      <c r="A2" s="3" t="s">
        <v>103</v>
      </c>
    </row>
    <row r="4" spans="1:10" ht="21" customHeight="1" x14ac:dyDescent="0.3">
      <c r="C4" s="90"/>
      <c r="D4" s="251" t="s">
        <v>1</v>
      </c>
      <c r="E4" s="251"/>
      <c r="F4" s="251"/>
      <c r="H4" s="251" t="s">
        <v>2</v>
      </c>
      <c r="I4" s="251"/>
      <c r="J4" s="251"/>
    </row>
    <row r="5" spans="1:10" ht="21" customHeight="1" x14ac:dyDescent="0.3">
      <c r="B5" s="235"/>
      <c r="C5" s="178"/>
      <c r="D5" s="251" t="s">
        <v>3</v>
      </c>
      <c r="E5" s="251"/>
      <c r="F5" s="251"/>
      <c r="G5" s="5"/>
      <c r="H5" s="251" t="s">
        <v>3</v>
      </c>
      <c r="I5" s="251"/>
      <c r="J5" s="251"/>
    </row>
    <row r="6" spans="1:10" ht="21" customHeight="1" x14ac:dyDescent="0.3">
      <c r="B6" s="235"/>
      <c r="C6" s="178"/>
      <c r="D6" s="254" t="s">
        <v>28</v>
      </c>
      <c r="E6" s="254"/>
      <c r="F6" s="254"/>
      <c r="G6" s="5"/>
      <c r="H6" s="254" t="s">
        <v>28</v>
      </c>
      <c r="I6" s="254"/>
      <c r="J6" s="254"/>
    </row>
    <row r="7" spans="1:10" ht="21" customHeight="1" x14ac:dyDescent="0.3">
      <c r="B7" s="235"/>
      <c r="C7" s="178"/>
      <c r="D7" s="255" t="s">
        <v>196</v>
      </c>
      <c r="E7" s="255"/>
      <c r="F7" s="255"/>
      <c r="G7" s="5"/>
      <c r="H7" s="255" t="s">
        <v>196</v>
      </c>
      <c r="I7" s="255"/>
      <c r="J7" s="255"/>
    </row>
    <row r="8" spans="1:10" ht="21" customHeight="1" x14ac:dyDescent="0.3">
      <c r="B8" s="236" t="s">
        <v>6</v>
      </c>
      <c r="C8" s="92"/>
      <c r="D8" s="207">
        <v>2023</v>
      </c>
      <c r="E8" s="92"/>
      <c r="F8" s="207">
        <v>2022</v>
      </c>
      <c r="H8" s="178">
        <v>2023</v>
      </c>
      <c r="I8" s="92"/>
      <c r="J8" s="207">
        <v>2022</v>
      </c>
    </row>
    <row r="9" spans="1:10" ht="14" x14ac:dyDescent="0.3">
      <c r="B9" s="236"/>
      <c r="C9" s="92"/>
      <c r="D9" s="178"/>
      <c r="E9" s="92"/>
      <c r="F9" s="178" t="s">
        <v>198</v>
      </c>
      <c r="H9" s="178"/>
      <c r="I9" s="92"/>
      <c r="J9" s="178"/>
    </row>
    <row r="10" spans="1:10" ht="21" customHeight="1" x14ac:dyDescent="0.3">
      <c r="B10" s="236"/>
      <c r="C10" s="176"/>
      <c r="D10" s="252" t="s">
        <v>7</v>
      </c>
      <c r="E10" s="252"/>
      <c r="F10" s="252"/>
      <c r="G10" s="252"/>
      <c r="H10" s="252"/>
      <c r="I10" s="252"/>
      <c r="J10" s="252"/>
    </row>
    <row r="11" spans="1:10" ht="21" customHeight="1" x14ac:dyDescent="0.3">
      <c r="A11" s="8" t="s">
        <v>29</v>
      </c>
      <c r="B11" s="96" t="s">
        <v>224</v>
      </c>
    </row>
    <row r="12" spans="1:10" ht="21" customHeight="1" x14ac:dyDescent="0.3">
      <c r="A12" s="90" t="s">
        <v>104</v>
      </c>
      <c r="B12" s="96"/>
      <c r="C12" s="13"/>
      <c r="D12" s="22">
        <v>2715337</v>
      </c>
      <c r="E12" s="13"/>
      <c r="F12" s="22">
        <v>914095</v>
      </c>
      <c r="G12" s="13"/>
      <c r="H12" s="22">
        <v>0</v>
      </c>
      <c r="I12" s="13"/>
      <c r="J12" s="22">
        <v>0</v>
      </c>
    </row>
    <row r="13" spans="1:10" ht="21" customHeight="1" x14ac:dyDescent="0.3">
      <c r="A13" s="4" t="s">
        <v>167</v>
      </c>
      <c r="B13" s="96"/>
      <c r="C13" s="13"/>
      <c r="E13" s="13"/>
      <c r="G13" s="13"/>
      <c r="I13" s="13"/>
    </row>
    <row r="14" spans="1:10" ht="21" customHeight="1" x14ac:dyDescent="0.3">
      <c r="A14" s="4" t="s">
        <v>38</v>
      </c>
      <c r="B14" s="96"/>
      <c r="C14" s="13"/>
      <c r="D14" s="22">
        <v>832097</v>
      </c>
      <c r="E14" s="13"/>
      <c r="F14" s="22">
        <v>750712</v>
      </c>
      <c r="G14" s="13"/>
      <c r="H14" s="22">
        <v>0</v>
      </c>
      <c r="I14" s="13"/>
      <c r="J14" s="22">
        <v>0</v>
      </c>
    </row>
    <row r="15" spans="1:10" ht="21" customHeight="1" x14ac:dyDescent="0.3">
      <c r="A15" s="4" t="s">
        <v>105</v>
      </c>
      <c r="B15" s="96"/>
      <c r="C15" s="13"/>
      <c r="D15" s="22">
        <v>5028</v>
      </c>
      <c r="E15" s="13"/>
      <c r="F15" s="22">
        <v>1862</v>
      </c>
      <c r="G15" s="13"/>
      <c r="H15" s="22">
        <v>354133</v>
      </c>
      <c r="I15" s="13"/>
      <c r="J15" s="22">
        <v>215327</v>
      </c>
    </row>
    <row r="16" spans="1:10" ht="21" customHeight="1" x14ac:dyDescent="0.3">
      <c r="A16" s="106" t="s">
        <v>42</v>
      </c>
      <c r="B16" s="96"/>
      <c r="C16" s="13"/>
      <c r="D16" s="22">
        <v>184</v>
      </c>
      <c r="E16" s="13"/>
      <c r="F16" s="22">
        <v>14</v>
      </c>
      <c r="G16" s="13"/>
      <c r="H16" s="22">
        <v>730219</v>
      </c>
      <c r="I16" s="13"/>
      <c r="J16" s="22">
        <v>628740</v>
      </c>
    </row>
    <row r="17" spans="1:17" ht="21" customHeight="1" x14ac:dyDescent="0.3">
      <c r="A17" s="4" t="s">
        <v>30</v>
      </c>
      <c r="B17" s="96"/>
      <c r="C17" s="9"/>
      <c r="D17" s="22">
        <v>12338</v>
      </c>
      <c r="E17" s="13"/>
      <c r="F17" s="22">
        <v>11554</v>
      </c>
      <c r="G17" s="13"/>
      <c r="H17" s="22">
        <v>346</v>
      </c>
      <c r="I17" s="9"/>
      <c r="J17" s="22">
        <v>1108</v>
      </c>
      <c r="K17" s="70"/>
    </row>
    <row r="18" spans="1:17" ht="21" customHeight="1" x14ac:dyDescent="0.3">
      <c r="A18" s="4" t="s">
        <v>158</v>
      </c>
      <c r="B18" s="96" t="s">
        <v>225</v>
      </c>
      <c r="C18" s="9"/>
      <c r="D18" s="22">
        <v>1220275</v>
      </c>
      <c r="E18" s="13"/>
      <c r="F18" s="22">
        <v>1213732</v>
      </c>
      <c r="G18" s="13"/>
      <c r="H18" s="22">
        <v>0</v>
      </c>
      <c r="I18" s="9"/>
      <c r="J18" s="22">
        <v>0</v>
      </c>
    </row>
    <row r="19" spans="1:17" ht="21" customHeight="1" x14ac:dyDescent="0.3">
      <c r="A19" s="10" t="s">
        <v>31</v>
      </c>
      <c r="B19" s="236"/>
      <c r="C19" s="11"/>
      <c r="D19" s="23">
        <f>SUM(D12:D18)</f>
        <v>4785259</v>
      </c>
      <c r="E19" s="11"/>
      <c r="F19" s="23">
        <f>SUM(F12:F18)</f>
        <v>2891969</v>
      </c>
      <c r="G19" s="11"/>
      <c r="H19" s="23">
        <f>SUM(H12:H18)</f>
        <v>1084698</v>
      </c>
      <c r="I19" s="11"/>
      <c r="J19" s="23">
        <f>SUM(J12:J18)</f>
        <v>845175</v>
      </c>
    </row>
    <row r="20" spans="1:17" ht="21" customHeight="1" x14ac:dyDescent="0.3">
      <c r="B20" s="236"/>
      <c r="C20" s="94"/>
      <c r="E20" s="94"/>
      <c r="G20" s="15"/>
      <c r="I20" s="94"/>
    </row>
    <row r="21" spans="1:17" ht="21" customHeight="1" x14ac:dyDescent="0.3">
      <c r="A21" s="8" t="s">
        <v>32</v>
      </c>
      <c r="B21" s="96"/>
      <c r="C21" s="94"/>
      <c r="E21" s="94"/>
      <c r="G21" s="15"/>
      <c r="I21" s="94"/>
    </row>
    <row r="22" spans="1:17" ht="21" customHeight="1" x14ac:dyDescent="0.3">
      <c r="A22" s="4" t="s">
        <v>106</v>
      </c>
      <c r="B22" s="236"/>
      <c r="C22" s="13"/>
      <c r="D22" s="22">
        <v>1233891</v>
      </c>
      <c r="E22" s="13"/>
      <c r="F22" s="22">
        <v>834703</v>
      </c>
      <c r="G22" s="13"/>
      <c r="H22" s="22">
        <v>0</v>
      </c>
      <c r="I22" s="13"/>
      <c r="J22" s="22">
        <v>0</v>
      </c>
    </row>
    <row r="23" spans="1:17" ht="21" customHeight="1" x14ac:dyDescent="0.3">
      <c r="A23" s="4" t="s">
        <v>107</v>
      </c>
      <c r="B23" s="236"/>
      <c r="C23" s="13"/>
      <c r="E23" s="13"/>
      <c r="G23" s="13"/>
      <c r="I23" s="13"/>
    </row>
    <row r="24" spans="1:17" ht="21" customHeight="1" x14ac:dyDescent="0.3">
      <c r="A24" s="4" t="s">
        <v>38</v>
      </c>
      <c r="B24" s="236"/>
      <c r="C24" s="13"/>
      <c r="D24" s="22">
        <v>320022</v>
      </c>
      <c r="E24" s="13"/>
      <c r="F24" s="22">
        <v>255137</v>
      </c>
      <c r="G24" s="13"/>
      <c r="H24" s="22">
        <v>0</v>
      </c>
      <c r="I24" s="13"/>
      <c r="J24" s="22">
        <v>0</v>
      </c>
    </row>
    <row r="25" spans="1:17" ht="21" customHeight="1" x14ac:dyDescent="0.3">
      <c r="A25" s="4" t="s">
        <v>108</v>
      </c>
      <c r="B25" s="236"/>
      <c r="C25" s="13"/>
      <c r="D25" s="22">
        <v>4305</v>
      </c>
      <c r="E25" s="13"/>
      <c r="F25" s="22">
        <v>1068</v>
      </c>
      <c r="G25" s="13"/>
      <c r="H25" s="22">
        <v>287977</v>
      </c>
      <c r="I25" s="13"/>
      <c r="J25" s="22">
        <v>176619</v>
      </c>
    </row>
    <row r="26" spans="1:17" ht="21" customHeight="1" x14ac:dyDescent="0.3">
      <c r="A26" s="4" t="s">
        <v>80</v>
      </c>
      <c r="B26" s="236"/>
      <c r="C26" s="9"/>
      <c r="D26" s="22">
        <v>156102</v>
      </c>
      <c r="E26" s="13"/>
      <c r="F26" s="22">
        <v>88989</v>
      </c>
      <c r="G26" s="13"/>
      <c r="H26" s="22">
        <v>0</v>
      </c>
      <c r="I26" s="9"/>
      <c r="J26" s="22">
        <v>0</v>
      </c>
    </row>
    <row r="27" spans="1:17" ht="21" customHeight="1" x14ac:dyDescent="0.3">
      <c r="A27" s="4" t="s">
        <v>119</v>
      </c>
      <c r="B27" s="236"/>
      <c r="C27" s="9"/>
      <c r="D27" s="22">
        <v>907837</v>
      </c>
      <c r="E27" s="13"/>
      <c r="F27" s="22">
        <v>571844</v>
      </c>
      <c r="G27" s="13"/>
      <c r="H27" s="22">
        <v>130887</v>
      </c>
      <c r="I27" s="9"/>
      <c r="J27" s="22">
        <v>111944</v>
      </c>
    </row>
    <row r="28" spans="1:17" ht="21" customHeight="1" x14ac:dyDescent="0.3">
      <c r="A28" s="10" t="s">
        <v>34</v>
      </c>
      <c r="B28" s="236"/>
      <c r="C28" s="11"/>
      <c r="D28" s="23">
        <f>SUM(D22:D27)</f>
        <v>2622157</v>
      </c>
      <c r="E28" s="11"/>
      <c r="F28" s="23">
        <f>SUM(F22:F27)</f>
        <v>1751741</v>
      </c>
      <c r="G28" s="11"/>
      <c r="H28" s="23">
        <f>SUM(H22:H27)</f>
        <v>418864</v>
      </c>
      <c r="I28" s="11"/>
      <c r="J28" s="23">
        <f>SUM(J22:J27)</f>
        <v>288563</v>
      </c>
    </row>
    <row r="29" spans="1:17" ht="10" customHeight="1" x14ac:dyDescent="0.3">
      <c r="B29" s="236"/>
      <c r="C29" s="94"/>
      <c r="E29" s="94"/>
      <c r="G29" s="15"/>
      <c r="I29" s="94"/>
    </row>
    <row r="30" spans="1:17" s="2" customFormat="1" ht="21" customHeight="1" x14ac:dyDescent="0.3">
      <c r="A30" s="10" t="s">
        <v>184</v>
      </c>
      <c r="B30" s="237"/>
      <c r="C30" s="11"/>
      <c r="D30" s="27">
        <f>D19-D28</f>
        <v>2163102</v>
      </c>
      <c r="E30" s="11"/>
      <c r="F30" s="27">
        <f>F19-F28</f>
        <v>1140228</v>
      </c>
      <c r="G30" s="151"/>
      <c r="H30" s="27">
        <f>H19-H28</f>
        <v>665834</v>
      </c>
      <c r="I30" s="11"/>
      <c r="J30" s="27">
        <f>J19-J28</f>
        <v>556612</v>
      </c>
      <c r="K30" s="172"/>
      <c r="L30" s="172"/>
      <c r="M30" s="172"/>
      <c r="N30" s="172"/>
      <c r="O30" s="172"/>
      <c r="P30" s="172"/>
      <c r="Q30" s="172"/>
    </row>
    <row r="31" spans="1:17" ht="21" customHeight="1" x14ac:dyDescent="0.3">
      <c r="A31" s="4" t="s">
        <v>33</v>
      </c>
      <c r="B31" s="236"/>
      <c r="C31" s="94"/>
      <c r="D31" s="48">
        <v>-377238</v>
      </c>
      <c r="E31" s="94"/>
      <c r="F31" s="48">
        <v>-257486</v>
      </c>
      <c r="G31" s="15"/>
      <c r="H31" s="48">
        <v>-465710</v>
      </c>
      <c r="I31" s="94"/>
      <c r="J31" s="48">
        <v>-283984</v>
      </c>
    </row>
    <row r="32" spans="1:17" ht="10" customHeight="1" x14ac:dyDescent="0.3">
      <c r="B32" s="236"/>
      <c r="C32" s="94"/>
      <c r="E32" s="94"/>
      <c r="G32" s="15"/>
      <c r="I32" s="94"/>
    </row>
    <row r="33" spans="1:19" ht="21" customHeight="1" x14ac:dyDescent="0.3">
      <c r="A33" s="10" t="s">
        <v>216</v>
      </c>
      <c r="B33" s="236"/>
      <c r="C33" s="11"/>
      <c r="D33" s="27">
        <f>SUM(D30:D32)</f>
        <v>1785864</v>
      </c>
      <c r="E33" s="27"/>
      <c r="F33" s="27">
        <f>SUM(F30:F32)</f>
        <v>882742</v>
      </c>
      <c r="G33" s="27"/>
      <c r="H33" s="27">
        <f>SUM(H30:H32)</f>
        <v>200124</v>
      </c>
      <c r="I33" s="27"/>
      <c r="J33" s="27">
        <f>SUM(J30:J32)</f>
        <v>272628</v>
      </c>
    </row>
    <row r="34" spans="1:19" ht="21" customHeight="1" x14ac:dyDescent="0.3">
      <c r="A34" s="4" t="s">
        <v>215</v>
      </c>
      <c r="B34" s="96" t="s">
        <v>226</v>
      </c>
      <c r="C34" s="9"/>
      <c r="D34" s="24">
        <v>-363823</v>
      </c>
      <c r="E34" s="9"/>
      <c r="F34" s="24">
        <v>-173574</v>
      </c>
      <c r="G34" s="9"/>
      <c r="H34" s="24">
        <v>-36123</v>
      </c>
      <c r="I34" s="9"/>
      <c r="J34" s="24">
        <v>-55100</v>
      </c>
      <c r="R34" s="16"/>
      <c r="S34" s="16"/>
    </row>
    <row r="35" spans="1:19" s="110" customFormat="1" ht="19" customHeight="1" thickBot="1" x14ac:dyDescent="0.35">
      <c r="A35" s="14" t="s">
        <v>217</v>
      </c>
      <c r="B35" s="166"/>
      <c r="C35" s="166"/>
      <c r="D35" s="187">
        <f>D33+D34</f>
        <v>1422041</v>
      </c>
      <c r="E35" s="188"/>
      <c r="F35" s="187">
        <f>F33+F34</f>
        <v>709168</v>
      </c>
      <c r="G35" s="189"/>
      <c r="H35" s="190">
        <f>H33+H34</f>
        <v>164001</v>
      </c>
      <c r="I35" s="189"/>
      <c r="J35" s="190">
        <f>J33+J34</f>
        <v>217528</v>
      </c>
      <c r="K35" s="173"/>
      <c r="L35" s="173"/>
      <c r="M35" s="173"/>
      <c r="N35" s="173"/>
      <c r="O35" s="173"/>
      <c r="P35" s="173"/>
      <c r="Q35" s="173"/>
    </row>
    <row r="36" spans="1:19" s="2" customFormat="1" ht="21" customHeight="1" thickTop="1" x14ac:dyDescent="0.3">
      <c r="A36" s="10"/>
      <c r="B36" s="236"/>
      <c r="C36" s="11"/>
      <c r="D36" s="25"/>
      <c r="E36" s="11"/>
      <c r="F36" s="25"/>
      <c r="G36" s="11"/>
      <c r="H36" s="25"/>
      <c r="I36" s="11"/>
      <c r="J36" s="25"/>
      <c r="K36" s="172"/>
      <c r="L36" s="172"/>
      <c r="M36" s="172"/>
      <c r="N36" s="172"/>
      <c r="O36" s="172"/>
      <c r="P36" s="172"/>
      <c r="Q36" s="172"/>
    </row>
    <row r="37" spans="1:19" ht="18.75" customHeight="1" x14ac:dyDescent="0.35">
      <c r="A37" s="55" t="s">
        <v>81</v>
      </c>
    </row>
    <row r="38" spans="1:19" ht="18.75" customHeight="1" x14ac:dyDescent="0.3">
      <c r="A38" s="3" t="s">
        <v>103</v>
      </c>
    </row>
    <row r="40" spans="1:19" ht="21" customHeight="1" x14ac:dyDescent="0.3">
      <c r="C40" s="90"/>
      <c r="D40" s="251" t="s">
        <v>1</v>
      </c>
      <c r="E40" s="251"/>
      <c r="F40" s="251"/>
      <c r="H40" s="251" t="s">
        <v>2</v>
      </c>
      <c r="I40" s="251"/>
      <c r="J40" s="251"/>
    </row>
    <row r="41" spans="1:19" ht="21" customHeight="1" x14ac:dyDescent="0.3">
      <c r="B41" s="235"/>
      <c r="C41" s="178"/>
      <c r="D41" s="251" t="s">
        <v>3</v>
      </c>
      <c r="E41" s="251"/>
      <c r="F41" s="251"/>
      <c r="G41" s="5"/>
      <c r="H41" s="251" t="s">
        <v>3</v>
      </c>
      <c r="I41" s="251"/>
      <c r="J41" s="251"/>
    </row>
    <row r="42" spans="1:19" ht="21" customHeight="1" x14ac:dyDescent="0.3">
      <c r="B42" s="235"/>
      <c r="C42" s="178"/>
      <c r="D42" s="254" t="s">
        <v>28</v>
      </c>
      <c r="E42" s="254"/>
      <c r="F42" s="254"/>
      <c r="G42" s="5"/>
      <c r="H42" s="254" t="s">
        <v>28</v>
      </c>
      <c r="I42" s="254"/>
      <c r="J42" s="254"/>
    </row>
    <row r="43" spans="1:19" ht="21" customHeight="1" x14ac:dyDescent="0.3">
      <c r="B43" s="235"/>
      <c r="C43" s="178"/>
      <c r="D43" s="255" t="s">
        <v>196</v>
      </c>
      <c r="E43" s="255"/>
      <c r="F43" s="255"/>
      <c r="G43" s="5"/>
      <c r="H43" s="255" t="s">
        <v>196</v>
      </c>
      <c r="I43" s="255"/>
      <c r="J43" s="255"/>
    </row>
    <row r="44" spans="1:19" ht="21" customHeight="1" x14ac:dyDescent="0.3">
      <c r="B44" s="236"/>
      <c r="C44" s="92"/>
      <c r="D44" s="207">
        <v>2023</v>
      </c>
      <c r="E44" s="92"/>
      <c r="F44" s="207">
        <v>2022</v>
      </c>
      <c r="H44" s="207">
        <v>2023</v>
      </c>
      <c r="I44" s="92"/>
      <c r="J44" s="207">
        <v>2022</v>
      </c>
    </row>
    <row r="45" spans="1:19" ht="19.5" customHeight="1" x14ac:dyDescent="0.3">
      <c r="B45" s="236"/>
      <c r="C45" s="92"/>
      <c r="D45" s="178"/>
      <c r="E45" s="92"/>
      <c r="F45" s="207" t="s">
        <v>198</v>
      </c>
      <c r="H45" s="178"/>
      <c r="I45" s="92"/>
      <c r="J45" s="178"/>
    </row>
    <row r="46" spans="1:19" ht="21" customHeight="1" x14ac:dyDescent="0.3">
      <c r="B46" s="236"/>
      <c r="C46" s="176"/>
      <c r="D46" s="252" t="s">
        <v>7</v>
      </c>
      <c r="E46" s="252"/>
      <c r="F46" s="252"/>
      <c r="G46" s="252"/>
      <c r="H46" s="252"/>
      <c r="I46" s="252"/>
      <c r="J46" s="252"/>
    </row>
    <row r="47" spans="1:19" ht="21" customHeight="1" x14ac:dyDescent="0.3">
      <c r="A47" s="10" t="s">
        <v>35</v>
      </c>
    </row>
    <row r="48" spans="1:19" ht="21" customHeight="1" x14ac:dyDescent="0.3">
      <c r="A48" s="107" t="s">
        <v>120</v>
      </c>
    </row>
    <row r="49" spans="1:10" ht="21" customHeight="1" x14ac:dyDescent="0.3">
      <c r="A49" s="107" t="s">
        <v>109</v>
      </c>
    </row>
    <row r="50" spans="1:10" ht="21" customHeight="1" x14ac:dyDescent="0.3">
      <c r="A50" s="90" t="s">
        <v>183</v>
      </c>
      <c r="D50" s="22">
        <v>8871</v>
      </c>
      <c r="F50" s="22">
        <v>59705</v>
      </c>
      <c r="H50" s="22">
        <v>8871</v>
      </c>
      <c r="J50" s="22">
        <v>59705</v>
      </c>
    </row>
    <row r="51" spans="1:10" ht="21" customHeight="1" x14ac:dyDescent="0.3">
      <c r="A51" s="90" t="s">
        <v>121</v>
      </c>
    </row>
    <row r="52" spans="1:10" ht="21" customHeight="1" x14ac:dyDescent="0.3">
      <c r="A52" s="90" t="s">
        <v>79</v>
      </c>
      <c r="D52" s="24">
        <v>-1774</v>
      </c>
      <c r="F52" s="24">
        <v>-11941</v>
      </c>
      <c r="H52" s="24">
        <v>-1774</v>
      </c>
      <c r="J52" s="24">
        <v>-11941</v>
      </c>
    </row>
    <row r="53" spans="1:10" ht="21" customHeight="1" x14ac:dyDescent="0.3">
      <c r="A53" s="2" t="s">
        <v>122</v>
      </c>
    </row>
    <row r="54" spans="1:10" ht="21" customHeight="1" x14ac:dyDescent="0.3">
      <c r="A54" s="2" t="s">
        <v>79</v>
      </c>
      <c r="D54" s="21">
        <f>D52+D50</f>
        <v>7097</v>
      </c>
      <c r="E54" s="12"/>
      <c r="F54" s="21">
        <f>F52+F50</f>
        <v>47764</v>
      </c>
      <c r="G54" s="5"/>
      <c r="H54" s="21">
        <f>H52+H50</f>
        <v>7097</v>
      </c>
      <c r="I54" s="12"/>
      <c r="J54" s="21">
        <f>J52+J50</f>
        <v>47764</v>
      </c>
    </row>
    <row r="55" spans="1:10" ht="21" customHeight="1" x14ac:dyDescent="0.3">
      <c r="A55" s="2" t="s">
        <v>35</v>
      </c>
      <c r="D55" s="25"/>
      <c r="E55" s="12"/>
      <c r="F55" s="25"/>
      <c r="G55" s="5"/>
      <c r="H55" s="25"/>
      <c r="I55" s="12"/>
      <c r="J55" s="25"/>
    </row>
    <row r="56" spans="1:10" ht="21" customHeight="1" x14ac:dyDescent="0.3">
      <c r="A56" s="2" t="s">
        <v>115</v>
      </c>
      <c r="D56" s="21">
        <f>D54</f>
        <v>7097</v>
      </c>
      <c r="E56" s="12"/>
      <c r="F56" s="21">
        <f>F54</f>
        <v>47764</v>
      </c>
      <c r="G56" s="5"/>
      <c r="H56" s="21">
        <f>H54</f>
        <v>7097</v>
      </c>
      <c r="I56" s="12"/>
      <c r="J56" s="21">
        <f>J54</f>
        <v>47764</v>
      </c>
    </row>
    <row r="57" spans="1:10" ht="21" customHeight="1" thickBot="1" x14ac:dyDescent="0.35">
      <c r="A57" s="2" t="s">
        <v>36</v>
      </c>
      <c r="D57" s="30">
        <f>D35+D56</f>
        <v>1429138</v>
      </c>
      <c r="E57" s="12"/>
      <c r="F57" s="30">
        <f>F35+F56</f>
        <v>756932</v>
      </c>
      <c r="G57" s="5"/>
      <c r="H57" s="30">
        <f>H35+H56</f>
        <v>171098</v>
      </c>
      <c r="I57" s="12"/>
      <c r="J57" s="30">
        <f>J35+J56</f>
        <v>265292</v>
      </c>
    </row>
    <row r="58" spans="1:10" ht="21" customHeight="1" thickTop="1" x14ac:dyDescent="0.3"/>
    <row r="59" spans="1:10" ht="18.75" customHeight="1" x14ac:dyDescent="0.3">
      <c r="A59" s="2" t="s">
        <v>218</v>
      </c>
      <c r="B59" s="236"/>
      <c r="C59" s="176"/>
      <c r="D59" s="95"/>
      <c r="E59" s="95"/>
      <c r="F59" s="95"/>
      <c r="G59" s="95"/>
      <c r="H59" s="17"/>
      <c r="I59" s="95">
        <v>0</v>
      </c>
      <c r="J59" s="17"/>
    </row>
    <row r="60" spans="1:10" ht="21" customHeight="1" x14ac:dyDescent="0.3">
      <c r="A60" s="1" t="s">
        <v>233</v>
      </c>
      <c r="B60" s="238"/>
      <c r="C60" s="92"/>
      <c r="D60" s="95">
        <v>1422041</v>
      </c>
      <c r="E60" s="95"/>
      <c r="F60" s="95">
        <v>645106</v>
      </c>
      <c r="G60" s="95"/>
      <c r="H60" s="95">
        <v>164001</v>
      </c>
      <c r="I60" s="95"/>
      <c r="J60" s="95">
        <v>217528</v>
      </c>
    </row>
    <row r="61" spans="1:10" ht="21" customHeight="1" x14ac:dyDescent="0.3">
      <c r="A61" s="1" t="s">
        <v>72</v>
      </c>
      <c r="B61" s="238"/>
      <c r="C61" s="92"/>
    </row>
    <row r="62" spans="1:10" ht="21" customHeight="1" x14ac:dyDescent="0.3">
      <c r="A62" s="1" t="s">
        <v>73</v>
      </c>
      <c r="B62" s="238"/>
      <c r="C62" s="92"/>
      <c r="D62" s="95">
        <v>0</v>
      </c>
      <c r="E62" s="95"/>
      <c r="F62" s="95">
        <v>64062</v>
      </c>
      <c r="G62" s="95"/>
      <c r="H62" s="95">
        <v>0</v>
      </c>
      <c r="I62" s="95"/>
      <c r="J62" s="95">
        <v>0</v>
      </c>
    </row>
    <row r="63" spans="1:10" ht="21" customHeight="1" thickBot="1" x14ac:dyDescent="0.35">
      <c r="A63" s="2" t="s">
        <v>217</v>
      </c>
      <c r="B63" s="236"/>
      <c r="C63" s="178"/>
      <c r="D63" s="26">
        <f>SUM(D60:D62)</f>
        <v>1422041</v>
      </c>
      <c r="E63" s="25">
        <f t="shared" ref="E63:I63" si="0">E38</f>
        <v>0</v>
      </c>
      <c r="F63" s="26">
        <f>SUM(F60:F62)</f>
        <v>709168</v>
      </c>
      <c r="G63" s="25">
        <f t="shared" si="0"/>
        <v>0</v>
      </c>
      <c r="H63" s="26">
        <f>SUM(H60:H62)</f>
        <v>164001</v>
      </c>
      <c r="I63" s="25">
        <f t="shared" si="0"/>
        <v>0</v>
      </c>
      <c r="J63" s="26">
        <f>SUM(J60:J62)</f>
        <v>217528</v>
      </c>
    </row>
    <row r="64" spans="1:10" ht="21" customHeight="1" thickTop="1" x14ac:dyDescent="0.3">
      <c r="A64" s="2"/>
      <c r="B64" s="236"/>
      <c r="C64" s="176"/>
      <c r="E64" s="95"/>
      <c r="G64" s="95"/>
      <c r="I64" s="95"/>
    </row>
    <row r="65" spans="1:19" ht="21" customHeight="1" x14ac:dyDescent="0.3">
      <c r="A65" s="2" t="s">
        <v>219</v>
      </c>
      <c r="B65" s="236"/>
      <c r="C65" s="176"/>
      <c r="D65" s="95"/>
      <c r="E65" s="95"/>
      <c r="F65" s="95"/>
      <c r="G65" s="95"/>
      <c r="H65" s="17"/>
      <c r="I65" s="95">
        <v>0</v>
      </c>
      <c r="J65" s="17"/>
      <c r="R65" s="16"/>
      <c r="S65" s="16"/>
    </row>
    <row r="66" spans="1:19" s="2" customFormat="1" ht="21" customHeight="1" x14ac:dyDescent="0.3">
      <c r="A66" s="1" t="s">
        <v>233</v>
      </c>
      <c r="B66" s="238"/>
      <c r="C66" s="92"/>
      <c r="D66" s="95">
        <v>1429138</v>
      </c>
      <c r="E66" s="95"/>
      <c r="F66" s="95">
        <v>692870</v>
      </c>
      <c r="G66" s="95"/>
      <c r="H66" s="95">
        <v>171098</v>
      </c>
      <c r="I66" s="95"/>
      <c r="J66" s="95">
        <v>265292</v>
      </c>
      <c r="K66" s="172"/>
      <c r="L66" s="172"/>
      <c r="M66" s="172"/>
      <c r="N66" s="172"/>
      <c r="O66" s="172"/>
      <c r="P66" s="172"/>
      <c r="Q66" s="172"/>
    </row>
    <row r="67" spans="1:19" s="2" customFormat="1" ht="21" customHeight="1" x14ac:dyDescent="0.3">
      <c r="A67" s="1" t="s">
        <v>72</v>
      </c>
      <c r="B67" s="238"/>
      <c r="C67" s="92"/>
      <c r="K67" s="172"/>
      <c r="L67" s="172"/>
      <c r="M67" s="172"/>
      <c r="N67" s="172"/>
      <c r="O67" s="172"/>
      <c r="P67" s="172"/>
      <c r="Q67" s="172"/>
    </row>
    <row r="68" spans="1:19" s="2" customFormat="1" ht="21" customHeight="1" x14ac:dyDescent="0.3">
      <c r="A68" s="1" t="s">
        <v>73</v>
      </c>
      <c r="B68" s="238"/>
      <c r="C68" s="92"/>
      <c r="D68" s="95">
        <v>0</v>
      </c>
      <c r="E68" s="95"/>
      <c r="F68" s="95">
        <v>64062</v>
      </c>
      <c r="G68" s="95"/>
      <c r="H68" s="95">
        <v>0</v>
      </c>
      <c r="I68" s="95"/>
      <c r="J68" s="95">
        <v>0</v>
      </c>
      <c r="K68" s="172"/>
      <c r="L68" s="172"/>
      <c r="M68" s="172"/>
      <c r="N68" s="172"/>
      <c r="O68" s="172"/>
      <c r="P68" s="172"/>
      <c r="Q68" s="172"/>
    </row>
    <row r="69" spans="1:19" ht="21" customHeight="1" thickBot="1" x14ac:dyDescent="0.35">
      <c r="A69" s="2" t="s">
        <v>36</v>
      </c>
      <c r="B69" s="236"/>
      <c r="C69" s="178"/>
      <c r="D69" s="26">
        <f>SUM(D66:D68)</f>
        <v>1429138</v>
      </c>
      <c r="E69" s="25">
        <f t="shared" ref="E69:I69" si="1">E47</f>
        <v>0</v>
      </c>
      <c r="F69" s="26">
        <f>SUM(F66:F68)</f>
        <v>756932</v>
      </c>
      <c r="G69" s="25">
        <f t="shared" si="1"/>
        <v>0</v>
      </c>
      <c r="H69" s="26">
        <f>SUM(H66:H68)</f>
        <v>171098</v>
      </c>
      <c r="I69" s="25">
        <f t="shared" si="1"/>
        <v>0</v>
      </c>
      <c r="J69" s="26">
        <f>SUM(J66:J68)</f>
        <v>265292</v>
      </c>
    </row>
    <row r="70" spans="1:19" ht="21" customHeight="1" thickTop="1" x14ac:dyDescent="0.3">
      <c r="A70" s="2"/>
      <c r="B70" s="236"/>
      <c r="C70" s="178"/>
      <c r="D70" s="29"/>
      <c r="E70" s="95"/>
      <c r="F70" s="29"/>
      <c r="G70" s="28"/>
      <c r="H70" s="29"/>
      <c r="I70" s="28"/>
      <c r="J70" s="29"/>
    </row>
    <row r="71" spans="1:19" ht="21" customHeight="1" x14ac:dyDescent="0.3">
      <c r="A71" s="14" t="s">
        <v>220</v>
      </c>
      <c r="B71" s="230"/>
      <c r="C71" s="178"/>
      <c r="D71" s="29"/>
      <c r="E71" s="95"/>
      <c r="F71" s="29"/>
      <c r="G71" s="28"/>
      <c r="H71" s="29"/>
      <c r="I71" s="28"/>
      <c r="J71" s="29"/>
    </row>
    <row r="72" spans="1:19" ht="21" customHeight="1" thickBot="1" x14ac:dyDescent="0.35">
      <c r="A72" s="58" t="s">
        <v>221</v>
      </c>
      <c r="B72" s="96" t="s">
        <v>172</v>
      </c>
      <c r="C72" s="178"/>
      <c r="D72" s="152">
        <v>4.4435527736203566E-2</v>
      </c>
      <c r="E72" s="153"/>
      <c r="F72" s="152">
        <v>2.0199999999999999E-2</v>
      </c>
      <c r="G72" s="154"/>
      <c r="H72" s="152">
        <v>5.1246560290913699E-3</v>
      </c>
      <c r="I72" s="154"/>
      <c r="J72" s="152">
        <v>6.7976671534315672E-3</v>
      </c>
    </row>
    <row r="73" spans="1:19" ht="21" customHeight="1" thickTop="1" thickBot="1" x14ac:dyDescent="0.35">
      <c r="A73" s="186" t="s">
        <v>222</v>
      </c>
      <c r="B73" s="96" t="s">
        <v>172</v>
      </c>
      <c r="C73" s="178"/>
      <c r="D73" s="152">
        <v>4.4426115642093665E-2</v>
      </c>
      <c r="E73" s="153"/>
      <c r="F73" s="152">
        <v>2.0199999999999999E-2</v>
      </c>
      <c r="G73" s="154"/>
      <c r="H73" s="152">
        <v>5.1246560290913699E-3</v>
      </c>
      <c r="I73" s="154"/>
      <c r="J73" s="152">
        <v>6.7976671534315672E-3</v>
      </c>
    </row>
    <row r="74" spans="1:19" ht="21" customHeight="1" thickTop="1" x14ac:dyDescent="0.3"/>
    <row r="76" spans="1:19" s="2" customFormat="1" ht="18.75" customHeight="1" x14ac:dyDescent="0.3">
      <c r="B76" s="239"/>
      <c r="D76" s="27"/>
      <c r="F76" s="27"/>
      <c r="H76" s="27"/>
      <c r="J76" s="27"/>
      <c r="K76" s="172"/>
      <c r="L76" s="172"/>
      <c r="M76" s="172"/>
      <c r="N76" s="172"/>
      <c r="O76" s="172"/>
      <c r="P76" s="172"/>
      <c r="Q76" s="172"/>
    </row>
    <row r="77" spans="1:19" s="2" customFormat="1" ht="18.75" customHeight="1" x14ac:dyDescent="0.3">
      <c r="B77" s="239"/>
      <c r="D77" s="27"/>
      <c r="F77" s="27"/>
      <c r="H77" s="27"/>
      <c r="J77" s="27"/>
      <c r="K77" s="172"/>
      <c r="L77" s="172"/>
      <c r="M77" s="172"/>
      <c r="N77" s="172"/>
      <c r="O77" s="172"/>
      <c r="P77" s="172"/>
      <c r="Q77" s="172"/>
    </row>
    <row r="85" spans="1:17" s="1" customFormat="1" ht="18.75" customHeight="1" x14ac:dyDescent="0.3">
      <c r="B85" s="240"/>
      <c r="D85" s="95"/>
      <c r="F85" s="95"/>
      <c r="H85" s="95"/>
      <c r="J85" s="95"/>
      <c r="K85" s="70"/>
      <c r="L85" s="70"/>
      <c r="M85" s="70"/>
      <c r="N85" s="70"/>
      <c r="O85" s="70"/>
      <c r="P85" s="70"/>
      <c r="Q85" s="70"/>
    </row>
    <row r="86" spans="1:17" s="1" customFormat="1" ht="18.75" customHeight="1" x14ac:dyDescent="0.3">
      <c r="B86" s="240"/>
      <c r="D86" s="95"/>
      <c r="F86" s="95"/>
      <c r="H86" s="95"/>
      <c r="J86" s="95"/>
      <c r="K86" s="70"/>
      <c r="L86" s="70"/>
      <c r="M86" s="70"/>
      <c r="N86" s="70"/>
      <c r="O86" s="70"/>
      <c r="P86" s="70"/>
      <c r="Q86" s="70"/>
    </row>
    <row r="87" spans="1:17" s="1" customFormat="1" ht="18.75" customHeight="1" x14ac:dyDescent="0.3">
      <c r="A87" s="18"/>
      <c r="B87" s="238"/>
      <c r="C87" s="12"/>
      <c r="D87" s="25"/>
      <c r="E87" s="12"/>
      <c r="F87" s="25"/>
      <c r="G87" s="12"/>
      <c r="H87" s="25"/>
      <c r="I87" s="12"/>
      <c r="J87" s="25"/>
      <c r="K87" s="70"/>
      <c r="L87" s="70"/>
      <c r="M87" s="70"/>
      <c r="N87" s="70"/>
      <c r="O87" s="70"/>
      <c r="P87" s="70"/>
      <c r="Q87" s="70"/>
    </row>
    <row r="88" spans="1:17" ht="18.75" customHeight="1" x14ac:dyDescent="0.3">
      <c r="A88" s="10"/>
      <c r="B88" s="236"/>
      <c r="C88" s="19"/>
      <c r="D88" s="95"/>
      <c r="E88" s="19"/>
      <c r="F88" s="95"/>
      <c r="G88" s="20"/>
      <c r="H88" s="95"/>
      <c r="I88" s="19"/>
      <c r="J88" s="95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0:F40"/>
    <mergeCell ref="H40:J40"/>
    <mergeCell ref="D42:F42"/>
    <mergeCell ref="H42:J42"/>
    <mergeCell ref="D43:F43"/>
    <mergeCell ref="H43:J43"/>
    <mergeCell ref="D46:J46"/>
  </mergeCells>
  <pageMargins left="0.8" right="0.6" top="0.48" bottom="0.5" header="0.4" footer="0.5"/>
  <pageSetup paperSize="9" scale="81" firstPageNumber="4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B5A5-89D7-43FA-85D6-9CB6DA769DAC}">
  <dimension ref="A1:Y30"/>
  <sheetViews>
    <sheetView view="pageBreakPreview" zoomScale="70" zoomScaleNormal="60" zoomScaleSheetLayoutView="70" workbookViewId="0">
      <selection activeCell="D11" sqref="D11:X11"/>
    </sheetView>
  </sheetViews>
  <sheetFormatPr defaultColWidth="25.1796875" defaultRowHeight="18.5" customHeight="1" x14ac:dyDescent="0.3"/>
  <cols>
    <col min="1" max="1" width="58.1796875" style="97" customWidth="1"/>
    <col min="2" max="2" width="6.453125" style="176" customWidth="1"/>
    <col min="3" max="3" width="1.1796875" style="176" customWidth="1"/>
    <col min="4" max="4" width="13.1796875" style="97" customWidth="1"/>
    <col min="5" max="5" width="1" style="97" customWidth="1"/>
    <col min="6" max="6" width="13.1796875" style="97" customWidth="1"/>
    <col min="7" max="7" width="0.81640625" style="97" customWidth="1"/>
    <col min="8" max="8" width="13.1796875" style="97" customWidth="1"/>
    <col min="9" max="9" width="1" style="97" customWidth="1"/>
    <col min="10" max="10" width="13.1796875" style="97" customWidth="1"/>
    <col min="11" max="11" width="0.81640625" style="97" customWidth="1"/>
    <col min="12" max="12" width="13.1796875" style="97" customWidth="1"/>
    <col min="13" max="13" width="0.81640625" style="97" customWidth="1"/>
    <col min="14" max="14" width="13.1796875" style="97" customWidth="1"/>
    <col min="15" max="15" width="1" style="97" customWidth="1"/>
    <col min="16" max="16" width="13.1796875" style="97" customWidth="1"/>
    <col min="17" max="17" width="0.81640625" style="97" customWidth="1"/>
    <col min="18" max="18" width="13.1796875" style="97" customWidth="1"/>
    <col min="19" max="19" width="1" style="97" customWidth="1"/>
    <col min="20" max="20" width="12.81640625" style="97" customWidth="1"/>
    <col min="21" max="21" width="1" style="97" customWidth="1"/>
    <col min="22" max="22" width="12.453125" style="97" customWidth="1"/>
    <col min="23" max="23" width="1" style="97" customWidth="1"/>
    <col min="24" max="24" width="12.81640625" style="97" customWidth="1"/>
    <col min="25" max="25" width="15.6328125" style="97" customWidth="1"/>
    <col min="26" max="256" width="25.1796875" style="97"/>
    <col min="257" max="257" width="54.54296875" style="97" customWidth="1"/>
    <col min="258" max="258" width="7.453125" style="97" customWidth="1"/>
    <col min="259" max="259" width="1.453125" style="97" customWidth="1"/>
    <col min="260" max="260" width="15.453125" style="97" bestFit="1" customWidth="1"/>
    <col min="261" max="261" width="1.453125" style="97" customWidth="1"/>
    <col min="262" max="262" width="16.453125" style="97" customWidth="1"/>
    <col min="263" max="263" width="1.453125" style="97" customWidth="1"/>
    <col min="264" max="264" width="15.1796875" style="97" bestFit="1" customWidth="1"/>
    <col min="265" max="265" width="1.453125" style="97" customWidth="1"/>
    <col min="266" max="266" width="14" style="97" customWidth="1"/>
    <col min="267" max="267" width="1.453125" style="97" customWidth="1"/>
    <col min="268" max="268" width="14" style="97" customWidth="1"/>
    <col min="269" max="269" width="1.453125" style="97" customWidth="1"/>
    <col min="270" max="270" width="14" style="97" customWidth="1"/>
    <col min="271" max="271" width="1.453125" style="97" customWidth="1"/>
    <col min="272" max="272" width="14.54296875" style="97" customWidth="1"/>
    <col min="273" max="273" width="1.453125" style="97" customWidth="1"/>
    <col min="274" max="274" width="16.54296875" style="97" customWidth="1"/>
    <col min="275" max="275" width="1.453125" style="97" customWidth="1"/>
    <col min="276" max="276" width="15.54296875" style="97" customWidth="1"/>
    <col min="277" max="277" width="1.453125" style="97" customWidth="1"/>
    <col min="278" max="278" width="14" style="97" customWidth="1"/>
    <col min="279" max="279" width="1.453125" style="97" customWidth="1"/>
    <col min="280" max="280" width="15.81640625" style="97" customWidth="1"/>
    <col min="281" max="512" width="25.1796875" style="97"/>
    <col min="513" max="513" width="54.54296875" style="97" customWidth="1"/>
    <col min="514" max="514" width="7.453125" style="97" customWidth="1"/>
    <col min="515" max="515" width="1.453125" style="97" customWidth="1"/>
    <col min="516" max="516" width="15.453125" style="97" bestFit="1" customWidth="1"/>
    <col min="517" max="517" width="1.453125" style="97" customWidth="1"/>
    <col min="518" max="518" width="16.453125" style="97" customWidth="1"/>
    <col min="519" max="519" width="1.453125" style="97" customWidth="1"/>
    <col min="520" max="520" width="15.1796875" style="97" bestFit="1" customWidth="1"/>
    <col min="521" max="521" width="1.453125" style="97" customWidth="1"/>
    <col min="522" max="522" width="14" style="97" customWidth="1"/>
    <col min="523" max="523" width="1.453125" style="97" customWidth="1"/>
    <col min="524" max="524" width="14" style="97" customWidth="1"/>
    <col min="525" max="525" width="1.453125" style="97" customWidth="1"/>
    <col min="526" max="526" width="14" style="97" customWidth="1"/>
    <col min="527" max="527" width="1.453125" style="97" customWidth="1"/>
    <col min="528" max="528" width="14.54296875" style="97" customWidth="1"/>
    <col min="529" max="529" width="1.453125" style="97" customWidth="1"/>
    <col min="530" max="530" width="16.54296875" style="97" customWidth="1"/>
    <col min="531" max="531" width="1.453125" style="97" customWidth="1"/>
    <col min="532" max="532" width="15.54296875" style="97" customWidth="1"/>
    <col min="533" max="533" width="1.453125" style="97" customWidth="1"/>
    <col min="534" max="534" width="14" style="97" customWidth="1"/>
    <col min="535" max="535" width="1.453125" style="97" customWidth="1"/>
    <col min="536" max="536" width="15.81640625" style="97" customWidth="1"/>
    <col min="537" max="768" width="25.1796875" style="97"/>
    <col min="769" max="769" width="54.54296875" style="97" customWidth="1"/>
    <col min="770" max="770" width="7.453125" style="97" customWidth="1"/>
    <col min="771" max="771" width="1.453125" style="97" customWidth="1"/>
    <col min="772" max="772" width="15.453125" style="97" bestFit="1" customWidth="1"/>
    <col min="773" max="773" width="1.453125" style="97" customWidth="1"/>
    <col min="774" max="774" width="16.453125" style="97" customWidth="1"/>
    <col min="775" max="775" width="1.453125" style="97" customWidth="1"/>
    <col min="776" max="776" width="15.1796875" style="97" bestFit="1" customWidth="1"/>
    <col min="777" max="777" width="1.453125" style="97" customWidth="1"/>
    <col min="778" max="778" width="14" style="97" customWidth="1"/>
    <col min="779" max="779" width="1.453125" style="97" customWidth="1"/>
    <col min="780" max="780" width="14" style="97" customWidth="1"/>
    <col min="781" max="781" width="1.453125" style="97" customWidth="1"/>
    <col min="782" max="782" width="14" style="97" customWidth="1"/>
    <col min="783" max="783" width="1.453125" style="97" customWidth="1"/>
    <col min="784" max="784" width="14.54296875" style="97" customWidth="1"/>
    <col min="785" max="785" width="1.453125" style="97" customWidth="1"/>
    <col min="786" max="786" width="16.54296875" style="97" customWidth="1"/>
    <col min="787" max="787" width="1.453125" style="97" customWidth="1"/>
    <col min="788" max="788" width="15.54296875" style="97" customWidth="1"/>
    <col min="789" max="789" width="1.453125" style="97" customWidth="1"/>
    <col min="790" max="790" width="14" style="97" customWidth="1"/>
    <col min="791" max="791" width="1.453125" style="97" customWidth="1"/>
    <col min="792" max="792" width="15.81640625" style="97" customWidth="1"/>
    <col min="793" max="1024" width="25.1796875" style="97"/>
    <col min="1025" max="1025" width="54.54296875" style="97" customWidth="1"/>
    <col min="1026" max="1026" width="7.453125" style="97" customWidth="1"/>
    <col min="1027" max="1027" width="1.453125" style="97" customWidth="1"/>
    <col min="1028" max="1028" width="15.453125" style="97" bestFit="1" customWidth="1"/>
    <col min="1029" max="1029" width="1.453125" style="97" customWidth="1"/>
    <col min="1030" max="1030" width="16.453125" style="97" customWidth="1"/>
    <col min="1031" max="1031" width="1.453125" style="97" customWidth="1"/>
    <col min="1032" max="1032" width="15.1796875" style="97" bestFit="1" customWidth="1"/>
    <col min="1033" max="1033" width="1.453125" style="97" customWidth="1"/>
    <col min="1034" max="1034" width="14" style="97" customWidth="1"/>
    <col min="1035" max="1035" width="1.453125" style="97" customWidth="1"/>
    <col min="1036" max="1036" width="14" style="97" customWidth="1"/>
    <col min="1037" max="1037" width="1.453125" style="97" customWidth="1"/>
    <col min="1038" max="1038" width="14" style="97" customWidth="1"/>
    <col min="1039" max="1039" width="1.453125" style="97" customWidth="1"/>
    <col min="1040" max="1040" width="14.54296875" style="97" customWidth="1"/>
    <col min="1041" max="1041" width="1.453125" style="97" customWidth="1"/>
    <col min="1042" max="1042" width="16.54296875" style="97" customWidth="1"/>
    <col min="1043" max="1043" width="1.453125" style="97" customWidth="1"/>
    <col min="1044" max="1044" width="15.54296875" style="97" customWidth="1"/>
    <col min="1045" max="1045" width="1.453125" style="97" customWidth="1"/>
    <col min="1046" max="1046" width="14" style="97" customWidth="1"/>
    <col min="1047" max="1047" width="1.453125" style="97" customWidth="1"/>
    <col min="1048" max="1048" width="15.81640625" style="97" customWidth="1"/>
    <col min="1049" max="1280" width="25.1796875" style="97"/>
    <col min="1281" max="1281" width="54.54296875" style="97" customWidth="1"/>
    <col min="1282" max="1282" width="7.453125" style="97" customWidth="1"/>
    <col min="1283" max="1283" width="1.453125" style="97" customWidth="1"/>
    <col min="1284" max="1284" width="15.453125" style="97" bestFit="1" customWidth="1"/>
    <col min="1285" max="1285" width="1.453125" style="97" customWidth="1"/>
    <col min="1286" max="1286" width="16.453125" style="97" customWidth="1"/>
    <col min="1287" max="1287" width="1.453125" style="97" customWidth="1"/>
    <col min="1288" max="1288" width="15.1796875" style="97" bestFit="1" customWidth="1"/>
    <col min="1289" max="1289" width="1.453125" style="97" customWidth="1"/>
    <col min="1290" max="1290" width="14" style="97" customWidth="1"/>
    <col min="1291" max="1291" width="1.453125" style="97" customWidth="1"/>
    <col min="1292" max="1292" width="14" style="97" customWidth="1"/>
    <col min="1293" max="1293" width="1.453125" style="97" customWidth="1"/>
    <col min="1294" max="1294" width="14" style="97" customWidth="1"/>
    <col min="1295" max="1295" width="1.453125" style="97" customWidth="1"/>
    <col min="1296" max="1296" width="14.54296875" style="97" customWidth="1"/>
    <col min="1297" max="1297" width="1.453125" style="97" customWidth="1"/>
    <col min="1298" max="1298" width="16.54296875" style="97" customWidth="1"/>
    <col min="1299" max="1299" width="1.453125" style="97" customWidth="1"/>
    <col min="1300" max="1300" width="15.54296875" style="97" customWidth="1"/>
    <col min="1301" max="1301" width="1.453125" style="97" customWidth="1"/>
    <col min="1302" max="1302" width="14" style="97" customWidth="1"/>
    <col min="1303" max="1303" width="1.453125" style="97" customWidth="1"/>
    <col min="1304" max="1304" width="15.81640625" style="97" customWidth="1"/>
    <col min="1305" max="1536" width="25.1796875" style="97"/>
    <col min="1537" max="1537" width="54.54296875" style="97" customWidth="1"/>
    <col min="1538" max="1538" width="7.453125" style="97" customWidth="1"/>
    <col min="1539" max="1539" width="1.453125" style="97" customWidth="1"/>
    <col min="1540" max="1540" width="15.453125" style="97" bestFit="1" customWidth="1"/>
    <col min="1541" max="1541" width="1.453125" style="97" customWidth="1"/>
    <col min="1542" max="1542" width="16.453125" style="97" customWidth="1"/>
    <col min="1543" max="1543" width="1.453125" style="97" customWidth="1"/>
    <col min="1544" max="1544" width="15.1796875" style="97" bestFit="1" customWidth="1"/>
    <col min="1545" max="1545" width="1.453125" style="97" customWidth="1"/>
    <col min="1546" max="1546" width="14" style="97" customWidth="1"/>
    <col min="1547" max="1547" width="1.453125" style="97" customWidth="1"/>
    <col min="1548" max="1548" width="14" style="97" customWidth="1"/>
    <col min="1549" max="1549" width="1.453125" style="97" customWidth="1"/>
    <col min="1550" max="1550" width="14" style="97" customWidth="1"/>
    <col min="1551" max="1551" width="1.453125" style="97" customWidth="1"/>
    <col min="1552" max="1552" width="14.54296875" style="97" customWidth="1"/>
    <col min="1553" max="1553" width="1.453125" style="97" customWidth="1"/>
    <col min="1554" max="1554" width="16.54296875" style="97" customWidth="1"/>
    <col min="1555" max="1555" width="1.453125" style="97" customWidth="1"/>
    <col min="1556" max="1556" width="15.54296875" style="97" customWidth="1"/>
    <col min="1557" max="1557" width="1.453125" style="97" customWidth="1"/>
    <col min="1558" max="1558" width="14" style="97" customWidth="1"/>
    <col min="1559" max="1559" width="1.453125" style="97" customWidth="1"/>
    <col min="1560" max="1560" width="15.81640625" style="97" customWidth="1"/>
    <col min="1561" max="1792" width="25.1796875" style="97"/>
    <col min="1793" max="1793" width="54.54296875" style="97" customWidth="1"/>
    <col min="1794" max="1794" width="7.453125" style="97" customWidth="1"/>
    <col min="1795" max="1795" width="1.453125" style="97" customWidth="1"/>
    <col min="1796" max="1796" width="15.453125" style="97" bestFit="1" customWidth="1"/>
    <col min="1797" max="1797" width="1.453125" style="97" customWidth="1"/>
    <col min="1798" max="1798" width="16.453125" style="97" customWidth="1"/>
    <col min="1799" max="1799" width="1.453125" style="97" customWidth="1"/>
    <col min="1800" max="1800" width="15.1796875" style="97" bestFit="1" customWidth="1"/>
    <col min="1801" max="1801" width="1.453125" style="97" customWidth="1"/>
    <col min="1802" max="1802" width="14" style="97" customWidth="1"/>
    <col min="1803" max="1803" width="1.453125" style="97" customWidth="1"/>
    <col min="1804" max="1804" width="14" style="97" customWidth="1"/>
    <col min="1805" max="1805" width="1.453125" style="97" customWidth="1"/>
    <col min="1806" max="1806" width="14" style="97" customWidth="1"/>
    <col min="1807" max="1807" width="1.453125" style="97" customWidth="1"/>
    <col min="1808" max="1808" width="14.54296875" style="97" customWidth="1"/>
    <col min="1809" max="1809" width="1.453125" style="97" customWidth="1"/>
    <col min="1810" max="1810" width="16.54296875" style="97" customWidth="1"/>
    <col min="1811" max="1811" width="1.453125" style="97" customWidth="1"/>
    <col min="1812" max="1812" width="15.54296875" style="97" customWidth="1"/>
    <col min="1813" max="1813" width="1.453125" style="97" customWidth="1"/>
    <col min="1814" max="1814" width="14" style="97" customWidth="1"/>
    <col min="1815" max="1815" width="1.453125" style="97" customWidth="1"/>
    <col min="1816" max="1816" width="15.81640625" style="97" customWidth="1"/>
    <col min="1817" max="2048" width="25.1796875" style="97"/>
    <col min="2049" max="2049" width="54.54296875" style="97" customWidth="1"/>
    <col min="2050" max="2050" width="7.453125" style="97" customWidth="1"/>
    <col min="2051" max="2051" width="1.453125" style="97" customWidth="1"/>
    <col min="2052" max="2052" width="15.453125" style="97" bestFit="1" customWidth="1"/>
    <col min="2053" max="2053" width="1.453125" style="97" customWidth="1"/>
    <col min="2054" max="2054" width="16.453125" style="97" customWidth="1"/>
    <col min="2055" max="2055" width="1.453125" style="97" customWidth="1"/>
    <col min="2056" max="2056" width="15.1796875" style="97" bestFit="1" customWidth="1"/>
    <col min="2057" max="2057" width="1.453125" style="97" customWidth="1"/>
    <col min="2058" max="2058" width="14" style="97" customWidth="1"/>
    <col min="2059" max="2059" width="1.453125" style="97" customWidth="1"/>
    <col min="2060" max="2060" width="14" style="97" customWidth="1"/>
    <col min="2061" max="2061" width="1.453125" style="97" customWidth="1"/>
    <col min="2062" max="2062" width="14" style="97" customWidth="1"/>
    <col min="2063" max="2063" width="1.453125" style="97" customWidth="1"/>
    <col min="2064" max="2064" width="14.54296875" style="97" customWidth="1"/>
    <col min="2065" max="2065" width="1.453125" style="97" customWidth="1"/>
    <col min="2066" max="2066" width="16.54296875" style="97" customWidth="1"/>
    <col min="2067" max="2067" width="1.453125" style="97" customWidth="1"/>
    <col min="2068" max="2068" width="15.54296875" style="97" customWidth="1"/>
    <col min="2069" max="2069" width="1.453125" style="97" customWidth="1"/>
    <col min="2070" max="2070" width="14" style="97" customWidth="1"/>
    <col min="2071" max="2071" width="1.453125" style="97" customWidth="1"/>
    <col min="2072" max="2072" width="15.81640625" style="97" customWidth="1"/>
    <col min="2073" max="2304" width="25.1796875" style="97"/>
    <col min="2305" max="2305" width="54.54296875" style="97" customWidth="1"/>
    <col min="2306" max="2306" width="7.453125" style="97" customWidth="1"/>
    <col min="2307" max="2307" width="1.453125" style="97" customWidth="1"/>
    <col min="2308" max="2308" width="15.453125" style="97" bestFit="1" customWidth="1"/>
    <col min="2309" max="2309" width="1.453125" style="97" customWidth="1"/>
    <col min="2310" max="2310" width="16.453125" style="97" customWidth="1"/>
    <col min="2311" max="2311" width="1.453125" style="97" customWidth="1"/>
    <col min="2312" max="2312" width="15.1796875" style="97" bestFit="1" customWidth="1"/>
    <col min="2313" max="2313" width="1.453125" style="97" customWidth="1"/>
    <col min="2314" max="2314" width="14" style="97" customWidth="1"/>
    <col min="2315" max="2315" width="1.453125" style="97" customWidth="1"/>
    <col min="2316" max="2316" width="14" style="97" customWidth="1"/>
    <col min="2317" max="2317" width="1.453125" style="97" customWidth="1"/>
    <col min="2318" max="2318" width="14" style="97" customWidth="1"/>
    <col min="2319" max="2319" width="1.453125" style="97" customWidth="1"/>
    <col min="2320" max="2320" width="14.54296875" style="97" customWidth="1"/>
    <col min="2321" max="2321" width="1.453125" style="97" customWidth="1"/>
    <col min="2322" max="2322" width="16.54296875" style="97" customWidth="1"/>
    <col min="2323" max="2323" width="1.453125" style="97" customWidth="1"/>
    <col min="2324" max="2324" width="15.54296875" style="97" customWidth="1"/>
    <col min="2325" max="2325" width="1.453125" style="97" customWidth="1"/>
    <col min="2326" max="2326" width="14" style="97" customWidth="1"/>
    <col min="2327" max="2327" width="1.453125" style="97" customWidth="1"/>
    <col min="2328" max="2328" width="15.81640625" style="97" customWidth="1"/>
    <col min="2329" max="2560" width="25.1796875" style="97"/>
    <col min="2561" max="2561" width="54.54296875" style="97" customWidth="1"/>
    <col min="2562" max="2562" width="7.453125" style="97" customWidth="1"/>
    <col min="2563" max="2563" width="1.453125" style="97" customWidth="1"/>
    <col min="2564" max="2564" width="15.453125" style="97" bestFit="1" customWidth="1"/>
    <col min="2565" max="2565" width="1.453125" style="97" customWidth="1"/>
    <col min="2566" max="2566" width="16.453125" style="97" customWidth="1"/>
    <col min="2567" max="2567" width="1.453125" style="97" customWidth="1"/>
    <col min="2568" max="2568" width="15.1796875" style="97" bestFit="1" customWidth="1"/>
    <col min="2569" max="2569" width="1.453125" style="97" customWidth="1"/>
    <col min="2570" max="2570" width="14" style="97" customWidth="1"/>
    <col min="2571" max="2571" width="1.453125" style="97" customWidth="1"/>
    <col min="2572" max="2572" width="14" style="97" customWidth="1"/>
    <col min="2573" max="2573" width="1.453125" style="97" customWidth="1"/>
    <col min="2574" max="2574" width="14" style="97" customWidth="1"/>
    <col min="2575" max="2575" width="1.453125" style="97" customWidth="1"/>
    <col min="2576" max="2576" width="14.54296875" style="97" customWidth="1"/>
    <col min="2577" max="2577" width="1.453125" style="97" customWidth="1"/>
    <col min="2578" max="2578" width="16.54296875" style="97" customWidth="1"/>
    <col min="2579" max="2579" width="1.453125" style="97" customWidth="1"/>
    <col min="2580" max="2580" width="15.54296875" style="97" customWidth="1"/>
    <col min="2581" max="2581" width="1.453125" style="97" customWidth="1"/>
    <col min="2582" max="2582" width="14" style="97" customWidth="1"/>
    <col min="2583" max="2583" width="1.453125" style="97" customWidth="1"/>
    <col min="2584" max="2584" width="15.81640625" style="97" customWidth="1"/>
    <col min="2585" max="2816" width="25.1796875" style="97"/>
    <col min="2817" max="2817" width="54.54296875" style="97" customWidth="1"/>
    <col min="2818" max="2818" width="7.453125" style="97" customWidth="1"/>
    <col min="2819" max="2819" width="1.453125" style="97" customWidth="1"/>
    <col min="2820" max="2820" width="15.453125" style="97" bestFit="1" customWidth="1"/>
    <col min="2821" max="2821" width="1.453125" style="97" customWidth="1"/>
    <col min="2822" max="2822" width="16.453125" style="97" customWidth="1"/>
    <col min="2823" max="2823" width="1.453125" style="97" customWidth="1"/>
    <col min="2824" max="2824" width="15.1796875" style="97" bestFit="1" customWidth="1"/>
    <col min="2825" max="2825" width="1.453125" style="97" customWidth="1"/>
    <col min="2826" max="2826" width="14" style="97" customWidth="1"/>
    <col min="2827" max="2827" width="1.453125" style="97" customWidth="1"/>
    <col min="2828" max="2828" width="14" style="97" customWidth="1"/>
    <col min="2829" max="2829" width="1.453125" style="97" customWidth="1"/>
    <col min="2830" max="2830" width="14" style="97" customWidth="1"/>
    <col min="2831" max="2831" width="1.453125" style="97" customWidth="1"/>
    <col min="2832" max="2832" width="14.54296875" style="97" customWidth="1"/>
    <col min="2833" max="2833" width="1.453125" style="97" customWidth="1"/>
    <col min="2834" max="2834" width="16.54296875" style="97" customWidth="1"/>
    <col min="2835" max="2835" width="1.453125" style="97" customWidth="1"/>
    <col min="2836" max="2836" width="15.54296875" style="97" customWidth="1"/>
    <col min="2837" max="2837" width="1.453125" style="97" customWidth="1"/>
    <col min="2838" max="2838" width="14" style="97" customWidth="1"/>
    <col min="2839" max="2839" width="1.453125" style="97" customWidth="1"/>
    <col min="2840" max="2840" width="15.81640625" style="97" customWidth="1"/>
    <col min="2841" max="3072" width="25.1796875" style="97"/>
    <col min="3073" max="3073" width="54.54296875" style="97" customWidth="1"/>
    <col min="3074" max="3074" width="7.453125" style="97" customWidth="1"/>
    <col min="3075" max="3075" width="1.453125" style="97" customWidth="1"/>
    <col min="3076" max="3076" width="15.453125" style="97" bestFit="1" customWidth="1"/>
    <col min="3077" max="3077" width="1.453125" style="97" customWidth="1"/>
    <col min="3078" max="3078" width="16.453125" style="97" customWidth="1"/>
    <col min="3079" max="3079" width="1.453125" style="97" customWidth="1"/>
    <col min="3080" max="3080" width="15.1796875" style="97" bestFit="1" customWidth="1"/>
    <col min="3081" max="3081" width="1.453125" style="97" customWidth="1"/>
    <col min="3082" max="3082" width="14" style="97" customWidth="1"/>
    <col min="3083" max="3083" width="1.453125" style="97" customWidth="1"/>
    <col min="3084" max="3084" width="14" style="97" customWidth="1"/>
    <col min="3085" max="3085" width="1.453125" style="97" customWidth="1"/>
    <col min="3086" max="3086" width="14" style="97" customWidth="1"/>
    <col min="3087" max="3087" width="1.453125" style="97" customWidth="1"/>
    <col min="3088" max="3088" width="14.54296875" style="97" customWidth="1"/>
    <col min="3089" max="3089" width="1.453125" style="97" customWidth="1"/>
    <col min="3090" max="3090" width="16.54296875" style="97" customWidth="1"/>
    <col min="3091" max="3091" width="1.453125" style="97" customWidth="1"/>
    <col min="3092" max="3092" width="15.54296875" style="97" customWidth="1"/>
    <col min="3093" max="3093" width="1.453125" style="97" customWidth="1"/>
    <col min="3094" max="3094" width="14" style="97" customWidth="1"/>
    <col min="3095" max="3095" width="1.453125" style="97" customWidth="1"/>
    <col min="3096" max="3096" width="15.81640625" style="97" customWidth="1"/>
    <col min="3097" max="3328" width="25.1796875" style="97"/>
    <col min="3329" max="3329" width="54.54296875" style="97" customWidth="1"/>
    <col min="3330" max="3330" width="7.453125" style="97" customWidth="1"/>
    <col min="3331" max="3331" width="1.453125" style="97" customWidth="1"/>
    <col min="3332" max="3332" width="15.453125" style="97" bestFit="1" customWidth="1"/>
    <col min="3333" max="3333" width="1.453125" style="97" customWidth="1"/>
    <col min="3334" max="3334" width="16.453125" style="97" customWidth="1"/>
    <col min="3335" max="3335" width="1.453125" style="97" customWidth="1"/>
    <col min="3336" max="3336" width="15.1796875" style="97" bestFit="1" customWidth="1"/>
    <col min="3337" max="3337" width="1.453125" style="97" customWidth="1"/>
    <col min="3338" max="3338" width="14" style="97" customWidth="1"/>
    <col min="3339" max="3339" width="1.453125" style="97" customWidth="1"/>
    <col min="3340" max="3340" width="14" style="97" customWidth="1"/>
    <col min="3341" max="3341" width="1.453125" style="97" customWidth="1"/>
    <col min="3342" max="3342" width="14" style="97" customWidth="1"/>
    <col min="3343" max="3343" width="1.453125" style="97" customWidth="1"/>
    <col min="3344" max="3344" width="14.54296875" style="97" customWidth="1"/>
    <col min="3345" max="3345" width="1.453125" style="97" customWidth="1"/>
    <col min="3346" max="3346" width="16.54296875" style="97" customWidth="1"/>
    <col min="3347" max="3347" width="1.453125" style="97" customWidth="1"/>
    <col min="3348" max="3348" width="15.54296875" style="97" customWidth="1"/>
    <col min="3349" max="3349" width="1.453125" style="97" customWidth="1"/>
    <col min="3350" max="3350" width="14" style="97" customWidth="1"/>
    <col min="3351" max="3351" width="1.453125" style="97" customWidth="1"/>
    <col min="3352" max="3352" width="15.81640625" style="97" customWidth="1"/>
    <col min="3353" max="3584" width="25.1796875" style="97"/>
    <col min="3585" max="3585" width="54.54296875" style="97" customWidth="1"/>
    <col min="3586" max="3586" width="7.453125" style="97" customWidth="1"/>
    <col min="3587" max="3587" width="1.453125" style="97" customWidth="1"/>
    <col min="3588" max="3588" width="15.453125" style="97" bestFit="1" customWidth="1"/>
    <col min="3589" max="3589" width="1.453125" style="97" customWidth="1"/>
    <col min="3590" max="3590" width="16.453125" style="97" customWidth="1"/>
    <col min="3591" max="3591" width="1.453125" style="97" customWidth="1"/>
    <col min="3592" max="3592" width="15.1796875" style="97" bestFit="1" customWidth="1"/>
    <col min="3593" max="3593" width="1.453125" style="97" customWidth="1"/>
    <col min="3594" max="3594" width="14" style="97" customWidth="1"/>
    <col min="3595" max="3595" width="1.453125" style="97" customWidth="1"/>
    <col min="3596" max="3596" width="14" style="97" customWidth="1"/>
    <col min="3597" max="3597" width="1.453125" style="97" customWidth="1"/>
    <col min="3598" max="3598" width="14" style="97" customWidth="1"/>
    <col min="3599" max="3599" width="1.453125" style="97" customWidth="1"/>
    <col min="3600" max="3600" width="14.54296875" style="97" customWidth="1"/>
    <col min="3601" max="3601" width="1.453125" style="97" customWidth="1"/>
    <col min="3602" max="3602" width="16.54296875" style="97" customWidth="1"/>
    <col min="3603" max="3603" width="1.453125" style="97" customWidth="1"/>
    <col min="3604" max="3604" width="15.54296875" style="97" customWidth="1"/>
    <col min="3605" max="3605" width="1.453125" style="97" customWidth="1"/>
    <col min="3606" max="3606" width="14" style="97" customWidth="1"/>
    <col min="3607" max="3607" width="1.453125" style="97" customWidth="1"/>
    <col min="3608" max="3608" width="15.81640625" style="97" customWidth="1"/>
    <col min="3609" max="3840" width="25.1796875" style="97"/>
    <col min="3841" max="3841" width="54.54296875" style="97" customWidth="1"/>
    <col min="3842" max="3842" width="7.453125" style="97" customWidth="1"/>
    <col min="3843" max="3843" width="1.453125" style="97" customWidth="1"/>
    <col min="3844" max="3844" width="15.453125" style="97" bestFit="1" customWidth="1"/>
    <col min="3845" max="3845" width="1.453125" style="97" customWidth="1"/>
    <col min="3846" max="3846" width="16.453125" style="97" customWidth="1"/>
    <col min="3847" max="3847" width="1.453125" style="97" customWidth="1"/>
    <col min="3848" max="3848" width="15.1796875" style="97" bestFit="1" customWidth="1"/>
    <col min="3849" max="3849" width="1.453125" style="97" customWidth="1"/>
    <col min="3850" max="3850" width="14" style="97" customWidth="1"/>
    <col min="3851" max="3851" width="1.453125" style="97" customWidth="1"/>
    <col min="3852" max="3852" width="14" style="97" customWidth="1"/>
    <col min="3853" max="3853" width="1.453125" style="97" customWidth="1"/>
    <col min="3854" max="3854" width="14" style="97" customWidth="1"/>
    <col min="3855" max="3855" width="1.453125" style="97" customWidth="1"/>
    <col min="3856" max="3856" width="14.54296875" style="97" customWidth="1"/>
    <col min="3857" max="3857" width="1.453125" style="97" customWidth="1"/>
    <col min="3858" max="3858" width="16.54296875" style="97" customWidth="1"/>
    <col min="3859" max="3859" width="1.453125" style="97" customWidth="1"/>
    <col min="3860" max="3860" width="15.54296875" style="97" customWidth="1"/>
    <col min="3861" max="3861" width="1.453125" style="97" customWidth="1"/>
    <col min="3862" max="3862" width="14" style="97" customWidth="1"/>
    <col min="3863" max="3863" width="1.453125" style="97" customWidth="1"/>
    <col min="3864" max="3864" width="15.81640625" style="97" customWidth="1"/>
    <col min="3865" max="4096" width="25.1796875" style="97"/>
    <col min="4097" max="4097" width="54.54296875" style="97" customWidth="1"/>
    <col min="4098" max="4098" width="7.453125" style="97" customWidth="1"/>
    <col min="4099" max="4099" width="1.453125" style="97" customWidth="1"/>
    <col min="4100" max="4100" width="15.453125" style="97" bestFit="1" customWidth="1"/>
    <col min="4101" max="4101" width="1.453125" style="97" customWidth="1"/>
    <col min="4102" max="4102" width="16.453125" style="97" customWidth="1"/>
    <col min="4103" max="4103" width="1.453125" style="97" customWidth="1"/>
    <col min="4104" max="4104" width="15.1796875" style="97" bestFit="1" customWidth="1"/>
    <col min="4105" max="4105" width="1.453125" style="97" customWidth="1"/>
    <col min="4106" max="4106" width="14" style="97" customWidth="1"/>
    <col min="4107" max="4107" width="1.453125" style="97" customWidth="1"/>
    <col min="4108" max="4108" width="14" style="97" customWidth="1"/>
    <col min="4109" max="4109" width="1.453125" style="97" customWidth="1"/>
    <col min="4110" max="4110" width="14" style="97" customWidth="1"/>
    <col min="4111" max="4111" width="1.453125" style="97" customWidth="1"/>
    <col min="4112" max="4112" width="14.54296875" style="97" customWidth="1"/>
    <col min="4113" max="4113" width="1.453125" style="97" customWidth="1"/>
    <col min="4114" max="4114" width="16.54296875" style="97" customWidth="1"/>
    <col min="4115" max="4115" width="1.453125" style="97" customWidth="1"/>
    <col min="4116" max="4116" width="15.54296875" style="97" customWidth="1"/>
    <col min="4117" max="4117" width="1.453125" style="97" customWidth="1"/>
    <col min="4118" max="4118" width="14" style="97" customWidth="1"/>
    <col min="4119" max="4119" width="1.453125" style="97" customWidth="1"/>
    <col min="4120" max="4120" width="15.81640625" style="97" customWidth="1"/>
    <col min="4121" max="4352" width="25.1796875" style="97"/>
    <col min="4353" max="4353" width="54.54296875" style="97" customWidth="1"/>
    <col min="4354" max="4354" width="7.453125" style="97" customWidth="1"/>
    <col min="4355" max="4355" width="1.453125" style="97" customWidth="1"/>
    <col min="4356" max="4356" width="15.453125" style="97" bestFit="1" customWidth="1"/>
    <col min="4357" max="4357" width="1.453125" style="97" customWidth="1"/>
    <col min="4358" max="4358" width="16.453125" style="97" customWidth="1"/>
    <col min="4359" max="4359" width="1.453125" style="97" customWidth="1"/>
    <col min="4360" max="4360" width="15.1796875" style="97" bestFit="1" customWidth="1"/>
    <col min="4361" max="4361" width="1.453125" style="97" customWidth="1"/>
    <col min="4362" max="4362" width="14" style="97" customWidth="1"/>
    <col min="4363" max="4363" width="1.453125" style="97" customWidth="1"/>
    <col min="4364" max="4364" width="14" style="97" customWidth="1"/>
    <col min="4365" max="4365" width="1.453125" style="97" customWidth="1"/>
    <col min="4366" max="4366" width="14" style="97" customWidth="1"/>
    <col min="4367" max="4367" width="1.453125" style="97" customWidth="1"/>
    <col min="4368" max="4368" width="14.54296875" style="97" customWidth="1"/>
    <col min="4369" max="4369" width="1.453125" style="97" customWidth="1"/>
    <col min="4370" max="4370" width="16.54296875" style="97" customWidth="1"/>
    <col min="4371" max="4371" width="1.453125" style="97" customWidth="1"/>
    <col min="4372" max="4372" width="15.54296875" style="97" customWidth="1"/>
    <col min="4373" max="4373" width="1.453125" style="97" customWidth="1"/>
    <col min="4374" max="4374" width="14" style="97" customWidth="1"/>
    <col min="4375" max="4375" width="1.453125" style="97" customWidth="1"/>
    <col min="4376" max="4376" width="15.81640625" style="97" customWidth="1"/>
    <col min="4377" max="4608" width="25.1796875" style="97"/>
    <col min="4609" max="4609" width="54.54296875" style="97" customWidth="1"/>
    <col min="4610" max="4610" width="7.453125" style="97" customWidth="1"/>
    <col min="4611" max="4611" width="1.453125" style="97" customWidth="1"/>
    <col min="4612" max="4612" width="15.453125" style="97" bestFit="1" customWidth="1"/>
    <col min="4613" max="4613" width="1.453125" style="97" customWidth="1"/>
    <col min="4614" max="4614" width="16.453125" style="97" customWidth="1"/>
    <col min="4615" max="4615" width="1.453125" style="97" customWidth="1"/>
    <col min="4616" max="4616" width="15.1796875" style="97" bestFit="1" customWidth="1"/>
    <col min="4617" max="4617" width="1.453125" style="97" customWidth="1"/>
    <col min="4618" max="4618" width="14" style="97" customWidth="1"/>
    <col min="4619" max="4619" width="1.453125" style="97" customWidth="1"/>
    <col min="4620" max="4620" width="14" style="97" customWidth="1"/>
    <col min="4621" max="4621" width="1.453125" style="97" customWidth="1"/>
    <col min="4622" max="4622" width="14" style="97" customWidth="1"/>
    <col min="4623" max="4623" width="1.453125" style="97" customWidth="1"/>
    <col min="4624" max="4624" width="14.54296875" style="97" customWidth="1"/>
    <col min="4625" max="4625" width="1.453125" style="97" customWidth="1"/>
    <col min="4626" max="4626" width="16.54296875" style="97" customWidth="1"/>
    <col min="4627" max="4627" width="1.453125" style="97" customWidth="1"/>
    <col min="4628" max="4628" width="15.54296875" style="97" customWidth="1"/>
    <col min="4629" max="4629" width="1.453125" style="97" customWidth="1"/>
    <col min="4630" max="4630" width="14" style="97" customWidth="1"/>
    <col min="4631" max="4631" width="1.453125" style="97" customWidth="1"/>
    <col min="4632" max="4632" width="15.81640625" style="97" customWidth="1"/>
    <col min="4633" max="4864" width="25.1796875" style="97"/>
    <col min="4865" max="4865" width="54.54296875" style="97" customWidth="1"/>
    <col min="4866" max="4866" width="7.453125" style="97" customWidth="1"/>
    <col min="4867" max="4867" width="1.453125" style="97" customWidth="1"/>
    <col min="4868" max="4868" width="15.453125" style="97" bestFit="1" customWidth="1"/>
    <col min="4869" max="4869" width="1.453125" style="97" customWidth="1"/>
    <col min="4870" max="4870" width="16.453125" style="97" customWidth="1"/>
    <col min="4871" max="4871" width="1.453125" style="97" customWidth="1"/>
    <col min="4872" max="4872" width="15.1796875" style="97" bestFit="1" customWidth="1"/>
    <col min="4873" max="4873" width="1.453125" style="97" customWidth="1"/>
    <col min="4874" max="4874" width="14" style="97" customWidth="1"/>
    <col min="4875" max="4875" width="1.453125" style="97" customWidth="1"/>
    <col min="4876" max="4876" width="14" style="97" customWidth="1"/>
    <col min="4877" max="4877" width="1.453125" style="97" customWidth="1"/>
    <col min="4878" max="4878" width="14" style="97" customWidth="1"/>
    <col min="4879" max="4879" width="1.453125" style="97" customWidth="1"/>
    <col min="4880" max="4880" width="14.54296875" style="97" customWidth="1"/>
    <col min="4881" max="4881" width="1.453125" style="97" customWidth="1"/>
    <col min="4882" max="4882" width="16.54296875" style="97" customWidth="1"/>
    <col min="4883" max="4883" width="1.453125" style="97" customWidth="1"/>
    <col min="4884" max="4884" width="15.54296875" style="97" customWidth="1"/>
    <col min="4885" max="4885" width="1.453125" style="97" customWidth="1"/>
    <col min="4886" max="4886" width="14" style="97" customWidth="1"/>
    <col min="4887" max="4887" width="1.453125" style="97" customWidth="1"/>
    <col min="4888" max="4888" width="15.81640625" style="97" customWidth="1"/>
    <col min="4889" max="5120" width="25.1796875" style="97"/>
    <col min="5121" max="5121" width="54.54296875" style="97" customWidth="1"/>
    <col min="5122" max="5122" width="7.453125" style="97" customWidth="1"/>
    <col min="5123" max="5123" width="1.453125" style="97" customWidth="1"/>
    <col min="5124" max="5124" width="15.453125" style="97" bestFit="1" customWidth="1"/>
    <col min="5125" max="5125" width="1.453125" style="97" customWidth="1"/>
    <col min="5126" max="5126" width="16.453125" style="97" customWidth="1"/>
    <col min="5127" max="5127" width="1.453125" style="97" customWidth="1"/>
    <col min="5128" max="5128" width="15.1796875" style="97" bestFit="1" customWidth="1"/>
    <col min="5129" max="5129" width="1.453125" style="97" customWidth="1"/>
    <col min="5130" max="5130" width="14" style="97" customWidth="1"/>
    <col min="5131" max="5131" width="1.453125" style="97" customWidth="1"/>
    <col min="5132" max="5132" width="14" style="97" customWidth="1"/>
    <col min="5133" max="5133" width="1.453125" style="97" customWidth="1"/>
    <col min="5134" max="5134" width="14" style="97" customWidth="1"/>
    <col min="5135" max="5135" width="1.453125" style="97" customWidth="1"/>
    <col min="5136" max="5136" width="14.54296875" style="97" customWidth="1"/>
    <col min="5137" max="5137" width="1.453125" style="97" customWidth="1"/>
    <col min="5138" max="5138" width="16.54296875" style="97" customWidth="1"/>
    <col min="5139" max="5139" width="1.453125" style="97" customWidth="1"/>
    <col min="5140" max="5140" width="15.54296875" style="97" customWidth="1"/>
    <col min="5141" max="5141" width="1.453125" style="97" customWidth="1"/>
    <col min="5142" max="5142" width="14" style="97" customWidth="1"/>
    <col min="5143" max="5143" width="1.453125" style="97" customWidth="1"/>
    <col min="5144" max="5144" width="15.81640625" style="97" customWidth="1"/>
    <col min="5145" max="5376" width="25.1796875" style="97"/>
    <col min="5377" max="5377" width="54.54296875" style="97" customWidth="1"/>
    <col min="5378" max="5378" width="7.453125" style="97" customWidth="1"/>
    <col min="5379" max="5379" width="1.453125" style="97" customWidth="1"/>
    <col min="5380" max="5380" width="15.453125" style="97" bestFit="1" customWidth="1"/>
    <col min="5381" max="5381" width="1.453125" style="97" customWidth="1"/>
    <col min="5382" max="5382" width="16.453125" style="97" customWidth="1"/>
    <col min="5383" max="5383" width="1.453125" style="97" customWidth="1"/>
    <col min="5384" max="5384" width="15.1796875" style="97" bestFit="1" customWidth="1"/>
    <col min="5385" max="5385" width="1.453125" style="97" customWidth="1"/>
    <col min="5386" max="5386" width="14" style="97" customWidth="1"/>
    <col min="5387" max="5387" width="1.453125" style="97" customWidth="1"/>
    <col min="5388" max="5388" width="14" style="97" customWidth="1"/>
    <col min="5389" max="5389" width="1.453125" style="97" customWidth="1"/>
    <col min="5390" max="5390" width="14" style="97" customWidth="1"/>
    <col min="5391" max="5391" width="1.453125" style="97" customWidth="1"/>
    <col min="5392" max="5392" width="14.54296875" style="97" customWidth="1"/>
    <col min="5393" max="5393" width="1.453125" style="97" customWidth="1"/>
    <col min="5394" max="5394" width="16.54296875" style="97" customWidth="1"/>
    <col min="5395" max="5395" width="1.453125" style="97" customWidth="1"/>
    <col min="5396" max="5396" width="15.54296875" style="97" customWidth="1"/>
    <col min="5397" max="5397" width="1.453125" style="97" customWidth="1"/>
    <col min="5398" max="5398" width="14" style="97" customWidth="1"/>
    <col min="5399" max="5399" width="1.453125" style="97" customWidth="1"/>
    <col min="5400" max="5400" width="15.81640625" style="97" customWidth="1"/>
    <col min="5401" max="5632" width="25.1796875" style="97"/>
    <col min="5633" max="5633" width="54.54296875" style="97" customWidth="1"/>
    <col min="5634" max="5634" width="7.453125" style="97" customWidth="1"/>
    <col min="5635" max="5635" width="1.453125" style="97" customWidth="1"/>
    <col min="5636" max="5636" width="15.453125" style="97" bestFit="1" customWidth="1"/>
    <col min="5637" max="5637" width="1.453125" style="97" customWidth="1"/>
    <col min="5638" max="5638" width="16.453125" style="97" customWidth="1"/>
    <col min="5639" max="5639" width="1.453125" style="97" customWidth="1"/>
    <col min="5640" max="5640" width="15.1796875" style="97" bestFit="1" customWidth="1"/>
    <col min="5641" max="5641" width="1.453125" style="97" customWidth="1"/>
    <col min="5642" max="5642" width="14" style="97" customWidth="1"/>
    <col min="5643" max="5643" width="1.453125" style="97" customWidth="1"/>
    <col min="5644" max="5644" width="14" style="97" customWidth="1"/>
    <col min="5645" max="5645" width="1.453125" style="97" customWidth="1"/>
    <col min="5646" max="5646" width="14" style="97" customWidth="1"/>
    <col min="5647" max="5647" width="1.453125" style="97" customWidth="1"/>
    <col min="5648" max="5648" width="14.54296875" style="97" customWidth="1"/>
    <col min="5649" max="5649" width="1.453125" style="97" customWidth="1"/>
    <col min="5650" max="5650" width="16.54296875" style="97" customWidth="1"/>
    <col min="5651" max="5651" width="1.453125" style="97" customWidth="1"/>
    <col min="5652" max="5652" width="15.54296875" style="97" customWidth="1"/>
    <col min="5653" max="5653" width="1.453125" style="97" customWidth="1"/>
    <col min="5654" max="5654" width="14" style="97" customWidth="1"/>
    <col min="5655" max="5655" width="1.453125" style="97" customWidth="1"/>
    <col min="5656" max="5656" width="15.81640625" style="97" customWidth="1"/>
    <col min="5657" max="5888" width="25.1796875" style="97"/>
    <col min="5889" max="5889" width="54.54296875" style="97" customWidth="1"/>
    <col min="5890" max="5890" width="7.453125" style="97" customWidth="1"/>
    <col min="5891" max="5891" width="1.453125" style="97" customWidth="1"/>
    <col min="5892" max="5892" width="15.453125" style="97" bestFit="1" customWidth="1"/>
    <col min="5893" max="5893" width="1.453125" style="97" customWidth="1"/>
    <col min="5894" max="5894" width="16.453125" style="97" customWidth="1"/>
    <col min="5895" max="5895" width="1.453125" style="97" customWidth="1"/>
    <col min="5896" max="5896" width="15.1796875" style="97" bestFit="1" customWidth="1"/>
    <col min="5897" max="5897" width="1.453125" style="97" customWidth="1"/>
    <col min="5898" max="5898" width="14" style="97" customWidth="1"/>
    <col min="5899" max="5899" width="1.453125" style="97" customWidth="1"/>
    <col min="5900" max="5900" width="14" style="97" customWidth="1"/>
    <col min="5901" max="5901" width="1.453125" style="97" customWidth="1"/>
    <col min="5902" max="5902" width="14" style="97" customWidth="1"/>
    <col min="5903" max="5903" width="1.453125" style="97" customWidth="1"/>
    <col min="5904" max="5904" width="14.54296875" style="97" customWidth="1"/>
    <col min="5905" max="5905" width="1.453125" style="97" customWidth="1"/>
    <col min="5906" max="5906" width="16.54296875" style="97" customWidth="1"/>
    <col min="5907" max="5907" width="1.453125" style="97" customWidth="1"/>
    <col min="5908" max="5908" width="15.54296875" style="97" customWidth="1"/>
    <col min="5909" max="5909" width="1.453125" style="97" customWidth="1"/>
    <col min="5910" max="5910" width="14" style="97" customWidth="1"/>
    <col min="5911" max="5911" width="1.453125" style="97" customWidth="1"/>
    <col min="5912" max="5912" width="15.81640625" style="97" customWidth="1"/>
    <col min="5913" max="6144" width="25.1796875" style="97"/>
    <col min="6145" max="6145" width="54.54296875" style="97" customWidth="1"/>
    <col min="6146" max="6146" width="7.453125" style="97" customWidth="1"/>
    <col min="6147" max="6147" width="1.453125" style="97" customWidth="1"/>
    <col min="6148" max="6148" width="15.453125" style="97" bestFit="1" customWidth="1"/>
    <col min="6149" max="6149" width="1.453125" style="97" customWidth="1"/>
    <col min="6150" max="6150" width="16.453125" style="97" customWidth="1"/>
    <col min="6151" max="6151" width="1.453125" style="97" customWidth="1"/>
    <col min="6152" max="6152" width="15.1796875" style="97" bestFit="1" customWidth="1"/>
    <col min="6153" max="6153" width="1.453125" style="97" customWidth="1"/>
    <col min="6154" max="6154" width="14" style="97" customWidth="1"/>
    <col min="6155" max="6155" width="1.453125" style="97" customWidth="1"/>
    <col min="6156" max="6156" width="14" style="97" customWidth="1"/>
    <col min="6157" max="6157" width="1.453125" style="97" customWidth="1"/>
    <col min="6158" max="6158" width="14" style="97" customWidth="1"/>
    <col min="6159" max="6159" width="1.453125" style="97" customWidth="1"/>
    <col min="6160" max="6160" width="14.54296875" style="97" customWidth="1"/>
    <col min="6161" max="6161" width="1.453125" style="97" customWidth="1"/>
    <col min="6162" max="6162" width="16.54296875" style="97" customWidth="1"/>
    <col min="6163" max="6163" width="1.453125" style="97" customWidth="1"/>
    <col min="6164" max="6164" width="15.54296875" style="97" customWidth="1"/>
    <col min="6165" max="6165" width="1.453125" style="97" customWidth="1"/>
    <col min="6166" max="6166" width="14" style="97" customWidth="1"/>
    <col min="6167" max="6167" width="1.453125" style="97" customWidth="1"/>
    <col min="6168" max="6168" width="15.81640625" style="97" customWidth="1"/>
    <col min="6169" max="6400" width="25.1796875" style="97"/>
    <col min="6401" max="6401" width="54.54296875" style="97" customWidth="1"/>
    <col min="6402" max="6402" width="7.453125" style="97" customWidth="1"/>
    <col min="6403" max="6403" width="1.453125" style="97" customWidth="1"/>
    <col min="6404" max="6404" width="15.453125" style="97" bestFit="1" customWidth="1"/>
    <col min="6405" max="6405" width="1.453125" style="97" customWidth="1"/>
    <col min="6406" max="6406" width="16.453125" style="97" customWidth="1"/>
    <col min="6407" max="6407" width="1.453125" style="97" customWidth="1"/>
    <col min="6408" max="6408" width="15.1796875" style="97" bestFit="1" customWidth="1"/>
    <col min="6409" max="6409" width="1.453125" style="97" customWidth="1"/>
    <col min="6410" max="6410" width="14" style="97" customWidth="1"/>
    <col min="6411" max="6411" width="1.453125" style="97" customWidth="1"/>
    <col min="6412" max="6412" width="14" style="97" customWidth="1"/>
    <col min="6413" max="6413" width="1.453125" style="97" customWidth="1"/>
    <col min="6414" max="6414" width="14" style="97" customWidth="1"/>
    <col min="6415" max="6415" width="1.453125" style="97" customWidth="1"/>
    <col min="6416" max="6416" width="14.54296875" style="97" customWidth="1"/>
    <col min="6417" max="6417" width="1.453125" style="97" customWidth="1"/>
    <col min="6418" max="6418" width="16.54296875" style="97" customWidth="1"/>
    <col min="6419" max="6419" width="1.453125" style="97" customWidth="1"/>
    <col min="6420" max="6420" width="15.54296875" style="97" customWidth="1"/>
    <col min="6421" max="6421" width="1.453125" style="97" customWidth="1"/>
    <col min="6422" max="6422" width="14" style="97" customWidth="1"/>
    <col min="6423" max="6423" width="1.453125" style="97" customWidth="1"/>
    <col min="6424" max="6424" width="15.81640625" style="97" customWidth="1"/>
    <col min="6425" max="6656" width="25.1796875" style="97"/>
    <col min="6657" max="6657" width="54.54296875" style="97" customWidth="1"/>
    <col min="6658" max="6658" width="7.453125" style="97" customWidth="1"/>
    <col min="6659" max="6659" width="1.453125" style="97" customWidth="1"/>
    <col min="6660" max="6660" width="15.453125" style="97" bestFit="1" customWidth="1"/>
    <col min="6661" max="6661" width="1.453125" style="97" customWidth="1"/>
    <col min="6662" max="6662" width="16.453125" style="97" customWidth="1"/>
    <col min="6663" max="6663" width="1.453125" style="97" customWidth="1"/>
    <col min="6664" max="6664" width="15.1796875" style="97" bestFit="1" customWidth="1"/>
    <col min="6665" max="6665" width="1.453125" style="97" customWidth="1"/>
    <col min="6666" max="6666" width="14" style="97" customWidth="1"/>
    <col min="6667" max="6667" width="1.453125" style="97" customWidth="1"/>
    <col min="6668" max="6668" width="14" style="97" customWidth="1"/>
    <col min="6669" max="6669" width="1.453125" style="97" customWidth="1"/>
    <col min="6670" max="6670" width="14" style="97" customWidth="1"/>
    <col min="6671" max="6671" width="1.453125" style="97" customWidth="1"/>
    <col min="6672" max="6672" width="14.54296875" style="97" customWidth="1"/>
    <col min="6673" max="6673" width="1.453125" style="97" customWidth="1"/>
    <col min="6674" max="6674" width="16.54296875" style="97" customWidth="1"/>
    <col min="6675" max="6675" width="1.453125" style="97" customWidth="1"/>
    <col min="6676" max="6676" width="15.54296875" style="97" customWidth="1"/>
    <col min="6677" max="6677" width="1.453125" style="97" customWidth="1"/>
    <col min="6678" max="6678" width="14" style="97" customWidth="1"/>
    <col min="6679" max="6679" width="1.453125" style="97" customWidth="1"/>
    <col min="6680" max="6680" width="15.81640625" style="97" customWidth="1"/>
    <col min="6681" max="6912" width="25.1796875" style="97"/>
    <col min="6913" max="6913" width="54.54296875" style="97" customWidth="1"/>
    <col min="6914" max="6914" width="7.453125" style="97" customWidth="1"/>
    <col min="6915" max="6915" width="1.453125" style="97" customWidth="1"/>
    <col min="6916" max="6916" width="15.453125" style="97" bestFit="1" customWidth="1"/>
    <col min="6917" max="6917" width="1.453125" style="97" customWidth="1"/>
    <col min="6918" max="6918" width="16.453125" style="97" customWidth="1"/>
    <col min="6919" max="6919" width="1.453125" style="97" customWidth="1"/>
    <col min="6920" max="6920" width="15.1796875" style="97" bestFit="1" customWidth="1"/>
    <col min="6921" max="6921" width="1.453125" style="97" customWidth="1"/>
    <col min="6922" max="6922" width="14" style="97" customWidth="1"/>
    <col min="6923" max="6923" width="1.453125" style="97" customWidth="1"/>
    <col min="6924" max="6924" width="14" style="97" customWidth="1"/>
    <col min="6925" max="6925" width="1.453125" style="97" customWidth="1"/>
    <col min="6926" max="6926" width="14" style="97" customWidth="1"/>
    <col min="6927" max="6927" width="1.453125" style="97" customWidth="1"/>
    <col min="6928" max="6928" width="14.54296875" style="97" customWidth="1"/>
    <col min="6929" max="6929" width="1.453125" style="97" customWidth="1"/>
    <col min="6930" max="6930" width="16.54296875" style="97" customWidth="1"/>
    <col min="6931" max="6931" width="1.453125" style="97" customWidth="1"/>
    <col min="6932" max="6932" width="15.54296875" style="97" customWidth="1"/>
    <col min="6933" max="6933" width="1.453125" style="97" customWidth="1"/>
    <col min="6934" max="6934" width="14" style="97" customWidth="1"/>
    <col min="6935" max="6935" width="1.453125" style="97" customWidth="1"/>
    <col min="6936" max="6936" width="15.81640625" style="97" customWidth="1"/>
    <col min="6937" max="7168" width="25.1796875" style="97"/>
    <col min="7169" max="7169" width="54.54296875" style="97" customWidth="1"/>
    <col min="7170" max="7170" width="7.453125" style="97" customWidth="1"/>
    <col min="7171" max="7171" width="1.453125" style="97" customWidth="1"/>
    <col min="7172" max="7172" width="15.453125" style="97" bestFit="1" customWidth="1"/>
    <col min="7173" max="7173" width="1.453125" style="97" customWidth="1"/>
    <col min="7174" max="7174" width="16.453125" style="97" customWidth="1"/>
    <col min="7175" max="7175" width="1.453125" style="97" customWidth="1"/>
    <col min="7176" max="7176" width="15.1796875" style="97" bestFit="1" customWidth="1"/>
    <col min="7177" max="7177" width="1.453125" style="97" customWidth="1"/>
    <col min="7178" max="7178" width="14" style="97" customWidth="1"/>
    <col min="7179" max="7179" width="1.453125" style="97" customWidth="1"/>
    <col min="7180" max="7180" width="14" style="97" customWidth="1"/>
    <col min="7181" max="7181" width="1.453125" style="97" customWidth="1"/>
    <col min="7182" max="7182" width="14" style="97" customWidth="1"/>
    <col min="7183" max="7183" width="1.453125" style="97" customWidth="1"/>
    <col min="7184" max="7184" width="14.54296875" style="97" customWidth="1"/>
    <col min="7185" max="7185" width="1.453125" style="97" customWidth="1"/>
    <col min="7186" max="7186" width="16.54296875" style="97" customWidth="1"/>
    <col min="7187" max="7187" width="1.453125" style="97" customWidth="1"/>
    <col min="7188" max="7188" width="15.54296875" style="97" customWidth="1"/>
    <col min="7189" max="7189" width="1.453125" style="97" customWidth="1"/>
    <col min="7190" max="7190" width="14" style="97" customWidth="1"/>
    <col min="7191" max="7191" width="1.453125" style="97" customWidth="1"/>
    <col min="7192" max="7192" width="15.81640625" style="97" customWidth="1"/>
    <col min="7193" max="7424" width="25.1796875" style="97"/>
    <col min="7425" max="7425" width="54.54296875" style="97" customWidth="1"/>
    <col min="7426" max="7426" width="7.453125" style="97" customWidth="1"/>
    <col min="7427" max="7427" width="1.453125" style="97" customWidth="1"/>
    <col min="7428" max="7428" width="15.453125" style="97" bestFit="1" customWidth="1"/>
    <col min="7429" max="7429" width="1.453125" style="97" customWidth="1"/>
    <col min="7430" max="7430" width="16.453125" style="97" customWidth="1"/>
    <col min="7431" max="7431" width="1.453125" style="97" customWidth="1"/>
    <col min="7432" max="7432" width="15.1796875" style="97" bestFit="1" customWidth="1"/>
    <col min="7433" max="7433" width="1.453125" style="97" customWidth="1"/>
    <col min="7434" max="7434" width="14" style="97" customWidth="1"/>
    <col min="7435" max="7435" width="1.453125" style="97" customWidth="1"/>
    <col min="7436" max="7436" width="14" style="97" customWidth="1"/>
    <col min="7437" max="7437" width="1.453125" style="97" customWidth="1"/>
    <col min="7438" max="7438" width="14" style="97" customWidth="1"/>
    <col min="7439" max="7439" width="1.453125" style="97" customWidth="1"/>
    <col min="7440" max="7440" width="14.54296875" style="97" customWidth="1"/>
    <col min="7441" max="7441" width="1.453125" style="97" customWidth="1"/>
    <col min="7442" max="7442" width="16.54296875" style="97" customWidth="1"/>
    <col min="7443" max="7443" width="1.453125" style="97" customWidth="1"/>
    <col min="7444" max="7444" width="15.54296875" style="97" customWidth="1"/>
    <col min="7445" max="7445" width="1.453125" style="97" customWidth="1"/>
    <col min="7446" max="7446" width="14" style="97" customWidth="1"/>
    <col min="7447" max="7447" width="1.453125" style="97" customWidth="1"/>
    <col min="7448" max="7448" width="15.81640625" style="97" customWidth="1"/>
    <col min="7449" max="7680" width="25.1796875" style="97"/>
    <col min="7681" max="7681" width="54.54296875" style="97" customWidth="1"/>
    <col min="7682" max="7682" width="7.453125" style="97" customWidth="1"/>
    <col min="7683" max="7683" width="1.453125" style="97" customWidth="1"/>
    <col min="7684" max="7684" width="15.453125" style="97" bestFit="1" customWidth="1"/>
    <col min="7685" max="7685" width="1.453125" style="97" customWidth="1"/>
    <col min="7686" max="7686" width="16.453125" style="97" customWidth="1"/>
    <col min="7687" max="7687" width="1.453125" style="97" customWidth="1"/>
    <col min="7688" max="7688" width="15.1796875" style="97" bestFit="1" customWidth="1"/>
    <col min="7689" max="7689" width="1.453125" style="97" customWidth="1"/>
    <col min="7690" max="7690" width="14" style="97" customWidth="1"/>
    <col min="7691" max="7691" width="1.453125" style="97" customWidth="1"/>
    <col min="7692" max="7692" width="14" style="97" customWidth="1"/>
    <col min="7693" max="7693" width="1.453125" style="97" customWidth="1"/>
    <col min="7694" max="7694" width="14" style="97" customWidth="1"/>
    <col min="7695" max="7695" width="1.453125" style="97" customWidth="1"/>
    <col min="7696" max="7696" width="14.54296875" style="97" customWidth="1"/>
    <col min="7697" max="7697" width="1.453125" style="97" customWidth="1"/>
    <col min="7698" max="7698" width="16.54296875" style="97" customWidth="1"/>
    <col min="7699" max="7699" width="1.453125" style="97" customWidth="1"/>
    <col min="7700" max="7700" width="15.54296875" style="97" customWidth="1"/>
    <col min="7701" max="7701" width="1.453125" style="97" customWidth="1"/>
    <col min="7702" max="7702" width="14" style="97" customWidth="1"/>
    <col min="7703" max="7703" width="1.453125" style="97" customWidth="1"/>
    <col min="7704" max="7704" width="15.81640625" style="97" customWidth="1"/>
    <col min="7705" max="7936" width="25.1796875" style="97"/>
    <col min="7937" max="7937" width="54.54296875" style="97" customWidth="1"/>
    <col min="7938" max="7938" width="7.453125" style="97" customWidth="1"/>
    <col min="7939" max="7939" width="1.453125" style="97" customWidth="1"/>
    <col min="7940" max="7940" width="15.453125" style="97" bestFit="1" customWidth="1"/>
    <col min="7941" max="7941" width="1.453125" style="97" customWidth="1"/>
    <col min="7942" max="7942" width="16.453125" style="97" customWidth="1"/>
    <col min="7943" max="7943" width="1.453125" style="97" customWidth="1"/>
    <col min="7944" max="7944" width="15.1796875" style="97" bestFit="1" customWidth="1"/>
    <col min="7945" max="7945" width="1.453125" style="97" customWidth="1"/>
    <col min="7946" max="7946" width="14" style="97" customWidth="1"/>
    <col min="7947" max="7947" width="1.453125" style="97" customWidth="1"/>
    <col min="7948" max="7948" width="14" style="97" customWidth="1"/>
    <col min="7949" max="7949" width="1.453125" style="97" customWidth="1"/>
    <col min="7950" max="7950" width="14" style="97" customWidth="1"/>
    <col min="7951" max="7951" width="1.453125" style="97" customWidth="1"/>
    <col min="7952" max="7952" width="14.54296875" style="97" customWidth="1"/>
    <col min="7953" max="7953" width="1.453125" style="97" customWidth="1"/>
    <col min="7954" max="7954" width="16.54296875" style="97" customWidth="1"/>
    <col min="7955" max="7955" width="1.453125" style="97" customWidth="1"/>
    <col min="7956" max="7956" width="15.54296875" style="97" customWidth="1"/>
    <col min="7957" max="7957" width="1.453125" style="97" customWidth="1"/>
    <col min="7958" max="7958" width="14" style="97" customWidth="1"/>
    <col min="7959" max="7959" width="1.453125" style="97" customWidth="1"/>
    <col min="7960" max="7960" width="15.81640625" style="97" customWidth="1"/>
    <col min="7961" max="8192" width="25.1796875" style="97"/>
    <col min="8193" max="8193" width="54.54296875" style="97" customWidth="1"/>
    <col min="8194" max="8194" width="7.453125" style="97" customWidth="1"/>
    <col min="8195" max="8195" width="1.453125" style="97" customWidth="1"/>
    <col min="8196" max="8196" width="15.453125" style="97" bestFit="1" customWidth="1"/>
    <col min="8197" max="8197" width="1.453125" style="97" customWidth="1"/>
    <col min="8198" max="8198" width="16.453125" style="97" customWidth="1"/>
    <col min="8199" max="8199" width="1.453125" style="97" customWidth="1"/>
    <col min="8200" max="8200" width="15.1796875" style="97" bestFit="1" customWidth="1"/>
    <col min="8201" max="8201" width="1.453125" style="97" customWidth="1"/>
    <col min="8202" max="8202" width="14" style="97" customWidth="1"/>
    <col min="8203" max="8203" width="1.453125" style="97" customWidth="1"/>
    <col min="8204" max="8204" width="14" style="97" customWidth="1"/>
    <col min="8205" max="8205" width="1.453125" style="97" customWidth="1"/>
    <col min="8206" max="8206" width="14" style="97" customWidth="1"/>
    <col min="8207" max="8207" width="1.453125" style="97" customWidth="1"/>
    <col min="8208" max="8208" width="14.54296875" style="97" customWidth="1"/>
    <col min="8209" max="8209" width="1.453125" style="97" customWidth="1"/>
    <col min="8210" max="8210" width="16.54296875" style="97" customWidth="1"/>
    <col min="8211" max="8211" width="1.453125" style="97" customWidth="1"/>
    <col min="8212" max="8212" width="15.54296875" style="97" customWidth="1"/>
    <col min="8213" max="8213" width="1.453125" style="97" customWidth="1"/>
    <col min="8214" max="8214" width="14" style="97" customWidth="1"/>
    <col min="8215" max="8215" width="1.453125" style="97" customWidth="1"/>
    <col min="8216" max="8216" width="15.81640625" style="97" customWidth="1"/>
    <col min="8217" max="8448" width="25.1796875" style="97"/>
    <col min="8449" max="8449" width="54.54296875" style="97" customWidth="1"/>
    <col min="8450" max="8450" width="7.453125" style="97" customWidth="1"/>
    <col min="8451" max="8451" width="1.453125" style="97" customWidth="1"/>
    <col min="8452" max="8452" width="15.453125" style="97" bestFit="1" customWidth="1"/>
    <col min="8453" max="8453" width="1.453125" style="97" customWidth="1"/>
    <col min="8454" max="8454" width="16.453125" style="97" customWidth="1"/>
    <col min="8455" max="8455" width="1.453125" style="97" customWidth="1"/>
    <col min="8456" max="8456" width="15.1796875" style="97" bestFit="1" customWidth="1"/>
    <col min="8457" max="8457" width="1.453125" style="97" customWidth="1"/>
    <col min="8458" max="8458" width="14" style="97" customWidth="1"/>
    <col min="8459" max="8459" width="1.453125" style="97" customWidth="1"/>
    <col min="8460" max="8460" width="14" style="97" customWidth="1"/>
    <col min="8461" max="8461" width="1.453125" style="97" customWidth="1"/>
    <col min="8462" max="8462" width="14" style="97" customWidth="1"/>
    <col min="8463" max="8463" width="1.453125" style="97" customWidth="1"/>
    <col min="8464" max="8464" width="14.54296875" style="97" customWidth="1"/>
    <col min="8465" max="8465" width="1.453125" style="97" customWidth="1"/>
    <col min="8466" max="8466" width="16.54296875" style="97" customWidth="1"/>
    <col min="8467" max="8467" width="1.453125" style="97" customWidth="1"/>
    <col min="8468" max="8468" width="15.54296875" style="97" customWidth="1"/>
    <col min="8469" max="8469" width="1.453125" style="97" customWidth="1"/>
    <col min="8470" max="8470" width="14" style="97" customWidth="1"/>
    <col min="8471" max="8471" width="1.453125" style="97" customWidth="1"/>
    <col min="8472" max="8472" width="15.81640625" style="97" customWidth="1"/>
    <col min="8473" max="8704" width="25.1796875" style="97"/>
    <col min="8705" max="8705" width="54.54296875" style="97" customWidth="1"/>
    <col min="8706" max="8706" width="7.453125" style="97" customWidth="1"/>
    <col min="8707" max="8707" width="1.453125" style="97" customWidth="1"/>
    <col min="8708" max="8708" width="15.453125" style="97" bestFit="1" customWidth="1"/>
    <col min="8709" max="8709" width="1.453125" style="97" customWidth="1"/>
    <col min="8710" max="8710" width="16.453125" style="97" customWidth="1"/>
    <col min="8711" max="8711" width="1.453125" style="97" customWidth="1"/>
    <col min="8712" max="8712" width="15.1796875" style="97" bestFit="1" customWidth="1"/>
    <col min="8713" max="8713" width="1.453125" style="97" customWidth="1"/>
    <col min="8714" max="8714" width="14" style="97" customWidth="1"/>
    <col min="8715" max="8715" width="1.453125" style="97" customWidth="1"/>
    <col min="8716" max="8716" width="14" style="97" customWidth="1"/>
    <col min="8717" max="8717" width="1.453125" style="97" customWidth="1"/>
    <col min="8718" max="8718" width="14" style="97" customWidth="1"/>
    <col min="8719" max="8719" width="1.453125" style="97" customWidth="1"/>
    <col min="8720" max="8720" width="14.54296875" style="97" customWidth="1"/>
    <col min="8721" max="8721" width="1.453125" style="97" customWidth="1"/>
    <col min="8722" max="8722" width="16.54296875" style="97" customWidth="1"/>
    <col min="8723" max="8723" width="1.453125" style="97" customWidth="1"/>
    <col min="8724" max="8724" width="15.54296875" style="97" customWidth="1"/>
    <col min="8725" max="8725" width="1.453125" style="97" customWidth="1"/>
    <col min="8726" max="8726" width="14" style="97" customWidth="1"/>
    <col min="8727" max="8727" width="1.453125" style="97" customWidth="1"/>
    <col min="8728" max="8728" width="15.81640625" style="97" customWidth="1"/>
    <col min="8729" max="8960" width="25.1796875" style="97"/>
    <col min="8961" max="8961" width="54.54296875" style="97" customWidth="1"/>
    <col min="8962" max="8962" width="7.453125" style="97" customWidth="1"/>
    <col min="8963" max="8963" width="1.453125" style="97" customWidth="1"/>
    <col min="8964" max="8964" width="15.453125" style="97" bestFit="1" customWidth="1"/>
    <col min="8965" max="8965" width="1.453125" style="97" customWidth="1"/>
    <col min="8966" max="8966" width="16.453125" style="97" customWidth="1"/>
    <col min="8967" max="8967" width="1.453125" style="97" customWidth="1"/>
    <col min="8968" max="8968" width="15.1796875" style="97" bestFit="1" customWidth="1"/>
    <col min="8969" max="8969" width="1.453125" style="97" customWidth="1"/>
    <col min="8970" max="8970" width="14" style="97" customWidth="1"/>
    <col min="8971" max="8971" width="1.453125" style="97" customWidth="1"/>
    <col min="8972" max="8972" width="14" style="97" customWidth="1"/>
    <col min="8973" max="8973" width="1.453125" style="97" customWidth="1"/>
    <col min="8974" max="8974" width="14" style="97" customWidth="1"/>
    <col min="8975" max="8975" width="1.453125" style="97" customWidth="1"/>
    <col min="8976" max="8976" width="14.54296875" style="97" customWidth="1"/>
    <col min="8977" max="8977" width="1.453125" style="97" customWidth="1"/>
    <col min="8978" max="8978" width="16.54296875" style="97" customWidth="1"/>
    <col min="8979" max="8979" width="1.453125" style="97" customWidth="1"/>
    <col min="8980" max="8980" width="15.54296875" style="97" customWidth="1"/>
    <col min="8981" max="8981" width="1.453125" style="97" customWidth="1"/>
    <col min="8982" max="8982" width="14" style="97" customWidth="1"/>
    <col min="8983" max="8983" width="1.453125" style="97" customWidth="1"/>
    <col min="8984" max="8984" width="15.81640625" style="97" customWidth="1"/>
    <col min="8985" max="9216" width="25.1796875" style="97"/>
    <col min="9217" max="9217" width="54.54296875" style="97" customWidth="1"/>
    <col min="9218" max="9218" width="7.453125" style="97" customWidth="1"/>
    <col min="9219" max="9219" width="1.453125" style="97" customWidth="1"/>
    <col min="9220" max="9220" width="15.453125" style="97" bestFit="1" customWidth="1"/>
    <col min="9221" max="9221" width="1.453125" style="97" customWidth="1"/>
    <col min="9222" max="9222" width="16.453125" style="97" customWidth="1"/>
    <col min="9223" max="9223" width="1.453125" style="97" customWidth="1"/>
    <col min="9224" max="9224" width="15.1796875" style="97" bestFit="1" customWidth="1"/>
    <col min="9225" max="9225" width="1.453125" style="97" customWidth="1"/>
    <col min="9226" max="9226" width="14" style="97" customWidth="1"/>
    <col min="9227" max="9227" width="1.453125" style="97" customWidth="1"/>
    <col min="9228" max="9228" width="14" style="97" customWidth="1"/>
    <col min="9229" max="9229" width="1.453125" style="97" customWidth="1"/>
    <col min="9230" max="9230" width="14" style="97" customWidth="1"/>
    <col min="9231" max="9231" width="1.453125" style="97" customWidth="1"/>
    <col min="9232" max="9232" width="14.54296875" style="97" customWidth="1"/>
    <col min="9233" max="9233" width="1.453125" style="97" customWidth="1"/>
    <col min="9234" max="9234" width="16.54296875" style="97" customWidth="1"/>
    <col min="9235" max="9235" width="1.453125" style="97" customWidth="1"/>
    <col min="9236" max="9236" width="15.54296875" style="97" customWidth="1"/>
    <col min="9237" max="9237" width="1.453125" style="97" customWidth="1"/>
    <col min="9238" max="9238" width="14" style="97" customWidth="1"/>
    <col min="9239" max="9239" width="1.453125" style="97" customWidth="1"/>
    <col min="9240" max="9240" width="15.81640625" style="97" customWidth="1"/>
    <col min="9241" max="9472" width="25.1796875" style="97"/>
    <col min="9473" max="9473" width="54.54296875" style="97" customWidth="1"/>
    <col min="9474" max="9474" width="7.453125" style="97" customWidth="1"/>
    <col min="9475" max="9475" width="1.453125" style="97" customWidth="1"/>
    <col min="9476" max="9476" width="15.453125" style="97" bestFit="1" customWidth="1"/>
    <col min="9477" max="9477" width="1.453125" style="97" customWidth="1"/>
    <col min="9478" max="9478" width="16.453125" style="97" customWidth="1"/>
    <col min="9479" max="9479" width="1.453125" style="97" customWidth="1"/>
    <col min="9480" max="9480" width="15.1796875" style="97" bestFit="1" customWidth="1"/>
    <col min="9481" max="9481" width="1.453125" style="97" customWidth="1"/>
    <col min="9482" max="9482" width="14" style="97" customWidth="1"/>
    <col min="9483" max="9483" width="1.453125" style="97" customWidth="1"/>
    <col min="9484" max="9484" width="14" style="97" customWidth="1"/>
    <col min="9485" max="9485" width="1.453125" style="97" customWidth="1"/>
    <col min="9486" max="9486" width="14" style="97" customWidth="1"/>
    <col min="9487" max="9487" width="1.453125" style="97" customWidth="1"/>
    <col min="9488" max="9488" width="14.54296875" style="97" customWidth="1"/>
    <col min="9489" max="9489" width="1.453125" style="97" customWidth="1"/>
    <col min="9490" max="9490" width="16.54296875" style="97" customWidth="1"/>
    <col min="9491" max="9491" width="1.453125" style="97" customWidth="1"/>
    <col min="9492" max="9492" width="15.54296875" style="97" customWidth="1"/>
    <col min="9493" max="9493" width="1.453125" style="97" customWidth="1"/>
    <col min="9494" max="9494" width="14" style="97" customWidth="1"/>
    <col min="9495" max="9495" width="1.453125" style="97" customWidth="1"/>
    <col min="9496" max="9496" width="15.81640625" style="97" customWidth="1"/>
    <col min="9497" max="9728" width="25.1796875" style="97"/>
    <col min="9729" max="9729" width="54.54296875" style="97" customWidth="1"/>
    <col min="9730" max="9730" width="7.453125" style="97" customWidth="1"/>
    <col min="9731" max="9731" width="1.453125" style="97" customWidth="1"/>
    <col min="9732" max="9732" width="15.453125" style="97" bestFit="1" customWidth="1"/>
    <col min="9733" max="9733" width="1.453125" style="97" customWidth="1"/>
    <col min="9734" max="9734" width="16.453125" style="97" customWidth="1"/>
    <col min="9735" max="9735" width="1.453125" style="97" customWidth="1"/>
    <col min="9736" max="9736" width="15.1796875" style="97" bestFit="1" customWidth="1"/>
    <col min="9737" max="9737" width="1.453125" style="97" customWidth="1"/>
    <col min="9738" max="9738" width="14" style="97" customWidth="1"/>
    <col min="9739" max="9739" width="1.453125" style="97" customWidth="1"/>
    <col min="9740" max="9740" width="14" style="97" customWidth="1"/>
    <col min="9741" max="9741" width="1.453125" style="97" customWidth="1"/>
    <col min="9742" max="9742" width="14" style="97" customWidth="1"/>
    <col min="9743" max="9743" width="1.453125" style="97" customWidth="1"/>
    <col min="9744" max="9744" width="14.54296875" style="97" customWidth="1"/>
    <col min="9745" max="9745" width="1.453125" style="97" customWidth="1"/>
    <col min="9746" max="9746" width="16.54296875" style="97" customWidth="1"/>
    <col min="9747" max="9747" width="1.453125" style="97" customWidth="1"/>
    <col min="9748" max="9748" width="15.54296875" style="97" customWidth="1"/>
    <col min="9749" max="9749" width="1.453125" style="97" customWidth="1"/>
    <col min="9750" max="9750" width="14" style="97" customWidth="1"/>
    <col min="9751" max="9751" width="1.453125" style="97" customWidth="1"/>
    <col min="9752" max="9752" width="15.81640625" style="97" customWidth="1"/>
    <col min="9753" max="9984" width="25.1796875" style="97"/>
    <col min="9985" max="9985" width="54.54296875" style="97" customWidth="1"/>
    <col min="9986" max="9986" width="7.453125" style="97" customWidth="1"/>
    <col min="9987" max="9987" width="1.453125" style="97" customWidth="1"/>
    <col min="9988" max="9988" width="15.453125" style="97" bestFit="1" customWidth="1"/>
    <col min="9989" max="9989" width="1.453125" style="97" customWidth="1"/>
    <col min="9990" max="9990" width="16.453125" style="97" customWidth="1"/>
    <col min="9991" max="9991" width="1.453125" style="97" customWidth="1"/>
    <col min="9992" max="9992" width="15.1796875" style="97" bestFit="1" customWidth="1"/>
    <col min="9993" max="9993" width="1.453125" style="97" customWidth="1"/>
    <col min="9994" max="9994" width="14" style="97" customWidth="1"/>
    <col min="9995" max="9995" width="1.453125" style="97" customWidth="1"/>
    <col min="9996" max="9996" width="14" style="97" customWidth="1"/>
    <col min="9997" max="9997" width="1.453125" style="97" customWidth="1"/>
    <col min="9998" max="9998" width="14" style="97" customWidth="1"/>
    <col min="9999" max="9999" width="1.453125" style="97" customWidth="1"/>
    <col min="10000" max="10000" width="14.54296875" style="97" customWidth="1"/>
    <col min="10001" max="10001" width="1.453125" style="97" customWidth="1"/>
    <col min="10002" max="10002" width="16.54296875" style="97" customWidth="1"/>
    <col min="10003" max="10003" width="1.453125" style="97" customWidth="1"/>
    <col min="10004" max="10004" width="15.54296875" style="97" customWidth="1"/>
    <col min="10005" max="10005" width="1.453125" style="97" customWidth="1"/>
    <col min="10006" max="10006" width="14" style="97" customWidth="1"/>
    <col min="10007" max="10007" width="1.453125" style="97" customWidth="1"/>
    <col min="10008" max="10008" width="15.81640625" style="97" customWidth="1"/>
    <col min="10009" max="10240" width="25.1796875" style="97"/>
    <col min="10241" max="10241" width="54.54296875" style="97" customWidth="1"/>
    <col min="10242" max="10242" width="7.453125" style="97" customWidth="1"/>
    <col min="10243" max="10243" width="1.453125" style="97" customWidth="1"/>
    <col min="10244" max="10244" width="15.453125" style="97" bestFit="1" customWidth="1"/>
    <col min="10245" max="10245" width="1.453125" style="97" customWidth="1"/>
    <col min="10246" max="10246" width="16.453125" style="97" customWidth="1"/>
    <col min="10247" max="10247" width="1.453125" style="97" customWidth="1"/>
    <col min="10248" max="10248" width="15.1796875" style="97" bestFit="1" customWidth="1"/>
    <col min="10249" max="10249" width="1.453125" style="97" customWidth="1"/>
    <col min="10250" max="10250" width="14" style="97" customWidth="1"/>
    <col min="10251" max="10251" width="1.453125" style="97" customWidth="1"/>
    <col min="10252" max="10252" width="14" style="97" customWidth="1"/>
    <col min="10253" max="10253" width="1.453125" style="97" customWidth="1"/>
    <col min="10254" max="10254" width="14" style="97" customWidth="1"/>
    <col min="10255" max="10255" width="1.453125" style="97" customWidth="1"/>
    <col min="10256" max="10256" width="14.54296875" style="97" customWidth="1"/>
    <col min="10257" max="10257" width="1.453125" style="97" customWidth="1"/>
    <col min="10258" max="10258" width="16.54296875" style="97" customWidth="1"/>
    <col min="10259" max="10259" width="1.453125" style="97" customWidth="1"/>
    <col min="10260" max="10260" width="15.54296875" style="97" customWidth="1"/>
    <col min="10261" max="10261" width="1.453125" style="97" customWidth="1"/>
    <col min="10262" max="10262" width="14" style="97" customWidth="1"/>
    <col min="10263" max="10263" width="1.453125" style="97" customWidth="1"/>
    <col min="10264" max="10264" width="15.81640625" style="97" customWidth="1"/>
    <col min="10265" max="10496" width="25.1796875" style="97"/>
    <col min="10497" max="10497" width="54.54296875" style="97" customWidth="1"/>
    <col min="10498" max="10498" width="7.453125" style="97" customWidth="1"/>
    <col min="10499" max="10499" width="1.453125" style="97" customWidth="1"/>
    <col min="10500" max="10500" width="15.453125" style="97" bestFit="1" customWidth="1"/>
    <col min="10501" max="10501" width="1.453125" style="97" customWidth="1"/>
    <col min="10502" max="10502" width="16.453125" style="97" customWidth="1"/>
    <col min="10503" max="10503" width="1.453125" style="97" customWidth="1"/>
    <col min="10504" max="10504" width="15.1796875" style="97" bestFit="1" customWidth="1"/>
    <col min="10505" max="10505" width="1.453125" style="97" customWidth="1"/>
    <col min="10506" max="10506" width="14" style="97" customWidth="1"/>
    <col min="10507" max="10507" width="1.453125" style="97" customWidth="1"/>
    <col min="10508" max="10508" width="14" style="97" customWidth="1"/>
    <col min="10509" max="10509" width="1.453125" style="97" customWidth="1"/>
    <col min="10510" max="10510" width="14" style="97" customWidth="1"/>
    <col min="10511" max="10511" width="1.453125" style="97" customWidth="1"/>
    <col min="10512" max="10512" width="14.54296875" style="97" customWidth="1"/>
    <col min="10513" max="10513" width="1.453125" style="97" customWidth="1"/>
    <col min="10514" max="10514" width="16.54296875" style="97" customWidth="1"/>
    <col min="10515" max="10515" width="1.453125" style="97" customWidth="1"/>
    <col min="10516" max="10516" width="15.54296875" style="97" customWidth="1"/>
    <col min="10517" max="10517" width="1.453125" style="97" customWidth="1"/>
    <col min="10518" max="10518" width="14" style="97" customWidth="1"/>
    <col min="10519" max="10519" width="1.453125" style="97" customWidth="1"/>
    <col min="10520" max="10520" width="15.81640625" style="97" customWidth="1"/>
    <col min="10521" max="10752" width="25.1796875" style="97"/>
    <col min="10753" max="10753" width="54.54296875" style="97" customWidth="1"/>
    <col min="10754" max="10754" width="7.453125" style="97" customWidth="1"/>
    <col min="10755" max="10755" width="1.453125" style="97" customWidth="1"/>
    <col min="10756" max="10756" width="15.453125" style="97" bestFit="1" customWidth="1"/>
    <col min="10757" max="10757" width="1.453125" style="97" customWidth="1"/>
    <col min="10758" max="10758" width="16.453125" style="97" customWidth="1"/>
    <col min="10759" max="10759" width="1.453125" style="97" customWidth="1"/>
    <col min="10760" max="10760" width="15.1796875" style="97" bestFit="1" customWidth="1"/>
    <col min="10761" max="10761" width="1.453125" style="97" customWidth="1"/>
    <col min="10762" max="10762" width="14" style="97" customWidth="1"/>
    <col min="10763" max="10763" width="1.453125" style="97" customWidth="1"/>
    <col min="10764" max="10764" width="14" style="97" customWidth="1"/>
    <col min="10765" max="10765" width="1.453125" style="97" customWidth="1"/>
    <col min="10766" max="10766" width="14" style="97" customWidth="1"/>
    <col min="10767" max="10767" width="1.453125" style="97" customWidth="1"/>
    <col min="10768" max="10768" width="14.54296875" style="97" customWidth="1"/>
    <col min="10769" max="10769" width="1.453125" style="97" customWidth="1"/>
    <col min="10770" max="10770" width="16.54296875" style="97" customWidth="1"/>
    <col min="10771" max="10771" width="1.453125" style="97" customWidth="1"/>
    <col min="10772" max="10772" width="15.54296875" style="97" customWidth="1"/>
    <col min="10773" max="10773" width="1.453125" style="97" customWidth="1"/>
    <col min="10774" max="10774" width="14" style="97" customWidth="1"/>
    <col min="10775" max="10775" width="1.453125" style="97" customWidth="1"/>
    <col min="10776" max="10776" width="15.81640625" style="97" customWidth="1"/>
    <col min="10777" max="11008" width="25.1796875" style="97"/>
    <col min="11009" max="11009" width="54.54296875" style="97" customWidth="1"/>
    <col min="11010" max="11010" width="7.453125" style="97" customWidth="1"/>
    <col min="11011" max="11011" width="1.453125" style="97" customWidth="1"/>
    <col min="11012" max="11012" width="15.453125" style="97" bestFit="1" customWidth="1"/>
    <col min="11013" max="11013" width="1.453125" style="97" customWidth="1"/>
    <col min="11014" max="11014" width="16.453125" style="97" customWidth="1"/>
    <col min="11015" max="11015" width="1.453125" style="97" customWidth="1"/>
    <col min="11016" max="11016" width="15.1796875" style="97" bestFit="1" customWidth="1"/>
    <col min="11017" max="11017" width="1.453125" style="97" customWidth="1"/>
    <col min="11018" max="11018" width="14" style="97" customWidth="1"/>
    <col min="11019" max="11019" width="1.453125" style="97" customWidth="1"/>
    <col min="11020" max="11020" width="14" style="97" customWidth="1"/>
    <col min="11021" max="11021" width="1.453125" style="97" customWidth="1"/>
    <col min="11022" max="11022" width="14" style="97" customWidth="1"/>
    <col min="11023" max="11023" width="1.453125" style="97" customWidth="1"/>
    <col min="11024" max="11024" width="14.54296875" style="97" customWidth="1"/>
    <col min="11025" max="11025" width="1.453125" style="97" customWidth="1"/>
    <col min="11026" max="11026" width="16.54296875" style="97" customWidth="1"/>
    <col min="11027" max="11027" width="1.453125" style="97" customWidth="1"/>
    <col min="11028" max="11028" width="15.54296875" style="97" customWidth="1"/>
    <col min="11029" max="11029" width="1.453125" style="97" customWidth="1"/>
    <col min="11030" max="11030" width="14" style="97" customWidth="1"/>
    <col min="11031" max="11031" width="1.453125" style="97" customWidth="1"/>
    <col min="11032" max="11032" width="15.81640625" style="97" customWidth="1"/>
    <col min="11033" max="11264" width="25.1796875" style="97"/>
    <col min="11265" max="11265" width="54.54296875" style="97" customWidth="1"/>
    <col min="11266" max="11266" width="7.453125" style="97" customWidth="1"/>
    <col min="11267" max="11267" width="1.453125" style="97" customWidth="1"/>
    <col min="11268" max="11268" width="15.453125" style="97" bestFit="1" customWidth="1"/>
    <col min="11269" max="11269" width="1.453125" style="97" customWidth="1"/>
    <col min="11270" max="11270" width="16.453125" style="97" customWidth="1"/>
    <col min="11271" max="11271" width="1.453125" style="97" customWidth="1"/>
    <col min="11272" max="11272" width="15.1796875" style="97" bestFit="1" customWidth="1"/>
    <col min="11273" max="11273" width="1.453125" style="97" customWidth="1"/>
    <col min="11274" max="11274" width="14" style="97" customWidth="1"/>
    <col min="11275" max="11275" width="1.453125" style="97" customWidth="1"/>
    <col min="11276" max="11276" width="14" style="97" customWidth="1"/>
    <col min="11277" max="11277" width="1.453125" style="97" customWidth="1"/>
    <col min="11278" max="11278" width="14" style="97" customWidth="1"/>
    <col min="11279" max="11279" width="1.453125" style="97" customWidth="1"/>
    <col min="11280" max="11280" width="14.54296875" style="97" customWidth="1"/>
    <col min="11281" max="11281" width="1.453125" style="97" customWidth="1"/>
    <col min="11282" max="11282" width="16.54296875" style="97" customWidth="1"/>
    <col min="11283" max="11283" width="1.453125" style="97" customWidth="1"/>
    <col min="11284" max="11284" width="15.54296875" style="97" customWidth="1"/>
    <col min="11285" max="11285" width="1.453125" style="97" customWidth="1"/>
    <col min="11286" max="11286" width="14" style="97" customWidth="1"/>
    <col min="11287" max="11287" width="1.453125" style="97" customWidth="1"/>
    <col min="11288" max="11288" width="15.81640625" style="97" customWidth="1"/>
    <col min="11289" max="11520" width="25.1796875" style="97"/>
    <col min="11521" max="11521" width="54.54296875" style="97" customWidth="1"/>
    <col min="11522" max="11522" width="7.453125" style="97" customWidth="1"/>
    <col min="11523" max="11523" width="1.453125" style="97" customWidth="1"/>
    <col min="11524" max="11524" width="15.453125" style="97" bestFit="1" customWidth="1"/>
    <col min="11525" max="11525" width="1.453125" style="97" customWidth="1"/>
    <col min="11526" max="11526" width="16.453125" style="97" customWidth="1"/>
    <col min="11527" max="11527" width="1.453125" style="97" customWidth="1"/>
    <col min="11528" max="11528" width="15.1796875" style="97" bestFit="1" customWidth="1"/>
    <col min="11529" max="11529" width="1.453125" style="97" customWidth="1"/>
    <col min="11530" max="11530" width="14" style="97" customWidth="1"/>
    <col min="11531" max="11531" width="1.453125" style="97" customWidth="1"/>
    <col min="11532" max="11532" width="14" style="97" customWidth="1"/>
    <col min="11533" max="11533" width="1.453125" style="97" customWidth="1"/>
    <col min="11534" max="11534" width="14" style="97" customWidth="1"/>
    <col min="11535" max="11535" width="1.453125" style="97" customWidth="1"/>
    <col min="11536" max="11536" width="14.54296875" style="97" customWidth="1"/>
    <col min="11537" max="11537" width="1.453125" style="97" customWidth="1"/>
    <col min="11538" max="11538" width="16.54296875" style="97" customWidth="1"/>
    <col min="11539" max="11539" width="1.453125" style="97" customWidth="1"/>
    <col min="11540" max="11540" width="15.54296875" style="97" customWidth="1"/>
    <col min="11541" max="11541" width="1.453125" style="97" customWidth="1"/>
    <col min="11542" max="11542" width="14" style="97" customWidth="1"/>
    <col min="11543" max="11543" width="1.453125" style="97" customWidth="1"/>
    <col min="11544" max="11544" width="15.81640625" style="97" customWidth="1"/>
    <col min="11545" max="11776" width="25.1796875" style="97"/>
    <col min="11777" max="11777" width="54.54296875" style="97" customWidth="1"/>
    <col min="11778" max="11778" width="7.453125" style="97" customWidth="1"/>
    <col min="11779" max="11779" width="1.453125" style="97" customWidth="1"/>
    <col min="11780" max="11780" width="15.453125" style="97" bestFit="1" customWidth="1"/>
    <col min="11781" max="11781" width="1.453125" style="97" customWidth="1"/>
    <col min="11782" max="11782" width="16.453125" style="97" customWidth="1"/>
    <col min="11783" max="11783" width="1.453125" style="97" customWidth="1"/>
    <col min="11784" max="11784" width="15.1796875" style="97" bestFit="1" customWidth="1"/>
    <col min="11785" max="11785" width="1.453125" style="97" customWidth="1"/>
    <col min="11786" max="11786" width="14" style="97" customWidth="1"/>
    <col min="11787" max="11787" width="1.453125" style="97" customWidth="1"/>
    <col min="11788" max="11788" width="14" style="97" customWidth="1"/>
    <col min="11789" max="11789" width="1.453125" style="97" customWidth="1"/>
    <col min="11790" max="11790" width="14" style="97" customWidth="1"/>
    <col min="11791" max="11791" width="1.453125" style="97" customWidth="1"/>
    <col min="11792" max="11792" width="14.54296875" style="97" customWidth="1"/>
    <col min="11793" max="11793" width="1.453125" style="97" customWidth="1"/>
    <col min="11794" max="11794" width="16.54296875" style="97" customWidth="1"/>
    <col min="11795" max="11795" width="1.453125" style="97" customWidth="1"/>
    <col min="11796" max="11796" width="15.54296875" style="97" customWidth="1"/>
    <col min="11797" max="11797" width="1.453125" style="97" customWidth="1"/>
    <col min="11798" max="11798" width="14" style="97" customWidth="1"/>
    <col min="11799" max="11799" width="1.453125" style="97" customWidth="1"/>
    <col min="11800" max="11800" width="15.81640625" style="97" customWidth="1"/>
    <col min="11801" max="12032" width="25.1796875" style="97"/>
    <col min="12033" max="12033" width="54.54296875" style="97" customWidth="1"/>
    <col min="12034" max="12034" width="7.453125" style="97" customWidth="1"/>
    <col min="12035" max="12035" width="1.453125" style="97" customWidth="1"/>
    <col min="12036" max="12036" width="15.453125" style="97" bestFit="1" customWidth="1"/>
    <col min="12037" max="12037" width="1.453125" style="97" customWidth="1"/>
    <col min="12038" max="12038" width="16.453125" style="97" customWidth="1"/>
    <col min="12039" max="12039" width="1.453125" style="97" customWidth="1"/>
    <col min="12040" max="12040" width="15.1796875" style="97" bestFit="1" customWidth="1"/>
    <col min="12041" max="12041" width="1.453125" style="97" customWidth="1"/>
    <col min="12042" max="12042" width="14" style="97" customWidth="1"/>
    <col min="12043" max="12043" width="1.453125" style="97" customWidth="1"/>
    <col min="12044" max="12044" width="14" style="97" customWidth="1"/>
    <col min="12045" max="12045" width="1.453125" style="97" customWidth="1"/>
    <col min="12046" max="12046" width="14" style="97" customWidth="1"/>
    <col min="12047" max="12047" width="1.453125" style="97" customWidth="1"/>
    <col min="12048" max="12048" width="14.54296875" style="97" customWidth="1"/>
    <col min="12049" max="12049" width="1.453125" style="97" customWidth="1"/>
    <col min="12050" max="12050" width="16.54296875" style="97" customWidth="1"/>
    <col min="12051" max="12051" width="1.453125" style="97" customWidth="1"/>
    <col min="12052" max="12052" width="15.54296875" style="97" customWidth="1"/>
    <col min="12053" max="12053" width="1.453125" style="97" customWidth="1"/>
    <col min="12054" max="12054" width="14" style="97" customWidth="1"/>
    <col min="12055" max="12055" width="1.453125" style="97" customWidth="1"/>
    <col min="12056" max="12056" width="15.81640625" style="97" customWidth="1"/>
    <col min="12057" max="12288" width="25.1796875" style="97"/>
    <col min="12289" max="12289" width="54.54296875" style="97" customWidth="1"/>
    <col min="12290" max="12290" width="7.453125" style="97" customWidth="1"/>
    <col min="12291" max="12291" width="1.453125" style="97" customWidth="1"/>
    <col min="12292" max="12292" width="15.453125" style="97" bestFit="1" customWidth="1"/>
    <col min="12293" max="12293" width="1.453125" style="97" customWidth="1"/>
    <col min="12294" max="12294" width="16.453125" style="97" customWidth="1"/>
    <col min="12295" max="12295" width="1.453125" style="97" customWidth="1"/>
    <col min="12296" max="12296" width="15.1796875" style="97" bestFit="1" customWidth="1"/>
    <col min="12297" max="12297" width="1.453125" style="97" customWidth="1"/>
    <col min="12298" max="12298" width="14" style="97" customWidth="1"/>
    <col min="12299" max="12299" width="1.453125" style="97" customWidth="1"/>
    <col min="12300" max="12300" width="14" style="97" customWidth="1"/>
    <col min="12301" max="12301" width="1.453125" style="97" customWidth="1"/>
    <col min="12302" max="12302" width="14" style="97" customWidth="1"/>
    <col min="12303" max="12303" width="1.453125" style="97" customWidth="1"/>
    <col min="12304" max="12304" width="14.54296875" style="97" customWidth="1"/>
    <col min="12305" max="12305" width="1.453125" style="97" customWidth="1"/>
    <col min="12306" max="12306" width="16.54296875" style="97" customWidth="1"/>
    <col min="12307" max="12307" width="1.453125" style="97" customWidth="1"/>
    <col min="12308" max="12308" width="15.54296875" style="97" customWidth="1"/>
    <col min="12309" max="12309" width="1.453125" style="97" customWidth="1"/>
    <col min="12310" max="12310" width="14" style="97" customWidth="1"/>
    <col min="12311" max="12311" width="1.453125" style="97" customWidth="1"/>
    <col min="12312" max="12312" width="15.81640625" style="97" customWidth="1"/>
    <col min="12313" max="12544" width="25.1796875" style="97"/>
    <col min="12545" max="12545" width="54.54296875" style="97" customWidth="1"/>
    <col min="12546" max="12546" width="7.453125" style="97" customWidth="1"/>
    <col min="12547" max="12547" width="1.453125" style="97" customWidth="1"/>
    <col min="12548" max="12548" width="15.453125" style="97" bestFit="1" customWidth="1"/>
    <col min="12549" max="12549" width="1.453125" style="97" customWidth="1"/>
    <col min="12550" max="12550" width="16.453125" style="97" customWidth="1"/>
    <col min="12551" max="12551" width="1.453125" style="97" customWidth="1"/>
    <col min="12552" max="12552" width="15.1796875" style="97" bestFit="1" customWidth="1"/>
    <col min="12553" max="12553" width="1.453125" style="97" customWidth="1"/>
    <col min="12554" max="12554" width="14" style="97" customWidth="1"/>
    <col min="12555" max="12555" width="1.453125" style="97" customWidth="1"/>
    <col min="12556" max="12556" width="14" style="97" customWidth="1"/>
    <col min="12557" max="12557" width="1.453125" style="97" customWidth="1"/>
    <col min="12558" max="12558" width="14" style="97" customWidth="1"/>
    <col min="12559" max="12559" width="1.453125" style="97" customWidth="1"/>
    <col min="12560" max="12560" width="14.54296875" style="97" customWidth="1"/>
    <col min="12561" max="12561" width="1.453125" style="97" customWidth="1"/>
    <col min="12562" max="12562" width="16.54296875" style="97" customWidth="1"/>
    <col min="12563" max="12563" width="1.453125" style="97" customWidth="1"/>
    <col min="12564" max="12564" width="15.54296875" style="97" customWidth="1"/>
    <col min="12565" max="12565" width="1.453125" style="97" customWidth="1"/>
    <col min="12566" max="12566" width="14" style="97" customWidth="1"/>
    <col min="12567" max="12567" width="1.453125" style="97" customWidth="1"/>
    <col min="12568" max="12568" width="15.81640625" style="97" customWidth="1"/>
    <col min="12569" max="12800" width="25.1796875" style="97"/>
    <col min="12801" max="12801" width="54.54296875" style="97" customWidth="1"/>
    <col min="12802" max="12802" width="7.453125" style="97" customWidth="1"/>
    <col min="12803" max="12803" width="1.453125" style="97" customWidth="1"/>
    <col min="12804" max="12804" width="15.453125" style="97" bestFit="1" customWidth="1"/>
    <col min="12805" max="12805" width="1.453125" style="97" customWidth="1"/>
    <col min="12806" max="12806" width="16.453125" style="97" customWidth="1"/>
    <col min="12807" max="12807" width="1.453125" style="97" customWidth="1"/>
    <col min="12808" max="12808" width="15.1796875" style="97" bestFit="1" customWidth="1"/>
    <col min="12809" max="12809" width="1.453125" style="97" customWidth="1"/>
    <col min="12810" max="12810" width="14" style="97" customWidth="1"/>
    <col min="12811" max="12811" width="1.453125" style="97" customWidth="1"/>
    <col min="12812" max="12812" width="14" style="97" customWidth="1"/>
    <col min="12813" max="12813" width="1.453125" style="97" customWidth="1"/>
    <col min="12814" max="12814" width="14" style="97" customWidth="1"/>
    <col min="12815" max="12815" width="1.453125" style="97" customWidth="1"/>
    <col min="12816" max="12816" width="14.54296875" style="97" customWidth="1"/>
    <col min="12817" max="12817" width="1.453125" style="97" customWidth="1"/>
    <col min="12818" max="12818" width="16.54296875" style="97" customWidth="1"/>
    <col min="12819" max="12819" width="1.453125" style="97" customWidth="1"/>
    <col min="12820" max="12820" width="15.54296875" style="97" customWidth="1"/>
    <col min="12821" max="12821" width="1.453125" style="97" customWidth="1"/>
    <col min="12822" max="12822" width="14" style="97" customWidth="1"/>
    <col min="12823" max="12823" width="1.453125" style="97" customWidth="1"/>
    <col min="12824" max="12824" width="15.81640625" style="97" customWidth="1"/>
    <col min="12825" max="13056" width="25.1796875" style="97"/>
    <col min="13057" max="13057" width="54.54296875" style="97" customWidth="1"/>
    <col min="13058" max="13058" width="7.453125" style="97" customWidth="1"/>
    <col min="13059" max="13059" width="1.453125" style="97" customWidth="1"/>
    <col min="13060" max="13060" width="15.453125" style="97" bestFit="1" customWidth="1"/>
    <col min="13061" max="13061" width="1.453125" style="97" customWidth="1"/>
    <col min="13062" max="13062" width="16.453125" style="97" customWidth="1"/>
    <col min="13063" max="13063" width="1.453125" style="97" customWidth="1"/>
    <col min="13064" max="13064" width="15.1796875" style="97" bestFit="1" customWidth="1"/>
    <col min="13065" max="13065" width="1.453125" style="97" customWidth="1"/>
    <col min="13066" max="13066" width="14" style="97" customWidth="1"/>
    <col min="13067" max="13067" width="1.453125" style="97" customWidth="1"/>
    <col min="13068" max="13068" width="14" style="97" customWidth="1"/>
    <col min="13069" max="13069" width="1.453125" style="97" customWidth="1"/>
    <col min="13070" max="13070" width="14" style="97" customWidth="1"/>
    <col min="13071" max="13071" width="1.453125" style="97" customWidth="1"/>
    <col min="13072" max="13072" width="14.54296875" style="97" customWidth="1"/>
    <col min="13073" max="13073" width="1.453125" style="97" customWidth="1"/>
    <col min="13074" max="13074" width="16.54296875" style="97" customWidth="1"/>
    <col min="13075" max="13075" width="1.453125" style="97" customWidth="1"/>
    <col min="13076" max="13076" width="15.54296875" style="97" customWidth="1"/>
    <col min="13077" max="13077" width="1.453125" style="97" customWidth="1"/>
    <col min="13078" max="13078" width="14" style="97" customWidth="1"/>
    <col min="13079" max="13079" width="1.453125" style="97" customWidth="1"/>
    <col min="13080" max="13080" width="15.81640625" style="97" customWidth="1"/>
    <col min="13081" max="13312" width="25.1796875" style="97"/>
    <col min="13313" max="13313" width="54.54296875" style="97" customWidth="1"/>
    <col min="13314" max="13314" width="7.453125" style="97" customWidth="1"/>
    <col min="13315" max="13315" width="1.453125" style="97" customWidth="1"/>
    <col min="13316" max="13316" width="15.453125" style="97" bestFit="1" customWidth="1"/>
    <col min="13317" max="13317" width="1.453125" style="97" customWidth="1"/>
    <col min="13318" max="13318" width="16.453125" style="97" customWidth="1"/>
    <col min="13319" max="13319" width="1.453125" style="97" customWidth="1"/>
    <col min="13320" max="13320" width="15.1796875" style="97" bestFit="1" customWidth="1"/>
    <col min="13321" max="13321" width="1.453125" style="97" customWidth="1"/>
    <col min="13322" max="13322" width="14" style="97" customWidth="1"/>
    <col min="13323" max="13323" width="1.453125" style="97" customWidth="1"/>
    <col min="13324" max="13324" width="14" style="97" customWidth="1"/>
    <col min="13325" max="13325" width="1.453125" style="97" customWidth="1"/>
    <col min="13326" max="13326" width="14" style="97" customWidth="1"/>
    <col min="13327" max="13327" width="1.453125" style="97" customWidth="1"/>
    <col min="13328" max="13328" width="14.54296875" style="97" customWidth="1"/>
    <col min="13329" max="13329" width="1.453125" style="97" customWidth="1"/>
    <col min="13330" max="13330" width="16.54296875" style="97" customWidth="1"/>
    <col min="13331" max="13331" width="1.453125" style="97" customWidth="1"/>
    <col min="13332" max="13332" width="15.54296875" style="97" customWidth="1"/>
    <col min="13333" max="13333" width="1.453125" style="97" customWidth="1"/>
    <col min="13334" max="13334" width="14" style="97" customWidth="1"/>
    <col min="13335" max="13335" width="1.453125" style="97" customWidth="1"/>
    <col min="13336" max="13336" width="15.81640625" style="97" customWidth="1"/>
    <col min="13337" max="13568" width="25.1796875" style="97"/>
    <col min="13569" max="13569" width="54.54296875" style="97" customWidth="1"/>
    <col min="13570" max="13570" width="7.453125" style="97" customWidth="1"/>
    <col min="13571" max="13571" width="1.453125" style="97" customWidth="1"/>
    <col min="13572" max="13572" width="15.453125" style="97" bestFit="1" customWidth="1"/>
    <col min="13573" max="13573" width="1.453125" style="97" customWidth="1"/>
    <col min="13574" max="13574" width="16.453125" style="97" customWidth="1"/>
    <col min="13575" max="13575" width="1.453125" style="97" customWidth="1"/>
    <col min="13576" max="13576" width="15.1796875" style="97" bestFit="1" customWidth="1"/>
    <col min="13577" max="13577" width="1.453125" style="97" customWidth="1"/>
    <col min="13578" max="13578" width="14" style="97" customWidth="1"/>
    <col min="13579" max="13579" width="1.453125" style="97" customWidth="1"/>
    <col min="13580" max="13580" width="14" style="97" customWidth="1"/>
    <col min="13581" max="13581" width="1.453125" style="97" customWidth="1"/>
    <col min="13582" max="13582" width="14" style="97" customWidth="1"/>
    <col min="13583" max="13583" width="1.453125" style="97" customWidth="1"/>
    <col min="13584" max="13584" width="14.54296875" style="97" customWidth="1"/>
    <col min="13585" max="13585" width="1.453125" style="97" customWidth="1"/>
    <col min="13586" max="13586" width="16.54296875" style="97" customWidth="1"/>
    <col min="13587" max="13587" width="1.453125" style="97" customWidth="1"/>
    <col min="13588" max="13588" width="15.54296875" style="97" customWidth="1"/>
    <col min="13589" max="13589" width="1.453125" style="97" customWidth="1"/>
    <col min="13590" max="13590" width="14" style="97" customWidth="1"/>
    <col min="13591" max="13591" width="1.453125" style="97" customWidth="1"/>
    <col min="13592" max="13592" width="15.81640625" style="97" customWidth="1"/>
    <col min="13593" max="13824" width="25.1796875" style="97"/>
    <col min="13825" max="13825" width="54.54296875" style="97" customWidth="1"/>
    <col min="13826" max="13826" width="7.453125" style="97" customWidth="1"/>
    <col min="13827" max="13827" width="1.453125" style="97" customWidth="1"/>
    <col min="13828" max="13828" width="15.453125" style="97" bestFit="1" customWidth="1"/>
    <col min="13829" max="13829" width="1.453125" style="97" customWidth="1"/>
    <col min="13830" max="13830" width="16.453125" style="97" customWidth="1"/>
    <col min="13831" max="13831" width="1.453125" style="97" customWidth="1"/>
    <col min="13832" max="13832" width="15.1796875" style="97" bestFit="1" customWidth="1"/>
    <col min="13833" max="13833" width="1.453125" style="97" customWidth="1"/>
    <col min="13834" max="13834" width="14" style="97" customWidth="1"/>
    <col min="13835" max="13835" width="1.453125" style="97" customWidth="1"/>
    <col min="13836" max="13836" width="14" style="97" customWidth="1"/>
    <col min="13837" max="13837" width="1.453125" style="97" customWidth="1"/>
    <col min="13838" max="13838" width="14" style="97" customWidth="1"/>
    <col min="13839" max="13839" width="1.453125" style="97" customWidth="1"/>
    <col min="13840" max="13840" width="14.54296875" style="97" customWidth="1"/>
    <col min="13841" max="13841" width="1.453125" style="97" customWidth="1"/>
    <col min="13842" max="13842" width="16.54296875" style="97" customWidth="1"/>
    <col min="13843" max="13843" width="1.453125" style="97" customWidth="1"/>
    <col min="13844" max="13844" width="15.54296875" style="97" customWidth="1"/>
    <col min="13845" max="13845" width="1.453125" style="97" customWidth="1"/>
    <col min="13846" max="13846" width="14" style="97" customWidth="1"/>
    <col min="13847" max="13847" width="1.453125" style="97" customWidth="1"/>
    <col min="13848" max="13848" width="15.81640625" style="97" customWidth="1"/>
    <col min="13849" max="14080" width="25.1796875" style="97"/>
    <col min="14081" max="14081" width="54.54296875" style="97" customWidth="1"/>
    <col min="14082" max="14082" width="7.453125" style="97" customWidth="1"/>
    <col min="14083" max="14083" width="1.453125" style="97" customWidth="1"/>
    <col min="14084" max="14084" width="15.453125" style="97" bestFit="1" customWidth="1"/>
    <col min="14085" max="14085" width="1.453125" style="97" customWidth="1"/>
    <col min="14086" max="14086" width="16.453125" style="97" customWidth="1"/>
    <col min="14087" max="14087" width="1.453125" style="97" customWidth="1"/>
    <col min="14088" max="14088" width="15.1796875" style="97" bestFit="1" customWidth="1"/>
    <col min="14089" max="14089" width="1.453125" style="97" customWidth="1"/>
    <col min="14090" max="14090" width="14" style="97" customWidth="1"/>
    <col min="14091" max="14091" width="1.453125" style="97" customWidth="1"/>
    <col min="14092" max="14092" width="14" style="97" customWidth="1"/>
    <col min="14093" max="14093" width="1.453125" style="97" customWidth="1"/>
    <col min="14094" max="14094" width="14" style="97" customWidth="1"/>
    <col min="14095" max="14095" width="1.453125" style="97" customWidth="1"/>
    <col min="14096" max="14096" width="14.54296875" style="97" customWidth="1"/>
    <col min="14097" max="14097" width="1.453125" style="97" customWidth="1"/>
    <col min="14098" max="14098" width="16.54296875" style="97" customWidth="1"/>
    <col min="14099" max="14099" width="1.453125" style="97" customWidth="1"/>
    <col min="14100" max="14100" width="15.54296875" style="97" customWidth="1"/>
    <col min="14101" max="14101" width="1.453125" style="97" customWidth="1"/>
    <col min="14102" max="14102" width="14" style="97" customWidth="1"/>
    <col min="14103" max="14103" width="1.453125" style="97" customWidth="1"/>
    <col min="14104" max="14104" width="15.81640625" style="97" customWidth="1"/>
    <col min="14105" max="14336" width="25.1796875" style="97"/>
    <col min="14337" max="14337" width="54.54296875" style="97" customWidth="1"/>
    <col min="14338" max="14338" width="7.453125" style="97" customWidth="1"/>
    <col min="14339" max="14339" width="1.453125" style="97" customWidth="1"/>
    <col min="14340" max="14340" width="15.453125" style="97" bestFit="1" customWidth="1"/>
    <col min="14341" max="14341" width="1.453125" style="97" customWidth="1"/>
    <col min="14342" max="14342" width="16.453125" style="97" customWidth="1"/>
    <col min="14343" max="14343" width="1.453125" style="97" customWidth="1"/>
    <col min="14344" max="14344" width="15.1796875" style="97" bestFit="1" customWidth="1"/>
    <col min="14345" max="14345" width="1.453125" style="97" customWidth="1"/>
    <col min="14346" max="14346" width="14" style="97" customWidth="1"/>
    <col min="14347" max="14347" width="1.453125" style="97" customWidth="1"/>
    <col min="14348" max="14348" width="14" style="97" customWidth="1"/>
    <col min="14349" max="14349" width="1.453125" style="97" customWidth="1"/>
    <col min="14350" max="14350" width="14" style="97" customWidth="1"/>
    <col min="14351" max="14351" width="1.453125" style="97" customWidth="1"/>
    <col min="14352" max="14352" width="14.54296875" style="97" customWidth="1"/>
    <col min="14353" max="14353" width="1.453125" style="97" customWidth="1"/>
    <col min="14354" max="14354" width="16.54296875" style="97" customWidth="1"/>
    <col min="14355" max="14355" width="1.453125" style="97" customWidth="1"/>
    <col min="14356" max="14356" width="15.54296875" style="97" customWidth="1"/>
    <col min="14357" max="14357" width="1.453125" style="97" customWidth="1"/>
    <col min="14358" max="14358" width="14" style="97" customWidth="1"/>
    <col min="14359" max="14359" width="1.453125" style="97" customWidth="1"/>
    <col min="14360" max="14360" width="15.81640625" style="97" customWidth="1"/>
    <col min="14361" max="14592" width="25.1796875" style="97"/>
    <col min="14593" max="14593" width="54.54296875" style="97" customWidth="1"/>
    <col min="14594" max="14594" width="7.453125" style="97" customWidth="1"/>
    <col min="14595" max="14595" width="1.453125" style="97" customWidth="1"/>
    <col min="14596" max="14596" width="15.453125" style="97" bestFit="1" customWidth="1"/>
    <col min="14597" max="14597" width="1.453125" style="97" customWidth="1"/>
    <col min="14598" max="14598" width="16.453125" style="97" customWidth="1"/>
    <col min="14599" max="14599" width="1.453125" style="97" customWidth="1"/>
    <col min="14600" max="14600" width="15.1796875" style="97" bestFit="1" customWidth="1"/>
    <col min="14601" max="14601" width="1.453125" style="97" customWidth="1"/>
    <col min="14602" max="14602" width="14" style="97" customWidth="1"/>
    <col min="14603" max="14603" width="1.453125" style="97" customWidth="1"/>
    <col min="14604" max="14604" width="14" style="97" customWidth="1"/>
    <col min="14605" max="14605" width="1.453125" style="97" customWidth="1"/>
    <col min="14606" max="14606" width="14" style="97" customWidth="1"/>
    <col min="14607" max="14607" width="1.453125" style="97" customWidth="1"/>
    <col min="14608" max="14608" width="14.54296875" style="97" customWidth="1"/>
    <col min="14609" max="14609" width="1.453125" style="97" customWidth="1"/>
    <col min="14610" max="14610" width="16.54296875" style="97" customWidth="1"/>
    <col min="14611" max="14611" width="1.453125" style="97" customWidth="1"/>
    <col min="14612" max="14612" width="15.54296875" style="97" customWidth="1"/>
    <col min="14613" max="14613" width="1.453125" style="97" customWidth="1"/>
    <col min="14614" max="14614" width="14" style="97" customWidth="1"/>
    <col min="14615" max="14615" width="1.453125" style="97" customWidth="1"/>
    <col min="14616" max="14616" width="15.81640625" style="97" customWidth="1"/>
    <col min="14617" max="14848" width="25.1796875" style="97"/>
    <col min="14849" max="14849" width="54.54296875" style="97" customWidth="1"/>
    <col min="14850" max="14850" width="7.453125" style="97" customWidth="1"/>
    <col min="14851" max="14851" width="1.453125" style="97" customWidth="1"/>
    <col min="14852" max="14852" width="15.453125" style="97" bestFit="1" customWidth="1"/>
    <col min="14853" max="14853" width="1.453125" style="97" customWidth="1"/>
    <col min="14854" max="14854" width="16.453125" style="97" customWidth="1"/>
    <col min="14855" max="14855" width="1.453125" style="97" customWidth="1"/>
    <col min="14856" max="14856" width="15.1796875" style="97" bestFit="1" customWidth="1"/>
    <col min="14857" max="14857" width="1.453125" style="97" customWidth="1"/>
    <col min="14858" max="14858" width="14" style="97" customWidth="1"/>
    <col min="14859" max="14859" width="1.453125" style="97" customWidth="1"/>
    <col min="14860" max="14860" width="14" style="97" customWidth="1"/>
    <col min="14861" max="14861" width="1.453125" style="97" customWidth="1"/>
    <col min="14862" max="14862" width="14" style="97" customWidth="1"/>
    <col min="14863" max="14863" width="1.453125" style="97" customWidth="1"/>
    <col min="14864" max="14864" width="14.54296875" style="97" customWidth="1"/>
    <col min="14865" max="14865" width="1.453125" style="97" customWidth="1"/>
    <col min="14866" max="14866" width="16.54296875" style="97" customWidth="1"/>
    <col min="14867" max="14867" width="1.453125" style="97" customWidth="1"/>
    <col min="14868" max="14868" width="15.54296875" style="97" customWidth="1"/>
    <col min="14869" max="14869" width="1.453125" style="97" customWidth="1"/>
    <col min="14870" max="14870" width="14" style="97" customWidth="1"/>
    <col min="14871" max="14871" width="1.453125" style="97" customWidth="1"/>
    <col min="14872" max="14872" width="15.81640625" style="97" customWidth="1"/>
    <col min="14873" max="15104" width="25.1796875" style="97"/>
    <col min="15105" max="15105" width="54.54296875" style="97" customWidth="1"/>
    <col min="15106" max="15106" width="7.453125" style="97" customWidth="1"/>
    <col min="15107" max="15107" width="1.453125" style="97" customWidth="1"/>
    <col min="15108" max="15108" width="15.453125" style="97" bestFit="1" customWidth="1"/>
    <col min="15109" max="15109" width="1.453125" style="97" customWidth="1"/>
    <col min="15110" max="15110" width="16.453125" style="97" customWidth="1"/>
    <col min="15111" max="15111" width="1.453125" style="97" customWidth="1"/>
    <col min="15112" max="15112" width="15.1796875" style="97" bestFit="1" customWidth="1"/>
    <col min="15113" max="15113" width="1.453125" style="97" customWidth="1"/>
    <col min="15114" max="15114" width="14" style="97" customWidth="1"/>
    <col min="15115" max="15115" width="1.453125" style="97" customWidth="1"/>
    <col min="15116" max="15116" width="14" style="97" customWidth="1"/>
    <col min="15117" max="15117" width="1.453125" style="97" customWidth="1"/>
    <col min="15118" max="15118" width="14" style="97" customWidth="1"/>
    <col min="15119" max="15119" width="1.453125" style="97" customWidth="1"/>
    <col min="15120" max="15120" width="14.54296875" style="97" customWidth="1"/>
    <col min="15121" max="15121" width="1.453125" style="97" customWidth="1"/>
    <col min="15122" max="15122" width="16.54296875" style="97" customWidth="1"/>
    <col min="15123" max="15123" width="1.453125" style="97" customWidth="1"/>
    <col min="15124" max="15124" width="15.54296875" style="97" customWidth="1"/>
    <col min="15125" max="15125" width="1.453125" style="97" customWidth="1"/>
    <col min="15126" max="15126" width="14" style="97" customWidth="1"/>
    <col min="15127" max="15127" width="1.453125" style="97" customWidth="1"/>
    <col min="15128" max="15128" width="15.81640625" style="97" customWidth="1"/>
    <col min="15129" max="15360" width="25.1796875" style="97"/>
    <col min="15361" max="15361" width="54.54296875" style="97" customWidth="1"/>
    <col min="15362" max="15362" width="7.453125" style="97" customWidth="1"/>
    <col min="15363" max="15363" width="1.453125" style="97" customWidth="1"/>
    <col min="15364" max="15364" width="15.453125" style="97" bestFit="1" customWidth="1"/>
    <col min="15365" max="15365" width="1.453125" style="97" customWidth="1"/>
    <col min="15366" max="15366" width="16.453125" style="97" customWidth="1"/>
    <col min="15367" max="15367" width="1.453125" style="97" customWidth="1"/>
    <col min="15368" max="15368" width="15.1796875" style="97" bestFit="1" customWidth="1"/>
    <col min="15369" max="15369" width="1.453125" style="97" customWidth="1"/>
    <col min="15370" max="15370" width="14" style="97" customWidth="1"/>
    <col min="15371" max="15371" width="1.453125" style="97" customWidth="1"/>
    <col min="15372" max="15372" width="14" style="97" customWidth="1"/>
    <col min="15373" max="15373" width="1.453125" style="97" customWidth="1"/>
    <col min="15374" max="15374" width="14" style="97" customWidth="1"/>
    <col min="15375" max="15375" width="1.453125" style="97" customWidth="1"/>
    <col min="15376" max="15376" width="14.54296875" style="97" customWidth="1"/>
    <col min="15377" max="15377" width="1.453125" style="97" customWidth="1"/>
    <col min="15378" max="15378" width="16.54296875" style="97" customWidth="1"/>
    <col min="15379" max="15379" width="1.453125" style="97" customWidth="1"/>
    <col min="15380" max="15380" width="15.54296875" style="97" customWidth="1"/>
    <col min="15381" max="15381" width="1.453125" style="97" customWidth="1"/>
    <col min="15382" max="15382" width="14" style="97" customWidth="1"/>
    <col min="15383" max="15383" width="1.453125" style="97" customWidth="1"/>
    <col min="15384" max="15384" width="15.81640625" style="97" customWidth="1"/>
    <col min="15385" max="15616" width="25.1796875" style="97"/>
    <col min="15617" max="15617" width="54.54296875" style="97" customWidth="1"/>
    <col min="15618" max="15618" width="7.453125" style="97" customWidth="1"/>
    <col min="15619" max="15619" width="1.453125" style="97" customWidth="1"/>
    <col min="15620" max="15620" width="15.453125" style="97" bestFit="1" customWidth="1"/>
    <col min="15621" max="15621" width="1.453125" style="97" customWidth="1"/>
    <col min="15622" max="15622" width="16.453125" style="97" customWidth="1"/>
    <col min="15623" max="15623" width="1.453125" style="97" customWidth="1"/>
    <col min="15624" max="15624" width="15.1796875" style="97" bestFit="1" customWidth="1"/>
    <col min="15625" max="15625" width="1.453125" style="97" customWidth="1"/>
    <col min="15626" max="15626" width="14" style="97" customWidth="1"/>
    <col min="15627" max="15627" width="1.453125" style="97" customWidth="1"/>
    <col min="15628" max="15628" width="14" style="97" customWidth="1"/>
    <col min="15629" max="15629" width="1.453125" style="97" customWidth="1"/>
    <col min="15630" max="15630" width="14" style="97" customWidth="1"/>
    <col min="15631" max="15631" width="1.453125" style="97" customWidth="1"/>
    <col min="15632" max="15632" width="14.54296875" style="97" customWidth="1"/>
    <col min="15633" max="15633" width="1.453125" style="97" customWidth="1"/>
    <col min="15634" max="15634" width="16.54296875" style="97" customWidth="1"/>
    <col min="15635" max="15635" width="1.453125" style="97" customWidth="1"/>
    <col min="15636" max="15636" width="15.54296875" style="97" customWidth="1"/>
    <col min="15637" max="15637" width="1.453125" style="97" customWidth="1"/>
    <col min="15638" max="15638" width="14" style="97" customWidth="1"/>
    <col min="15639" max="15639" width="1.453125" style="97" customWidth="1"/>
    <col min="15640" max="15640" width="15.81640625" style="97" customWidth="1"/>
    <col min="15641" max="15872" width="25.1796875" style="97"/>
    <col min="15873" max="15873" width="54.54296875" style="97" customWidth="1"/>
    <col min="15874" max="15874" width="7.453125" style="97" customWidth="1"/>
    <col min="15875" max="15875" width="1.453125" style="97" customWidth="1"/>
    <col min="15876" max="15876" width="15.453125" style="97" bestFit="1" customWidth="1"/>
    <col min="15877" max="15877" width="1.453125" style="97" customWidth="1"/>
    <col min="15878" max="15878" width="16.453125" style="97" customWidth="1"/>
    <col min="15879" max="15879" width="1.453125" style="97" customWidth="1"/>
    <col min="15880" max="15880" width="15.1796875" style="97" bestFit="1" customWidth="1"/>
    <col min="15881" max="15881" width="1.453125" style="97" customWidth="1"/>
    <col min="15882" max="15882" width="14" style="97" customWidth="1"/>
    <col min="15883" max="15883" width="1.453125" style="97" customWidth="1"/>
    <col min="15884" max="15884" width="14" style="97" customWidth="1"/>
    <col min="15885" max="15885" width="1.453125" style="97" customWidth="1"/>
    <col min="15886" max="15886" width="14" style="97" customWidth="1"/>
    <col min="15887" max="15887" width="1.453125" style="97" customWidth="1"/>
    <col min="15888" max="15888" width="14.54296875" style="97" customWidth="1"/>
    <col min="15889" max="15889" width="1.453125" style="97" customWidth="1"/>
    <col min="15890" max="15890" width="16.54296875" style="97" customWidth="1"/>
    <col min="15891" max="15891" width="1.453125" style="97" customWidth="1"/>
    <col min="15892" max="15892" width="15.54296875" style="97" customWidth="1"/>
    <col min="15893" max="15893" width="1.453125" style="97" customWidth="1"/>
    <col min="15894" max="15894" width="14" style="97" customWidth="1"/>
    <col min="15895" max="15895" width="1.453125" style="97" customWidth="1"/>
    <col min="15896" max="15896" width="15.81640625" style="97" customWidth="1"/>
    <col min="15897" max="16128" width="25.1796875" style="97"/>
    <col min="16129" max="16129" width="54.54296875" style="97" customWidth="1"/>
    <col min="16130" max="16130" width="7.453125" style="97" customWidth="1"/>
    <col min="16131" max="16131" width="1.453125" style="97" customWidth="1"/>
    <col min="16132" max="16132" width="15.453125" style="97" bestFit="1" customWidth="1"/>
    <col min="16133" max="16133" width="1.453125" style="97" customWidth="1"/>
    <col min="16134" max="16134" width="16.453125" style="97" customWidth="1"/>
    <col min="16135" max="16135" width="1.453125" style="97" customWidth="1"/>
    <col min="16136" max="16136" width="15.1796875" style="97" bestFit="1" customWidth="1"/>
    <col min="16137" max="16137" width="1.453125" style="97" customWidth="1"/>
    <col min="16138" max="16138" width="14" style="97" customWidth="1"/>
    <col min="16139" max="16139" width="1.453125" style="97" customWidth="1"/>
    <col min="16140" max="16140" width="14" style="97" customWidth="1"/>
    <col min="16141" max="16141" width="1.453125" style="97" customWidth="1"/>
    <col min="16142" max="16142" width="14" style="97" customWidth="1"/>
    <col min="16143" max="16143" width="1.453125" style="97" customWidth="1"/>
    <col min="16144" max="16144" width="14.54296875" style="97" customWidth="1"/>
    <col min="16145" max="16145" width="1.453125" style="97" customWidth="1"/>
    <col min="16146" max="16146" width="16.54296875" style="97" customWidth="1"/>
    <col min="16147" max="16147" width="1.453125" style="97" customWidth="1"/>
    <col min="16148" max="16148" width="15.54296875" style="97" customWidth="1"/>
    <col min="16149" max="16149" width="1.453125" style="97" customWidth="1"/>
    <col min="16150" max="16150" width="14" style="97" customWidth="1"/>
    <col min="16151" max="16151" width="1.453125" style="97" customWidth="1"/>
    <col min="16152" max="16152" width="15.81640625" style="97" customWidth="1"/>
    <col min="16153" max="16384" width="25.1796875" style="97"/>
  </cols>
  <sheetData>
    <row r="1" spans="1:24" ht="18.5" customHeight="1" x14ac:dyDescent="0.35">
      <c r="A1" s="55" t="s">
        <v>81</v>
      </c>
      <c r="B1" s="42"/>
      <c r="C1" s="42"/>
      <c r="D1" s="42"/>
      <c r="E1" s="42"/>
    </row>
    <row r="2" spans="1:24" ht="18.5" customHeight="1" x14ac:dyDescent="0.3">
      <c r="A2" s="68" t="s">
        <v>110</v>
      </c>
      <c r="B2" s="42"/>
      <c r="C2" s="42"/>
      <c r="D2" s="42"/>
      <c r="E2" s="42"/>
    </row>
    <row r="3" spans="1:24" ht="18.5" customHeight="1" x14ac:dyDescent="0.3">
      <c r="A3" s="42"/>
      <c r="B3" s="43"/>
      <c r="C3" s="43"/>
      <c r="D3" s="42"/>
      <c r="E3" s="42"/>
    </row>
    <row r="4" spans="1:24" ht="18.5" customHeight="1" x14ac:dyDescent="0.3">
      <c r="A4" s="14"/>
      <c r="D4" s="251" t="s">
        <v>53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4" ht="18.5" customHeight="1" x14ac:dyDescent="0.3">
      <c r="A5" s="14"/>
      <c r="D5" s="175"/>
      <c r="E5" s="175"/>
      <c r="F5" s="175"/>
      <c r="H5" s="256" t="s">
        <v>54</v>
      </c>
      <c r="I5" s="256"/>
      <c r="J5" s="256"/>
      <c r="K5" s="177"/>
      <c r="L5" s="256" t="s">
        <v>123</v>
      </c>
      <c r="M5" s="257"/>
      <c r="N5" s="257"/>
      <c r="O5" s="257"/>
      <c r="P5" s="257"/>
      <c r="Q5" s="257"/>
      <c r="R5" s="257"/>
      <c r="S5" s="32"/>
      <c r="T5" s="32"/>
      <c r="U5" s="32"/>
      <c r="V5" s="32"/>
      <c r="W5" s="32"/>
      <c r="X5" s="177"/>
    </row>
    <row r="6" spans="1:24" ht="18.5" customHeight="1" x14ac:dyDescent="0.3">
      <c r="A6" s="14"/>
      <c r="D6" s="175"/>
      <c r="E6" s="175"/>
      <c r="F6" s="177"/>
      <c r="G6" s="177"/>
      <c r="H6" s="177"/>
      <c r="I6" s="175"/>
      <c r="J6" s="177"/>
      <c r="K6" s="175"/>
      <c r="L6" s="65"/>
      <c r="M6" s="177"/>
      <c r="N6" s="65"/>
      <c r="O6" s="177"/>
      <c r="P6" s="177"/>
      <c r="Q6" s="177"/>
      <c r="R6" s="178" t="s">
        <v>91</v>
      </c>
      <c r="S6" s="177"/>
      <c r="T6" s="210"/>
      <c r="U6" s="211"/>
      <c r="V6" s="211" t="s">
        <v>200</v>
      </c>
      <c r="W6" s="206"/>
      <c r="X6" s="177"/>
    </row>
    <row r="7" spans="1:24" ht="18.5" customHeight="1" x14ac:dyDescent="0.3">
      <c r="A7" s="14"/>
      <c r="D7" s="175"/>
      <c r="E7" s="175"/>
      <c r="F7" s="177"/>
      <c r="G7" s="177"/>
      <c r="H7" s="177"/>
      <c r="I7" s="175"/>
      <c r="J7" s="177"/>
      <c r="K7" s="175"/>
      <c r="L7" s="65"/>
      <c r="M7" s="177"/>
      <c r="N7" s="65"/>
      <c r="O7" s="177"/>
      <c r="P7" s="177"/>
      <c r="Q7" s="177"/>
      <c r="R7" s="178" t="s">
        <v>92</v>
      </c>
      <c r="S7" s="177"/>
      <c r="T7" s="211" t="s">
        <v>201</v>
      </c>
      <c r="U7" s="212"/>
      <c r="V7" s="211" t="s">
        <v>202</v>
      </c>
      <c r="W7" s="206"/>
      <c r="X7" s="177"/>
    </row>
    <row r="8" spans="1:24" ht="18.5" customHeight="1" x14ac:dyDescent="0.3">
      <c r="A8" s="14"/>
      <c r="D8" s="177" t="s">
        <v>55</v>
      </c>
      <c r="E8" s="177"/>
      <c r="F8" s="177"/>
      <c r="G8" s="177"/>
      <c r="H8" s="177"/>
      <c r="J8" s="69"/>
      <c r="L8" s="65" t="s">
        <v>147</v>
      </c>
      <c r="M8" s="177"/>
      <c r="N8" s="65"/>
      <c r="O8" s="177"/>
      <c r="P8" s="65" t="s">
        <v>153</v>
      </c>
      <c r="Q8" s="177"/>
      <c r="R8" s="178" t="s">
        <v>93</v>
      </c>
      <c r="S8" s="177"/>
      <c r="T8" s="211" t="s">
        <v>59</v>
      </c>
      <c r="U8" s="210"/>
      <c r="V8" s="211" t="s">
        <v>203</v>
      </c>
      <c r="W8" s="206"/>
      <c r="X8" s="177"/>
    </row>
    <row r="9" spans="1:24" s="14" customFormat="1" ht="18.5" customHeight="1" x14ac:dyDescent="0.3">
      <c r="B9" s="176"/>
      <c r="C9" s="176"/>
      <c r="D9" s="177" t="s">
        <v>56</v>
      </c>
      <c r="E9" s="177"/>
      <c r="F9" s="178" t="s">
        <v>125</v>
      </c>
      <c r="G9" s="177"/>
      <c r="H9" s="177"/>
      <c r="I9" s="177"/>
      <c r="K9" s="177"/>
      <c r="L9" s="65" t="s">
        <v>148</v>
      </c>
      <c r="M9" s="177"/>
      <c r="N9" s="65" t="s">
        <v>150</v>
      </c>
      <c r="O9" s="177"/>
      <c r="P9" s="65" t="s">
        <v>154</v>
      </c>
      <c r="Q9" s="177"/>
      <c r="R9" s="178" t="s">
        <v>94</v>
      </c>
      <c r="S9" s="177"/>
      <c r="T9" s="211" t="s">
        <v>60</v>
      </c>
      <c r="U9" s="211"/>
      <c r="V9" s="211" t="s">
        <v>204</v>
      </c>
      <c r="W9" s="206"/>
      <c r="X9" s="178" t="s">
        <v>61</v>
      </c>
    </row>
    <row r="10" spans="1:24" ht="18.5" customHeight="1" x14ac:dyDescent="0.3">
      <c r="A10" s="14"/>
      <c r="B10" s="176" t="s">
        <v>6</v>
      </c>
      <c r="D10" s="177" t="s">
        <v>57</v>
      </c>
      <c r="E10" s="177"/>
      <c r="F10" s="178" t="s">
        <v>126</v>
      </c>
      <c r="G10" s="177"/>
      <c r="H10" s="177" t="s">
        <v>68</v>
      </c>
      <c r="I10" s="177"/>
      <c r="J10" s="177" t="s">
        <v>58</v>
      </c>
      <c r="K10" s="177"/>
      <c r="L10" s="65" t="s">
        <v>149</v>
      </c>
      <c r="M10" s="177"/>
      <c r="N10" s="177" t="s">
        <v>151</v>
      </c>
      <c r="O10" s="177"/>
      <c r="P10" s="65" t="s">
        <v>155</v>
      </c>
      <c r="Q10" s="177"/>
      <c r="R10" s="178" t="s">
        <v>95</v>
      </c>
      <c r="S10" s="177"/>
      <c r="T10" s="213" t="s">
        <v>74</v>
      </c>
      <c r="U10" s="211"/>
      <c r="V10" s="211" t="s">
        <v>62</v>
      </c>
      <c r="W10" s="206"/>
      <c r="X10" s="52" t="s">
        <v>63</v>
      </c>
    </row>
    <row r="11" spans="1:24" ht="18.5" customHeight="1" x14ac:dyDescent="0.3">
      <c r="A11" s="14"/>
      <c r="D11" s="252" t="s">
        <v>7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</row>
    <row r="12" spans="1:24" ht="18.5" customHeight="1" x14ac:dyDescent="0.3">
      <c r="A12" s="7" t="s">
        <v>206</v>
      </c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206"/>
      <c r="U12" s="206"/>
      <c r="V12" s="206"/>
      <c r="W12" s="206"/>
      <c r="X12" s="177"/>
    </row>
    <row r="13" spans="1:24" s="14" customFormat="1" ht="18.5" customHeight="1" x14ac:dyDescent="0.3">
      <c r="A13" s="14" t="s">
        <v>209</v>
      </c>
      <c r="B13" s="49"/>
      <c r="C13" s="49"/>
      <c r="D13" s="104">
        <v>32000000</v>
      </c>
      <c r="E13" s="100"/>
      <c r="F13" s="104">
        <v>39326508</v>
      </c>
      <c r="G13" s="100"/>
      <c r="H13" s="104">
        <v>84799</v>
      </c>
      <c r="I13" s="100"/>
      <c r="J13" s="104">
        <v>6763027</v>
      </c>
      <c r="K13" s="100"/>
      <c r="L13" s="104">
        <v>7358959</v>
      </c>
      <c r="M13" s="100"/>
      <c r="N13" s="104">
        <v>-69898</v>
      </c>
      <c r="O13" s="100"/>
      <c r="P13" s="104">
        <v>9082</v>
      </c>
      <c r="Q13" s="100"/>
      <c r="R13" s="104">
        <v>-6265856</v>
      </c>
      <c r="S13" s="100"/>
      <c r="T13" s="104">
        <v>79206621</v>
      </c>
      <c r="U13" s="100"/>
      <c r="V13" s="104">
        <v>3098760</v>
      </c>
      <c r="W13" s="100"/>
      <c r="X13" s="104">
        <v>82305381</v>
      </c>
    </row>
    <row r="14" spans="1:24" s="14" customFormat="1" ht="18.5" customHeight="1" x14ac:dyDescent="0.3">
      <c r="B14" s="49"/>
      <c r="C14" s="49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</row>
    <row r="15" spans="1:24" s="14" customFormat="1" ht="18.5" customHeight="1" x14ac:dyDescent="0.3">
      <c r="A15" s="14" t="s">
        <v>64</v>
      </c>
      <c r="B15" s="49"/>
      <c r="C15" s="49"/>
      <c r="D15" s="89"/>
      <c r="E15" s="100"/>
      <c r="F15" s="89"/>
      <c r="G15" s="100"/>
      <c r="H15" s="89"/>
      <c r="I15" s="100"/>
      <c r="J15" s="89"/>
      <c r="K15" s="100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</row>
    <row r="16" spans="1:24" s="14" customFormat="1" ht="18.5" customHeight="1" x14ac:dyDescent="0.3">
      <c r="A16" s="47" t="s">
        <v>228</v>
      </c>
      <c r="B16" s="49"/>
      <c r="C16" s="49"/>
      <c r="D16" s="98"/>
      <c r="E16" s="98"/>
      <c r="F16" s="100"/>
      <c r="G16" s="98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</row>
    <row r="17" spans="1:25" s="14" customFormat="1" ht="18.5" hidden="1" customHeight="1" x14ac:dyDescent="0.3">
      <c r="A17" s="58" t="s">
        <v>179</v>
      </c>
      <c r="B17" s="176">
        <v>9</v>
      </c>
      <c r="C17" s="49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>
        <f>SUM(D17:R17)</f>
        <v>0</v>
      </c>
    </row>
    <row r="18" spans="1:25" s="14" customFormat="1" ht="18.5" customHeight="1" x14ac:dyDescent="0.3">
      <c r="A18" s="58" t="s">
        <v>152</v>
      </c>
      <c r="B18" s="205">
        <v>8</v>
      </c>
      <c r="C18" s="49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0</v>
      </c>
      <c r="M18" s="103"/>
      <c r="N18" s="103">
        <v>0</v>
      </c>
      <c r="O18" s="103"/>
      <c r="P18" s="103">
        <v>4513</v>
      </c>
      <c r="Q18" s="103"/>
      <c r="R18" s="103">
        <v>0</v>
      </c>
      <c r="S18" s="103"/>
      <c r="T18" s="103">
        <f t="shared" ref="T18:T20" si="0">SUM(D18:S18)</f>
        <v>4513</v>
      </c>
      <c r="U18" s="103"/>
      <c r="V18" s="103">
        <v>0</v>
      </c>
      <c r="W18" s="103"/>
      <c r="X18" s="103">
        <f>SUM(T18:V18)</f>
        <v>4513</v>
      </c>
    </row>
    <row r="19" spans="1:25" s="14" customFormat="1" ht="18.5" customHeight="1" x14ac:dyDescent="0.3">
      <c r="A19" s="58" t="s">
        <v>174</v>
      </c>
      <c r="B19" s="205"/>
      <c r="C19" s="49"/>
      <c r="D19" s="103">
        <v>390</v>
      </c>
      <c r="E19" s="103"/>
      <c r="F19" s="103">
        <v>1403</v>
      </c>
      <c r="G19" s="103"/>
      <c r="H19" s="103">
        <v>0</v>
      </c>
      <c r="I19" s="103"/>
      <c r="J19" s="103">
        <v>0</v>
      </c>
      <c r="K19" s="103"/>
      <c r="L19" s="103">
        <v>0</v>
      </c>
      <c r="M19" s="103"/>
      <c r="N19" s="103">
        <v>0</v>
      </c>
      <c r="O19" s="103"/>
      <c r="P19" s="103">
        <v>-1793</v>
      </c>
      <c r="Q19" s="103"/>
      <c r="R19" s="103">
        <v>0</v>
      </c>
      <c r="S19" s="103"/>
      <c r="T19" s="103">
        <f t="shared" si="0"/>
        <v>0</v>
      </c>
      <c r="U19" s="103"/>
      <c r="V19" s="103">
        <v>0</v>
      </c>
      <c r="W19" s="103"/>
      <c r="X19" s="103">
        <f>SUM(T19:V19)</f>
        <v>0</v>
      </c>
    </row>
    <row r="20" spans="1:25" s="14" customFormat="1" ht="18.5" customHeight="1" x14ac:dyDescent="0.3">
      <c r="A20" s="58" t="s">
        <v>175</v>
      </c>
      <c r="B20" s="205"/>
      <c r="C20" s="49"/>
      <c r="D20" s="67">
        <v>0</v>
      </c>
      <c r="E20" s="98"/>
      <c r="F20" s="67">
        <v>-1</v>
      </c>
      <c r="G20" s="98"/>
      <c r="H20" s="67">
        <v>0</v>
      </c>
      <c r="I20" s="98"/>
      <c r="J20" s="67">
        <v>0</v>
      </c>
      <c r="K20" s="98"/>
      <c r="L20" s="67">
        <v>0</v>
      </c>
      <c r="M20" s="98"/>
      <c r="N20" s="67">
        <v>0</v>
      </c>
      <c r="O20" s="98"/>
      <c r="P20" s="67">
        <v>0</v>
      </c>
      <c r="Q20" s="98"/>
      <c r="R20" s="67">
        <v>0</v>
      </c>
      <c r="S20" s="98"/>
      <c r="T20" s="67">
        <f t="shared" si="0"/>
        <v>-1</v>
      </c>
      <c r="U20" s="98"/>
      <c r="V20" s="67">
        <v>0</v>
      </c>
      <c r="W20" s="98"/>
      <c r="X20" s="67">
        <f>SUM(T20:V20)</f>
        <v>-1</v>
      </c>
    </row>
    <row r="21" spans="1:25" s="14" customFormat="1" ht="18.5" customHeight="1" x14ac:dyDescent="0.3">
      <c r="A21" s="14" t="s">
        <v>229</v>
      </c>
      <c r="B21" s="49"/>
      <c r="C21" s="49"/>
      <c r="D21" s="104">
        <f>SUM(D18:D20)</f>
        <v>390</v>
      </c>
      <c r="E21" s="100"/>
      <c r="F21" s="104">
        <f>SUM(F18:F20)</f>
        <v>1402</v>
      </c>
      <c r="G21" s="100"/>
      <c r="H21" s="104">
        <f>SUM(H18:H20)</f>
        <v>0</v>
      </c>
      <c r="I21" s="100"/>
      <c r="J21" s="104">
        <f>SUM(J18:J20)</f>
        <v>0</v>
      </c>
      <c r="K21" s="100"/>
      <c r="L21" s="104">
        <f>SUM(L18:L20)</f>
        <v>0</v>
      </c>
      <c r="M21" s="89"/>
      <c r="N21" s="104">
        <f>SUM(N18:N20)</f>
        <v>0</v>
      </c>
      <c r="O21" s="89"/>
      <c r="P21" s="104">
        <f>SUM(P18:P20)</f>
        <v>2720</v>
      </c>
      <c r="Q21" s="89"/>
      <c r="R21" s="104">
        <f>SUM(R18:R20)</f>
        <v>0</v>
      </c>
      <c r="S21" s="89"/>
      <c r="T21" s="104">
        <f>SUM(T18:T20)</f>
        <v>4512</v>
      </c>
      <c r="U21" s="89"/>
      <c r="V21" s="104">
        <f>SUM(V18:V20)</f>
        <v>0</v>
      </c>
      <c r="W21" s="89"/>
      <c r="X21" s="104">
        <f>SUM(X18:X20)</f>
        <v>4512</v>
      </c>
      <c r="Y21" s="170"/>
    </row>
    <row r="22" spans="1:25" s="14" customFormat="1" ht="18.5" customHeight="1" x14ac:dyDescent="0.3">
      <c r="B22" s="49"/>
      <c r="C22" s="49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</row>
    <row r="23" spans="1:25" ht="18.5" customHeight="1" x14ac:dyDescent="0.3">
      <c r="A23" s="42" t="s">
        <v>65</v>
      </c>
      <c r="D23" s="98"/>
      <c r="E23" s="98"/>
      <c r="F23" s="98"/>
      <c r="G23" s="98"/>
      <c r="H23" s="98"/>
      <c r="I23" s="98"/>
      <c r="J23" s="98"/>
      <c r="K23" s="98"/>
      <c r="L23" s="100"/>
      <c r="M23" s="100"/>
      <c r="N23" s="100"/>
      <c r="O23" s="100"/>
      <c r="P23" s="100"/>
      <c r="Q23" s="100"/>
      <c r="R23" s="98"/>
      <c r="S23" s="98"/>
      <c r="T23" s="98"/>
      <c r="U23" s="98"/>
      <c r="V23" s="98"/>
      <c r="W23" s="98"/>
      <c r="X23" s="98"/>
    </row>
    <row r="24" spans="1:25" ht="18.5" customHeight="1" x14ac:dyDescent="0.3">
      <c r="A24" s="53" t="s">
        <v>180</v>
      </c>
      <c r="D24" s="182">
        <v>0</v>
      </c>
      <c r="E24" s="103"/>
      <c r="F24" s="182">
        <v>0</v>
      </c>
      <c r="G24" s="103"/>
      <c r="H24" s="182">
        <v>0</v>
      </c>
      <c r="I24" s="103"/>
      <c r="J24" s="182">
        <v>645106</v>
      </c>
      <c r="K24" s="103"/>
      <c r="L24" s="182">
        <v>0</v>
      </c>
      <c r="M24" s="103"/>
      <c r="N24" s="182">
        <v>0</v>
      </c>
      <c r="O24" s="103"/>
      <c r="P24" s="182">
        <v>0</v>
      </c>
      <c r="Q24" s="103"/>
      <c r="R24" s="182">
        <v>0</v>
      </c>
      <c r="S24" s="98"/>
      <c r="T24" s="182">
        <f t="shared" ref="T24:T25" si="1">SUM(D24:S24)</f>
        <v>645106</v>
      </c>
      <c r="U24" s="98"/>
      <c r="V24" s="182">
        <f>'PL4-5'!F62</f>
        <v>64062</v>
      </c>
      <c r="W24" s="98"/>
      <c r="X24" s="182">
        <f>SUM(T24:V24)</f>
        <v>709168</v>
      </c>
    </row>
    <row r="25" spans="1:25" ht="18.5" customHeight="1" x14ac:dyDescent="0.3">
      <c r="A25" s="53" t="s">
        <v>162</v>
      </c>
      <c r="D25" s="169">
        <v>0</v>
      </c>
      <c r="E25" s="98"/>
      <c r="F25" s="169">
        <v>0</v>
      </c>
      <c r="G25" s="98"/>
      <c r="H25" s="169">
        <v>0</v>
      </c>
      <c r="I25" s="98"/>
      <c r="J25" s="169">
        <v>0</v>
      </c>
      <c r="K25" s="98"/>
      <c r="L25" s="169">
        <v>0</v>
      </c>
      <c r="M25" s="98"/>
      <c r="N25" s="169">
        <v>47764</v>
      </c>
      <c r="O25" s="98"/>
      <c r="P25" s="169">
        <v>0</v>
      </c>
      <c r="Q25" s="98"/>
      <c r="R25" s="169">
        <v>0</v>
      </c>
      <c r="S25" s="98"/>
      <c r="T25" s="169">
        <f t="shared" si="1"/>
        <v>47764</v>
      </c>
      <c r="U25" s="98"/>
      <c r="V25" s="169">
        <v>0</v>
      </c>
      <c r="W25" s="98"/>
      <c r="X25" s="169">
        <f>SUM(T25:V25)</f>
        <v>47764</v>
      </c>
    </row>
    <row r="26" spans="1:25" ht="18.5" customHeight="1" x14ac:dyDescent="0.3">
      <c r="A26" s="42" t="s">
        <v>36</v>
      </c>
      <c r="B26" s="49"/>
      <c r="C26" s="49"/>
      <c r="D26" s="104">
        <f>SUM(D23:D25)</f>
        <v>0</v>
      </c>
      <c r="E26" s="100"/>
      <c r="F26" s="104">
        <f>SUM(F23:F25)</f>
        <v>0</v>
      </c>
      <c r="G26" s="100"/>
      <c r="H26" s="104">
        <f>SUM(H23:H25)</f>
        <v>0</v>
      </c>
      <c r="I26" s="100"/>
      <c r="J26" s="104">
        <f>SUM(J23:J25)</f>
        <v>645106</v>
      </c>
      <c r="K26" s="100"/>
      <c r="L26" s="104">
        <f>SUM(L23:L25)</f>
        <v>0</v>
      </c>
      <c r="M26" s="100"/>
      <c r="N26" s="104">
        <f>SUM(N23:N25)</f>
        <v>47764</v>
      </c>
      <c r="O26" s="100"/>
      <c r="P26" s="104">
        <f>SUM(P23:P25)</f>
        <v>0</v>
      </c>
      <c r="Q26" s="100"/>
      <c r="R26" s="104">
        <f>SUM(R23:R25)</f>
        <v>0</v>
      </c>
      <c r="S26" s="100"/>
      <c r="T26" s="104">
        <f>SUM(T23:T25)</f>
        <v>692870</v>
      </c>
      <c r="U26" s="100"/>
      <c r="V26" s="104">
        <f>SUM(V23:V25)</f>
        <v>64062</v>
      </c>
      <c r="W26" s="100"/>
      <c r="X26" s="104">
        <f>SUM(T26:V26)</f>
        <v>756932</v>
      </c>
      <c r="Y26" s="160"/>
    </row>
    <row r="27" spans="1:25" ht="18.5" customHeight="1" x14ac:dyDescent="0.3">
      <c r="A27" s="14"/>
      <c r="D27" s="155"/>
      <c r="E27" s="155"/>
      <c r="F27" s="155"/>
      <c r="G27" s="155"/>
      <c r="H27" s="155"/>
      <c r="I27" s="155"/>
      <c r="J27" s="155"/>
      <c r="K27" s="155"/>
      <c r="L27" s="98"/>
      <c r="M27" s="98"/>
      <c r="N27" s="98"/>
      <c r="O27" s="98"/>
      <c r="P27" s="98"/>
      <c r="Q27" s="98"/>
      <c r="R27" s="155"/>
      <c r="S27" s="155"/>
      <c r="T27" s="155"/>
      <c r="U27" s="155"/>
      <c r="V27" s="155"/>
      <c r="W27" s="155"/>
      <c r="X27" s="155"/>
      <c r="Y27" s="176"/>
    </row>
    <row r="28" spans="1:25" ht="18.5" customHeight="1" thickBot="1" x14ac:dyDescent="0.35">
      <c r="A28" s="46" t="s">
        <v>207</v>
      </c>
      <c r="D28" s="156">
        <f>D13+D21+D26</f>
        <v>32000390</v>
      </c>
      <c r="E28" s="157"/>
      <c r="F28" s="156">
        <f>F13+F21+F26</f>
        <v>39327910</v>
      </c>
      <c r="G28" s="157"/>
      <c r="H28" s="156">
        <f>H13+H21+H26</f>
        <v>84799</v>
      </c>
      <c r="I28" s="157"/>
      <c r="J28" s="156">
        <f>J13+J21+J26</f>
        <v>7408133</v>
      </c>
      <c r="K28" s="157"/>
      <c r="L28" s="156">
        <f>L13+L21+L26</f>
        <v>7358959</v>
      </c>
      <c r="M28" s="158"/>
      <c r="N28" s="156">
        <f>N13+N21+N26</f>
        <v>-22134</v>
      </c>
      <c r="O28" s="158"/>
      <c r="P28" s="156">
        <f>P13+P21+P26</f>
        <v>11802</v>
      </c>
      <c r="Q28" s="158"/>
      <c r="R28" s="156">
        <f>R13+R21+R26</f>
        <v>-6265856</v>
      </c>
      <c r="S28" s="158"/>
      <c r="T28" s="156">
        <f>T13+T21+T26</f>
        <v>79904003</v>
      </c>
      <c r="U28" s="158"/>
      <c r="V28" s="156">
        <f>V13+V21+V26</f>
        <v>3162822</v>
      </c>
      <c r="W28" s="158"/>
      <c r="X28" s="156">
        <f>X13+X21+X26</f>
        <v>83066825</v>
      </c>
      <c r="Y28" s="160"/>
    </row>
    <row r="29" spans="1:25" ht="18.5" customHeight="1" thickTop="1" x14ac:dyDescent="0.3"/>
    <row r="30" spans="1:25" ht="18.5" customHeight="1" x14ac:dyDescent="0.3">
      <c r="D30" s="160"/>
      <c r="F30" s="160"/>
      <c r="H30" s="160"/>
      <c r="J30" s="160"/>
      <c r="L30" s="160"/>
      <c r="N30" s="160"/>
      <c r="P30" s="160"/>
      <c r="R30" s="160"/>
      <c r="T30" s="160"/>
      <c r="V30" s="160"/>
      <c r="X30" s="160"/>
    </row>
  </sheetData>
  <mergeCells count="4">
    <mergeCell ref="D4:X4"/>
    <mergeCell ref="H5:J5"/>
    <mergeCell ref="L5:R5"/>
    <mergeCell ref="D11:X11"/>
  </mergeCells>
  <pageMargins left="0.8" right="0.8" top="0.48" bottom="0.5" header="0.5" footer="0.5"/>
  <pageSetup paperSize="9" scale="60" firstPageNumber="6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DE67-FEC5-41A7-BCDA-11923F50ED79}">
  <dimension ref="A1:U31"/>
  <sheetViews>
    <sheetView view="pageBreakPreview" zoomScale="70" zoomScaleNormal="60" zoomScaleSheetLayoutView="70" workbookViewId="0">
      <selection activeCell="B23" sqref="B23"/>
    </sheetView>
  </sheetViews>
  <sheetFormatPr defaultColWidth="25.1796875" defaultRowHeight="18.5" customHeight="1" x14ac:dyDescent="0.3"/>
  <cols>
    <col min="1" max="1" width="51.81640625" style="97" customWidth="1"/>
    <col min="2" max="2" width="6.453125" style="230" customWidth="1"/>
    <col min="3" max="3" width="1.1796875" style="205" customWidth="1"/>
    <col min="4" max="4" width="13.1796875" style="97" customWidth="1"/>
    <col min="5" max="5" width="1" style="97" customWidth="1"/>
    <col min="6" max="6" width="13.1796875" style="97" customWidth="1"/>
    <col min="7" max="7" width="0.81640625" style="97" customWidth="1"/>
    <col min="8" max="8" width="13.1796875" style="97" customWidth="1"/>
    <col min="9" max="9" width="1" style="97" customWidth="1"/>
    <col min="10" max="10" width="13.1796875" style="97" customWidth="1"/>
    <col min="11" max="11" width="0.81640625" style="97" customWidth="1"/>
    <col min="12" max="12" width="13.1796875" style="97" customWidth="1"/>
    <col min="13" max="13" width="0.81640625" style="97" customWidth="1"/>
    <col min="14" max="14" width="13.1796875" style="97" customWidth="1"/>
    <col min="15" max="15" width="1" style="97" customWidth="1"/>
    <col min="16" max="16" width="13.1796875" style="97" customWidth="1"/>
    <col min="17" max="17" width="0.81640625" style="97" customWidth="1"/>
    <col min="18" max="18" width="13.1796875" style="97" customWidth="1"/>
    <col min="19" max="19" width="1" style="97" customWidth="1"/>
    <col min="20" max="20" width="12.81640625" style="97" customWidth="1"/>
    <col min="21" max="21" width="15.6328125" style="97" customWidth="1"/>
    <col min="22" max="252" width="25.1796875" style="97"/>
    <col min="253" max="253" width="54.54296875" style="97" customWidth="1"/>
    <col min="254" max="254" width="7.453125" style="97" customWidth="1"/>
    <col min="255" max="255" width="1.453125" style="97" customWidth="1"/>
    <col min="256" max="256" width="15.453125" style="97" bestFit="1" customWidth="1"/>
    <col min="257" max="257" width="1.453125" style="97" customWidth="1"/>
    <col min="258" max="258" width="16.453125" style="97" customWidth="1"/>
    <col min="259" max="259" width="1.453125" style="97" customWidth="1"/>
    <col min="260" max="260" width="15.1796875" style="97" bestFit="1" customWidth="1"/>
    <col min="261" max="261" width="1.453125" style="97" customWidth="1"/>
    <col min="262" max="262" width="14" style="97" customWidth="1"/>
    <col min="263" max="263" width="1.453125" style="97" customWidth="1"/>
    <col min="264" max="264" width="14" style="97" customWidth="1"/>
    <col min="265" max="265" width="1.453125" style="97" customWidth="1"/>
    <col min="266" max="266" width="14" style="97" customWidth="1"/>
    <col min="267" max="267" width="1.453125" style="97" customWidth="1"/>
    <col min="268" max="268" width="14.54296875" style="97" customWidth="1"/>
    <col min="269" max="269" width="1.453125" style="97" customWidth="1"/>
    <col min="270" max="270" width="16.54296875" style="97" customWidth="1"/>
    <col min="271" max="271" width="1.453125" style="97" customWidth="1"/>
    <col min="272" max="272" width="15.54296875" style="97" customWidth="1"/>
    <col min="273" max="273" width="1.453125" style="97" customWidth="1"/>
    <col min="274" max="274" width="14" style="97" customWidth="1"/>
    <col min="275" max="275" width="1.453125" style="97" customWidth="1"/>
    <col min="276" max="276" width="15.81640625" style="97" customWidth="1"/>
    <col min="277" max="508" width="25.1796875" style="97"/>
    <col min="509" max="509" width="54.54296875" style="97" customWidth="1"/>
    <col min="510" max="510" width="7.453125" style="97" customWidth="1"/>
    <col min="511" max="511" width="1.453125" style="97" customWidth="1"/>
    <col min="512" max="512" width="15.453125" style="97" bestFit="1" customWidth="1"/>
    <col min="513" max="513" width="1.453125" style="97" customWidth="1"/>
    <col min="514" max="514" width="16.453125" style="97" customWidth="1"/>
    <col min="515" max="515" width="1.453125" style="97" customWidth="1"/>
    <col min="516" max="516" width="15.1796875" style="97" bestFit="1" customWidth="1"/>
    <col min="517" max="517" width="1.453125" style="97" customWidth="1"/>
    <col min="518" max="518" width="14" style="97" customWidth="1"/>
    <col min="519" max="519" width="1.453125" style="97" customWidth="1"/>
    <col min="520" max="520" width="14" style="97" customWidth="1"/>
    <col min="521" max="521" width="1.453125" style="97" customWidth="1"/>
    <col min="522" max="522" width="14" style="97" customWidth="1"/>
    <col min="523" max="523" width="1.453125" style="97" customWidth="1"/>
    <col min="524" max="524" width="14.54296875" style="97" customWidth="1"/>
    <col min="525" max="525" width="1.453125" style="97" customWidth="1"/>
    <col min="526" max="526" width="16.54296875" style="97" customWidth="1"/>
    <col min="527" max="527" width="1.453125" style="97" customWidth="1"/>
    <col min="528" max="528" width="15.54296875" style="97" customWidth="1"/>
    <col min="529" max="529" width="1.453125" style="97" customWidth="1"/>
    <col min="530" max="530" width="14" style="97" customWidth="1"/>
    <col min="531" max="531" width="1.453125" style="97" customWidth="1"/>
    <col min="532" max="532" width="15.81640625" style="97" customWidth="1"/>
    <col min="533" max="764" width="25.1796875" style="97"/>
    <col min="765" max="765" width="54.54296875" style="97" customWidth="1"/>
    <col min="766" max="766" width="7.453125" style="97" customWidth="1"/>
    <col min="767" max="767" width="1.453125" style="97" customWidth="1"/>
    <col min="768" max="768" width="15.453125" style="97" bestFit="1" customWidth="1"/>
    <col min="769" max="769" width="1.453125" style="97" customWidth="1"/>
    <col min="770" max="770" width="16.453125" style="97" customWidth="1"/>
    <col min="771" max="771" width="1.453125" style="97" customWidth="1"/>
    <col min="772" max="772" width="15.1796875" style="97" bestFit="1" customWidth="1"/>
    <col min="773" max="773" width="1.453125" style="97" customWidth="1"/>
    <col min="774" max="774" width="14" style="97" customWidth="1"/>
    <col min="775" max="775" width="1.453125" style="97" customWidth="1"/>
    <col min="776" max="776" width="14" style="97" customWidth="1"/>
    <col min="777" max="777" width="1.453125" style="97" customWidth="1"/>
    <col min="778" max="778" width="14" style="97" customWidth="1"/>
    <col min="779" max="779" width="1.453125" style="97" customWidth="1"/>
    <col min="780" max="780" width="14.54296875" style="97" customWidth="1"/>
    <col min="781" max="781" width="1.453125" style="97" customWidth="1"/>
    <col min="782" max="782" width="16.54296875" style="97" customWidth="1"/>
    <col min="783" max="783" width="1.453125" style="97" customWidth="1"/>
    <col min="784" max="784" width="15.54296875" style="97" customWidth="1"/>
    <col min="785" max="785" width="1.453125" style="97" customWidth="1"/>
    <col min="786" max="786" width="14" style="97" customWidth="1"/>
    <col min="787" max="787" width="1.453125" style="97" customWidth="1"/>
    <col min="788" max="788" width="15.81640625" style="97" customWidth="1"/>
    <col min="789" max="1020" width="25.1796875" style="97"/>
    <col min="1021" max="1021" width="54.54296875" style="97" customWidth="1"/>
    <col min="1022" max="1022" width="7.453125" style="97" customWidth="1"/>
    <col min="1023" max="1023" width="1.453125" style="97" customWidth="1"/>
    <col min="1024" max="1024" width="15.453125" style="97" bestFit="1" customWidth="1"/>
    <col min="1025" max="1025" width="1.453125" style="97" customWidth="1"/>
    <col min="1026" max="1026" width="16.453125" style="97" customWidth="1"/>
    <col min="1027" max="1027" width="1.453125" style="97" customWidth="1"/>
    <col min="1028" max="1028" width="15.1796875" style="97" bestFit="1" customWidth="1"/>
    <col min="1029" max="1029" width="1.453125" style="97" customWidth="1"/>
    <col min="1030" max="1030" width="14" style="97" customWidth="1"/>
    <col min="1031" max="1031" width="1.453125" style="97" customWidth="1"/>
    <col min="1032" max="1032" width="14" style="97" customWidth="1"/>
    <col min="1033" max="1033" width="1.453125" style="97" customWidth="1"/>
    <col min="1034" max="1034" width="14" style="97" customWidth="1"/>
    <col min="1035" max="1035" width="1.453125" style="97" customWidth="1"/>
    <col min="1036" max="1036" width="14.54296875" style="97" customWidth="1"/>
    <col min="1037" max="1037" width="1.453125" style="97" customWidth="1"/>
    <col min="1038" max="1038" width="16.54296875" style="97" customWidth="1"/>
    <col min="1039" max="1039" width="1.453125" style="97" customWidth="1"/>
    <col min="1040" max="1040" width="15.54296875" style="97" customWidth="1"/>
    <col min="1041" max="1041" width="1.453125" style="97" customWidth="1"/>
    <col min="1042" max="1042" width="14" style="97" customWidth="1"/>
    <col min="1043" max="1043" width="1.453125" style="97" customWidth="1"/>
    <col min="1044" max="1044" width="15.81640625" style="97" customWidth="1"/>
    <col min="1045" max="1276" width="25.1796875" style="97"/>
    <col min="1277" max="1277" width="54.54296875" style="97" customWidth="1"/>
    <col min="1278" max="1278" width="7.453125" style="97" customWidth="1"/>
    <col min="1279" max="1279" width="1.453125" style="97" customWidth="1"/>
    <col min="1280" max="1280" width="15.453125" style="97" bestFit="1" customWidth="1"/>
    <col min="1281" max="1281" width="1.453125" style="97" customWidth="1"/>
    <col min="1282" max="1282" width="16.453125" style="97" customWidth="1"/>
    <col min="1283" max="1283" width="1.453125" style="97" customWidth="1"/>
    <col min="1284" max="1284" width="15.1796875" style="97" bestFit="1" customWidth="1"/>
    <col min="1285" max="1285" width="1.453125" style="97" customWidth="1"/>
    <col min="1286" max="1286" width="14" style="97" customWidth="1"/>
    <col min="1287" max="1287" width="1.453125" style="97" customWidth="1"/>
    <col min="1288" max="1288" width="14" style="97" customWidth="1"/>
    <col min="1289" max="1289" width="1.453125" style="97" customWidth="1"/>
    <col min="1290" max="1290" width="14" style="97" customWidth="1"/>
    <col min="1291" max="1291" width="1.453125" style="97" customWidth="1"/>
    <col min="1292" max="1292" width="14.54296875" style="97" customWidth="1"/>
    <col min="1293" max="1293" width="1.453125" style="97" customWidth="1"/>
    <col min="1294" max="1294" width="16.54296875" style="97" customWidth="1"/>
    <col min="1295" max="1295" width="1.453125" style="97" customWidth="1"/>
    <col min="1296" max="1296" width="15.54296875" style="97" customWidth="1"/>
    <col min="1297" max="1297" width="1.453125" style="97" customWidth="1"/>
    <col min="1298" max="1298" width="14" style="97" customWidth="1"/>
    <col min="1299" max="1299" width="1.453125" style="97" customWidth="1"/>
    <col min="1300" max="1300" width="15.81640625" style="97" customWidth="1"/>
    <col min="1301" max="1532" width="25.1796875" style="97"/>
    <col min="1533" max="1533" width="54.54296875" style="97" customWidth="1"/>
    <col min="1534" max="1534" width="7.453125" style="97" customWidth="1"/>
    <col min="1535" max="1535" width="1.453125" style="97" customWidth="1"/>
    <col min="1536" max="1536" width="15.453125" style="97" bestFit="1" customWidth="1"/>
    <col min="1537" max="1537" width="1.453125" style="97" customWidth="1"/>
    <col min="1538" max="1538" width="16.453125" style="97" customWidth="1"/>
    <col min="1539" max="1539" width="1.453125" style="97" customWidth="1"/>
    <col min="1540" max="1540" width="15.1796875" style="97" bestFit="1" customWidth="1"/>
    <col min="1541" max="1541" width="1.453125" style="97" customWidth="1"/>
    <col min="1542" max="1542" width="14" style="97" customWidth="1"/>
    <col min="1543" max="1543" width="1.453125" style="97" customWidth="1"/>
    <col min="1544" max="1544" width="14" style="97" customWidth="1"/>
    <col min="1545" max="1545" width="1.453125" style="97" customWidth="1"/>
    <col min="1546" max="1546" width="14" style="97" customWidth="1"/>
    <col min="1547" max="1547" width="1.453125" style="97" customWidth="1"/>
    <col min="1548" max="1548" width="14.54296875" style="97" customWidth="1"/>
    <col min="1549" max="1549" width="1.453125" style="97" customWidth="1"/>
    <col min="1550" max="1550" width="16.54296875" style="97" customWidth="1"/>
    <col min="1551" max="1551" width="1.453125" style="97" customWidth="1"/>
    <col min="1552" max="1552" width="15.54296875" style="97" customWidth="1"/>
    <col min="1553" max="1553" width="1.453125" style="97" customWidth="1"/>
    <col min="1554" max="1554" width="14" style="97" customWidth="1"/>
    <col min="1555" max="1555" width="1.453125" style="97" customWidth="1"/>
    <col min="1556" max="1556" width="15.81640625" style="97" customWidth="1"/>
    <col min="1557" max="1788" width="25.1796875" style="97"/>
    <col min="1789" max="1789" width="54.54296875" style="97" customWidth="1"/>
    <col min="1790" max="1790" width="7.453125" style="97" customWidth="1"/>
    <col min="1791" max="1791" width="1.453125" style="97" customWidth="1"/>
    <col min="1792" max="1792" width="15.453125" style="97" bestFit="1" customWidth="1"/>
    <col min="1793" max="1793" width="1.453125" style="97" customWidth="1"/>
    <col min="1794" max="1794" width="16.453125" style="97" customWidth="1"/>
    <col min="1795" max="1795" width="1.453125" style="97" customWidth="1"/>
    <col min="1796" max="1796" width="15.1796875" style="97" bestFit="1" customWidth="1"/>
    <col min="1797" max="1797" width="1.453125" style="97" customWidth="1"/>
    <col min="1798" max="1798" width="14" style="97" customWidth="1"/>
    <col min="1799" max="1799" width="1.453125" style="97" customWidth="1"/>
    <col min="1800" max="1800" width="14" style="97" customWidth="1"/>
    <col min="1801" max="1801" width="1.453125" style="97" customWidth="1"/>
    <col min="1802" max="1802" width="14" style="97" customWidth="1"/>
    <col min="1803" max="1803" width="1.453125" style="97" customWidth="1"/>
    <col min="1804" max="1804" width="14.54296875" style="97" customWidth="1"/>
    <col min="1805" max="1805" width="1.453125" style="97" customWidth="1"/>
    <col min="1806" max="1806" width="16.54296875" style="97" customWidth="1"/>
    <col min="1807" max="1807" width="1.453125" style="97" customWidth="1"/>
    <col min="1808" max="1808" width="15.54296875" style="97" customWidth="1"/>
    <col min="1809" max="1809" width="1.453125" style="97" customWidth="1"/>
    <col min="1810" max="1810" width="14" style="97" customWidth="1"/>
    <col min="1811" max="1811" width="1.453125" style="97" customWidth="1"/>
    <col min="1812" max="1812" width="15.81640625" style="97" customWidth="1"/>
    <col min="1813" max="2044" width="25.1796875" style="97"/>
    <col min="2045" max="2045" width="54.54296875" style="97" customWidth="1"/>
    <col min="2046" max="2046" width="7.453125" style="97" customWidth="1"/>
    <col min="2047" max="2047" width="1.453125" style="97" customWidth="1"/>
    <col min="2048" max="2048" width="15.453125" style="97" bestFit="1" customWidth="1"/>
    <col min="2049" max="2049" width="1.453125" style="97" customWidth="1"/>
    <col min="2050" max="2050" width="16.453125" style="97" customWidth="1"/>
    <col min="2051" max="2051" width="1.453125" style="97" customWidth="1"/>
    <col min="2052" max="2052" width="15.1796875" style="97" bestFit="1" customWidth="1"/>
    <col min="2053" max="2053" width="1.453125" style="97" customWidth="1"/>
    <col min="2054" max="2054" width="14" style="97" customWidth="1"/>
    <col min="2055" max="2055" width="1.453125" style="97" customWidth="1"/>
    <col min="2056" max="2056" width="14" style="97" customWidth="1"/>
    <col min="2057" max="2057" width="1.453125" style="97" customWidth="1"/>
    <col min="2058" max="2058" width="14" style="97" customWidth="1"/>
    <col min="2059" max="2059" width="1.453125" style="97" customWidth="1"/>
    <col min="2060" max="2060" width="14.54296875" style="97" customWidth="1"/>
    <col min="2061" max="2061" width="1.453125" style="97" customWidth="1"/>
    <col min="2062" max="2062" width="16.54296875" style="97" customWidth="1"/>
    <col min="2063" max="2063" width="1.453125" style="97" customWidth="1"/>
    <col min="2064" max="2064" width="15.54296875" style="97" customWidth="1"/>
    <col min="2065" max="2065" width="1.453125" style="97" customWidth="1"/>
    <col min="2066" max="2066" width="14" style="97" customWidth="1"/>
    <col min="2067" max="2067" width="1.453125" style="97" customWidth="1"/>
    <col min="2068" max="2068" width="15.81640625" style="97" customWidth="1"/>
    <col min="2069" max="2300" width="25.1796875" style="97"/>
    <col min="2301" max="2301" width="54.54296875" style="97" customWidth="1"/>
    <col min="2302" max="2302" width="7.453125" style="97" customWidth="1"/>
    <col min="2303" max="2303" width="1.453125" style="97" customWidth="1"/>
    <col min="2304" max="2304" width="15.453125" style="97" bestFit="1" customWidth="1"/>
    <col min="2305" max="2305" width="1.453125" style="97" customWidth="1"/>
    <col min="2306" max="2306" width="16.453125" style="97" customWidth="1"/>
    <col min="2307" max="2307" width="1.453125" style="97" customWidth="1"/>
    <col min="2308" max="2308" width="15.1796875" style="97" bestFit="1" customWidth="1"/>
    <col min="2309" max="2309" width="1.453125" style="97" customWidth="1"/>
    <col min="2310" max="2310" width="14" style="97" customWidth="1"/>
    <col min="2311" max="2311" width="1.453125" style="97" customWidth="1"/>
    <col min="2312" max="2312" width="14" style="97" customWidth="1"/>
    <col min="2313" max="2313" width="1.453125" style="97" customWidth="1"/>
    <col min="2314" max="2314" width="14" style="97" customWidth="1"/>
    <col min="2315" max="2315" width="1.453125" style="97" customWidth="1"/>
    <col min="2316" max="2316" width="14.54296875" style="97" customWidth="1"/>
    <col min="2317" max="2317" width="1.453125" style="97" customWidth="1"/>
    <col min="2318" max="2318" width="16.54296875" style="97" customWidth="1"/>
    <col min="2319" max="2319" width="1.453125" style="97" customWidth="1"/>
    <col min="2320" max="2320" width="15.54296875" style="97" customWidth="1"/>
    <col min="2321" max="2321" width="1.453125" style="97" customWidth="1"/>
    <col min="2322" max="2322" width="14" style="97" customWidth="1"/>
    <col min="2323" max="2323" width="1.453125" style="97" customWidth="1"/>
    <col min="2324" max="2324" width="15.81640625" style="97" customWidth="1"/>
    <col min="2325" max="2556" width="25.1796875" style="97"/>
    <col min="2557" max="2557" width="54.54296875" style="97" customWidth="1"/>
    <col min="2558" max="2558" width="7.453125" style="97" customWidth="1"/>
    <col min="2559" max="2559" width="1.453125" style="97" customWidth="1"/>
    <col min="2560" max="2560" width="15.453125" style="97" bestFit="1" customWidth="1"/>
    <col min="2561" max="2561" width="1.453125" style="97" customWidth="1"/>
    <col min="2562" max="2562" width="16.453125" style="97" customWidth="1"/>
    <col min="2563" max="2563" width="1.453125" style="97" customWidth="1"/>
    <col min="2564" max="2564" width="15.1796875" style="97" bestFit="1" customWidth="1"/>
    <col min="2565" max="2565" width="1.453125" style="97" customWidth="1"/>
    <col min="2566" max="2566" width="14" style="97" customWidth="1"/>
    <col min="2567" max="2567" width="1.453125" style="97" customWidth="1"/>
    <col min="2568" max="2568" width="14" style="97" customWidth="1"/>
    <col min="2569" max="2569" width="1.453125" style="97" customWidth="1"/>
    <col min="2570" max="2570" width="14" style="97" customWidth="1"/>
    <col min="2571" max="2571" width="1.453125" style="97" customWidth="1"/>
    <col min="2572" max="2572" width="14.54296875" style="97" customWidth="1"/>
    <col min="2573" max="2573" width="1.453125" style="97" customWidth="1"/>
    <col min="2574" max="2574" width="16.54296875" style="97" customWidth="1"/>
    <col min="2575" max="2575" width="1.453125" style="97" customWidth="1"/>
    <col min="2576" max="2576" width="15.54296875" style="97" customWidth="1"/>
    <col min="2577" max="2577" width="1.453125" style="97" customWidth="1"/>
    <col min="2578" max="2578" width="14" style="97" customWidth="1"/>
    <col min="2579" max="2579" width="1.453125" style="97" customWidth="1"/>
    <col min="2580" max="2580" width="15.81640625" style="97" customWidth="1"/>
    <col min="2581" max="2812" width="25.1796875" style="97"/>
    <col min="2813" max="2813" width="54.54296875" style="97" customWidth="1"/>
    <col min="2814" max="2814" width="7.453125" style="97" customWidth="1"/>
    <col min="2815" max="2815" width="1.453125" style="97" customWidth="1"/>
    <col min="2816" max="2816" width="15.453125" style="97" bestFit="1" customWidth="1"/>
    <col min="2817" max="2817" width="1.453125" style="97" customWidth="1"/>
    <col min="2818" max="2818" width="16.453125" style="97" customWidth="1"/>
    <col min="2819" max="2819" width="1.453125" style="97" customWidth="1"/>
    <col min="2820" max="2820" width="15.1796875" style="97" bestFit="1" customWidth="1"/>
    <col min="2821" max="2821" width="1.453125" style="97" customWidth="1"/>
    <col min="2822" max="2822" width="14" style="97" customWidth="1"/>
    <col min="2823" max="2823" width="1.453125" style="97" customWidth="1"/>
    <col min="2824" max="2824" width="14" style="97" customWidth="1"/>
    <col min="2825" max="2825" width="1.453125" style="97" customWidth="1"/>
    <col min="2826" max="2826" width="14" style="97" customWidth="1"/>
    <col min="2827" max="2827" width="1.453125" style="97" customWidth="1"/>
    <col min="2828" max="2828" width="14.54296875" style="97" customWidth="1"/>
    <col min="2829" max="2829" width="1.453125" style="97" customWidth="1"/>
    <col min="2830" max="2830" width="16.54296875" style="97" customWidth="1"/>
    <col min="2831" max="2831" width="1.453125" style="97" customWidth="1"/>
    <col min="2832" max="2832" width="15.54296875" style="97" customWidth="1"/>
    <col min="2833" max="2833" width="1.453125" style="97" customWidth="1"/>
    <col min="2834" max="2834" width="14" style="97" customWidth="1"/>
    <col min="2835" max="2835" width="1.453125" style="97" customWidth="1"/>
    <col min="2836" max="2836" width="15.81640625" style="97" customWidth="1"/>
    <col min="2837" max="3068" width="25.1796875" style="97"/>
    <col min="3069" max="3069" width="54.54296875" style="97" customWidth="1"/>
    <col min="3070" max="3070" width="7.453125" style="97" customWidth="1"/>
    <col min="3071" max="3071" width="1.453125" style="97" customWidth="1"/>
    <col min="3072" max="3072" width="15.453125" style="97" bestFit="1" customWidth="1"/>
    <col min="3073" max="3073" width="1.453125" style="97" customWidth="1"/>
    <col min="3074" max="3074" width="16.453125" style="97" customWidth="1"/>
    <col min="3075" max="3075" width="1.453125" style="97" customWidth="1"/>
    <col min="3076" max="3076" width="15.1796875" style="97" bestFit="1" customWidth="1"/>
    <col min="3077" max="3077" width="1.453125" style="97" customWidth="1"/>
    <col min="3078" max="3078" width="14" style="97" customWidth="1"/>
    <col min="3079" max="3079" width="1.453125" style="97" customWidth="1"/>
    <col min="3080" max="3080" width="14" style="97" customWidth="1"/>
    <col min="3081" max="3081" width="1.453125" style="97" customWidth="1"/>
    <col min="3082" max="3082" width="14" style="97" customWidth="1"/>
    <col min="3083" max="3083" width="1.453125" style="97" customWidth="1"/>
    <col min="3084" max="3084" width="14.54296875" style="97" customWidth="1"/>
    <col min="3085" max="3085" width="1.453125" style="97" customWidth="1"/>
    <col min="3086" max="3086" width="16.54296875" style="97" customWidth="1"/>
    <col min="3087" max="3087" width="1.453125" style="97" customWidth="1"/>
    <col min="3088" max="3088" width="15.54296875" style="97" customWidth="1"/>
    <col min="3089" max="3089" width="1.453125" style="97" customWidth="1"/>
    <col min="3090" max="3090" width="14" style="97" customWidth="1"/>
    <col min="3091" max="3091" width="1.453125" style="97" customWidth="1"/>
    <col min="3092" max="3092" width="15.81640625" style="97" customWidth="1"/>
    <col min="3093" max="3324" width="25.1796875" style="97"/>
    <col min="3325" max="3325" width="54.54296875" style="97" customWidth="1"/>
    <col min="3326" max="3326" width="7.453125" style="97" customWidth="1"/>
    <col min="3327" max="3327" width="1.453125" style="97" customWidth="1"/>
    <col min="3328" max="3328" width="15.453125" style="97" bestFit="1" customWidth="1"/>
    <col min="3329" max="3329" width="1.453125" style="97" customWidth="1"/>
    <col min="3330" max="3330" width="16.453125" style="97" customWidth="1"/>
    <col min="3331" max="3331" width="1.453125" style="97" customWidth="1"/>
    <col min="3332" max="3332" width="15.1796875" style="97" bestFit="1" customWidth="1"/>
    <col min="3333" max="3333" width="1.453125" style="97" customWidth="1"/>
    <col min="3334" max="3334" width="14" style="97" customWidth="1"/>
    <col min="3335" max="3335" width="1.453125" style="97" customWidth="1"/>
    <col min="3336" max="3336" width="14" style="97" customWidth="1"/>
    <col min="3337" max="3337" width="1.453125" style="97" customWidth="1"/>
    <col min="3338" max="3338" width="14" style="97" customWidth="1"/>
    <col min="3339" max="3339" width="1.453125" style="97" customWidth="1"/>
    <col min="3340" max="3340" width="14.54296875" style="97" customWidth="1"/>
    <col min="3341" max="3341" width="1.453125" style="97" customWidth="1"/>
    <col min="3342" max="3342" width="16.54296875" style="97" customWidth="1"/>
    <col min="3343" max="3343" width="1.453125" style="97" customWidth="1"/>
    <col min="3344" max="3344" width="15.54296875" style="97" customWidth="1"/>
    <col min="3345" max="3345" width="1.453125" style="97" customWidth="1"/>
    <col min="3346" max="3346" width="14" style="97" customWidth="1"/>
    <col min="3347" max="3347" width="1.453125" style="97" customWidth="1"/>
    <col min="3348" max="3348" width="15.81640625" style="97" customWidth="1"/>
    <col min="3349" max="3580" width="25.1796875" style="97"/>
    <col min="3581" max="3581" width="54.54296875" style="97" customWidth="1"/>
    <col min="3582" max="3582" width="7.453125" style="97" customWidth="1"/>
    <col min="3583" max="3583" width="1.453125" style="97" customWidth="1"/>
    <col min="3584" max="3584" width="15.453125" style="97" bestFit="1" customWidth="1"/>
    <col min="3585" max="3585" width="1.453125" style="97" customWidth="1"/>
    <col min="3586" max="3586" width="16.453125" style="97" customWidth="1"/>
    <col min="3587" max="3587" width="1.453125" style="97" customWidth="1"/>
    <col min="3588" max="3588" width="15.1796875" style="97" bestFit="1" customWidth="1"/>
    <col min="3589" max="3589" width="1.453125" style="97" customWidth="1"/>
    <col min="3590" max="3590" width="14" style="97" customWidth="1"/>
    <col min="3591" max="3591" width="1.453125" style="97" customWidth="1"/>
    <col min="3592" max="3592" width="14" style="97" customWidth="1"/>
    <col min="3593" max="3593" width="1.453125" style="97" customWidth="1"/>
    <col min="3594" max="3594" width="14" style="97" customWidth="1"/>
    <col min="3595" max="3595" width="1.453125" style="97" customWidth="1"/>
    <col min="3596" max="3596" width="14.54296875" style="97" customWidth="1"/>
    <col min="3597" max="3597" width="1.453125" style="97" customWidth="1"/>
    <col min="3598" max="3598" width="16.54296875" style="97" customWidth="1"/>
    <col min="3599" max="3599" width="1.453125" style="97" customWidth="1"/>
    <col min="3600" max="3600" width="15.54296875" style="97" customWidth="1"/>
    <col min="3601" max="3601" width="1.453125" style="97" customWidth="1"/>
    <col min="3602" max="3602" width="14" style="97" customWidth="1"/>
    <col min="3603" max="3603" width="1.453125" style="97" customWidth="1"/>
    <col min="3604" max="3604" width="15.81640625" style="97" customWidth="1"/>
    <col min="3605" max="3836" width="25.1796875" style="97"/>
    <col min="3837" max="3837" width="54.54296875" style="97" customWidth="1"/>
    <col min="3838" max="3838" width="7.453125" style="97" customWidth="1"/>
    <col min="3839" max="3839" width="1.453125" style="97" customWidth="1"/>
    <col min="3840" max="3840" width="15.453125" style="97" bestFit="1" customWidth="1"/>
    <col min="3841" max="3841" width="1.453125" style="97" customWidth="1"/>
    <col min="3842" max="3842" width="16.453125" style="97" customWidth="1"/>
    <col min="3843" max="3843" width="1.453125" style="97" customWidth="1"/>
    <col min="3844" max="3844" width="15.1796875" style="97" bestFit="1" customWidth="1"/>
    <col min="3845" max="3845" width="1.453125" style="97" customWidth="1"/>
    <col min="3846" max="3846" width="14" style="97" customWidth="1"/>
    <col min="3847" max="3847" width="1.453125" style="97" customWidth="1"/>
    <col min="3848" max="3848" width="14" style="97" customWidth="1"/>
    <col min="3849" max="3849" width="1.453125" style="97" customWidth="1"/>
    <col min="3850" max="3850" width="14" style="97" customWidth="1"/>
    <col min="3851" max="3851" width="1.453125" style="97" customWidth="1"/>
    <col min="3852" max="3852" width="14.54296875" style="97" customWidth="1"/>
    <col min="3853" max="3853" width="1.453125" style="97" customWidth="1"/>
    <col min="3854" max="3854" width="16.54296875" style="97" customWidth="1"/>
    <col min="3855" max="3855" width="1.453125" style="97" customWidth="1"/>
    <col min="3856" max="3856" width="15.54296875" style="97" customWidth="1"/>
    <col min="3857" max="3857" width="1.453125" style="97" customWidth="1"/>
    <col min="3858" max="3858" width="14" style="97" customWidth="1"/>
    <col min="3859" max="3859" width="1.453125" style="97" customWidth="1"/>
    <col min="3860" max="3860" width="15.81640625" style="97" customWidth="1"/>
    <col min="3861" max="4092" width="25.1796875" style="97"/>
    <col min="4093" max="4093" width="54.54296875" style="97" customWidth="1"/>
    <col min="4094" max="4094" width="7.453125" style="97" customWidth="1"/>
    <col min="4095" max="4095" width="1.453125" style="97" customWidth="1"/>
    <col min="4096" max="4096" width="15.453125" style="97" bestFit="1" customWidth="1"/>
    <col min="4097" max="4097" width="1.453125" style="97" customWidth="1"/>
    <col min="4098" max="4098" width="16.453125" style="97" customWidth="1"/>
    <col min="4099" max="4099" width="1.453125" style="97" customWidth="1"/>
    <col min="4100" max="4100" width="15.1796875" style="97" bestFit="1" customWidth="1"/>
    <col min="4101" max="4101" width="1.453125" style="97" customWidth="1"/>
    <col min="4102" max="4102" width="14" style="97" customWidth="1"/>
    <col min="4103" max="4103" width="1.453125" style="97" customWidth="1"/>
    <col min="4104" max="4104" width="14" style="97" customWidth="1"/>
    <col min="4105" max="4105" width="1.453125" style="97" customWidth="1"/>
    <col min="4106" max="4106" width="14" style="97" customWidth="1"/>
    <col min="4107" max="4107" width="1.453125" style="97" customWidth="1"/>
    <col min="4108" max="4108" width="14.54296875" style="97" customWidth="1"/>
    <col min="4109" max="4109" width="1.453125" style="97" customWidth="1"/>
    <col min="4110" max="4110" width="16.54296875" style="97" customWidth="1"/>
    <col min="4111" max="4111" width="1.453125" style="97" customWidth="1"/>
    <col min="4112" max="4112" width="15.54296875" style="97" customWidth="1"/>
    <col min="4113" max="4113" width="1.453125" style="97" customWidth="1"/>
    <col min="4114" max="4114" width="14" style="97" customWidth="1"/>
    <col min="4115" max="4115" width="1.453125" style="97" customWidth="1"/>
    <col min="4116" max="4116" width="15.81640625" style="97" customWidth="1"/>
    <col min="4117" max="4348" width="25.1796875" style="97"/>
    <col min="4349" max="4349" width="54.54296875" style="97" customWidth="1"/>
    <col min="4350" max="4350" width="7.453125" style="97" customWidth="1"/>
    <col min="4351" max="4351" width="1.453125" style="97" customWidth="1"/>
    <col min="4352" max="4352" width="15.453125" style="97" bestFit="1" customWidth="1"/>
    <col min="4353" max="4353" width="1.453125" style="97" customWidth="1"/>
    <col min="4354" max="4354" width="16.453125" style="97" customWidth="1"/>
    <col min="4355" max="4355" width="1.453125" style="97" customWidth="1"/>
    <col min="4356" max="4356" width="15.1796875" style="97" bestFit="1" customWidth="1"/>
    <col min="4357" max="4357" width="1.453125" style="97" customWidth="1"/>
    <col min="4358" max="4358" width="14" style="97" customWidth="1"/>
    <col min="4359" max="4359" width="1.453125" style="97" customWidth="1"/>
    <col min="4360" max="4360" width="14" style="97" customWidth="1"/>
    <col min="4361" max="4361" width="1.453125" style="97" customWidth="1"/>
    <col min="4362" max="4362" width="14" style="97" customWidth="1"/>
    <col min="4363" max="4363" width="1.453125" style="97" customWidth="1"/>
    <col min="4364" max="4364" width="14.54296875" style="97" customWidth="1"/>
    <col min="4365" max="4365" width="1.453125" style="97" customWidth="1"/>
    <col min="4366" max="4366" width="16.54296875" style="97" customWidth="1"/>
    <col min="4367" max="4367" width="1.453125" style="97" customWidth="1"/>
    <col min="4368" max="4368" width="15.54296875" style="97" customWidth="1"/>
    <col min="4369" max="4369" width="1.453125" style="97" customWidth="1"/>
    <col min="4370" max="4370" width="14" style="97" customWidth="1"/>
    <col min="4371" max="4371" width="1.453125" style="97" customWidth="1"/>
    <col min="4372" max="4372" width="15.81640625" style="97" customWidth="1"/>
    <col min="4373" max="4604" width="25.1796875" style="97"/>
    <col min="4605" max="4605" width="54.54296875" style="97" customWidth="1"/>
    <col min="4606" max="4606" width="7.453125" style="97" customWidth="1"/>
    <col min="4607" max="4607" width="1.453125" style="97" customWidth="1"/>
    <col min="4608" max="4608" width="15.453125" style="97" bestFit="1" customWidth="1"/>
    <col min="4609" max="4609" width="1.453125" style="97" customWidth="1"/>
    <col min="4610" max="4610" width="16.453125" style="97" customWidth="1"/>
    <col min="4611" max="4611" width="1.453125" style="97" customWidth="1"/>
    <col min="4612" max="4612" width="15.1796875" style="97" bestFit="1" customWidth="1"/>
    <col min="4613" max="4613" width="1.453125" style="97" customWidth="1"/>
    <col min="4614" max="4614" width="14" style="97" customWidth="1"/>
    <col min="4615" max="4615" width="1.453125" style="97" customWidth="1"/>
    <col min="4616" max="4616" width="14" style="97" customWidth="1"/>
    <col min="4617" max="4617" width="1.453125" style="97" customWidth="1"/>
    <col min="4618" max="4618" width="14" style="97" customWidth="1"/>
    <col min="4619" max="4619" width="1.453125" style="97" customWidth="1"/>
    <col min="4620" max="4620" width="14.54296875" style="97" customWidth="1"/>
    <col min="4621" max="4621" width="1.453125" style="97" customWidth="1"/>
    <col min="4622" max="4622" width="16.54296875" style="97" customWidth="1"/>
    <col min="4623" max="4623" width="1.453125" style="97" customWidth="1"/>
    <col min="4624" max="4624" width="15.54296875" style="97" customWidth="1"/>
    <col min="4625" max="4625" width="1.453125" style="97" customWidth="1"/>
    <col min="4626" max="4626" width="14" style="97" customWidth="1"/>
    <col min="4627" max="4627" width="1.453125" style="97" customWidth="1"/>
    <col min="4628" max="4628" width="15.81640625" style="97" customWidth="1"/>
    <col min="4629" max="4860" width="25.1796875" style="97"/>
    <col min="4861" max="4861" width="54.54296875" style="97" customWidth="1"/>
    <col min="4862" max="4862" width="7.453125" style="97" customWidth="1"/>
    <col min="4863" max="4863" width="1.453125" style="97" customWidth="1"/>
    <col min="4864" max="4864" width="15.453125" style="97" bestFit="1" customWidth="1"/>
    <col min="4865" max="4865" width="1.453125" style="97" customWidth="1"/>
    <col min="4866" max="4866" width="16.453125" style="97" customWidth="1"/>
    <col min="4867" max="4867" width="1.453125" style="97" customWidth="1"/>
    <col min="4868" max="4868" width="15.1796875" style="97" bestFit="1" customWidth="1"/>
    <col min="4869" max="4869" width="1.453125" style="97" customWidth="1"/>
    <col min="4870" max="4870" width="14" style="97" customWidth="1"/>
    <col min="4871" max="4871" width="1.453125" style="97" customWidth="1"/>
    <col min="4872" max="4872" width="14" style="97" customWidth="1"/>
    <col min="4873" max="4873" width="1.453125" style="97" customWidth="1"/>
    <col min="4874" max="4874" width="14" style="97" customWidth="1"/>
    <col min="4875" max="4875" width="1.453125" style="97" customWidth="1"/>
    <col min="4876" max="4876" width="14.54296875" style="97" customWidth="1"/>
    <col min="4877" max="4877" width="1.453125" style="97" customWidth="1"/>
    <col min="4878" max="4878" width="16.54296875" style="97" customWidth="1"/>
    <col min="4879" max="4879" width="1.453125" style="97" customWidth="1"/>
    <col min="4880" max="4880" width="15.54296875" style="97" customWidth="1"/>
    <col min="4881" max="4881" width="1.453125" style="97" customWidth="1"/>
    <col min="4882" max="4882" width="14" style="97" customWidth="1"/>
    <col min="4883" max="4883" width="1.453125" style="97" customWidth="1"/>
    <col min="4884" max="4884" width="15.81640625" style="97" customWidth="1"/>
    <col min="4885" max="5116" width="25.1796875" style="97"/>
    <col min="5117" max="5117" width="54.54296875" style="97" customWidth="1"/>
    <col min="5118" max="5118" width="7.453125" style="97" customWidth="1"/>
    <col min="5119" max="5119" width="1.453125" style="97" customWidth="1"/>
    <col min="5120" max="5120" width="15.453125" style="97" bestFit="1" customWidth="1"/>
    <col min="5121" max="5121" width="1.453125" style="97" customWidth="1"/>
    <col min="5122" max="5122" width="16.453125" style="97" customWidth="1"/>
    <col min="5123" max="5123" width="1.453125" style="97" customWidth="1"/>
    <col min="5124" max="5124" width="15.1796875" style="97" bestFit="1" customWidth="1"/>
    <col min="5125" max="5125" width="1.453125" style="97" customWidth="1"/>
    <col min="5126" max="5126" width="14" style="97" customWidth="1"/>
    <col min="5127" max="5127" width="1.453125" style="97" customWidth="1"/>
    <col min="5128" max="5128" width="14" style="97" customWidth="1"/>
    <col min="5129" max="5129" width="1.453125" style="97" customWidth="1"/>
    <col min="5130" max="5130" width="14" style="97" customWidth="1"/>
    <col min="5131" max="5131" width="1.453125" style="97" customWidth="1"/>
    <col min="5132" max="5132" width="14.54296875" style="97" customWidth="1"/>
    <col min="5133" max="5133" width="1.453125" style="97" customWidth="1"/>
    <col min="5134" max="5134" width="16.54296875" style="97" customWidth="1"/>
    <col min="5135" max="5135" width="1.453125" style="97" customWidth="1"/>
    <col min="5136" max="5136" width="15.54296875" style="97" customWidth="1"/>
    <col min="5137" max="5137" width="1.453125" style="97" customWidth="1"/>
    <col min="5138" max="5138" width="14" style="97" customWidth="1"/>
    <col min="5139" max="5139" width="1.453125" style="97" customWidth="1"/>
    <col min="5140" max="5140" width="15.81640625" style="97" customWidth="1"/>
    <col min="5141" max="5372" width="25.1796875" style="97"/>
    <col min="5373" max="5373" width="54.54296875" style="97" customWidth="1"/>
    <col min="5374" max="5374" width="7.453125" style="97" customWidth="1"/>
    <col min="5375" max="5375" width="1.453125" style="97" customWidth="1"/>
    <col min="5376" max="5376" width="15.453125" style="97" bestFit="1" customWidth="1"/>
    <col min="5377" max="5377" width="1.453125" style="97" customWidth="1"/>
    <col min="5378" max="5378" width="16.453125" style="97" customWidth="1"/>
    <col min="5379" max="5379" width="1.453125" style="97" customWidth="1"/>
    <col min="5380" max="5380" width="15.1796875" style="97" bestFit="1" customWidth="1"/>
    <col min="5381" max="5381" width="1.453125" style="97" customWidth="1"/>
    <col min="5382" max="5382" width="14" style="97" customWidth="1"/>
    <col min="5383" max="5383" width="1.453125" style="97" customWidth="1"/>
    <col min="5384" max="5384" width="14" style="97" customWidth="1"/>
    <col min="5385" max="5385" width="1.453125" style="97" customWidth="1"/>
    <col min="5386" max="5386" width="14" style="97" customWidth="1"/>
    <col min="5387" max="5387" width="1.453125" style="97" customWidth="1"/>
    <col min="5388" max="5388" width="14.54296875" style="97" customWidth="1"/>
    <col min="5389" max="5389" width="1.453125" style="97" customWidth="1"/>
    <col min="5390" max="5390" width="16.54296875" style="97" customWidth="1"/>
    <col min="5391" max="5391" width="1.453125" style="97" customWidth="1"/>
    <col min="5392" max="5392" width="15.54296875" style="97" customWidth="1"/>
    <col min="5393" max="5393" width="1.453125" style="97" customWidth="1"/>
    <col min="5394" max="5394" width="14" style="97" customWidth="1"/>
    <col min="5395" max="5395" width="1.453125" style="97" customWidth="1"/>
    <col min="5396" max="5396" width="15.81640625" style="97" customWidth="1"/>
    <col min="5397" max="5628" width="25.1796875" style="97"/>
    <col min="5629" max="5629" width="54.54296875" style="97" customWidth="1"/>
    <col min="5630" max="5630" width="7.453125" style="97" customWidth="1"/>
    <col min="5631" max="5631" width="1.453125" style="97" customWidth="1"/>
    <col min="5632" max="5632" width="15.453125" style="97" bestFit="1" customWidth="1"/>
    <col min="5633" max="5633" width="1.453125" style="97" customWidth="1"/>
    <col min="5634" max="5634" width="16.453125" style="97" customWidth="1"/>
    <col min="5635" max="5635" width="1.453125" style="97" customWidth="1"/>
    <col min="5636" max="5636" width="15.1796875" style="97" bestFit="1" customWidth="1"/>
    <col min="5637" max="5637" width="1.453125" style="97" customWidth="1"/>
    <col min="5638" max="5638" width="14" style="97" customWidth="1"/>
    <col min="5639" max="5639" width="1.453125" style="97" customWidth="1"/>
    <col min="5640" max="5640" width="14" style="97" customWidth="1"/>
    <col min="5641" max="5641" width="1.453125" style="97" customWidth="1"/>
    <col min="5642" max="5642" width="14" style="97" customWidth="1"/>
    <col min="5643" max="5643" width="1.453125" style="97" customWidth="1"/>
    <col min="5644" max="5644" width="14.54296875" style="97" customWidth="1"/>
    <col min="5645" max="5645" width="1.453125" style="97" customWidth="1"/>
    <col min="5646" max="5646" width="16.54296875" style="97" customWidth="1"/>
    <col min="5647" max="5647" width="1.453125" style="97" customWidth="1"/>
    <col min="5648" max="5648" width="15.54296875" style="97" customWidth="1"/>
    <col min="5649" max="5649" width="1.453125" style="97" customWidth="1"/>
    <col min="5650" max="5650" width="14" style="97" customWidth="1"/>
    <col min="5651" max="5651" width="1.453125" style="97" customWidth="1"/>
    <col min="5652" max="5652" width="15.81640625" style="97" customWidth="1"/>
    <col min="5653" max="5884" width="25.1796875" style="97"/>
    <col min="5885" max="5885" width="54.54296875" style="97" customWidth="1"/>
    <col min="5886" max="5886" width="7.453125" style="97" customWidth="1"/>
    <col min="5887" max="5887" width="1.453125" style="97" customWidth="1"/>
    <col min="5888" max="5888" width="15.453125" style="97" bestFit="1" customWidth="1"/>
    <col min="5889" max="5889" width="1.453125" style="97" customWidth="1"/>
    <col min="5890" max="5890" width="16.453125" style="97" customWidth="1"/>
    <col min="5891" max="5891" width="1.453125" style="97" customWidth="1"/>
    <col min="5892" max="5892" width="15.1796875" style="97" bestFit="1" customWidth="1"/>
    <col min="5893" max="5893" width="1.453125" style="97" customWidth="1"/>
    <col min="5894" max="5894" width="14" style="97" customWidth="1"/>
    <col min="5895" max="5895" width="1.453125" style="97" customWidth="1"/>
    <col min="5896" max="5896" width="14" style="97" customWidth="1"/>
    <col min="5897" max="5897" width="1.453125" style="97" customWidth="1"/>
    <col min="5898" max="5898" width="14" style="97" customWidth="1"/>
    <col min="5899" max="5899" width="1.453125" style="97" customWidth="1"/>
    <col min="5900" max="5900" width="14.54296875" style="97" customWidth="1"/>
    <col min="5901" max="5901" width="1.453125" style="97" customWidth="1"/>
    <col min="5902" max="5902" width="16.54296875" style="97" customWidth="1"/>
    <col min="5903" max="5903" width="1.453125" style="97" customWidth="1"/>
    <col min="5904" max="5904" width="15.54296875" style="97" customWidth="1"/>
    <col min="5905" max="5905" width="1.453125" style="97" customWidth="1"/>
    <col min="5906" max="5906" width="14" style="97" customWidth="1"/>
    <col min="5907" max="5907" width="1.453125" style="97" customWidth="1"/>
    <col min="5908" max="5908" width="15.81640625" style="97" customWidth="1"/>
    <col min="5909" max="6140" width="25.1796875" style="97"/>
    <col min="6141" max="6141" width="54.54296875" style="97" customWidth="1"/>
    <col min="6142" max="6142" width="7.453125" style="97" customWidth="1"/>
    <col min="6143" max="6143" width="1.453125" style="97" customWidth="1"/>
    <col min="6144" max="6144" width="15.453125" style="97" bestFit="1" customWidth="1"/>
    <col min="6145" max="6145" width="1.453125" style="97" customWidth="1"/>
    <col min="6146" max="6146" width="16.453125" style="97" customWidth="1"/>
    <col min="6147" max="6147" width="1.453125" style="97" customWidth="1"/>
    <col min="6148" max="6148" width="15.1796875" style="97" bestFit="1" customWidth="1"/>
    <col min="6149" max="6149" width="1.453125" style="97" customWidth="1"/>
    <col min="6150" max="6150" width="14" style="97" customWidth="1"/>
    <col min="6151" max="6151" width="1.453125" style="97" customWidth="1"/>
    <col min="6152" max="6152" width="14" style="97" customWidth="1"/>
    <col min="6153" max="6153" width="1.453125" style="97" customWidth="1"/>
    <col min="6154" max="6154" width="14" style="97" customWidth="1"/>
    <col min="6155" max="6155" width="1.453125" style="97" customWidth="1"/>
    <col min="6156" max="6156" width="14.54296875" style="97" customWidth="1"/>
    <col min="6157" max="6157" width="1.453125" style="97" customWidth="1"/>
    <col min="6158" max="6158" width="16.54296875" style="97" customWidth="1"/>
    <col min="6159" max="6159" width="1.453125" style="97" customWidth="1"/>
    <col min="6160" max="6160" width="15.54296875" style="97" customWidth="1"/>
    <col min="6161" max="6161" width="1.453125" style="97" customWidth="1"/>
    <col min="6162" max="6162" width="14" style="97" customWidth="1"/>
    <col min="6163" max="6163" width="1.453125" style="97" customWidth="1"/>
    <col min="6164" max="6164" width="15.81640625" style="97" customWidth="1"/>
    <col min="6165" max="6396" width="25.1796875" style="97"/>
    <col min="6397" max="6397" width="54.54296875" style="97" customWidth="1"/>
    <col min="6398" max="6398" width="7.453125" style="97" customWidth="1"/>
    <col min="6399" max="6399" width="1.453125" style="97" customWidth="1"/>
    <col min="6400" max="6400" width="15.453125" style="97" bestFit="1" customWidth="1"/>
    <col min="6401" max="6401" width="1.453125" style="97" customWidth="1"/>
    <col min="6402" max="6402" width="16.453125" style="97" customWidth="1"/>
    <col min="6403" max="6403" width="1.453125" style="97" customWidth="1"/>
    <col min="6404" max="6404" width="15.1796875" style="97" bestFit="1" customWidth="1"/>
    <col min="6405" max="6405" width="1.453125" style="97" customWidth="1"/>
    <col min="6406" max="6406" width="14" style="97" customWidth="1"/>
    <col min="6407" max="6407" width="1.453125" style="97" customWidth="1"/>
    <col min="6408" max="6408" width="14" style="97" customWidth="1"/>
    <col min="6409" max="6409" width="1.453125" style="97" customWidth="1"/>
    <col min="6410" max="6410" width="14" style="97" customWidth="1"/>
    <col min="6411" max="6411" width="1.453125" style="97" customWidth="1"/>
    <col min="6412" max="6412" width="14.54296875" style="97" customWidth="1"/>
    <col min="6413" max="6413" width="1.453125" style="97" customWidth="1"/>
    <col min="6414" max="6414" width="16.54296875" style="97" customWidth="1"/>
    <col min="6415" max="6415" width="1.453125" style="97" customWidth="1"/>
    <col min="6416" max="6416" width="15.54296875" style="97" customWidth="1"/>
    <col min="6417" max="6417" width="1.453125" style="97" customWidth="1"/>
    <col min="6418" max="6418" width="14" style="97" customWidth="1"/>
    <col min="6419" max="6419" width="1.453125" style="97" customWidth="1"/>
    <col min="6420" max="6420" width="15.81640625" style="97" customWidth="1"/>
    <col min="6421" max="6652" width="25.1796875" style="97"/>
    <col min="6653" max="6653" width="54.54296875" style="97" customWidth="1"/>
    <col min="6654" max="6654" width="7.453125" style="97" customWidth="1"/>
    <col min="6655" max="6655" width="1.453125" style="97" customWidth="1"/>
    <col min="6656" max="6656" width="15.453125" style="97" bestFit="1" customWidth="1"/>
    <col min="6657" max="6657" width="1.453125" style="97" customWidth="1"/>
    <col min="6658" max="6658" width="16.453125" style="97" customWidth="1"/>
    <col min="6659" max="6659" width="1.453125" style="97" customWidth="1"/>
    <col min="6660" max="6660" width="15.1796875" style="97" bestFit="1" customWidth="1"/>
    <col min="6661" max="6661" width="1.453125" style="97" customWidth="1"/>
    <col min="6662" max="6662" width="14" style="97" customWidth="1"/>
    <col min="6663" max="6663" width="1.453125" style="97" customWidth="1"/>
    <col min="6664" max="6664" width="14" style="97" customWidth="1"/>
    <col min="6665" max="6665" width="1.453125" style="97" customWidth="1"/>
    <col min="6666" max="6666" width="14" style="97" customWidth="1"/>
    <col min="6667" max="6667" width="1.453125" style="97" customWidth="1"/>
    <col min="6668" max="6668" width="14.54296875" style="97" customWidth="1"/>
    <col min="6669" max="6669" width="1.453125" style="97" customWidth="1"/>
    <col min="6670" max="6670" width="16.54296875" style="97" customWidth="1"/>
    <col min="6671" max="6671" width="1.453125" style="97" customWidth="1"/>
    <col min="6672" max="6672" width="15.54296875" style="97" customWidth="1"/>
    <col min="6673" max="6673" width="1.453125" style="97" customWidth="1"/>
    <col min="6674" max="6674" width="14" style="97" customWidth="1"/>
    <col min="6675" max="6675" width="1.453125" style="97" customWidth="1"/>
    <col min="6676" max="6676" width="15.81640625" style="97" customWidth="1"/>
    <col min="6677" max="6908" width="25.1796875" style="97"/>
    <col min="6909" max="6909" width="54.54296875" style="97" customWidth="1"/>
    <col min="6910" max="6910" width="7.453125" style="97" customWidth="1"/>
    <col min="6911" max="6911" width="1.453125" style="97" customWidth="1"/>
    <col min="6912" max="6912" width="15.453125" style="97" bestFit="1" customWidth="1"/>
    <col min="6913" max="6913" width="1.453125" style="97" customWidth="1"/>
    <col min="6914" max="6914" width="16.453125" style="97" customWidth="1"/>
    <col min="6915" max="6915" width="1.453125" style="97" customWidth="1"/>
    <col min="6916" max="6916" width="15.1796875" style="97" bestFit="1" customWidth="1"/>
    <col min="6917" max="6917" width="1.453125" style="97" customWidth="1"/>
    <col min="6918" max="6918" width="14" style="97" customWidth="1"/>
    <col min="6919" max="6919" width="1.453125" style="97" customWidth="1"/>
    <col min="6920" max="6920" width="14" style="97" customWidth="1"/>
    <col min="6921" max="6921" width="1.453125" style="97" customWidth="1"/>
    <col min="6922" max="6922" width="14" style="97" customWidth="1"/>
    <col min="6923" max="6923" width="1.453125" style="97" customWidth="1"/>
    <col min="6924" max="6924" width="14.54296875" style="97" customWidth="1"/>
    <col min="6925" max="6925" width="1.453125" style="97" customWidth="1"/>
    <col min="6926" max="6926" width="16.54296875" style="97" customWidth="1"/>
    <col min="6927" max="6927" width="1.453125" style="97" customWidth="1"/>
    <col min="6928" max="6928" width="15.54296875" style="97" customWidth="1"/>
    <col min="6929" max="6929" width="1.453125" style="97" customWidth="1"/>
    <col min="6930" max="6930" width="14" style="97" customWidth="1"/>
    <col min="6931" max="6931" width="1.453125" style="97" customWidth="1"/>
    <col min="6932" max="6932" width="15.81640625" style="97" customWidth="1"/>
    <col min="6933" max="7164" width="25.1796875" style="97"/>
    <col min="7165" max="7165" width="54.54296875" style="97" customWidth="1"/>
    <col min="7166" max="7166" width="7.453125" style="97" customWidth="1"/>
    <col min="7167" max="7167" width="1.453125" style="97" customWidth="1"/>
    <col min="7168" max="7168" width="15.453125" style="97" bestFit="1" customWidth="1"/>
    <col min="7169" max="7169" width="1.453125" style="97" customWidth="1"/>
    <col min="7170" max="7170" width="16.453125" style="97" customWidth="1"/>
    <col min="7171" max="7171" width="1.453125" style="97" customWidth="1"/>
    <col min="7172" max="7172" width="15.1796875" style="97" bestFit="1" customWidth="1"/>
    <col min="7173" max="7173" width="1.453125" style="97" customWidth="1"/>
    <col min="7174" max="7174" width="14" style="97" customWidth="1"/>
    <col min="7175" max="7175" width="1.453125" style="97" customWidth="1"/>
    <col min="7176" max="7176" width="14" style="97" customWidth="1"/>
    <col min="7177" max="7177" width="1.453125" style="97" customWidth="1"/>
    <col min="7178" max="7178" width="14" style="97" customWidth="1"/>
    <col min="7179" max="7179" width="1.453125" style="97" customWidth="1"/>
    <col min="7180" max="7180" width="14.54296875" style="97" customWidth="1"/>
    <col min="7181" max="7181" width="1.453125" style="97" customWidth="1"/>
    <col min="7182" max="7182" width="16.54296875" style="97" customWidth="1"/>
    <col min="7183" max="7183" width="1.453125" style="97" customWidth="1"/>
    <col min="7184" max="7184" width="15.54296875" style="97" customWidth="1"/>
    <col min="7185" max="7185" width="1.453125" style="97" customWidth="1"/>
    <col min="7186" max="7186" width="14" style="97" customWidth="1"/>
    <col min="7187" max="7187" width="1.453125" style="97" customWidth="1"/>
    <col min="7188" max="7188" width="15.81640625" style="97" customWidth="1"/>
    <col min="7189" max="7420" width="25.1796875" style="97"/>
    <col min="7421" max="7421" width="54.54296875" style="97" customWidth="1"/>
    <col min="7422" max="7422" width="7.453125" style="97" customWidth="1"/>
    <col min="7423" max="7423" width="1.453125" style="97" customWidth="1"/>
    <col min="7424" max="7424" width="15.453125" style="97" bestFit="1" customWidth="1"/>
    <col min="7425" max="7425" width="1.453125" style="97" customWidth="1"/>
    <col min="7426" max="7426" width="16.453125" style="97" customWidth="1"/>
    <col min="7427" max="7427" width="1.453125" style="97" customWidth="1"/>
    <col min="7428" max="7428" width="15.1796875" style="97" bestFit="1" customWidth="1"/>
    <col min="7429" max="7429" width="1.453125" style="97" customWidth="1"/>
    <col min="7430" max="7430" width="14" style="97" customWidth="1"/>
    <col min="7431" max="7431" width="1.453125" style="97" customWidth="1"/>
    <col min="7432" max="7432" width="14" style="97" customWidth="1"/>
    <col min="7433" max="7433" width="1.453125" style="97" customWidth="1"/>
    <col min="7434" max="7434" width="14" style="97" customWidth="1"/>
    <col min="7435" max="7435" width="1.453125" style="97" customWidth="1"/>
    <col min="7436" max="7436" width="14.54296875" style="97" customWidth="1"/>
    <col min="7437" max="7437" width="1.453125" style="97" customWidth="1"/>
    <col min="7438" max="7438" width="16.54296875" style="97" customWidth="1"/>
    <col min="7439" max="7439" width="1.453125" style="97" customWidth="1"/>
    <col min="7440" max="7440" width="15.54296875" style="97" customWidth="1"/>
    <col min="7441" max="7441" width="1.453125" style="97" customWidth="1"/>
    <col min="7442" max="7442" width="14" style="97" customWidth="1"/>
    <col min="7443" max="7443" width="1.453125" style="97" customWidth="1"/>
    <col min="7444" max="7444" width="15.81640625" style="97" customWidth="1"/>
    <col min="7445" max="7676" width="25.1796875" style="97"/>
    <col min="7677" max="7677" width="54.54296875" style="97" customWidth="1"/>
    <col min="7678" max="7678" width="7.453125" style="97" customWidth="1"/>
    <col min="7679" max="7679" width="1.453125" style="97" customWidth="1"/>
    <col min="7680" max="7680" width="15.453125" style="97" bestFit="1" customWidth="1"/>
    <col min="7681" max="7681" width="1.453125" style="97" customWidth="1"/>
    <col min="7682" max="7682" width="16.453125" style="97" customWidth="1"/>
    <col min="7683" max="7683" width="1.453125" style="97" customWidth="1"/>
    <col min="7684" max="7684" width="15.1796875" style="97" bestFit="1" customWidth="1"/>
    <col min="7685" max="7685" width="1.453125" style="97" customWidth="1"/>
    <col min="7686" max="7686" width="14" style="97" customWidth="1"/>
    <col min="7687" max="7687" width="1.453125" style="97" customWidth="1"/>
    <col min="7688" max="7688" width="14" style="97" customWidth="1"/>
    <col min="7689" max="7689" width="1.453125" style="97" customWidth="1"/>
    <col min="7690" max="7690" width="14" style="97" customWidth="1"/>
    <col min="7691" max="7691" width="1.453125" style="97" customWidth="1"/>
    <col min="7692" max="7692" width="14.54296875" style="97" customWidth="1"/>
    <col min="7693" max="7693" width="1.453125" style="97" customWidth="1"/>
    <col min="7694" max="7694" width="16.54296875" style="97" customWidth="1"/>
    <col min="7695" max="7695" width="1.453125" style="97" customWidth="1"/>
    <col min="7696" max="7696" width="15.54296875" style="97" customWidth="1"/>
    <col min="7697" max="7697" width="1.453125" style="97" customWidth="1"/>
    <col min="7698" max="7698" width="14" style="97" customWidth="1"/>
    <col min="7699" max="7699" width="1.453125" style="97" customWidth="1"/>
    <col min="7700" max="7700" width="15.81640625" style="97" customWidth="1"/>
    <col min="7701" max="7932" width="25.1796875" style="97"/>
    <col min="7933" max="7933" width="54.54296875" style="97" customWidth="1"/>
    <col min="7934" max="7934" width="7.453125" style="97" customWidth="1"/>
    <col min="7935" max="7935" width="1.453125" style="97" customWidth="1"/>
    <col min="7936" max="7936" width="15.453125" style="97" bestFit="1" customWidth="1"/>
    <col min="7937" max="7937" width="1.453125" style="97" customWidth="1"/>
    <col min="7938" max="7938" width="16.453125" style="97" customWidth="1"/>
    <col min="7939" max="7939" width="1.453125" style="97" customWidth="1"/>
    <col min="7940" max="7940" width="15.1796875" style="97" bestFit="1" customWidth="1"/>
    <col min="7941" max="7941" width="1.453125" style="97" customWidth="1"/>
    <col min="7942" max="7942" width="14" style="97" customWidth="1"/>
    <col min="7943" max="7943" width="1.453125" style="97" customWidth="1"/>
    <col min="7944" max="7944" width="14" style="97" customWidth="1"/>
    <col min="7945" max="7945" width="1.453125" style="97" customWidth="1"/>
    <col min="7946" max="7946" width="14" style="97" customWidth="1"/>
    <col min="7947" max="7947" width="1.453125" style="97" customWidth="1"/>
    <col min="7948" max="7948" width="14.54296875" style="97" customWidth="1"/>
    <col min="7949" max="7949" width="1.453125" style="97" customWidth="1"/>
    <col min="7950" max="7950" width="16.54296875" style="97" customWidth="1"/>
    <col min="7951" max="7951" width="1.453125" style="97" customWidth="1"/>
    <col min="7952" max="7952" width="15.54296875" style="97" customWidth="1"/>
    <col min="7953" max="7953" width="1.453125" style="97" customWidth="1"/>
    <col min="7954" max="7954" width="14" style="97" customWidth="1"/>
    <col min="7955" max="7955" width="1.453125" style="97" customWidth="1"/>
    <col min="7956" max="7956" width="15.81640625" style="97" customWidth="1"/>
    <col min="7957" max="8188" width="25.1796875" style="97"/>
    <col min="8189" max="8189" width="54.54296875" style="97" customWidth="1"/>
    <col min="8190" max="8190" width="7.453125" style="97" customWidth="1"/>
    <col min="8191" max="8191" width="1.453125" style="97" customWidth="1"/>
    <col min="8192" max="8192" width="15.453125" style="97" bestFit="1" customWidth="1"/>
    <col min="8193" max="8193" width="1.453125" style="97" customWidth="1"/>
    <col min="8194" max="8194" width="16.453125" style="97" customWidth="1"/>
    <col min="8195" max="8195" width="1.453125" style="97" customWidth="1"/>
    <col min="8196" max="8196" width="15.1796875" style="97" bestFit="1" customWidth="1"/>
    <col min="8197" max="8197" width="1.453125" style="97" customWidth="1"/>
    <col min="8198" max="8198" width="14" style="97" customWidth="1"/>
    <col min="8199" max="8199" width="1.453125" style="97" customWidth="1"/>
    <col min="8200" max="8200" width="14" style="97" customWidth="1"/>
    <col min="8201" max="8201" width="1.453125" style="97" customWidth="1"/>
    <col min="8202" max="8202" width="14" style="97" customWidth="1"/>
    <col min="8203" max="8203" width="1.453125" style="97" customWidth="1"/>
    <col min="8204" max="8204" width="14.54296875" style="97" customWidth="1"/>
    <col min="8205" max="8205" width="1.453125" style="97" customWidth="1"/>
    <col min="8206" max="8206" width="16.54296875" style="97" customWidth="1"/>
    <col min="8207" max="8207" width="1.453125" style="97" customWidth="1"/>
    <col min="8208" max="8208" width="15.54296875" style="97" customWidth="1"/>
    <col min="8209" max="8209" width="1.453125" style="97" customWidth="1"/>
    <col min="8210" max="8210" width="14" style="97" customWidth="1"/>
    <col min="8211" max="8211" width="1.453125" style="97" customWidth="1"/>
    <col min="8212" max="8212" width="15.81640625" style="97" customWidth="1"/>
    <col min="8213" max="8444" width="25.1796875" style="97"/>
    <col min="8445" max="8445" width="54.54296875" style="97" customWidth="1"/>
    <col min="8446" max="8446" width="7.453125" style="97" customWidth="1"/>
    <col min="8447" max="8447" width="1.453125" style="97" customWidth="1"/>
    <col min="8448" max="8448" width="15.453125" style="97" bestFit="1" customWidth="1"/>
    <col min="8449" max="8449" width="1.453125" style="97" customWidth="1"/>
    <col min="8450" max="8450" width="16.453125" style="97" customWidth="1"/>
    <col min="8451" max="8451" width="1.453125" style="97" customWidth="1"/>
    <col min="8452" max="8452" width="15.1796875" style="97" bestFit="1" customWidth="1"/>
    <col min="8453" max="8453" width="1.453125" style="97" customWidth="1"/>
    <col min="8454" max="8454" width="14" style="97" customWidth="1"/>
    <col min="8455" max="8455" width="1.453125" style="97" customWidth="1"/>
    <col min="8456" max="8456" width="14" style="97" customWidth="1"/>
    <col min="8457" max="8457" width="1.453125" style="97" customWidth="1"/>
    <col min="8458" max="8458" width="14" style="97" customWidth="1"/>
    <col min="8459" max="8459" width="1.453125" style="97" customWidth="1"/>
    <col min="8460" max="8460" width="14.54296875" style="97" customWidth="1"/>
    <col min="8461" max="8461" width="1.453125" style="97" customWidth="1"/>
    <col min="8462" max="8462" width="16.54296875" style="97" customWidth="1"/>
    <col min="8463" max="8463" width="1.453125" style="97" customWidth="1"/>
    <col min="8464" max="8464" width="15.54296875" style="97" customWidth="1"/>
    <col min="8465" max="8465" width="1.453125" style="97" customWidth="1"/>
    <col min="8466" max="8466" width="14" style="97" customWidth="1"/>
    <col min="8467" max="8467" width="1.453125" style="97" customWidth="1"/>
    <col min="8468" max="8468" width="15.81640625" style="97" customWidth="1"/>
    <col min="8469" max="8700" width="25.1796875" style="97"/>
    <col min="8701" max="8701" width="54.54296875" style="97" customWidth="1"/>
    <col min="8702" max="8702" width="7.453125" style="97" customWidth="1"/>
    <col min="8703" max="8703" width="1.453125" style="97" customWidth="1"/>
    <col min="8704" max="8704" width="15.453125" style="97" bestFit="1" customWidth="1"/>
    <col min="8705" max="8705" width="1.453125" style="97" customWidth="1"/>
    <col min="8706" max="8706" width="16.453125" style="97" customWidth="1"/>
    <col min="8707" max="8707" width="1.453125" style="97" customWidth="1"/>
    <col min="8708" max="8708" width="15.1796875" style="97" bestFit="1" customWidth="1"/>
    <col min="8709" max="8709" width="1.453125" style="97" customWidth="1"/>
    <col min="8710" max="8710" width="14" style="97" customWidth="1"/>
    <col min="8711" max="8711" width="1.453125" style="97" customWidth="1"/>
    <col min="8712" max="8712" width="14" style="97" customWidth="1"/>
    <col min="8713" max="8713" width="1.453125" style="97" customWidth="1"/>
    <col min="8714" max="8714" width="14" style="97" customWidth="1"/>
    <col min="8715" max="8715" width="1.453125" style="97" customWidth="1"/>
    <col min="8716" max="8716" width="14.54296875" style="97" customWidth="1"/>
    <col min="8717" max="8717" width="1.453125" style="97" customWidth="1"/>
    <col min="8718" max="8718" width="16.54296875" style="97" customWidth="1"/>
    <col min="8719" max="8719" width="1.453125" style="97" customWidth="1"/>
    <col min="8720" max="8720" width="15.54296875" style="97" customWidth="1"/>
    <col min="8721" max="8721" width="1.453125" style="97" customWidth="1"/>
    <col min="8722" max="8722" width="14" style="97" customWidth="1"/>
    <col min="8723" max="8723" width="1.453125" style="97" customWidth="1"/>
    <col min="8724" max="8724" width="15.81640625" style="97" customWidth="1"/>
    <col min="8725" max="8956" width="25.1796875" style="97"/>
    <col min="8957" max="8957" width="54.54296875" style="97" customWidth="1"/>
    <col min="8958" max="8958" width="7.453125" style="97" customWidth="1"/>
    <col min="8959" max="8959" width="1.453125" style="97" customWidth="1"/>
    <col min="8960" max="8960" width="15.453125" style="97" bestFit="1" customWidth="1"/>
    <col min="8961" max="8961" width="1.453125" style="97" customWidth="1"/>
    <col min="8962" max="8962" width="16.453125" style="97" customWidth="1"/>
    <col min="8963" max="8963" width="1.453125" style="97" customWidth="1"/>
    <col min="8964" max="8964" width="15.1796875" style="97" bestFit="1" customWidth="1"/>
    <col min="8965" max="8965" width="1.453125" style="97" customWidth="1"/>
    <col min="8966" max="8966" width="14" style="97" customWidth="1"/>
    <col min="8967" max="8967" width="1.453125" style="97" customWidth="1"/>
    <col min="8968" max="8968" width="14" style="97" customWidth="1"/>
    <col min="8969" max="8969" width="1.453125" style="97" customWidth="1"/>
    <col min="8970" max="8970" width="14" style="97" customWidth="1"/>
    <col min="8971" max="8971" width="1.453125" style="97" customWidth="1"/>
    <col min="8972" max="8972" width="14.54296875" style="97" customWidth="1"/>
    <col min="8973" max="8973" width="1.453125" style="97" customWidth="1"/>
    <col min="8974" max="8974" width="16.54296875" style="97" customWidth="1"/>
    <col min="8975" max="8975" width="1.453125" style="97" customWidth="1"/>
    <col min="8976" max="8976" width="15.54296875" style="97" customWidth="1"/>
    <col min="8977" max="8977" width="1.453125" style="97" customWidth="1"/>
    <col min="8978" max="8978" width="14" style="97" customWidth="1"/>
    <col min="8979" max="8979" width="1.453125" style="97" customWidth="1"/>
    <col min="8980" max="8980" width="15.81640625" style="97" customWidth="1"/>
    <col min="8981" max="9212" width="25.1796875" style="97"/>
    <col min="9213" max="9213" width="54.54296875" style="97" customWidth="1"/>
    <col min="9214" max="9214" width="7.453125" style="97" customWidth="1"/>
    <col min="9215" max="9215" width="1.453125" style="97" customWidth="1"/>
    <col min="9216" max="9216" width="15.453125" style="97" bestFit="1" customWidth="1"/>
    <col min="9217" max="9217" width="1.453125" style="97" customWidth="1"/>
    <col min="9218" max="9218" width="16.453125" style="97" customWidth="1"/>
    <col min="9219" max="9219" width="1.453125" style="97" customWidth="1"/>
    <col min="9220" max="9220" width="15.1796875" style="97" bestFit="1" customWidth="1"/>
    <col min="9221" max="9221" width="1.453125" style="97" customWidth="1"/>
    <col min="9222" max="9222" width="14" style="97" customWidth="1"/>
    <col min="9223" max="9223" width="1.453125" style="97" customWidth="1"/>
    <col min="9224" max="9224" width="14" style="97" customWidth="1"/>
    <col min="9225" max="9225" width="1.453125" style="97" customWidth="1"/>
    <col min="9226" max="9226" width="14" style="97" customWidth="1"/>
    <col min="9227" max="9227" width="1.453125" style="97" customWidth="1"/>
    <col min="9228" max="9228" width="14.54296875" style="97" customWidth="1"/>
    <col min="9229" max="9229" width="1.453125" style="97" customWidth="1"/>
    <col min="9230" max="9230" width="16.54296875" style="97" customWidth="1"/>
    <col min="9231" max="9231" width="1.453125" style="97" customWidth="1"/>
    <col min="9232" max="9232" width="15.54296875" style="97" customWidth="1"/>
    <col min="9233" max="9233" width="1.453125" style="97" customWidth="1"/>
    <col min="9234" max="9234" width="14" style="97" customWidth="1"/>
    <col min="9235" max="9235" width="1.453125" style="97" customWidth="1"/>
    <col min="9236" max="9236" width="15.81640625" style="97" customWidth="1"/>
    <col min="9237" max="9468" width="25.1796875" style="97"/>
    <col min="9469" max="9469" width="54.54296875" style="97" customWidth="1"/>
    <col min="9470" max="9470" width="7.453125" style="97" customWidth="1"/>
    <col min="9471" max="9471" width="1.453125" style="97" customWidth="1"/>
    <col min="9472" max="9472" width="15.453125" style="97" bestFit="1" customWidth="1"/>
    <col min="9473" max="9473" width="1.453125" style="97" customWidth="1"/>
    <col min="9474" max="9474" width="16.453125" style="97" customWidth="1"/>
    <col min="9475" max="9475" width="1.453125" style="97" customWidth="1"/>
    <col min="9476" max="9476" width="15.1796875" style="97" bestFit="1" customWidth="1"/>
    <col min="9477" max="9477" width="1.453125" style="97" customWidth="1"/>
    <col min="9478" max="9478" width="14" style="97" customWidth="1"/>
    <col min="9479" max="9479" width="1.453125" style="97" customWidth="1"/>
    <col min="9480" max="9480" width="14" style="97" customWidth="1"/>
    <col min="9481" max="9481" width="1.453125" style="97" customWidth="1"/>
    <col min="9482" max="9482" width="14" style="97" customWidth="1"/>
    <col min="9483" max="9483" width="1.453125" style="97" customWidth="1"/>
    <col min="9484" max="9484" width="14.54296875" style="97" customWidth="1"/>
    <col min="9485" max="9485" width="1.453125" style="97" customWidth="1"/>
    <col min="9486" max="9486" width="16.54296875" style="97" customWidth="1"/>
    <col min="9487" max="9487" width="1.453125" style="97" customWidth="1"/>
    <col min="9488" max="9488" width="15.54296875" style="97" customWidth="1"/>
    <col min="9489" max="9489" width="1.453125" style="97" customWidth="1"/>
    <col min="9490" max="9490" width="14" style="97" customWidth="1"/>
    <col min="9491" max="9491" width="1.453125" style="97" customWidth="1"/>
    <col min="9492" max="9492" width="15.81640625" style="97" customWidth="1"/>
    <col min="9493" max="9724" width="25.1796875" style="97"/>
    <col min="9725" max="9725" width="54.54296875" style="97" customWidth="1"/>
    <col min="9726" max="9726" width="7.453125" style="97" customWidth="1"/>
    <col min="9727" max="9727" width="1.453125" style="97" customWidth="1"/>
    <col min="9728" max="9728" width="15.453125" style="97" bestFit="1" customWidth="1"/>
    <col min="9729" max="9729" width="1.453125" style="97" customWidth="1"/>
    <col min="9730" max="9730" width="16.453125" style="97" customWidth="1"/>
    <col min="9731" max="9731" width="1.453125" style="97" customWidth="1"/>
    <col min="9732" max="9732" width="15.1796875" style="97" bestFit="1" customWidth="1"/>
    <col min="9733" max="9733" width="1.453125" style="97" customWidth="1"/>
    <col min="9734" max="9734" width="14" style="97" customWidth="1"/>
    <col min="9735" max="9735" width="1.453125" style="97" customWidth="1"/>
    <col min="9736" max="9736" width="14" style="97" customWidth="1"/>
    <col min="9737" max="9737" width="1.453125" style="97" customWidth="1"/>
    <col min="9738" max="9738" width="14" style="97" customWidth="1"/>
    <col min="9739" max="9739" width="1.453125" style="97" customWidth="1"/>
    <col min="9740" max="9740" width="14.54296875" style="97" customWidth="1"/>
    <col min="9741" max="9741" width="1.453125" style="97" customWidth="1"/>
    <col min="9742" max="9742" width="16.54296875" style="97" customWidth="1"/>
    <col min="9743" max="9743" width="1.453125" style="97" customWidth="1"/>
    <col min="9744" max="9744" width="15.54296875" style="97" customWidth="1"/>
    <col min="9745" max="9745" width="1.453125" style="97" customWidth="1"/>
    <col min="9746" max="9746" width="14" style="97" customWidth="1"/>
    <col min="9747" max="9747" width="1.453125" style="97" customWidth="1"/>
    <col min="9748" max="9748" width="15.81640625" style="97" customWidth="1"/>
    <col min="9749" max="9980" width="25.1796875" style="97"/>
    <col min="9981" max="9981" width="54.54296875" style="97" customWidth="1"/>
    <col min="9982" max="9982" width="7.453125" style="97" customWidth="1"/>
    <col min="9983" max="9983" width="1.453125" style="97" customWidth="1"/>
    <col min="9984" max="9984" width="15.453125" style="97" bestFit="1" customWidth="1"/>
    <col min="9985" max="9985" width="1.453125" style="97" customWidth="1"/>
    <col min="9986" max="9986" width="16.453125" style="97" customWidth="1"/>
    <col min="9987" max="9987" width="1.453125" style="97" customWidth="1"/>
    <col min="9988" max="9988" width="15.1796875" style="97" bestFit="1" customWidth="1"/>
    <col min="9989" max="9989" width="1.453125" style="97" customWidth="1"/>
    <col min="9990" max="9990" width="14" style="97" customWidth="1"/>
    <col min="9991" max="9991" width="1.453125" style="97" customWidth="1"/>
    <col min="9992" max="9992" width="14" style="97" customWidth="1"/>
    <col min="9993" max="9993" width="1.453125" style="97" customWidth="1"/>
    <col min="9994" max="9994" width="14" style="97" customWidth="1"/>
    <col min="9995" max="9995" width="1.453125" style="97" customWidth="1"/>
    <col min="9996" max="9996" width="14.54296875" style="97" customWidth="1"/>
    <col min="9997" max="9997" width="1.453125" style="97" customWidth="1"/>
    <col min="9998" max="9998" width="16.54296875" style="97" customWidth="1"/>
    <col min="9999" max="9999" width="1.453125" style="97" customWidth="1"/>
    <col min="10000" max="10000" width="15.54296875" style="97" customWidth="1"/>
    <col min="10001" max="10001" width="1.453125" style="97" customWidth="1"/>
    <col min="10002" max="10002" width="14" style="97" customWidth="1"/>
    <col min="10003" max="10003" width="1.453125" style="97" customWidth="1"/>
    <col min="10004" max="10004" width="15.81640625" style="97" customWidth="1"/>
    <col min="10005" max="10236" width="25.1796875" style="97"/>
    <col min="10237" max="10237" width="54.54296875" style="97" customWidth="1"/>
    <col min="10238" max="10238" width="7.453125" style="97" customWidth="1"/>
    <col min="10239" max="10239" width="1.453125" style="97" customWidth="1"/>
    <col min="10240" max="10240" width="15.453125" style="97" bestFit="1" customWidth="1"/>
    <col min="10241" max="10241" width="1.453125" style="97" customWidth="1"/>
    <col min="10242" max="10242" width="16.453125" style="97" customWidth="1"/>
    <col min="10243" max="10243" width="1.453125" style="97" customWidth="1"/>
    <col min="10244" max="10244" width="15.1796875" style="97" bestFit="1" customWidth="1"/>
    <col min="10245" max="10245" width="1.453125" style="97" customWidth="1"/>
    <col min="10246" max="10246" width="14" style="97" customWidth="1"/>
    <col min="10247" max="10247" width="1.453125" style="97" customWidth="1"/>
    <col min="10248" max="10248" width="14" style="97" customWidth="1"/>
    <col min="10249" max="10249" width="1.453125" style="97" customWidth="1"/>
    <col min="10250" max="10250" width="14" style="97" customWidth="1"/>
    <col min="10251" max="10251" width="1.453125" style="97" customWidth="1"/>
    <col min="10252" max="10252" width="14.54296875" style="97" customWidth="1"/>
    <col min="10253" max="10253" width="1.453125" style="97" customWidth="1"/>
    <col min="10254" max="10254" width="16.54296875" style="97" customWidth="1"/>
    <col min="10255" max="10255" width="1.453125" style="97" customWidth="1"/>
    <col min="10256" max="10256" width="15.54296875" style="97" customWidth="1"/>
    <col min="10257" max="10257" width="1.453125" style="97" customWidth="1"/>
    <col min="10258" max="10258" width="14" style="97" customWidth="1"/>
    <col min="10259" max="10259" width="1.453125" style="97" customWidth="1"/>
    <col min="10260" max="10260" width="15.81640625" style="97" customWidth="1"/>
    <col min="10261" max="10492" width="25.1796875" style="97"/>
    <col min="10493" max="10493" width="54.54296875" style="97" customWidth="1"/>
    <col min="10494" max="10494" width="7.453125" style="97" customWidth="1"/>
    <col min="10495" max="10495" width="1.453125" style="97" customWidth="1"/>
    <col min="10496" max="10496" width="15.453125" style="97" bestFit="1" customWidth="1"/>
    <col min="10497" max="10497" width="1.453125" style="97" customWidth="1"/>
    <col min="10498" max="10498" width="16.453125" style="97" customWidth="1"/>
    <col min="10499" max="10499" width="1.453125" style="97" customWidth="1"/>
    <col min="10500" max="10500" width="15.1796875" style="97" bestFit="1" customWidth="1"/>
    <col min="10501" max="10501" width="1.453125" style="97" customWidth="1"/>
    <col min="10502" max="10502" width="14" style="97" customWidth="1"/>
    <col min="10503" max="10503" width="1.453125" style="97" customWidth="1"/>
    <col min="10504" max="10504" width="14" style="97" customWidth="1"/>
    <col min="10505" max="10505" width="1.453125" style="97" customWidth="1"/>
    <col min="10506" max="10506" width="14" style="97" customWidth="1"/>
    <col min="10507" max="10507" width="1.453125" style="97" customWidth="1"/>
    <col min="10508" max="10508" width="14.54296875" style="97" customWidth="1"/>
    <col min="10509" max="10509" width="1.453125" style="97" customWidth="1"/>
    <col min="10510" max="10510" width="16.54296875" style="97" customWidth="1"/>
    <col min="10511" max="10511" width="1.453125" style="97" customWidth="1"/>
    <col min="10512" max="10512" width="15.54296875" style="97" customWidth="1"/>
    <col min="10513" max="10513" width="1.453125" style="97" customWidth="1"/>
    <col min="10514" max="10514" width="14" style="97" customWidth="1"/>
    <col min="10515" max="10515" width="1.453125" style="97" customWidth="1"/>
    <col min="10516" max="10516" width="15.81640625" style="97" customWidth="1"/>
    <col min="10517" max="10748" width="25.1796875" style="97"/>
    <col min="10749" max="10749" width="54.54296875" style="97" customWidth="1"/>
    <col min="10750" max="10750" width="7.453125" style="97" customWidth="1"/>
    <col min="10751" max="10751" width="1.453125" style="97" customWidth="1"/>
    <col min="10752" max="10752" width="15.453125" style="97" bestFit="1" customWidth="1"/>
    <col min="10753" max="10753" width="1.453125" style="97" customWidth="1"/>
    <col min="10754" max="10754" width="16.453125" style="97" customWidth="1"/>
    <col min="10755" max="10755" width="1.453125" style="97" customWidth="1"/>
    <col min="10756" max="10756" width="15.1796875" style="97" bestFit="1" customWidth="1"/>
    <col min="10757" max="10757" width="1.453125" style="97" customWidth="1"/>
    <col min="10758" max="10758" width="14" style="97" customWidth="1"/>
    <col min="10759" max="10759" width="1.453125" style="97" customWidth="1"/>
    <col min="10760" max="10760" width="14" style="97" customWidth="1"/>
    <col min="10761" max="10761" width="1.453125" style="97" customWidth="1"/>
    <col min="10762" max="10762" width="14" style="97" customWidth="1"/>
    <col min="10763" max="10763" width="1.453125" style="97" customWidth="1"/>
    <col min="10764" max="10764" width="14.54296875" style="97" customWidth="1"/>
    <col min="10765" max="10765" width="1.453125" style="97" customWidth="1"/>
    <col min="10766" max="10766" width="16.54296875" style="97" customWidth="1"/>
    <col min="10767" max="10767" width="1.453125" style="97" customWidth="1"/>
    <col min="10768" max="10768" width="15.54296875" style="97" customWidth="1"/>
    <col min="10769" max="10769" width="1.453125" style="97" customWidth="1"/>
    <col min="10770" max="10770" width="14" style="97" customWidth="1"/>
    <col min="10771" max="10771" width="1.453125" style="97" customWidth="1"/>
    <col min="10772" max="10772" width="15.81640625" style="97" customWidth="1"/>
    <col min="10773" max="11004" width="25.1796875" style="97"/>
    <col min="11005" max="11005" width="54.54296875" style="97" customWidth="1"/>
    <col min="11006" max="11006" width="7.453125" style="97" customWidth="1"/>
    <col min="11007" max="11007" width="1.453125" style="97" customWidth="1"/>
    <col min="11008" max="11008" width="15.453125" style="97" bestFit="1" customWidth="1"/>
    <col min="11009" max="11009" width="1.453125" style="97" customWidth="1"/>
    <col min="11010" max="11010" width="16.453125" style="97" customWidth="1"/>
    <col min="11011" max="11011" width="1.453125" style="97" customWidth="1"/>
    <col min="11012" max="11012" width="15.1796875" style="97" bestFit="1" customWidth="1"/>
    <col min="11013" max="11013" width="1.453125" style="97" customWidth="1"/>
    <col min="11014" max="11014" width="14" style="97" customWidth="1"/>
    <col min="11015" max="11015" width="1.453125" style="97" customWidth="1"/>
    <col min="11016" max="11016" width="14" style="97" customWidth="1"/>
    <col min="11017" max="11017" width="1.453125" style="97" customWidth="1"/>
    <col min="11018" max="11018" width="14" style="97" customWidth="1"/>
    <col min="11019" max="11019" width="1.453125" style="97" customWidth="1"/>
    <col min="11020" max="11020" width="14.54296875" style="97" customWidth="1"/>
    <col min="11021" max="11021" width="1.453125" style="97" customWidth="1"/>
    <col min="11022" max="11022" width="16.54296875" style="97" customWidth="1"/>
    <col min="11023" max="11023" width="1.453125" style="97" customWidth="1"/>
    <col min="11024" max="11024" width="15.54296875" style="97" customWidth="1"/>
    <col min="11025" max="11025" width="1.453125" style="97" customWidth="1"/>
    <col min="11026" max="11026" width="14" style="97" customWidth="1"/>
    <col min="11027" max="11027" width="1.453125" style="97" customWidth="1"/>
    <col min="11028" max="11028" width="15.81640625" style="97" customWidth="1"/>
    <col min="11029" max="11260" width="25.1796875" style="97"/>
    <col min="11261" max="11261" width="54.54296875" style="97" customWidth="1"/>
    <col min="11262" max="11262" width="7.453125" style="97" customWidth="1"/>
    <col min="11263" max="11263" width="1.453125" style="97" customWidth="1"/>
    <col min="11264" max="11264" width="15.453125" style="97" bestFit="1" customWidth="1"/>
    <col min="11265" max="11265" width="1.453125" style="97" customWidth="1"/>
    <col min="11266" max="11266" width="16.453125" style="97" customWidth="1"/>
    <col min="11267" max="11267" width="1.453125" style="97" customWidth="1"/>
    <col min="11268" max="11268" width="15.1796875" style="97" bestFit="1" customWidth="1"/>
    <col min="11269" max="11269" width="1.453125" style="97" customWidth="1"/>
    <col min="11270" max="11270" width="14" style="97" customWidth="1"/>
    <col min="11271" max="11271" width="1.453125" style="97" customWidth="1"/>
    <col min="11272" max="11272" width="14" style="97" customWidth="1"/>
    <col min="11273" max="11273" width="1.453125" style="97" customWidth="1"/>
    <col min="11274" max="11274" width="14" style="97" customWidth="1"/>
    <col min="11275" max="11275" width="1.453125" style="97" customWidth="1"/>
    <col min="11276" max="11276" width="14.54296875" style="97" customWidth="1"/>
    <col min="11277" max="11277" width="1.453125" style="97" customWidth="1"/>
    <col min="11278" max="11278" width="16.54296875" style="97" customWidth="1"/>
    <col min="11279" max="11279" width="1.453125" style="97" customWidth="1"/>
    <col min="11280" max="11280" width="15.54296875" style="97" customWidth="1"/>
    <col min="11281" max="11281" width="1.453125" style="97" customWidth="1"/>
    <col min="11282" max="11282" width="14" style="97" customWidth="1"/>
    <col min="11283" max="11283" width="1.453125" style="97" customWidth="1"/>
    <col min="11284" max="11284" width="15.81640625" style="97" customWidth="1"/>
    <col min="11285" max="11516" width="25.1796875" style="97"/>
    <col min="11517" max="11517" width="54.54296875" style="97" customWidth="1"/>
    <col min="11518" max="11518" width="7.453125" style="97" customWidth="1"/>
    <col min="11519" max="11519" width="1.453125" style="97" customWidth="1"/>
    <col min="11520" max="11520" width="15.453125" style="97" bestFit="1" customWidth="1"/>
    <col min="11521" max="11521" width="1.453125" style="97" customWidth="1"/>
    <col min="11522" max="11522" width="16.453125" style="97" customWidth="1"/>
    <col min="11523" max="11523" width="1.453125" style="97" customWidth="1"/>
    <col min="11524" max="11524" width="15.1796875" style="97" bestFit="1" customWidth="1"/>
    <col min="11525" max="11525" width="1.453125" style="97" customWidth="1"/>
    <col min="11526" max="11526" width="14" style="97" customWidth="1"/>
    <col min="11527" max="11527" width="1.453125" style="97" customWidth="1"/>
    <col min="11528" max="11528" width="14" style="97" customWidth="1"/>
    <col min="11529" max="11529" width="1.453125" style="97" customWidth="1"/>
    <col min="11530" max="11530" width="14" style="97" customWidth="1"/>
    <col min="11531" max="11531" width="1.453125" style="97" customWidth="1"/>
    <col min="11532" max="11532" width="14.54296875" style="97" customWidth="1"/>
    <col min="11533" max="11533" width="1.453125" style="97" customWidth="1"/>
    <col min="11534" max="11534" width="16.54296875" style="97" customWidth="1"/>
    <col min="11535" max="11535" width="1.453125" style="97" customWidth="1"/>
    <col min="11536" max="11536" width="15.54296875" style="97" customWidth="1"/>
    <col min="11537" max="11537" width="1.453125" style="97" customWidth="1"/>
    <col min="11538" max="11538" width="14" style="97" customWidth="1"/>
    <col min="11539" max="11539" width="1.453125" style="97" customWidth="1"/>
    <col min="11540" max="11540" width="15.81640625" style="97" customWidth="1"/>
    <col min="11541" max="11772" width="25.1796875" style="97"/>
    <col min="11773" max="11773" width="54.54296875" style="97" customWidth="1"/>
    <col min="11774" max="11774" width="7.453125" style="97" customWidth="1"/>
    <col min="11775" max="11775" width="1.453125" style="97" customWidth="1"/>
    <col min="11776" max="11776" width="15.453125" style="97" bestFit="1" customWidth="1"/>
    <col min="11777" max="11777" width="1.453125" style="97" customWidth="1"/>
    <col min="11778" max="11778" width="16.453125" style="97" customWidth="1"/>
    <col min="11779" max="11779" width="1.453125" style="97" customWidth="1"/>
    <col min="11780" max="11780" width="15.1796875" style="97" bestFit="1" customWidth="1"/>
    <col min="11781" max="11781" width="1.453125" style="97" customWidth="1"/>
    <col min="11782" max="11782" width="14" style="97" customWidth="1"/>
    <col min="11783" max="11783" width="1.453125" style="97" customWidth="1"/>
    <col min="11784" max="11784" width="14" style="97" customWidth="1"/>
    <col min="11785" max="11785" width="1.453125" style="97" customWidth="1"/>
    <col min="11786" max="11786" width="14" style="97" customWidth="1"/>
    <col min="11787" max="11787" width="1.453125" style="97" customWidth="1"/>
    <col min="11788" max="11788" width="14.54296875" style="97" customWidth="1"/>
    <col min="11789" max="11789" width="1.453125" style="97" customWidth="1"/>
    <col min="11790" max="11790" width="16.54296875" style="97" customWidth="1"/>
    <col min="11791" max="11791" width="1.453125" style="97" customWidth="1"/>
    <col min="11792" max="11792" width="15.54296875" style="97" customWidth="1"/>
    <col min="11793" max="11793" width="1.453125" style="97" customWidth="1"/>
    <col min="11794" max="11794" width="14" style="97" customWidth="1"/>
    <col min="11795" max="11795" width="1.453125" style="97" customWidth="1"/>
    <col min="11796" max="11796" width="15.81640625" style="97" customWidth="1"/>
    <col min="11797" max="12028" width="25.1796875" style="97"/>
    <col min="12029" max="12029" width="54.54296875" style="97" customWidth="1"/>
    <col min="12030" max="12030" width="7.453125" style="97" customWidth="1"/>
    <col min="12031" max="12031" width="1.453125" style="97" customWidth="1"/>
    <col min="12032" max="12032" width="15.453125" style="97" bestFit="1" customWidth="1"/>
    <col min="12033" max="12033" width="1.453125" style="97" customWidth="1"/>
    <col min="12034" max="12034" width="16.453125" style="97" customWidth="1"/>
    <col min="12035" max="12035" width="1.453125" style="97" customWidth="1"/>
    <col min="12036" max="12036" width="15.1796875" style="97" bestFit="1" customWidth="1"/>
    <col min="12037" max="12037" width="1.453125" style="97" customWidth="1"/>
    <col min="12038" max="12038" width="14" style="97" customWidth="1"/>
    <col min="12039" max="12039" width="1.453125" style="97" customWidth="1"/>
    <col min="12040" max="12040" width="14" style="97" customWidth="1"/>
    <col min="12041" max="12041" width="1.453125" style="97" customWidth="1"/>
    <col min="12042" max="12042" width="14" style="97" customWidth="1"/>
    <col min="12043" max="12043" width="1.453125" style="97" customWidth="1"/>
    <col min="12044" max="12044" width="14.54296875" style="97" customWidth="1"/>
    <col min="12045" max="12045" width="1.453125" style="97" customWidth="1"/>
    <col min="12046" max="12046" width="16.54296875" style="97" customWidth="1"/>
    <col min="12047" max="12047" width="1.453125" style="97" customWidth="1"/>
    <col min="12048" max="12048" width="15.54296875" style="97" customWidth="1"/>
    <col min="12049" max="12049" width="1.453125" style="97" customWidth="1"/>
    <col min="12050" max="12050" width="14" style="97" customWidth="1"/>
    <col min="12051" max="12051" width="1.453125" style="97" customWidth="1"/>
    <col min="12052" max="12052" width="15.81640625" style="97" customWidth="1"/>
    <col min="12053" max="12284" width="25.1796875" style="97"/>
    <col min="12285" max="12285" width="54.54296875" style="97" customWidth="1"/>
    <col min="12286" max="12286" width="7.453125" style="97" customWidth="1"/>
    <col min="12287" max="12287" width="1.453125" style="97" customWidth="1"/>
    <col min="12288" max="12288" width="15.453125" style="97" bestFit="1" customWidth="1"/>
    <col min="12289" max="12289" width="1.453125" style="97" customWidth="1"/>
    <col min="12290" max="12290" width="16.453125" style="97" customWidth="1"/>
    <col min="12291" max="12291" width="1.453125" style="97" customWidth="1"/>
    <col min="12292" max="12292" width="15.1796875" style="97" bestFit="1" customWidth="1"/>
    <col min="12293" max="12293" width="1.453125" style="97" customWidth="1"/>
    <col min="12294" max="12294" width="14" style="97" customWidth="1"/>
    <col min="12295" max="12295" width="1.453125" style="97" customWidth="1"/>
    <col min="12296" max="12296" width="14" style="97" customWidth="1"/>
    <col min="12297" max="12297" width="1.453125" style="97" customWidth="1"/>
    <col min="12298" max="12298" width="14" style="97" customWidth="1"/>
    <col min="12299" max="12299" width="1.453125" style="97" customWidth="1"/>
    <col min="12300" max="12300" width="14.54296875" style="97" customWidth="1"/>
    <col min="12301" max="12301" width="1.453125" style="97" customWidth="1"/>
    <col min="12302" max="12302" width="16.54296875" style="97" customWidth="1"/>
    <col min="12303" max="12303" width="1.453125" style="97" customWidth="1"/>
    <col min="12304" max="12304" width="15.54296875" style="97" customWidth="1"/>
    <col min="12305" max="12305" width="1.453125" style="97" customWidth="1"/>
    <col min="12306" max="12306" width="14" style="97" customWidth="1"/>
    <col min="12307" max="12307" width="1.453125" style="97" customWidth="1"/>
    <col min="12308" max="12308" width="15.81640625" style="97" customWidth="1"/>
    <col min="12309" max="12540" width="25.1796875" style="97"/>
    <col min="12541" max="12541" width="54.54296875" style="97" customWidth="1"/>
    <col min="12542" max="12542" width="7.453125" style="97" customWidth="1"/>
    <col min="12543" max="12543" width="1.453125" style="97" customWidth="1"/>
    <col min="12544" max="12544" width="15.453125" style="97" bestFit="1" customWidth="1"/>
    <col min="12545" max="12545" width="1.453125" style="97" customWidth="1"/>
    <col min="12546" max="12546" width="16.453125" style="97" customWidth="1"/>
    <col min="12547" max="12547" width="1.453125" style="97" customWidth="1"/>
    <col min="12548" max="12548" width="15.1796875" style="97" bestFit="1" customWidth="1"/>
    <col min="12549" max="12549" width="1.453125" style="97" customWidth="1"/>
    <col min="12550" max="12550" width="14" style="97" customWidth="1"/>
    <col min="12551" max="12551" width="1.453125" style="97" customWidth="1"/>
    <col min="12552" max="12552" width="14" style="97" customWidth="1"/>
    <col min="12553" max="12553" width="1.453125" style="97" customWidth="1"/>
    <col min="12554" max="12554" width="14" style="97" customWidth="1"/>
    <col min="12555" max="12555" width="1.453125" style="97" customWidth="1"/>
    <col min="12556" max="12556" width="14.54296875" style="97" customWidth="1"/>
    <col min="12557" max="12557" width="1.453125" style="97" customWidth="1"/>
    <col min="12558" max="12558" width="16.54296875" style="97" customWidth="1"/>
    <col min="12559" max="12559" width="1.453125" style="97" customWidth="1"/>
    <col min="12560" max="12560" width="15.54296875" style="97" customWidth="1"/>
    <col min="12561" max="12561" width="1.453125" style="97" customWidth="1"/>
    <col min="12562" max="12562" width="14" style="97" customWidth="1"/>
    <col min="12563" max="12563" width="1.453125" style="97" customWidth="1"/>
    <col min="12564" max="12564" width="15.81640625" style="97" customWidth="1"/>
    <col min="12565" max="12796" width="25.1796875" style="97"/>
    <col min="12797" max="12797" width="54.54296875" style="97" customWidth="1"/>
    <col min="12798" max="12798" width="7.453125" style="97" customWidth="1"/>
    <col min="12799" max="12799" width="1.453125" style="97" customWidth="1"/>
    <col min="12800" max="12800" width="15.453125" style="97" bestFit="1" customWidth="1"/>
    <col min="12801" max="12801" width="1.453125" style="97" customWidth="1"/>
    <col min="12802" max="12802" width="16.453125" style="97" customWidth="1"/>
    <col min="12803" max="12803" width="1.453125" style="97" customWidth="1"/>
    <col min="12804" max="12804" width="15.1796875" style="97" bestFit="1" customWidth="1"/>
    <col min="12805" max="12805" width="1.453125" style="97" customWidth="1"/>
    <col min="12806" max="12806" width="14" style="97" customWidth="1"/>
    <col min="12807" max="12807" width="1.453125" style="97" customWidth="1"/>
    <col min="12808" max="12808" width="14" style="97" customWidth="1"/>
    <col min="12809" max="12809" width="1.453125" style="97" customWidth="1"/>
    <col min="12810" max="12810" width="14" style="97" customWidth="1"/>
    <col min="12811" max="12811" width="1.453125" style="97" customWidth="1"/>
    <col min="12812" max="12812" width="14.54296875" style="97" customWidth="1"/>
    <col min="12813" max="12813" width="1.453125" style="97" customWidth="1"/>
    <col min="12814" max="12814" width="16.54296875" style="97" customWidth="1"/>
    <col min="12815" max="12815" width="1.453125" style="97" customWidth="1"/>
    <col min="12816" max="12816" width="15.54296875" style="97" customWidth="1"/>
    <col min="12817" max="12817" width="1.453125" style="97" customWidth="1"/>
    <col min="12818" max="12818" width="14" style="97" customWidth="1"/>
    <col min="12819" max="12819" width="1.453125" style="97" customWidth="1"/>
    <col min="12820" max="12820" width="15.81640625" style="97" customWidth="1"/>
    <col min="12821" max="13052" width="25.1796875" style="97"/>
    <col min="13053" max="13053" width="54.54296875" style="97" customWidth="1"/>
    <col min="13054" max="13054" width="7.453125" style="97" customWidth="1"/>
    <col min="13055" max="13055" width="1.453125" style="97" customWidth="1"/>
    <col min="13056" max="13056" width="15.453125" style="97" bestFit="1" customWidth="1"/>
    <col min="13057" max="13057" width="1.453125" style="97" customWidth="1"/>
    <col min="13058" max="13058" width="16.453125" style="97" customWidth="1"/>
    <col min="13059" max="13059" width="1.453125" style="97" customWidth="1"/>
    <col min="13060" max="13060" width="15.1796875" style="97" bestFit="1" customWidth="1"/>
    <col min="13061" max="13061" width="1.453125" style="97" customWidth="1"/>
    <col min="13062" max="13062" width="14" style="97" customWidth="1"/>
    <col min="13063" max="13063" width="1.453125" style="97" customWidth="1"/>
    <col min="13064" max="13064" width="14" style="97" customWidth="1"/>
    <col min="13065" max="13065" width="1.453125" style="97" customWidth="1"/>
    <col min="13066" max="13066" width="14" style="97" customWidth="1"/>
    <col min="13067" max="13067" width="1.453125" style="97" customWidth="1"/>
    <col min="13068" max="13068" width="14.54296875" style="97" customWidth="1"/>
    <col min="13069" max="13069" width="1.453125" style="97" customWidth="1"/>
    <col min="13070" max="13070" width="16.54296875" style="97" customWidth="1"/>
    <col min="13071" max="13071" width="1.453125" style="97" customWidth="1"/>
    <col min="13072" max="13072" width="15.54296875" style="97" customWidth="1"/>
    <col min="13073" max="13073" width="1.453125" style="97" customWidth="1"/>
    <col min="13074" max="13074" width="14" style="97" customWidth="1"/>
    <col min="13075" max="13075" width="1.453125" style="97" customWidth="1"/>
    <col min="13076" max="13076" width="15.81640625" style="97" customWidth="1"/>
    <col min="13077" max="13308" width="25.1796875" style="97"/>
    <col min="13309" max="13309" width="54.54296875" style="97" customWidth="1"/>
    <col min="13310" max="13310" width="7.453125" style="97" customWidth="1"/>
    <col min="13311" max="13311" width="1.453125" style="97" customWidth="1"/>
    <col min="13312" max="13312" width="15.453125" style="97" bestFit="1" customWidth="1"/>
    <col min="13313" max="13313" width="1.453125" style="97" customWidth="1"/>
    <col min="13314" max="13314" width="16.453125" style="97" customWidth="1"/>
    <col min="13315" max="13315" width="1.453125" style="97" customWidth="1"/>
    <col min="13316" max="13316" width="15.1796875" style="97" bestFit="1" customWidth="1"/>
    <col min="13317" max="13317" width="1.453125" style="97" customWidth="1"/>
    <col min="13318" max="13318" width="14" style="97" customWidth="1"/>
    <col min="13319" max="13319" width="1.453125" style="97" customWidth="1"/>
    <col min="13320" max="13320" width="14" style="97" customWidth="1"/>
    <col min="13321" max="13321" width="1.453125" style="97" customWidth="1"/>
    <col min="13322" max="13322" width="14" style="97" customWidth="1"/>
    <col min="13323" max="13323" width="1.453125" style="97" customWidth="1"/>
    <col min="13324" max="13324" width="14.54296875" style="97" customWidth="1"/>
    <col min="13325" max="13325" width="1.453125" style="97" customWidth="1"/>
    <col min="13326" max="13326" width="16.54296875" style="97" customWidth="1"/>
    <col min="13327" max="13327" width="1.453125" style="97" customWidth="1"/>
    <col min="13328" max="13328" width="15.54296875" style="97" customWidth="1"/>
    <col min="13329" max="13329" width="1.453125" style="97" customWidth="1"/>
    <col min="13330" max="13330" width="14" style="97" customWidth="1"/>
    <col min="13331" max="13331" width="1.453125" style="97" customWidth="1"/>
    <col min="13332" max="13332" width="15.81640625" style="97" customWidth="1"/>
    <col min="13333" max="13564" width="25.1796875" style="97"/>
    <col min="13565" max="13565" width="54.54296875" style="97" customWidth="1"/>
    <col min="13566" max="13566" width="7.453125" style="97" customWidth="1"/>
    <col min="13567" max="13567" width="1.453125" style="97" customWidth="1"/>
    <col min="13568" max="13568" width="15.453125" style="97" bestFit="1" customWidth="1"/>
    <col min="13569" max="13569" width="1.453125" style="97" customWidth="1"/>
    <col min="13570" max="13570" width="16.453125" style="97" customWidth="1"/>
    <col min="13571" max="13571" width="1.453125" style="97" customWidth="1"/>
    <col min="13572" max="13572" width="15.1796875" style="97" bestFit="1" customWidth="1"/>
    <col min="13573" max="13573" width="1.453125" style="97" customWidth="1"/>
    <col min="13574" max="13574" width="14" style="97" customWidth="1"/>
    <col min="13575" max="13575" width="1.453125" style="97" customWidth="1"/>
    <col min="13576" max="13576" width="14" style="97" customWidth="1"/>
    <col min="13577" max="13577" width="1.453125" style="97" customWidth="1"/>
    <col min="13578" max="13578" width="14" style="97" customWidth="1"/>
    <col min="13579" max="13579" width="1.453125" style="97" customWidth="1"/>
    <col min="13580" max="13580" width="14.54296875" style="97" customWidth="1"/>
    <col min="13581" max="13581" width="1.453125" style="97" customWidth="1"/>
    <col min="13582" max="13582" width="16.54296875" style="97" customWidth="1"/>
    <col min="13583" max="13583" width="1.453125" style="97" customWidth="1"/>
    <col min="13584" max="13584" width="15.54296875" style="97" customWidth="1"/>
    <col min="13585" max="13585" width="1.453125" style="97" customWidth="1"/>
    <col min="13586" max="13586" width="14" style="97" customWidth="1"/>
    <col min="13587" max="13587" width="1.453125" style="97" customWidth="1"/>
    <col min="13588" max="13588" width="15.81640625" style="97" customWidth="1"/>
    <col min="13589" max="13820" width="25.1796875" style="97"/>
    <col min="13821" max="13821" width="54.54296875" style="97" customWidth="1"/>
    <col min="13822" max="13822" width="7.453125" style="97" customWidth="1"/>
    <col min="13823" max="13823" width="1.453125" style="97" customWidth="1"/>
    <col min="13824" max="13824" width="15.453125" style="97" bestFit="1" customWidth="1"/>
    <col min="13825" max="13825" width="1.453125" style="97" customWidth="1"/>
    <col min="13826" max="13826" width="16.453125" style="97" customWidth="1"/>
    <col min="13827" max="13827" width="1.453125" style="97" customWidth="1"/>
    <col min="13828" max="13828" width="15.1796875" style="97" bestFit="1" customWidth="1"/>
    <col min="13829" max="13829" width="1.453125" style="97" customWidth="1"/>
    <col min="13830" max="13830" width="14" style="97" customWidth="1"/>
    <col min="13831" max="13831" width="1.453125" style="97" customWidth="1"/>
    <col min="13832" max="13832" width="14" style="97" customWidth="1"/>
    <col min="13833" max="13833" width="1.453125" style="97" customWidth="1"/>
    <col min="13834" max="13834" width="14" style="97" customWidth="1"/>
    <col min="13835" max="13835" width="1.453125" style="97" customWidth="1"/>
    <col min="13836" max="13836" width="14.54296875" style="97" customWidth="1"/>
    <col min="13837" max="13837" width="1.453125" style="97" customWidth="1"/>
    <col min="13838" max="13838" width="16.54296875" style="97" customWidth="1"/>
    <col min="13839" max="13839" width="1.453125" style="97" customWidth="1"/>
    <col min="13840" max="13840" width="15.54296875" style="97" customWidth="1"/>
    <col min="13841" max="13841" width="1.453125" style="97" customWidth="1"/>
    <col min="13842" max="13842" width="14" style="97" customWidth="1"/>
    <col min="13843" max="13843" width="1.453125" style="97" customWidth="1"/>
    <col min="13844" max="13844" width="15.81640625" style="97" customWidth="1"/>
    <col min="13845" max="14076" width="25.1796875" style="97"/>
    <col min="14077" max="14077" width="54.54296875" style="97" customWidth="1"/>
    <col min="14078" max="14078" width="7.453125" style="97" customWidth="1"/>
    <col min="14079" max="14079" width="1.453125" style="97" customWidth="1"/>
    <col min="14080" max="14080" width="15.453125" style="97" bestFit="1" customWidth="1"/>
    <col min="14081" max="14081" width="1.453125" style="97" customWidth="1"/>
    <col min="14082" max="14082" width="16.453125" style="97" customWidth="1"/>
    <col min="14083" max="14083" width="1.453125" style="97" customWidth="1"/>
    <col min="14084" max="14084" width="15.1796875" style="97" bestFit="1" customWidth="1"/>
    <col min="14085" max="14085" width="1.453125" style="97" customWidth="1"/>
    <col min="14086" max="14086" width="14" style="97" customWidth="1"/>
    <col min="14087" max="14087" width="1.453125" style="97" customWidth="1"/>
    <col min="14088" max="14088" width="14" style="97" customWidth="1"/>
    <col min="14089" max="14089" width="1.453125" style="97" customWidth="1"/>
    <col min="14090" max="14090" width="14" style="97" customWidth="1"/>
    <col min="14091" max="14091" width="1.453125" style="97" customWidth="1"/>
    <col min="14092" max="14092" width="14.54296875" style="97" customWidth="1"/>
    <col min="14093" max="14093" width="1.453125" style="97" customWidth="1"/>
    <col min="14094" max="14094" width="16.54296875" style="97" customWidth="1"/>
    <col min="14095" max="14095" width="1.453125" style="97" customWidth="1"/>
    <col min="14096" max="14096" width="15.54296875" style="97" customWidth="1"/>
    <col min="14097" max="14097" width="1.453125" style="97" customWidth="1"/>
    <col min="14098" max="14098" width="14" style="97" customWidth="1"/>
    <col min="14099" max="14099" width="1.453125" style="97" customWidth="1"/>
    <col min="14100" max="14100" width="15.81640625" style="97" customWidth="1"/>
    <col min="14101" max="14332" width="25.1796875" style="97"/>
    <col min="14333" max="14333" width="54.54296875" style="97" customWidth="1"/>
    <col min="14334" max="14334" width="7.453125" style="97" customWidth="1"/>
    <col min="14335" max="14335" width="1.453125" style="97" customWidth="1"/>
    <col min="14336" max="14336" width="15.453125" style="97" bestFit="1" customWidth="1"/>
    <col min="14337" max="14337" width="1.453125" style="97" customWidth="1"/>
    <col min="14338" max="14338" width="16.453125" style="97" customWidth="1"/>
    <col min="14339" max="14339" width="1.453125" style="97" customWidth="1"/>
    <col min="14340" max="14340" width="15.1796875" style="97" bestFit="1" customWidth="1"/>
    <col min="14341" max="14341" width="1.453125" style="97" customWidth="1"/>
    <col min="14342" max="14342" width="14" style="97" customWidth="1"/>
    <col min="14343" max="14343" width="1.453125" style="97" customWidth="1"/>
    <col min="14344" max="14344" width="14" style="97" customWidth="1"/>
    <col min="14345" max="14345" width="1.453125" style="97" customWidth="1"/>
    <col min="14346" max="14346" width="14" style="97" customWidth="1"/>
    <col min="14347" max="14347" width="1.453125" style="97" customWidth="1"/>
    <col min="14348" max="14348" width="14.54296875" style="97" customWidth="1"/>
    <col min="14349" max="14349" width="1.453125" style="97" customWidth="1"/>
    <col min="14350" max="14350" width="16.54296875" style="97" customWidth="1"/>
    <col min="14351" max="14351" width="1.453125" style="97" customWidth="1"/>
    <col min="14352" max="14352" width="15.54296875" style="97" customWidth="1"/>
    <col min="14353" max="14353" width="1.453125" style="97" customWidth="1"/>
    <col min="14354" max="14354" width="14" style="97" customWidth="1"/>
    <col min="14355" max="14355" width="1.453125" style="97" customWidth="1"/>
    <col min="14356" max="14356" width="15.81640625" style="97" customWidth="1"/>
    <col min="14357" max="14588" width="25.1796875" style="97"/>
    <col min="14589" max="14589" width="54.54296875" style="97" customWidth="1"/>
    <col min="14590" max="14590" width="7.453125" style="97" customWidth="1"/>
    <col min="14591" max="14591" width="1.453125" style="97" customWidth="1"/>
    <col min="14592" max="14592" width="15.453125" style="97" bestFit="1" customWidth="1"/>
    <col min="14593" max="14593" width="1.453125" style="97" customWidth="1"/>
    <col min="14594" max="14594" width="16.453125" style="97" customWidth="1"/>
    <col min="14595" max="14595" width="1.453125" style="97" customWidth="1"/>
    <col min="14596" max="14596" width="15.1796875" style="97" bestFit="1" customWidth="1"/>
    <col min="14597" max="14597" width="1.453125" style="97" customWidth="1"/>
    <col min="14598" max="14598" width="14" style="97" customWidth="1"/>
    <col min="14599" max="14599" width="1.453125" style="97" customWidth="1"/>
    <col min="14600" max="14600" width="14" style="97" customWidth="1"/>
    <col min="14601" max="14601" width="1.453125" style="97" customWidth="1"/>
    <col min="14602" max="14602" width="14" style="97" customWidth="1"/>
    <col min="14603" max="14603" width="1.453125" style="97" customWidth="1"/>
    <col min="14604" max="14604" width="14.54296875" style="97" customWidth="1"/>
    <col min="14605" max="14605" width="1.453125" style="97" customWidth="1"/>
    <col min="14606" max="14606" width="16.54296875" style="97" customWidth="1"/>
    <col min="14607" max="14607" width="1.453125" style="97" customWidth="1"/>
    <col min="14608" max="14608" width="15.54296875" style="97" customWidth="1"/>
    <col min="14609" max="14609" width="1.453125" style="97" customWidth="1"/>
    <col min="14610" max="14610" width="14" style="97" customWidth="1"/>
    <col min="14611" max="14611" width="1.453125" style="97" customWidth="1"/>
    <col min="14612" max="14612" width="15.81640625" style="97" customWidth="1"/>
    <col min="14613" max="14844" width="25.1796875" style="97"/>
    <col min="14845" max="14845" width="54.54296875" style="97" customWidth="1"/>
    <col min="14846" max="14846" width="7.453125" style="97" customWidth="1"/>
    <col min="14847" max="14847" width="1.453125" style="97" customWidth="1"/>
    <col min="14848" max="14848" width="15.453125" style="97" bestFit="1" customWidth="1"/>
    <col min="14849" max="14849" width="1.453125" style="97" customWidth="1"/>
    <col min="14850" max="14850" width="16.453125" style="97" customWidth="1"/>
    <col min="14851" max="14851" width="1.453125" style="97" customWidth="1"/>
    <col min="14852" max="14852" width="15.1796875" style="97" bestFit="1" customWidth="1"/>
    <col min="14853" max="14853" width="1.453125" style="97" customWidth="1"/>
    <col min="14854" max="14854" width="14" style="97" customWidth="1"/>
    <col min="14855" max="14855" width="1.453125" style="97" customWidth="1"/>
    <col min="14856" max="14856" width="14" style="97" customWidth="1"/>
    <col min="14857" max="14857" width="1.453125" style="97" customWidth="1"/>
    <col min="14858" max="14858" width="14" style="97" customWidth="1"/>
    <col min="14859" max="14859" width="1.453125" style="97" customWidth="1"/>
    <col min="14860" max="14860" width="14.54296875" style="97" customWidth="1"/>
    <col min="14861" max="14861" width="1.453125" style="97" customWidth="1"/>
    <col min="14862" max="14862" width="16.54296875" style="97" customWidth="1"/>
    <col min="14863" max="14863" width="1.453125" style="97" customWidth="1"/>
    <col min="14864" max="14864" width="15.54296875" style="97" customWidth="1"/>
    <col min="14865" max="14865" width="1.453125" style="97" customWidth="1"/>
    <col min="14866" max="14866" width="14" style="97" customWidth="1"/>
    <col min="14867" max="14867" width="1.453125" style="97" customWidth="1"/>
    <col min="14868" max="14868" width="15.81640625" style="97" customWidth="1"/>
    <col min="14869" max="15100" width="25.1796875" style="97"/>
    <col min="15101" max="15101" width="54.54296875" style="97" customWidth="1"/>
    <col min="15102" max="15102" width="7.453125" style="97" customWidth="1"/>
    <col min="15103" max="15103" width="1.453125" style="97" customWidth="1"/>
    <col min="15104" max="15104" width="15.453125" style="97" bestFit="1" customWidth="1"/>
    <col min="15105" max="15105" width="1.453125" style="97" customWidth="1"/>
    <col min="15106" max="15106" width="16.453125" style="97" customWidth="1"/>
    <col min="15107" max="15107" width="1.453125" style="97" customWidth="1"/>
    <col min="15108" max="15108" width="15.1796875" style="97" bestFit="1" customWidth="1"/>
    <col min="15109" max="15109" width="1.453125" style="97" customWidth="1"/>
    <col min="15110" max="15110" width="14" style="97" customWidth="1"/>
    <col min="15111" max="15111" width="1.453125" style="97" customWidth="1"/>
    <col min="15112" max="15112" width="14" style="97" customWidth="1"/>
    <col min="15113" max="15113" width="1.453125" style="97" customWidth="1"/>
    <col min="15114" max="15114" width="14" style="97" customWidth="1"/>
    <col min="15115" max="15115" width="1.453125" style="97" customWidth="1"/>
    <col min="15116" max="15116" width="14.54296875" style="97" customWidth="1"/>
    <col min="15117" max="15117" width="1.453125" style="97" customWidth="1"/>
    <col min="15118" max="15118" width="16.54296875" style="97" customWidth="1"/>
    <col min="15119" max="15119" width="1.453125" style="97" customWidth="1"/>
    <col min="15120" max="15120" width="15.54296875" style="97" customWidth="1"/>
    <col min="15121" max="15121" width="1.453125" style="97" customWidth="1"/>
    <col min="15122" max="15122" width="14" style="97" customWidth="1"/>
    <col min="15123" max="15123" width="1.453125" style="97" customWidth="1"/>
    <col min="15124" max="15124" width="15.81640625" style="97" customWidth="1"/>
    <col min="15125" max="15356" width="25.1796875" style="97"/>
    <col min="15357" max="15357" width="54.54296875" style="97" customWidth="1"/>
    <col min="15358" max="15358" width="7.453125" style="97" customWidth="1"/>
    <col min="15359" max="15359" width="1.453125" style="97" customWidth="1"/>
    <col min="15360" max="15360" width="15.453125" style="97" bestFit="1" customWidth="1"/>
    <col min="15361" max="15361" width="1.453125" style="97" customWidth="1"/>
    <col min="15362" max="15362" width="16.453125" style="97" customWidth="1"/>
    <col min="15363" max="15363" width="1.453125" style="97" customWidth="1"/>
    <col min="15364" max="15364" width="15.1796875" style="97" bestFit="1" customWidth="1"/>
    <col min="15365" max="15365" width="1.453125" style="97" customWidth="1"/>
    <col min="15366" max="15366" width="14" style="97" customWidth="1"/>
    <col min="15367" max="15367" width="1.453125" style="97" customWidth="1"/>
    <col min="15368" max="15368" width="14" style="97" customWidth="1"/>
    <col min="15369" max="15369" width="1.453125" style="97" customWidth="1"/>
    <col min="15370" max="15370" width="14" style="97" customWidth="1"/>
    <col min="15371" max="15371" width="1.453125" style="97" customWidth="1"/>
    <col min="15372" max="15372" width="14.54296875" style="97" customWidth="1"/>
    <col min="15373" max="15373" width="1.453125" style="97" customWidth="1"/>
    <col min="15374" max="15374" width="16.54296875" style="97" customWidth="1"/>
    <col min="15375" max="15375" width="1.453125" style="97" customWidth="1"/>
    <col min="15376" max="15376" width="15.54296875" style="97" customWidth="1"/>
    <col min="15377" max="15377" width="1.453125" style="97" customWidth="1"/>
    <col min="15378" max="15378" width="14" style="97" customWidth="1"/>
    <col min="15379" max="15379" width="1.453125" style="97" customWidth="1"/>
    <col min="15380" max="15380" width="15.81640625" style="97" customWidth="1"/>
    <col min="15381" max="15612" width="25.1796875" style="97"/>
    <col min="15613" max="15613" width="54.54296875" style="97" customWidth="1"/>
    <col min="15614" max="15614" width="7.453125" style="97" customWidth="1"/>
    <col min="15615" max="15615" width="1.453125" style="97" customWidth="1"/>
    <col min="15616" max="15616" width="15.453125" style="97" bestFit="1" customWidth="1"/>
    <col min="15617" max="15617" width="1.453125" style="97" customWidth="1"/>
    <col min="15618" max="15618" width="16.453125" style="97" customWidth="1"/>
    <col min="15619" max="15619" width="1.453125" style="97" customWidth="1"/>
    <col min="15620" max="15620" width="15.1796875" style="97" bestFit="1" customWidth="1"/>
    <col min="15621" max="15621" width="1.453125" style="97" customWidth="1"/>
    <col min="15622" max="15622" width="14" style="97" customWidth="1"/>
    <col min="15623" max="15623" width="1.453125" style="97" customWidth="1"/>
    <col min="15624" max="15624" width="14" style="97" customWidth="1"/>
    <col min="15625" max="15625" width="1.453125" style="97" customWidth="1"/>
    <col min="15626" max="15626" width="14" style="97" customWidth="1"/>
    <col min="15627" max="15627" width="1.453125" style="97" customWidth="1"/>
    <col min="15628" max="15628" width="14.54296875" style="97" customWidth="1"/>
    <col min="15629" max="15629" width="1.453125" style="97" customWidth="1"/>
    <col min="15630" max="15630" width="16.54296875" style="97" customWidth="1"/>
    <col min="15631" max="15631" width="1.453125" style="97" customWidth="1"/>
    <col min="15632" max="15632" width="15.54296875" style="97" customWidth="1"/>
    <col min="15633" max="15633" width="1.453125" style="97" customWidth="1"/>
    <col min="15634" max="15634" width="14" style="97" customWidth="1"/>
    <col min="15635" max="15635" width="1.453125" style="97" customWidth="1"/>
    <col min="15636" max="15636" width="15.81640625" style="97" customWidth="1"/>
    <col min="15637" max="15868" width="25.1796875" style="97"/>
    <col min="15869" max="15869" width="54.54296875" style="97" customWidth="1"/>
    <col min="15870" max="15870" width="7.453125" style="97" customWidth="1"/>
    <col min="15871" max="15871" width="1.453125" style="97" customWidth="1"/>
    <col min="15872" max="15872" width="15.453125" style="97" bestFit="1" customWidth="1"/>
    <col min="15873" max="15873" width="1.453125" style="97" customWidth="1"/>
    <col min="15874" max="15874" width="16.453125" style="97" customWidth="1"/>
    <col min="15875" max="15875" width="1.453125" style="97" customWidth="1"/>
    <col min="15876" max="15876" width="15.1796875" style="97" bestFit="1" customWidth="1"/>
    <col min="15877" max="15877" width="1.453125" style="97" customWidth="1"/>
    <col min="15878" max="15878" width="14" style="97" customWidth="1"/>
    <col min="15879" max="15879" width="1.453125" style="97" customWidth="1"/>
    <col min="15880" max="15880" width="14" style="97" customWidth="1"/>
    <col min="15881" max="15881" width="1.453125" style="97" customWidth="1"/>
    <col min="15882" max="15882" width="14" style="97" customWidth="1"/>
    <col min="15883" max="15883" width="1.453125" style="97" customWidth="1"/>
    <col min="15884" max="15884" width="14.54296875" style="97" customWidth="1"/>
    <col min="15885" max="15885" width="1.453125" style="97" customWidth="1"/>
    <col min="15886" max="15886" width="16.54296875" style="97" customWidth="1"/>
    <col min="15887" max="15887" width="1.453125" style="97" customWidth="1"/>
    <col min="15888" max="15888" width="15.54296875" style="97" customWidth="1"/>
    <col min="15889" max="15889" width="1.453125" style="97" customWidth="1"/>
    <col min="15890" max="15890" width="14" style="97" customWidth="1"/>
    <col min="15891" max="15891" width="1.453125" style="97" customWidth="1"/>
    <col min="15892" max="15892" width="15.81640625" style="97" customWidth="1"/>
    <col min="15893" max="16124" width="25.1796875" style="97"/>
    <col min="16125" max="16125" width="54.54296875" style="97" customWidth="1"/>
    <col min="16126" max="16126" width="7.453125" style="97" customWidth="1"/>
    <col min="16127" max="16127" width="1.453125" style="97" customWidth="1"/>
    <col min="16128" max="16128" width="15.453125" style="97" bestFit="1" customWidth="1"/>
    <col min="16129" max="16129" width="1.453125" style="97" customWidth="1"/>
    <col min="16130" max="16130" width="16.453125" style="97" customWidth="1"/>
    <col min="16131" max="16131" width="1.453125" style="97" customWidth="1"/>
    <col min="16132" max="16132" width="15.1796875" style="97" bestFit="1" customWidth="1"/>
    <col min="16133" max="16133" width="1.453125" style="97" customWidth="1"/>
    <col min="16134" max="16134" width="14" style="97" customWidth="1"/>
    <col min="16135" max="16135" width="1.453125" style="97" customWidth="1"/>
    <col min="16136" max="16136" width="14" style="97" customWidth="1"/>
    <col min="16137" max="16137" width="1.453125" style="97" customWidth="1"/>
    <col min="16138" max="16138" width="14" style="97" customWidth="1"/>
    <col min="16139" max="16139" width="1.453125" style="97" customWidth="1"/>
    <col min="16140" max="16140" width="14.54296875" style="97" customWidth="1"/>
    <col min="16141" max="16141" width="1.453125" style="97" customWidth="1"/>
    <col min="16142" max="16142" width="16.54296875" style="97" customWidth="1"/>
    <col min="16143" max="16143" width="1.453125" style="97" customWidth="1"/>
    <col min="16144" max="16144" width="15.54296875" style="97" customWidth="1"/>
    <col min="16145" max="16145" width="1.453125" style="97" customWidth="1"/>
    <col min="16146" max="16146" width="14" style="97" customWidth="1"/>
    <col min="16147" max="16147" width="1.453125" style="97" customWidth="1"/>
    <col min="16148" max="16148" width="15.81640625" style="97" customWidth="1"/>
    <col min="16149" max="16384" width="25.1796875" style="97"/>
  </cols>
  <sheetData>
    <row r="1" spans="1:20" ht="18.5" customHeight="1" x14ac:dyDescent="0.35">
      <c r="A1" s="55" t="s">
        <v>81</v>
      </c>
      <c r="B1" s="42"/>
      <c r="C1" s="42"/>
      <c r="D1" s="42"/>
      <c r="E1" s="42"/>
    </row>
    <row r="2" spans="1:20" ht="18.5" customHeight="1" x14ac:dyDescent="0.3">
      <c r="A2" s="68" t="s">
        <v>110</v>
      </c>
      <c r="B2" s="42"/>
      <c r="C2" s="42"/>
      <c r="D2" s="42"/>
      <c r="E2" s="42"/>
    </row>
    <row r="3" spans="1:20" ht="18.5" customHeight="1" x14ac:dyDescent="0.3">
      <c r="A3" s="42"/>
      <c r="B3" s="43"/>
      <c r="C3" s="43"/>
      <c r="D3" s="42"/>
      <c r="E3" s="42"/>
    </row>
    <row r="4" spans="1:20" ht="18.5" customHeight="1" x14ac:dyDescent="0.3">
      <c r="A4" s="14"/>
      <c r="D4" s="251" t="s">
        <v>53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20" ht="18.5" customHeight="1" x14ac:dyDescent="0.3">
      <c r="A5" s="14"/>
      <c r="D5" s="204"/>
      <c r="E5" s="204"/>
      <c r="F5" s="204"/>
      <c r="H5" s="256" t="s">
        <v>54</v>
      </c>
      <c r="I5" s="256"/>
      <c r="J5" s="256"/>
      <c r="K5" s="206"/>
      <c r="L5" s="256" t="s">
        <v>123</v>
      </c>
      <c r="M5" s="257"/>
      <c r="N5" s="257"/>
      <c r="O5" s="257"/>
      <c r="P5" s="257"/>
      <c r="Q5" s="257"/>
      <c r="R5" s="257"/>
      <c r="S5" s="32"/>
      <c r="T5" s="206"/>
    </row>
    <row r="6" spans="1:20" ht="18.5" customHeight="1" x14ac:dyDescent="0.3">
      <c r="A6" s="14"/>
      <c r="D6" s="204"/>
      <c r="E6" s="204"/>
      <c r="F6" s="206"/>
      <c r="G6" s="206"/>
      <c r="H6" s="206"/>
      <c r="I6" s="204"/>
      <c r="J6" s="206"/>
      <c r="K6" s="204"/>
      <c r="L6" s="65"/>
      <c r="M6" s="206"/>
      <c r="N6" s="65"/>
      <c r="O6" s="206"/>
      <c r="P6" s="206"/>
      <c r="Q6" s="206"/>
      <c r="R6" s="207" t="s">
        <v>91</v>
      </c>
      <c r="S6" s="206"/>
      <c r="T6" s="206"/>
    </row>
    <row r="7" spans="1:20" ht="18.5" customHeight="1" x14ac:dyDescent="0.3">
      <c r="A7" s="14"/>
      <c r="D7" s="204"/>
      <c r="E7" s="204"/>
      <c r="F7" s="206"/>
      <c r="G7" s="206"/>
      <c r="H7" s="206"/>
      <c r="I7" s="204"/>
      <c r="J7" s="206"/>
      <c r="K7" s="204"/>
      <c r="L7" s="65"/>
      <c r="M7" s="206"/>
      <c r="N7" s="65"/>
      <c r="O7" s="206"/>
      <c r="P7" s="206"/>
      <c r="Q7" s="206"/>
      <c r="R7" s="207" t="s">
        <v>92</v>
      </c>
      <c r="S7" s="206"/>
      <c r="T7" s="206"/>
    </row>
    <row r="8" spans="1:20" ht="18.5" customHeight="1" x14ac:dyDescent="0.3">
      <c r="A8" s="14"/>
      <c r="D8" s="206" t="s">
        <v>55</v>
      </c>
      <c r="E8" s="206"/>
      <c r="F8" s="206"/>
      <c r="G8" s="206"/>
      <c r="H8" s="206"/>
      <c r="J8" s="69"/>
      <c r="L8" s="65" t="s">
        <v>147</v>
      </c>
      <c r="M8" s="206"/>
      <c r="N8" s="65"/>
      <c r="O8" s="206"/>
      <c r="P8" s="65" t="s">
        <v>153</v>
      </c>
      <c r="Q8" s="206"/>
      <c r="R8" s="207" t="s">
        <v>93</v>
      </c>
      <c r="S8" s="206"/>
      <c r="T8" s="206"/>
    </row>
    <row r="9" spans="1:20" ht="18.5" customHeight="1" x14ac:dyDescent="0.3">
      <c r="A9" s="14"/>
      <c r="D9" s="206" t="s">
        <v>56</v>
      </c>
      <c r="E9" s="206"/>
      <c r="F9" s="207" t="s">
        <v>125</v>
      </c>
      <c r="G9" s="206"/>
      <c r="H9" s="206"/>
      <c r="I9" s="206"/>
      <c r="J9" s="206"/>
      <c r="K9" s="206"/>
      <c r="L9" s="65" t="s">
        <v>148</v>
      </c>
      <c r="M9" s="206"/>
      <c r="N9" s="65" t="s">
        <v>150</v>
      </c>
      <c r="O9" s="206"/>
      <c r="P9" s="65" t="s">
        <v>154</v>
      </c>
      <c r="Q9" s="206"/>
      <c r="R9" s="207" t="s">
        <v>94</v>
      </c>
      <c r="S9" s="206"/>
      <c r="T9" s="207" t="s">
        <v>61</v>
      </c>
    </row>
    <row r="10" spans="1:20" ht="18.5" customHeight="1" x14ac:dyDescent="0.3">
      <c r="A10" s="14"/>
      <c r="B10" s="230" t="s">
        <v>6</v>
      </c>
      <c r="D10" s="206" t="s">
        <v>57</v>
      </c>
      <c r="E10" s="206"/>
      <c r="F10" s="207" t="s">
        <v>126</v>
      </c>
      <c r="G10" s="206"/>
      <c r="H10" s="206" t="s">
        <v>68</v>
      </c>
      <c r="I10" s="206"/>
      <c r="J10" s="206" t="s">
        <v>58</v>
      </c>
      <c r="K10" s="206"/>
      <c r="L10" s="65" t="s">
        <v>149</v>
      </c>
      <c r="M10" s="206"/>
      <c r="N10" s="206" t="s">
        <v>151</v>
      </c>
      <c r="O10" s="206"/>
      <c r="P10" s="65" t="s">
        <v>155</v>
      </c>
      <c r="Q10" s="206"/>
      <c r="R10" s="207" t="s">
        <v>95</v>
      </c>
      <c r="S10" s="206"/>
      <c r="T10" s="52" t="s">
        <v>63</v>
      </c>
    </row>
    <row r="11" spans="1:20" ht="18.5" customHeight="1" x14ac:dyDescent="0.3">
      <c r="A11" s="14"/>
      <c r="D11" s="252" t="s">
        <v>7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</row>
    <row r="12" spans="1:20" ht="18.5" customHeight="1" x14ac:dyDescent="0.3">
      <c r="A12" s="7" t="s">
        <v>208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0" ht="18.5" customHeight="1" x14ac:dyDescent="0.3">
      <c r="A13" s="14" t="s">
        <v>210</v>
      </c>
      <c r="B13" s="49"/>
      <c r="C13" s="49"/>
      <c r="D13" s="104">
        <v>32000771</v>
      </c>
      <c r="E13" s="100"/>
      <c r="F13" s="104">
        <v>39329280</v>
      </c>
      <c r="G13" s="100"/>
      <c r="H13" s="104">
        <v>95397</v>
      </c>
      <c r="I13" s="100"/>
      <c r="J13" s="104">
        <v>10261973</v>
      </c>
      <c r="K13" s="100"/>
      <c r="L13" s="104">
        <v>7305839</v>
      </c>
      <c r="M13" s="100"/>
      <c r="N13" s="104">
        <v>2002</v>
      </c>
      <c r="O13" s="100"/>
      <c r="P13" s="104">
        <v>16818</v>
      </c>
      <c r="Q13" s="100"/>
      <c r="R13" s="104">
        <v>-6152571</v>
      </c>
      <c r="S13" s="100"/>
      <c r="T13" s="104">
        <v>82859509</v>
      </c>
    </row>
    <row r="14" spans="1:20" ht="18.5" customHeight="1" x14ac:dyDescent="0.3">
      <c r="A14" s="14"/>
      <c r="B14" s="49"/>
      <c r="C14" s="49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</row>
    <row r="15" spans="1:20" ht="18.5" customHeight="1" x14ac:dyDescent="0.3">
      <c r="A15" s="14" t="s">
        <v>64</v>
      </c>
      <c r="B15" s="49"/>
      <c r="C15" s="49"/>
      <c r="D15" s="89"/>
      <c r="E15" s="100"/>
      <c r="F15" s="89"/>
      <c r="G15" s="100"/>
      <c r="H15" s="89"/>
      <c r="I15" s="100"/>
      <c r="J15" s="89"/>
      <c r="K15" s="100"/>
      <c r="L15" s="89"/>
      <c r="M15" s="89"/>
      <c r="N15" s="89"/>
      <c r="O15" s="89"/>
      <c r="P15" s="89"/>
      <c r="Q15" s="89"/>
      <c r="R15" s="89"/>
      <c r="S15" s="89"/>
      <c r="T15" s="89"/>
    </row>
    <row r="16" spans="1:20" ht="18.5" customHeight="1" x14ac:dyDescent="0.3">
      <c r="A16" s="47" t="s">
        <v>228</v>
      </c>
      <c r="B16" s="49"/>
      <c r="C16" s="49"/>
      <c r="D16" s="98"/>
      <c r="E16" s="98"/>
      <c r="F16" s="100"/>
      <c r="G16" s="98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</row>
    <row r="17" spans="1:21" ht="18.5" hidden="1" customHeight="1" x14ac:dyDescent="0.3">
      <c r="A17" s="58" t="s">
        <v>179</v>
      </c>
      <c r="B17" s="230">
        <v>14</v>
      </c>
      <c r="C17" s="49"/>
      <c r="D17" s="102"/>
      <c r="E17" s="98"/>
      <c r="F17" s="102"/>
      <c r="G17" s="98"/>
      <c r="H17" s="102"/>
      <c r="I17" s="100"/>
      <c r="J17" s="102"/>
      <c r="K17" s="100"/>
      <c r="L17" s="102"/>
      <c r="M17" s="100"/>
      <c r="N17" s="102"/>
      <c r="O17" s="100"/>
      <c r="P17" s="102"/>
      <c r="Q17" s="100"/>
      <c r="R17" s="102"/>
      <c r="S17" s="100"/>
      <c r="T17" s="98">
        <f>SUM(D17:R17)</f>
        <v>0</v>
      </c>
    </row>
    <row r="18" spans="1:21" ht="18.5" customHeight="1" x14ac:dyDescent="0.3">
      <c r="A18" s="58" t="s">
        <v>152</v>
      </c>
      <c r="B18" s="230">
        <v>8</v>
      </c>
      <c r="C18" s="49"/>
      <c r="D18" s="102">
        <v>0</v>
      </c>
      <c r="E18" s="98"/>
      <c r="F18" s="102">
        <v>0</v>
      </c>
      <c r="G18" s="98"/>
      <c r="H18" s="102">
        <v>0</v>
      </c>
      <c r="I18" s="100"/>
      <c r="J18" s="102">
        <v>0</v>
      </c>
      <c r="K18" s="100"/>
      <c r="L18" s="102">
        <v>0</v>
      </c>
      <c r="M18" s="100"/>
      <c r="N18" s="102">
        <v>0</v>
      </c>
      <c r="O18" s="100"/>
      <c r="P18" s="102">
        <v>6718</v>
      </c>
      <c r="Q18" s="100"/>
      <c r="R18" s="102">
        <v>0</v>
      </c>
      <c r="S18" s="100"/>
      <c r="T18" s="98">
        <f>SUM(D18:R18)</f>
        <v>6718</v>
      </c>
    </row>
    <row r="19" spans="1:21" ht="18.5" customHeight="1" x14ac:dyDescent="0.3">
      <c r="A19" s="58" t="s">
        <v>174</v>
      </c>
      <c r="C19" s="49"/>
      <c r="D19" s="169">
        <v>1572</v>
      </c>
      <c r="E19" s="98"/>
      <c r="F19" s="169">
        <v>5661</v>
      </c>
      <c r="G19" s="98"/>
      <c r="H19" s="169">
        <v>0</v>
      </c>
      <c r="I19" s="100"/>
      <c r="J19" s="169">
        <v>0</v>
      </c>
      <c r="K19" s="89"/>
      <c r="L19" s="169">
        <v>0</v>
      </c>
      <c r="M19" s="100"/>
      <c r="N19" s="169">
        <v>0</v>
      </c>
      <c r="O19" s="100"/>
      <c r="P19" s="169">
        <v>-7233</v>
      </c>
      <c r="Q19" s="100"/>
      <c r="R19" s="169">
        <v>0</v>
      </c>
      <c r="S19" s="100"/>
      <c r="T19" s="67">
        <f>SUM(D19:R19)</f>
        <v>0</v>
      </c>
    </row>
    <row r="20" spans="1:21" ht="18.5" hidden="1" customHeight="1" x14ac:dyDescent="0.3">
      <c r="A20" s="58" t="s">
        <v>175</v>
      </c>
      <c r="C20" s="49"/>
      <c r="D20" s="169"/>
      <c r="E20" s="98"/>
      <c r="F20" s="169"/>
      <c r="G20" s="98"/>
      <c r="H20" s="169"/>
      <c r="I20" s="100"/>
      <c r="J20" s="169"/>
      <c r="K20" s="89"/>
      <c r="L20" s="169"/>
      <c r="M20" s="100"/>
      <c r="N20" s="169"/>
      <c r="O20" s="100"/>
      <c r="P20" s="169"/>
      <c r="Q20" s="100"/>
      <c r="R20" s="169"/>
      <c r="S20" s="98"/>
      <c r="T20" s="67">
        <f>SUM(D20:R20)</f>
        <v>0</v>
      </c>
    </row>
    <row r="21" spans="1:21" ht="18.5" customHeight="1" x14ac:dyDescent="0.3">
      <c r="A21" s="14" t="s">
        <v>229</v>
      </c>
      <c r="B21" s="49"/>
      <c r="C21" s="49"/>
      <c r="D21" s="104">
        <f>SUM(D17:D20)</f>
        <v>1572</v>
      </c>
      <c r="E21" s="100"/>
      <c r="F21" s="104">
        <f>SUM(F17:F20)</f>
        <v>5661</v>
      </c>
      <c r="G21" s="100"/>
      <c r="H21" s="104">
        <f>SUM(H17:H20)</f>
        <v>0</v>
      </c>
      <c r="I21" s="100"/>
      <c r="J21" s="104">
        <f>SUM(J17:J20)</f>
        <v>0</v>
      </c>
      <c r="K21" s="89"/>
      <c r="L21" s="104">
        <f>SUM(L17:L20)</f>
        <v>0</v>
      </c>
      <c r="M21" s="89"/>
      <c r="N21" s="104">
        <f>SUM(N17:N20)</f>
        <v>0</v>
      </c>
      <c r="O21" s="89"/>
      <c r="P21" s="104">
        <f>SUM(P17:P20)</f>
        <v>-515</v>
      </c>
      <c r="Q21" s="89"/>
      <c r="R21" s="104">
        <f>SUM(R17:R20)</f>
        <v>0</v>
      </c>
      <c r="S21" s="89"/>
      <c r="T21" s="104">
        <f>SUM(T17:T20)</f>
        <v>6718</v>
      </c>
    </row>
    <row r="22" spans="1:21" ht="18.5" customHeight="1" x14ac:dyDescent="0.3">
      <c r="A22" s="14"/>
      <c r="B22" s="49"/>
      <c r="C22" s="49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</row>
    <row r="23" spans="1:21" ht="18.5" customHeight="1" x14ac:dyDescent="0.3">
      <c r="A23" s="42" t="s">
        <v>65</v>
      </c>
      <c r="D23" s="98"/>
      <c r="E23" s="98"/>
      <c r="F23" s="98"/>
      <c r="G23" s="98"/>
      <c r="H23" s="98"/>
      <c r="I23" s="98"/>
      <c r="J23" s="98"/>
      <c r="K23" s="98"/>
      <c r="L23" s="100"/>
      <c r="M23" s="100"/>
      <c r="N23" s="100"/>
      <c r="O23" s="100"/>
      <c r="P23" s="100"/>
      <c r="Q23" s="100"/>
      <c r="R23" s="98"/>
      <c r="S23" s="98"/>
      <c r="T23" s="98"/>
    </row>
    <row r="24" spans="1:21" ht="18.5" customHeight="1" x14ac:dyDescent="0.3">
      <c r="A24" s="53" t="s">
        <v>180</v>
      </c>
      <c r="D24" s="103">
        <v>0</v>
      </c>
      <c r="E24" s="103"/>
      <c r="F24" s="103">
        <v>0</v>
      </c>
      <c r="G24" s="103"/>
      <c r="H24" s="103">
        <v>0</v>
      </c>
      <c r="I24" s="103"/>
      <c r="J24" s="103">
        <v>1422041</v>
      </c>
      <c r="K24" s="103"/>
      <c r="L24" s="103">
        <v>0</v>
      </c>
      <c r="M24" s="103"/>
      <c r="N24" s="103">
        <v>0</v>
      </c>
      <c r="O24" s="103"/>
      <c r="P24" s="103">
        <v>0</v>
      </c>
      <c r="Q24" s="103"/>
      <c r="R24" s="103">
        <v>0</v>
      </c>
      <c r="S24" s="98"/>
      <c r="T24" s="103">
        <v>1422041</v>
      </c>
    </row>
    <row r="25" spans="1:21" ht="18.5" customHeight="1" x14ac:dyDescent="0.3">
      <c r="A25" s="53" t="s">
        <v>162</v>
      </c>
      <c r="D25" s="103">
        <v>0</v>
      </c>
      <c r="E25" s="103"/>
      <c r="F25" s="103">
        <v>0</v>
      </c>
      <c r="G25" s="103"/>
      <c r="H25" s="103">
        <v>0</v>
      </c>
      <c r="I25" s="103"/>
      <c r="J25" s="103">
        <v>0</v>
      </c>
      <c r="K25" s="103"/>
      <c r="L25" s="103">
        <v>0</v>
      </c>
      <c r="M25" s="103"/>
      <c r="N25" s="103">
        <v>7097</v>
      </c>
      <c r="O25" s="103"/>
      <c r="P25" s="103">
        <v>0</v>
      </c>
      <c r="Q25" s="103"/>
      <c r="R25" s="103">
        <v>0</v>
      </c>
      <c r="S25" s="98"/>
      <c r="T25" s="103">
        <v>7097</v>
      </c>
    </row>
    <row r="26" spans="1:21" ht="18.5" customHeight="1" x14ac:dyDescent="0.3">
      <c r="A26" s="42" t="s">
        <v>36</v>
      </c>
      <c r="B26" s="49"/>
      <c r="C26" s="49"/>
      <c r="D26" s="99">
        <f>SUM(D24:D25)</f>
        <v>0</v>
      </c>
      <c r="E26" s="100"/>
      <c r="F26" s="99">
        <f>SUM(F24:F25)</f>
        <v>0</v>
      </c>
      <c r="G26" s="100"/>
      <c r="H26" s="99">
        <f>SUM(H24:H25)</f>
        <v>0</v>
      </c>
      <c r="I26" s="100"/>
      <c r="J26" s="99">
        <f>SUM(J24:J25)</f>
        <v>1422041</v>
      </c>
      <c r="K26" s="100"/>
      <c r="L26" s="99">
        <f>SUM(L24:L25)</f>
        <v>0</v>
      </c>
      <c r="M26" s="100"/>
      <c r="N26" s="99">
        <f>SUM(N24:N25)</f>
        <v>7097</v>
      </c>
      <c r="O26" s="100"/>
      <c r="P26" s="99">
        <f>SUM(P24:P25)</f>
        <v>0</v>
      </c>
      <c r="Q26" s="100"/>
      <c r="R26" s="99">
        <f>SUM(R24:R25)</f>
        <v>0</v>
      </c>
      <c r="S26" s="100"/>
      <c r="T26" s="99">
        <f>SUM(D26:R26)</f>
        <v>1429138</v>
      </c>
    </row>
    <row r="27" spans="1:21" ht="18.5" customHeight="1" x14ac:dyDescent="0.3">
      <c r="A27" s="14"/>
      <c r="D27" s="155"/>
      <c r="E27" s="155"/>
      <c r="F27" s="155"/>
      <c r="G27" s="155"/>
      <c r="H27" s="155"/>
      <c r="I27" s="155"/>
      <c r="J27" s="155"/>
      <c r="K27" s="155"/>
      <c r="L27" s="98"/>
      <c r="M27" s="98"/>
      <c r="N27" s="98"/>
      <c r="O27" s="98"/>
      <c r="P27" s="98"/>
      <c r="Q27" s="98"/>
      <c r="R27" s="155"/>
      <c r="S27" s="155"/>
      <c r="T27" s="155"/>
    </row>
    <row r="28" spans="1:21" ht="18.5" customHeight="1" thickBot="1" x14ac:dyDescent="0.35">
      <c r="A28" s="14" t="s">
        <v>211</v>
      </c>
      <c r="D28" s="156">
        <f>SUM(D13,D21,D26)</f>
        <v>32002343</v>
      </c>
      <c r="E28" s="157"/>
      <c r="F28" s="156">
        <f>SUM(F13,F21,F26)</f>
        <v>39334941</v>
      </c>
      <c r="G28" s="157"/>
      <c r="H28" s="156">
        <f>SUM(H13,H21,H26)</f>
        <v>95397</v>
      </c>
      <c r="I28" s="157"/>
      <c r="J28" s="156">
        <f>SUM(J13,J21,J26)</f>
        <v>11684014</v>
      </c>
      <c r="K28" s="157"/>
      <c r="L28" s="156">
        <f>SUM(L13,L21,L26)</f>
        <v>7305839</v>
      </c>
      <c r="M28" s="158"/>
      <c r="N28" s="156">
        <f>SUM(N13,N21,N26)</f>
        <v>9099</v>
      </c>
      <c r="O28" s="158"/>
      <c r="P28" s="156">
        <f>SUM(P13,P21,P26)</f>
        <v>16303</v>
      </c>
      <c r="Q28" s="158"/>
      <c r="R28" s="156">
        <f>SUM(R13,R21,R26)</f>
        <v>-6152571</v>
      </c>
      <c r="S28" s="158"/>
      <c r="T28" s="159">
        <f>SUM(D28:R28)</f>
        <v>84295365</v>
      </c>
      <c r="U28" s="160"/>
    </row>
    <row r="29" spans="1:21" ht="18.5" customHeight="1" thickTop="1" x14ac:dyDescent="0.3"/>
    <row r="30" spans="1:21" ht="18.5" customHeight="1" x14ac:dyDescent="0.3">
      <c r="T30" s="160"/>
    </row>
    <row r="31" spans="1:21" ht="18.5" customHeight="1" x14ac:dyDescent="0.3">
      <c r="D31" s="160"/>
      <c r="F31" s="160"/>
      <c r="H31" s="160"/>
      <c r="J31" s="160"/>
      <c r="L31" s="160"/>
      <c r="N31" s="160"/>
      <c r="P31" s="160"/>
      <c r="R31" s="160"/>
      <c r="T31" s="160"/>
    </row>
  </sheetData>
  <mergeCells count="4">
    <mergeCell ref="D11:T11"/>
    <mergeCell ref="D4:T4"/>
    <mergeCell ref="H5:J5"/>
    <mergeCell ref="L5:R5"/>
  </mergeCells>
  <pageMargins left="0.8" right="0.8" top="0.48" bottom="0.5" header="0.5" footer="0.5"/>
  <pageSetup paperSize="9" scale="68" firstPageNumber="7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648-27B9-4FAA-A1F5-0E95F1914201}">
  <sheetPr>
    <pageSetUpPr fitToPage="1"/>
  </sheetPr>
  <dimension ref="A1:R32"/>
  <sheetViews>
    <sheetView view="pageBreakPreview" zoomScale="70" zoomScaleNormal="60" zoomScaleSheetLayoutView="70" workbookViewId="0">
      <selection activeCell="S17" sqref="S17"/>
    </sheetView>
  </sheetViews>
  <sheetFormatPr defaultColWidth="27.54296875" defaultRowHeight="20.5" customHeight="1" x14ac:dyDescent="0.3"/>
  <cols>
    <col min="1" max="1" width="56.1796875" style="215" customWidth="1"/>
    <col min="2" max="2" width="8.1796875" style="230" customWidth="1"/>
    <col min="3" max="3" width="2.81640625" style="221" customWidth="1"/>
    <col min="4" max="4" width="15" style="215" customWidth="1"/>
    <col min="5" max="5" width="2.453125" style="215" customWidth="1"/>
    <col min="6" max="6" width="15" style="215" customWidth="1"/>
    <col min="7" max="7" width="2.81640625" style="215" customWidth="1"/>
    <col min="8" max="8" width="15" style="215" customWidth="1"/>
    <col min="9" max="9" width="2.81640625" style="215" customWidth="1"/>
    <col min="10" max="10" width="15" style="215" customWidth="1"/>
    <col min="11" max="11" width="3.1796875" style="215" customWidth="1"/>
    <col min="12" max="12" width="15" style="215" customWidth="1"/>
    <col min="13" max="13" width="3.1796875" style="215" customWidth="1"/>
    <col min="14" max="14" width="15" style="215" customWidth="1"/>
    <col min="15" max="15" width="2.6328125" style="215" customWidth="1"/>
    <col min="16" max="16" width="16" style="215" customWidth="1"/>
    <col min="17" max="17" width="2.81640625" style="215" customWidth="1"/>
    <col min="18" max="18" width="18.453125" style="215" customWidth="1"/>
    <col min="19" max="19" width="13" style="215" customWidth="1"/>
    <col min="20" max="262" width="27.54296875" style="215"/>
    <col min="263" max="263" width="62.81640625" style="215" customWidth="1"/>
    <col min="264" max="264" width="8.1796875" style="215" customWidth="1"/>
    <col min="265" max="265" width="2.81640625" style="215" customWidth="1"/>
    <col min="266" max="266" width="18.1796875" style="215" customWidth="1"/>
    <col min="267" max="267" width="2.81640625" style="215" customWidth="1"/>
    <col min="268" max="268" width="16.1796875" style="215" customWidth="1"/>
    <col min="269" max="269" width="2.81640625" style="215" customWidth="1"/>
    <col min="270" max="270" width="16" style="215" customWidth="1"/>
    <col min="271" max="271" width="2.81640625" style="215" customWidth="1"/>
    <col min="272" max="272" width="16" style="215" customWidth="1"/>
    <col min="273" max="273" width="2.81640625" style="215" customWidth="1"/>
    <col min="274" max="274" width="18.453125" style="215" customWidth="1"/>
    <col min="275" max="518" width="27.54296875" style="215"/>
    <col min="519" max="519" width="62.81640625" style="215" customWidth="1"/>
    <col min="520" max="520" width="8.1796875" style="215" customWidth="1"/>
    <col min="521" max="521" width="2.81640625" style="215" customWidth="1"/>
    <col min="522" max="522" width="18.1796875" style="215" customWidth="1"/>
    <col min="523" max="523" width="2.81640625" style="215" customWidth="1"/>
    <col min="524" max="524" width="16.1796875" style="215" customWidth="1"/>
    <col min="525" max="525" width="2.81640625" style="215" customWidth="1"/>
    <col min="526" max="526" width="16" style="215" customWidth="1"/>
    <col min="527" max="527" width="2.81640625" style="215" customWidth="1"/>
    <col min="528" max="528" width="16" style="215" customWidth="1"/>
    <col min="529" max="529" width="2.81640625" style="215" customWidth="1"/>
    <col min="530" max="530" width="18.453125" style="215" customWidth="1"/>
    <col min="531" max="774" width="27.54296875" style="215"/>
    <col min="775" max="775" width="62.81640625" style="215" customWidth="1"/>
    <col min="776" max="776" width="8.1796875" style="215" customWidth="1"/>
    <col min="777" max="777" width="2.81640625" style="215" customWidth="1"/>
    <col min="778" max="778" width="18.1796875" style="215" customWidth="1"/>
    <col min="779" max="779" width="2.81640625" style="215" customWidth="1"/>
    <col min="780" max="780" width="16.1796875" style="215" customWidth="1"/>
    <col min="781" max="781" width="2.81640625" style="215" customWidth="1"/>
    <col min="782" max="782" width="16" style="215" customWidth="1"/>
    <col min="783" max="783" width="2.81640625" style="215" customWidth="1"/>
    <col min="784" max="784" width="16" style="215" customWidth="1"/>
    <col min="785" max="785" width="2.81640625" style="215" customWidth="1"/>
    <col min="786" max="786" width="18.453125" style="215" customWidth="1"/>
    <col min="787" max="1030" width="27.54296875" style="215"/>
    <col min="1031" max="1031" width="62.81640625" style="215" customWidth="1"/>
    <col min="1032" max="1032" width="8.1796875" style="215" customWidth="1"/>
    <col min="1033" max="1033" width="2.81640625" style="215" customWidth="1"/>
    <col min="1034" max="1034" width="18.1796875" style="215" customWidth="1"/>
    <col min="1035" max="1035" width="2.81640625" style="215" customWidth="1"/>
    <col min="1036" max="1036" width="16.1796875" style="215" customWidth="1"/>
    <col min="1037" max="1037" width="2.81640625" style="215" customWidth="1"/>
    <col min="1038" max="1038" width="16" style="215" customWidth="1"/>
    <col min="1039" max="1039" width="2.81640625" style="215" customWidth="1"/>
    <col min="1040" max="1040" width="16" style="215" customWidth="1"/>
    <col min="1041" max="1041" width="2.81640625" style="215" customWidth="1"/>
    <col min="1042" max="1042" width="18.453125" style="215" customWidth="1"/>
    <col min="1043" max="1286" width="27.54296875" style="215"/>
    <col min="1287" max="1287" width="62.81640625" style="215" customWidth="1"/>
    <col min="1288" max="1288" width="8.1796875" style="215" customWidth="1"/>
    <col min="1289" max="1289" width="2.81640625" style="215" customWidth="1"/>
    <col min="1290" max="1290" width="18.1796875" style="215" customWidth="1"/>
    <col min="1291" max="1291" width="2.81640625" style="215" customWidth="1"/>
    <col min="1292" max="1292" width="16.1796875" style="215" customWidth="1"/>
    <col min="1293" max="1293" width="2.81640625" style="215" customWidth="1"/>
    <col min="1294" max="1294" width="16" style="215" customWidth="1"/>
    <col min="1295" max="1295" width="2.81640625" style="215" customWidth="1"/>
    <col min="1296" max="1296" width="16" style="215" customWidth="1"/>
    <col min="1297" max="1297" width="2.81640625" style="215" customWidth="1"/>
    <col min="1298" max="1298" width="18.453125" style="215" customWidth="1"/>
    <col min="1299" max="1542" width="27.54296875" style="215"/>
    <col min="1543" max="1543" width="62.81640625" style="215" customWidth="1"/>
    <col min="1544" max="1544" width="8.1796875" style="215" customWidth="1"/>
    <col min="1545" max="1545" width="2.81640625" style="215" customWidth="1"/>
    <col min="1546" max="1546" width="18.1796875" style="215" customWidth="1"/>
    <col min="1547" max="1547" width="2.81640625" style="215" customWidth="1"/>
    <col min="1548" max="1548" width="16.1796875" style="215" customWidth="1"/>
    <col min="1549" max="1549" width="2.81640625" style="215" customWidth="1"/>
    <col min="1550" max="1550" width="16" style="215" customWidth="1"/>
    <col min="1551" max="1551" width="2.81640625" style="215" customWidth="1"/>
    <col min="1552" max="1552" width="16" style="215" customWidth="1"/>
    <col min="1553" max="1553" width="2.81640625" style="215" customWidth="1"/>
    <col min="1554" max="1554" width="18.453125" style="215" customWidth="1"/>
    <col min="1555" max="1798" width="27.54296875" style="215"/>
    <col min="1799" max="1799" width="62.81640625" style="215" customWidth="1"/>
    <col min="1800" max="1800" width="8.1796875" style="215" customWidth="1"/>
    <col min="1801" max="1801" width="2.81640625" style="215" customWidth="1"/>
    <col min="1802" max="1802" width="18.1796875" style="215" customWidth="1"/>
    <col min="1803" max="1803" width="2.81640625" style="215" customWidth="1"/>
    <col min="1804" max="1804" width="16.1796875" style="215" customWidth="1"/>
    <col min="1805" max="1805" width="2.81640625" style="215" customWidth="1"/>
    <col min="1806" max="1806" width="16" style="215" customWidth="1"/>
    <col min="1807" max="1807" width="2.81640625" style="215" customWidth="1"/>
    <col min="1808" max="1808" width="16" style="215" customWidth="1"/>
    <col min="1809" max="1809" width="2.81640625" style="215" customWidth="1"/>
    <col min="1810" max="1810" width="18.453125" style="215" customWidth="1"/>
    <col min="1811" max="2054" width="27.54296875" style="215"/>
    <col min="2055" max="2055" width="62.81640625" style="215" customWidth="1"/>
    <col min="2056" max="2056" width="8.1796875" style="215" customWidth="1"/>
    <col min="2057" max="2057" width="2.81640625" style="215" customWidth="1"/>
    <col min="2058" max="2058" width="18.1796875" style="215" customWidth="1"/>
    <col min="2059" max="2059" width="2.81640625" style="215" customWidth="1"/>
    <col min="2060" max="2060" width="16.1796875" style="215" customWidth="1"/>
    <col min="2061" max="2061" width="2.81640625" style="215" customWidth="1"/>
    <col min="2062" max="2062" width="16" style="215" customWidth="1"/>
    <col min="2063" max="2063" width="2.81640625" style="215" customWidth="1"/>
    <col min="2064" max="2064" width="16" style="215" customWidth="1"/>
    <col min="2065" max="2065" width="2.81640625" style="215" customWidth="1"/>
    <col min="2066" max="2066" width="18.453125" style="215" customWidth="1"/>
    <col min="2067" max="2310" width="27.54296875" style="215"/>
    <col min="2311" max="2311" width="62.81640625" style="215" customWidth="1"/>
    <col min="2312" max="2312" width="8.1796875" style="215" customWidth="1"/>
    <col min="2313" max="2313" width="2.81640625" style="215" customWidth="1"/>
    <col min="2314" max="2314" width="18.1796875" style="215" customWidth="1"/>
    <col min="2315" max="2315" width="2.81640625" style="215" customWidth="1"/>
    <col min="2316" max="2316" width="16.1796875" style="215" customWidth="1"/>
    <col min="2317" max="2317" width="2.81640625" style="215" customWidth="1"/>
    <col min="2318" max="2318" width="16" style="215" customWidth="1"/>
    <col min="2319" max="2319" width="2.81640625" style="215" customWidth="1"/>
    <col min="2320" max="2320" width="16" style="215" customWidth="1"/>
    <col min="2321" max="2321" width="2.81640625" style="215" customWidth="1"/>
    <col min="2322" max="2322" width="18.453125" style="215" customWidth="1"/>
    <col min="2323" max="2566" width="27.54296875" style="215"/>
    <col min="2567" max="2567" width="62.81640625" style="215" customWidth="1"/>
    <col min="2568" max="2568" width="8.1796875" style="215" customWidth="1"/>
    <col min="2569" max="2569" width="2.81640625" style="215" customWidth="1"/>
    <col min="2570" max="2570" width="18.1796875" style="215" customWidth="1"/>
    <col min="2571" max="2571" width="2.81640625" style="215" customWidth="1"/>
    <col min="2572" max="2572" width="16.1796875" style="215" customWidth="1"/>
    <col min="2573" max="2573" width="2.81640625" style="215" customWidth="1"/>
    <col min="2574" max="2574" width="16" style="215" customWidth="1"/>
    <col min="2575" max="2575" width="2.81640625" style="215" customWidth="1"/>
    <col min="2576" max="2576" width="16" style="215" customWidth="1"/>
    <col min="2577" max="2577" width="2.81640625" style="215" customWidth="1"/>
    <col min="2578" max="2578" width="18.453125" style="215" customWidth="1"/>
    <col min="2579" max="2822" width="27.54296875" style="215"/>
    <col min="2823" max="2823" width="62.81640625" style="215" customWidth="1"/>
    <col min="2824" max="2824" width="8.1796875" style="215" customWidth="1"/>
    <col min="2825" max="2825" width="2.81640625" style="215" customWidth="1"/>
    <col min="2826" max="2826" width="18.1796875" style="215" customWidth="1"/>
    <col min="2827" max="2827" width="2.81640625" style="215" customWidth="1"/>
    <col min="2828" max="2828" width="16.1796875" style="215" customWidth="1"/>
    <col min="2829" max="2829" width="2.81640625" style="215" customWidth="1"/>
    <col min="2830" max="2830" width="16" style="215" customWidth="1"/>
    <col min="2831" max="2831" width="2.81640625" style="215" customWidth="1"/>
    <col min="2832" max="2832" width="16" style="215" customWidth="1"/>
    <col min="2833" max="2833" width="2.81640625" style="215" customWidth="1"/>
    <col min="2834" max="2834" width="18.453125" style="215" customWidth="1"/>
    <col min="2835" max="3078" width="27.54296875" style="215"/>
    <col min="3079" max="3079" width="62.81640625" style="215" customWidth="1"/>
    <col min="3080" max="3080" width="8.1796875" style="215" customWidth="1"/>
    <col min="3081" max="3081" width="2.81640625" style="215" customWidth="1"/>
    <col min="3082" max="3082" width="18.1796875" style="215" customWidth="1"/>
    <col min="3083" max="3083" width="2.81640625" style="215" customWidth="1"/>
    <col min="3084" max="3084" width="16.1796875" style="215" customWidth="1"/>
    <col min="3085" max="3085" width="2.81640625" style="215" customWidth="1"/>
    <col min="3086" max="3086" width="16" style="215" customWidth="1"/>
    <col min="3087" max="3087" width="2.81640625" style="215" customWidth="1"/>
    <col min="3088" max="3088" width="16" style="215" customWidth="1"/>
    <col min="3089" max="3089" width="2.81640625" style="215" customWidth="1"/>
    <col min="3090" max="3090" width="18.453125" style="215" customWidth="1"/>
    <col min="3091" max="3334" width="27.54296875" style="215"/>
    <col min="3335" max="3335" width="62.81640625" style="215" customWidth="1"/>
    <col min="3336" max="3336" width="8.1796875" style="215" customWidth="1"/>
    <col min="3337" max="3337" width="2.81640625" style="215" customWidth="1"/>
    <col min="3338" max="3338" width="18.1796875" style="215" customWidth="1"/>
    <col min="3339" max="3339" width="2.81640625" style="215" customWidth="1"/>
    <col min="3340" max="3340" width="16.1796875" style="215" customWidth="1"/>
    <col min="3341" max="3341" width="2.81640625" style="215" customWidth="1"/>
    <col min="3342" max="3342" width="16" style="215" customWidth="1"/>
    <col min="3343" max="3343" width="2.81640625" style="215" customWidth="1"/>
    <col min="3344" max="3344" width="16" style="215" customWidth="1"/>
    <col min="3345" max="3345" width="2.81640625" style="215" customWidth="1"/>
    <col min="3346" max="3346" width="18.453125" style="215" customWidth="1"/>
    <col min="3347" max="3590" width="27.54296875" style="215"/>
    <col min="3591" max="3591" width="62.81640625" style="215" customWidth="1"/>
    <col min="3592" max="3592" width="8.1796875" style="215" customWidth="1"/>
    <col min="3593" max="3593" width="2.81640625" style="215" customWidth="1"/>
    <col min="3594" max="3594" width="18.1796875" style="215" customWidth="1"/>
    <col min="3595" max="3595" width="2.81640625" style="215" customWidth="1"/>
    <col min="3596" max="3596" width="16.1796875" style="215" customWidth="1"/>
    <col min="3597" max="3597" width="2.81640625" style="215" customWidth="1"/>
    <col min="3598" max="3598" width="16" style="215" customWidth="1"/>
    <col min="3599" max="3599" width="2.81640625" style="215" customWidth="1"/>
    <col min="3600" max="3600" width="16" style="215" customWidth="1"/>
    <col min="3601" max="3601" width="2.81640625" style="215" customWidth="1"/>
    <col min="3602" max="3602" width="18.453125" style="215" customWidth="1"/>
    <col min="3603" max="3846" width="27.54296875" style="215"/>
    <col min="3847" max="3847" width="62.81640625" style="215" customWidth="1"/>
    <col min="3848" max="3848" width="8.1796875" style="215" customWidth="1"/>
    <col min="3849" max="3849" width="2.81640625" style="215" customWidth="1"/>
    <col min="3850" max="3850" width="18.1796875" style="215" customWidth="1"/>
    <col min="3851" max="3851" width="2.81640625" style="215" customWidth="1"/>
    <col min="3852" max="3852" width="16.1796875" style="215" customWidth="1"/>
    <col min="3853" max="3853" width="2.81640625" style="215" customWidth="1"/>
    <col min="3854" max="3854" width="16" style="215" customWidth="1"/>
    <col min="3855" max="3855" width="2.81640625" style="215" customWidth="1"/>
    <col min="3856" max="3856" width="16" style="215" customWidth="1"/>
    <col min="3857" max="3857" width="2.81640625" style="215" customWidth="1"/>
    <col min="3858" max="3858" width="18.453125" style="215" customWidth="1"/>
    <col min="3859" max="4102" width="27.54296875" style="215"/>
    <col min="4103" max="4103" width="62.81640625" style="215" customWidth="1"/>
    <col min="4104" max="4104" width="8.1796875" style="215" customWidth="1"/>
    <col min="4105" max="4105" width="2.81640625" style="215" customWidth="1"/>
    <col min="4106" max="4106" width="18.1796875" style="215" customWidth="1"/>
    <col min="4107" max="4107" width="2.81640625" style="215" customWidth="1"/>
    <col min="4108" max="4108" width="16.1796875" style="215" customWidth="1"/>
    <col min="4109" max="4109" width="2.81640625" style="215" customWidth="1"/>
    <col min="4110" max="4110" width="16" style="215" customWidth="1"/>
    <col min="4111" max="4111" width="2.81640625" style="215" customWidth="1"/>
    <col min="4112" max="4112" width="16" style="215" customWidth="1"/>
    <col min="4113" max="4113" width="2.81640625" style="215" customWidth="1"/>
    <col min="4114" max="4114" width="18.453125" style="215" customWidth="1"/>
    <col min="4115" max="4358" width="27.54296875" style="215"/>
    <col min="4359" max="4359" width="62.81640625" style="215" customWidth="1"/>
    <col min="4360" max="4360" width="8.1796875" style="215" customWidth="1"/>
    <col min="4361" max="4361" width="2.81640625" style="215" customWidth="1"/>
    <col min="4362" max="4362" width="18.1796875" style="215" customWidth="1"/>
    <col min="4363" max="4363" width="2.81640625" style="215" customWidth="1"/>
    <col min="4364" max="4364" width="16.1796875" style="215" customWidth="1"/>
    <col min="4365" max="4365" width="2.81640625" style="215" customWidth="1"/>
    <col min="4366" max="4366" width="16" style="215" customWidth="1"/>
    <col min="4367" max="4367" width="2.81640625" style="215" customWidth="1"/>
    <col min="4368" max="4368" width="16" style="215" customWidth="1"/>
    <col min="4369" max="4369" width="2.81640625" style="215" customWidth="1"/>
    <col min="4370" max="4370" width="18.453125" style="215" customWidth="1"/>
    <col min="4371" max="4614" width="27.54296875" style="215"/>
    <col min="4615" max="4615" width="62.81640625" style="215" customWidth="1"/>
    <col min="4616" max="4616" width="8.1796875" style="215" customWidth="1"/>
    <col min="4617" max="4617" width="2.81640625" style="215" customWidth="1"/>
    <col min="4618" max="4618" width="18.1796875" style="215" customWidth="1"/>
    <col min="4619" max="4619" width="2.81640625" style="215" customWidth="1"/>
    <col min="4620" max="4620" width="16.1796875" style="215" customWidth="1"/>
    <col min="4621" max="4621" width="2.81640625" style="215" customWidth="1"/>
    <col min="4622" max="4622" width="16" style="215" customWidth="1"/>
    <col min="4623" max="4623" width="2.81640625" style="215" customWidth="1"/>
    <col min="4624" max="4624" width="16" style="215" customWidth="1"/>
    <col min="4625" max="4625" width="2.81640625" style="215" customWidth="1"/>
    <col min="4626" max="4626" width="18.453125" style="215" customWidth="1"/>
    <col min="4627" max="4870" width="27.54296875" style="215"/>
    <col min="4871" max="4871" width="62.81640625" style="215" customWidth="1"/>
    <col min="4872" max="4872" width="8.1796875" style="215" customWidth="1"/>
    <col min="4873" max="4873" width="2.81640625" style="215" customWidth="1"/>
    <col min="4874" max="4874" width="18.1796875" style="215" customWidth="1"/>
    <col min="4875" max="4875" width="2.81640625" style="215" customWidth="1"/>
    <col min="4876" max="4876" width="16.1796875" style="215" customWidth="1"/>
    <col min="4877" max="4877" width="2.81640625" style="215" customWidth="1"/>
    <col min="4878" max="4878" width="16" style="215" customWidth="1"/>
    <col min="4879" max="4879" width="2.81640625" style="215" customWidth="1"/>
    <col min="4880" max="4880" width="16" style="215" customWidth="1"/>
    <col min="4881" max="4881" width="2.81640625" style="215" customWidth="1"/>
    <col min="4882" max="4882" width="18.453125" style="215" customWidth="1"/>
    <col min="4883" max="5126" width="27.54296875" style="215"/>
    <col min="5127" max="5127" width="62.81640625" style="215" customWidth="1"/>
    <col min="5128" max="5128" width="8.1796875" style="215" customWidth="1"/>
    <col min="5129" max="5129" width="2.81640625" style="215" customWidth="1"/>
    <col min="5130" max="5130" width="18.1796875" style="215" customWidth="1"/>
    <col min="5131" max="5131" width="2.81640625" style="215" customWidth="1"/>
    <col min="5132" max="5132" width="16.1796875" style="215" customWidth="1"/>
    <col min="5133" max="5133" width="2.81640625" style="215" customWidth="1"/>
    <col min="5134" max="5134" width="16" style="215" customWidth="1"/>
    <col min="5135" max="5135" width="2.81640625" style="215" customWidth="1"/>
    <col min="5136" max="5136" width="16" style="215" customWidth="1"/>
    <col min="5137" max="5137" width="2.81640625" style="215" customWidth="1"/>
    <col min="5138" max="5138" width="18.453125" style="215" customWidth="1"/>
    <col min="5139" max="5382" width="27.54296875" style="215"/>
    <col min="5383" max="5383" width="62.81640625" style="215" customWidth="1"/>
    <col min="5384" max="5384" width="8.1796875" style="215" customWidth="1"/>
    <col min="5385" max="5385" width="2.81640625" style="215" customWidth="1"/>
    <col min="5386" max="5386" width="18.1796875" style="215" customWidth="1"/>
    <col min="5387" max="5387" width="2.81640625" style="215" customWidth="1"/>
    <col min="5388" max="5388" width="16.1796875" style="215" customWidth="1"/>
    <col min="5389" max="5389" width="2.81640625" style="215" customWidth="1"/>
    <col min="5390" max="5390" width="16" style="215" customWidth="1"/>
    <col min="5391" max="5391" width="2.81640625" style="215" customWidth="1"/>
    <col min="5392" max="5392" width="16" style="215" customWidth="1"/>
    <col min="5393" max="5393" width="2.81640625" style="215" customWidth="1"/>
    <col min="5394" max="5394" width="18.453125" style="215" customWidth="1"/>
    <col min="5395" max="5638" width="27.54296875" style="215"/>
    <col min="5639" max="5639" width="62.81640625" style="215" customWidth="1"/>
    <col min="5640" max="5640" width="8.1796875" style="215" customWidth="1"/>
    <col min="5641" max="5641" width="2.81640625" style="215" customWidth="1"/>
    <col min="5642" max="5642" width="18.1796875" style="215" customWidth="1"/>
    <col min="5643" max="5643" width="2.81640625" style="215" customWidth="1"/>
    <col min="5644" max="5644" width="16.1796875" style="215" customWidth="1"/>
    <col min="5645" max="5645" width="2.81640625" style="215" customWidth="1"/>
    <col min="5646" max="5646" width="16" style="215" customWidth="1"/>
    <col min="5647" max="5647" width="2.81640625" style="215" customWidth="1"/>
    <col min="5648" max="5648" width="16" style="215" customWidth="1"/>
    <col min="5649" max="5649" width="2.81640625" style="215" customWidth="1"/>
    <col min="5650" max="5650" width="18.453125" style="215" customWidth="1"/>
    <col min="5651" max="5894" width="27.54296875" style="215"/>
    <col min="5895" max="5895" width="62.81640625" style="215" customWidth="1"/>
    <col min="5896" max="5896" width="8.1796875" style="215" customWidth="1"/>
    <col min="5897" max="5897" width="2.81640625" style="215" customWidth="1"/>
    <col min="5898" max="5898" width="18.1796875" style="215" customWidth="1"/>
    <col min="5899" max="5899" width="2.81640625" style="215" customWidth="1"/>
    <col min="5900" max="5900" width="16.1796875" style="215" customWidth="1"/>
    <col min="5901" max="5901" width="2.81640625" style="215" customWidth="1"/>
    <col min="5902" max="5902" width="16" style="215" customWidth="1"/>
    <col min="5903" max="5903" width="2.81640625" style="215" customWidth="1"/>
    <col min="5904" max="5904" width="16" style="215" customWidth="1"/>
    <col min="5905" max="5905" width="2.81640625" style="215" customWidth="1"/>
    <col min="5906" max="5906" width="18.453125" style="215" customWidth="1"/>
    <col min="5907" max="6150" width="27.54296875" style="215"/>
    <col min="6151" max="6151" width="62.81640625" style="215" customWidth="1"/>
    <col min="6152" max="6152" width="8.1796875" style="215" customWidth="1"/>
    <col min="6153" max="6153" width="2.81640625" style="215" customWidth="1"/>
    <col min="6154" max="6154" width="18.1796875" style="215" customWidth="1"/>
    <col min="6155" max="6155" width="2.81640625" style="215" customWidth="1"/>
    <col min="6156" max="6156" width="16.1796875" style="215" customWidth="1"/>
    <col min="6157" max="6157" width="2.81640625" style="215" customWidth="1"/>
    <col min="6158" max="6158" width="16" style="215" customWidth="1"/>
    <col min="6159" max="6159" width="2.81640625" style="215" customWidth="1"/>
    <col min="6160" max="6160" width="16" style="215" customWidth="1"/>
    <col min="6161" max="6161" width="2.81640625" style="215" customWidth="1"/>
    <col min="6162" max="6162" width="18.453125" style="215" customWidth="1"/>
    <col min="6163" max="6406" width="27.54296875" style="215"/>
    <col min="6407" max="6407" width="62.81640625" style="215" customWidth="1"/>
    <col min="6408" max="6408" width="8.1796875" style="215" customWidth="1"/>
    <col min="6409" max="6409" width="2.81640625" style="215" customWidth="1"/>
    <col min="6410" max="6410" width="18.1796875" style="215" customWidth="1"/>
    <col min="6411" max="6411" width="2.81640625" style="215" customWidth="1"/>
    <col min="6412" max="6412" width="16.1796875" style="215" customWidth="1"/>
    <col min="6413" max="6413" width="2.81640625" style="215" customWidth="1"/>
    <col min="6414" max="6414" width="16" style="215" customWidth="1"/>
    <col min="6415" max="6415" width="2.81640625" style="215" customWidth="1"/>
    <col min="6416" max="6416" width="16" style="215" customWidth="1"/>
    <col min="6417" max="6417" width="2.81640625" style="215" customWidth="1"/>
    <col min="6418" max="6418" width="18.453125" style="215" customWidth="1"/>
    <col min="6419" max="6662" width="27.54296875" style="215"/>
    <col min="6663" max="6663" width="62.81640625" style="215" customWidth="1"/>
    <col min="6664" max="6664" width="8.1796875" style="215" customWidth="1"/>
    <col min="6665" max="6665" width="2.81640625" style="215" customWidth="1"/>
    <col min="6666" max="6666" width="18.1796875" style="215" customWidth="1"/>
    <col min="6667" max="6667" width="2.81640625" style="215" customWidth="1"/>
    <col min="6668" max="6668" width="16.1796875" style="215" customWidth="1"/>
    <col min="6669" max="6669" width="2.81640625" style="215" customWidth="1"/>
    <col min="6670" max="6670" width="16" style="215" customWidth="1"/>
    <col min="6671" max="6671" width="2.81640625" style="215" customWidth="1"/>
    <col min="6672" max="6672" width="16" style="215" customWidth="1"/>
    <col min="6673" max="6673" width="2.81640625" style="215" customWidth="1"/>
    <col min="6674" max="6674" width="18.453125" style="215" customWidth="1"/>
    <col min="6675" max="6918" width="27.54296875" style="215"/>
    <col min="6919" max="6919" width="62.81640625" style="215" customWidth="1"/>
    <col min="6920" max="6920" width="8.1796875" style="215" customWidth="1"/>
    <col min="6921" max="6921" width="2.81640625" style="215" customWidth="1"/>
    <col min="6922" max="6922" width="18.1796875" style="215" customWidth="1"/>
    <col min="6923" max="6923" width="2.81640625" style="215" customWidth="1"/>
    <col min="6924" max="6924" width="16.1796875" style="215" customWidth="1"/>
    <col min="6925" max="6925" width="2.81640625" style="215" customWidth="1"/>
    <col min="6926" max="6926" width="16" style="215" customWidth="1"/>
    <col min="6927" max="6927" width="2.81640625" style="215" customWidth="1"/>
    <col min="6928" max="6928" width="16" style="215" customWidth="1"/>
    <col min="6929" max="6929" width="2.81640625" style="215" customWidth="1"/>
    <col min="6930" max="6930" width="18.453125" style="215" customWidth="1"/>
    <col min="6931" max="7174" width="27.54296875" style="215"/>
    <col min="7175" max="7175" width="62.81640625" style="215" customWidth="1"/>
    <col min="7176" max="7176" width="8.1796875" style="215" customWidth="1"/>
    <col min="7177" max="7177" width="2.81640625" style="215" customWidth="1"/>
    <col min="7178" max="7178" width="18.1796875" style="215" customWidth="1"/>
    <col min="7179" max="7179" width="2.81640625" style="215" customWidth="1"/>
    <col min="7180" max="7180" width="16.1796875" style="215" customWidth="1"/>
    <col min="7181" max="7181" width="2.81640625" style="215" customWidth="1"/>
    <col min="7182" max="7182" width="16" style="215" customWidth="1"/>
    <col min="7183" max="7183" width="2.81640625" style="215" customWidth="1"/>
    <col min="7184" max="7184" width="16" style="215" customWidth="1"/>
    <col min="7185" max="7185" width="2.81640625" style="215" customWidth="1"/>
    <col min="7186" max="7186" width="18.453125" style="215" customWidth="1"/>
    <col min="7187" max="7430" width="27.54296875" style="215"/>
    <col min="7431" max="7431" width="62.81640625" style="215" customWidth="1"/>
    <col min="7432" max="7432" width="8.1796875" style="215" customWidth="1"/>
    <col min="7433" max="7433" width="2.81640625" style="215" customWidth="1"/>
    <col min="7434" max="7434" width="18.1796875" style="215" customWidth="1"/>
    <col min="7435" max="7435" width="2.81640625" style="215" customWidth="1"/>
    <col min="7436" max="7436" width="16.1796875" style="215" customWidth="1"/>
    <col min="7437" max="7437" width="2.81640625" style="215" customWidth="1"/>
    <col min="7438" max="7438" width="16" style="215" customWidth="1"/>
    <col min="7439" max="7439" width="2.81640625" style="215" customWidth="1"/>
    <col min="7440" max="7440" width="16" style="215" customWidth="1"/>
    <col min="7441" max="7441" width="2.81640625" style="215" customWidth="1"/>
    <col min="7442" max="7442" width="18.453125" style="215" customWidth="1"/>
    <col min="7443" max="7686" width="27.54296875" style="215"/>
    <col min="7687" max="7687" width="62.81640625" style="215" customWidth="1"/>
    <col min="7688" max="7688" width="8.1796875" style="215" customWidth="1"/>
    <col min="7689" max="7689" width="2.81640625" style="215" customWidth="1"/>
    <col min="7690" max="7690" width="18.1796875" style="215" customWidth="1"/>
    <col min="7691" max="7691" width="2.81640625" style="215" customWidth="1"/>
    <col min="7692" max="7692" width="16.1796875" style="215" customWidth="1"/>
    <col min="7693" max="7693" width="2.81640625" style="215" customWidth="1"/>
    <col min="7694" max="7694" width="16" style="215" customWidth="1"/>
    <col min="7695" max="7695" width="2.81640625" style="215" customWidth="1"/>
    <col min="7696" max="7696" width="16" style="215" customWidth="1"/>
    <col min="7697" max="7697" width="2.81640625" style="215" customWidth="1"/>
    <col min="7698" max="7698" width="18.453125" style="215" customWidth="1"/>
    <col min="7699" max="7942" width="27.54296875" style="215"/>
    <col min="7943" max="7943" width="62.81640625" style="215" customWidth="1"/>
    <col min="7944" max="7944" width="8.1796875" style="215" customWidth="1"/>
    <col min="7945" max="7945" width="2.81640625" style="215" customWidth="1"/>
    <col min="7946" max="7946" width="18.1796875" style="215" customWidth="1"/>
    <col min="7947" max="7947" width="2.81640625" style="215" customWidth="1"/>
    <col min="7948" max="7948" width="16.1796875" style="215" customWidth="1"/>
    <col min="7949" max="7949" width="2.81640625" style="215" customWidth="1"/>
    <col min="7950" max="7950" width="16" style="215" customWidth="1"/>
    <col min="7951" max="7951" width="2.81640625" style="215" customWidth="1"/>
    <col min="7952" max="7952" width="16" style="215" customWidth="1"/>
    <col min="7953" max="7953" width="2.81640625" style="215" customWidth="1"/>
    <col min="7954" max="7954" width="18.453125" style="215" customWidth="1"/>
    <col min="7955" max="8198" width="27.54296875" style="215"/>
    <col min="8199" max="8199" width="62.81640625" style="215" customWidth="1"/>
    <col min="8200" max="8200" width="8.1796875" style="215" customWidth="1"/>
    <col min="8201" max="8201" width="2.81640625" style="215" customWidth="1"/>
    <col min="8202" max="8202" width="18.1796875" style="215" customWidth="1"/>
    <col min="8203" max="8203" width="2.81640625" style="215" customWidth="1"/>
    <col min="8204" max="8204" width="16.1796875" style="215" customWidth="1"/>
    <col min="8205" max="8205" width="2.81640625" style="215" customWidth="1"/>
    <col min="8206" max="8206" width="16" style="215" customWidth="1"/>
    <col min="8207" max="8207" width="2.81640625" style="215" customWidth="1"/>
    <col min="8208" max="8208" width="16" style="215" customWidth="1"/>
    <col min="8209" max="8209" width="2.81640625" style="215" customWidth="1"/>
    <col min="8210" max="8210" width="18.453125" style="215" customWidth="1"/>
    <col min="8211" max="8454" width="27.54296875" style="215"/>
    <col min="8455" max="8455" width="62.81640625" style="215" customWidth="1"/>
    <col min="8456" max="8456" width="8.1796875" style="215" customWidth="1"/>
    <col min="8457" max="8457" width="2.81640625" style="215" customWidth="1"/>
    <col min="8458" max="8458" width="18.1796875" style="215" customWidth="1"/>
    <col min="8459" max="8459" width="2.81640625" style="215" customWidth="1"/>
    <col min="8460" max="8460" width="16.1796875" style="215" customWidth="1"/>
    <col min="8461" max="8461" width="2.81640625" style="215" customWidth="1"/>
    <col min="8462" max="8462" width="16" style="215" customWidth="1"/>
    <col min="8463" max="8463" width="2.81640625" style="215" customWidth="1"/>
    <col min="8464" max="8464" width="16" style="215" customWidth="1"/>
    <col min="8465" max="8465" width="2.81640625" style="215" customWidth="1"/>
    <col min="8466" max="8466" width="18.453125" style="215" customWidth="1"/>
    <col min="8467" max="8710" width="27.54296875" style="215"/>
    <col min="8711" max="8711" width="62.81640625" style="215" customWidth="1"/>
    <col min="8712" max="8712" width="8.1796875" style="215" customWidth="1"/>
    <col min="8713" max="8713" width="2.81640625" style="215" customWidth="1"/>
    <col min="8714" max="8714" width="18.1796875" style="215" customWidth="1"/>
    <col min="8715" max="8715" width="2.81640625" style="215" customWidth="1"/>
    <col min="8716" max="8716" width="16.1796875" style="215" customWidth="1"/>
    <col min="8717" max="8717" width="2.81640625" style="215" customWidth="1"/>
    <col min="8718" max="8718" width="16" style="215" customWidth="1"/>
    <col min="8719" max="8719" width="2.81640625" style="215" customWidth="1"/>
    <col min="8720" max="8720" width="16" style="215" customWidth="1"/>
    <col min="8721" max="8721" width="2.81640625" style="215" customWidth="1"/>
    <col min="8722" max="8722" width="18.453125" style="215" customWidth="1"/>
    <col min="8723" max="8966" width="27.54296875" style="215"/>
    <col min="8967" max="8967" width="62.81640625" style="215" customWidth="1"/>
    <col min="8968" max="8968" width="8.1796875" style="215" customWidth="1"/>
    <col min="8969" max="8969" width="2.81640625" style="215" customWidth="1"/>
    <col min="8970" max="8970" width="18.1796875" style="215" customWidth="1"/>
    <col min="8971" max="8971" width="2.81640625" style="215" customWidth="1"/>
    <col min="8972" max="8972" width="16.1796875" style="215" customWidth="1"/>
    <col min="8973" max="8973" width="2.81640625" style="215" customWidth="1"/>
    <col min="8974" max="8974" width="16" style="215" customWidth="1"/>
    <col min="8975" max="8975" width="2.81640625" style="215" customWidth="1"/>
    <col min="8976" max="8976" width="16" style="215" customWidth="1"/>
    <col min="8977" max="8977" width="2.81640625" style="215" customWidth="1"/>
    <col min="8978" max="8978" width="18.453125" style="215" customWidth="1"/>
    <col min="8979" max="9222" width="27.54296875" style="215"/>
    <col min="9223" max="9223" width="62.81640625" style="215" customWidth="1"/>
    <col min="9224" max="9224" width="8.1796875" style="215" customWidth="1"/>
    <col min="9225" max="9225" width="2.81640625" style="215" customWidth="1"/>
    <col min="9226" max="9226" width="18.1796875" style="215" customWidth="1"/>
    <col min="9227" max="9227" width="2.81640625" style="215" customWidth="1"/>
    <col min="9228" max="9228" width="16.1796875" style="215" customWidth="1"/>
    <col min="9229" max="9229" width="2.81640625" style="215" customWidth="1"/>
    <col min="9230" max="9230" width="16" style="215" customWidth="1"/>
    <col min="9231" max="9231" width="2.81640625" style="215" customWidth="1"/>
    <col min="9232" max="9232" width="16" style="215" customWidth="1"/>
    <col min="9233" max="9233" width="2.81640625" style="215" customWidth="1"/>
    <col min="9234" max="9234" width="18.453125" style="215" customWidth="1"/>
    <col min="9235" max="9478" width="27.54296875" style="215"/>
    <col min="9479" max="9479" width="62.81640625" style="215" customWidth="1"/>
    <col min="9480" max="9480" width="8.1796875" style="215" customWidth="1"/>
    <col min="9481" max="9481" width="2.81640625" style="215" customWidth="1"/>
    <col min="9482" max="9482" width="18.1796875" style="215" customWidth="1"/>
    <col min="9483" max="9483" width="2.81640625" style="215" customWidth="1"/>
    <col min="9484" max="9484" width="16.1796875" style="215" customWidth="1"/>
    <col min="9485" max="9485" width="2.81640625" style="215" customWidth="1"/>
    <col min="9486" max="9486" width="16" style="215" customWidth="1"/>
    <col min="9487" max="9487" width="2.81640625" style="215" customWidth="1"/>
    <col min="9488" max="9488" width="16" style="215" customWidth="1"/>
    <col min="9489" max="9489" width="2.81640625" style="215" customWidth="1"/>
    <col min="9490" max="9490" width="18.453125" style="215" customWidth="1"/>
    <col min="9491" max="9734" width="27.54296875" style="215"/>
    <col min="9735" max="9735" width="62.81640625" style="215" customWidth="1"/>
    <col min="9736" max="9736" width="8.1796875" style="215" customWidth="1"/>
    <col min="9737" max="9737" width="2.81640625" style="215" customWidth="1"/>
    <col min="9738" max="9738" width="18.1796875" style="215" customWidth="1"/>
    <col min="9739" max="9739" width="2.81640625" style="215" customWidth="1"/>
    <col min="9740" max="9740" width="16.1796875" style="215" customWidth="1"/>
    <col min="9741" max="9741" width="2.81640625" style="215" customWidth="1"/>
    <col min="9742" max="9742" width="16" style="215" customWidth="1"/>
    <col min="9743" max="9743" width="2.81640625" style="215" customWidth="1"/>
    <col min="9744" max="9744" width="16" style="215" customWidth="1"/>
    <col min="9745" max="9745" width="2.81640625" style="215" customWidth="1"/>
    <col min="9746" max="9746" width="18.453125" style="215" customWidth="1"/>
    <col min="9747" max="9990" width="27.54296875" style="215"/>
    <col min="9991" max="9991" width="62.81640625" style="215" customWidth="1"/>
    <col min="9992" max="9992" width="8.1796875" style="215" customWidth="1"/>
    <col min="9993" max="9993" width="2.81640625" style="215" customWidth="1"/>
    <col min="9994" max="9994" width="18.1796875" style="215" customWidth="1"/>
    <col min="9995" max="9995" width="2.81640625" style="215" customWidth="1"/>
    <col min="9996" max="9996" width="16.1796875" style="215" customWidth="1"/>
    <col min="9997" max="9997" width="2.81640625" style="215" customWidth="1"/>
    <col min="9998" max="9998" width="16" style="215" customWidth="1"/>
    <col min="9999" max="9999" width="2.81640625" style="215" customWidth="1"/>
    <col min="10000" max="10000" width="16" style="215" customWidth="1"/>
    <col min="10001" max="10001" width="2.81640625" style="215" customWidth="1"/>
    <col min="10002" max="10002" width="18.453125" style="215" customWidth="1"/>
    <col min="10003" max="10246" width="27.54296875" style="215"/>
    <col min="10247" max="10247" width="62.81640625" style="215" customWidth="1"/>
    <col min="10248" max="10248" width="8.1796875" style="215" customWidth="1"/>
    <col min="10249" max="10249" width="2.81640625" style="215" customWidth="1"/>
    <col min="10250" max="10250" width="18.1796875" style="215" customWidth="1"/>
    <col min="10251" max="10251" width="2.81640625" style="215" customWidth="1"/>
    <col min="10252" max="10252" width="16.1796875" style="215" customWidth="1"/>
    <col min="10253" max="10253" width="2.81640625" style="215" customWidth="1"/>
    <col min="10254" max="10254" width="16" style="215" customWidth="1"/>
    <col min="10255" max="10255" width="2.81640625" style="215" customWidth="1"/>
    <col min="10256" max="10256" width="16" style="215" customWidth="1"/>
    <col min="10257" max="10257" width="2.81640625" style="215" customWidth="1"/>
    <col min="10258" max="10258" width="18.453125" style="215" customWidth="1"/>
    <col min="10259" max="10502" width="27.54296875" style="215"/>
    <col min="10503" max="10503" width="62.81640625" style="215" customWidth="1"/>
    <col min="10504" max="10504" width="8.1796875" style="215" customWidth="1"/>
    <col min="10505" max="10505" width="2.81640625" style="215" customWidth="1"/>
    <col min="10506" max="10506" width="18.1796875" style="215" customWidth="1"/>
    <col min="10507" max="10507" width="2.81640625" style="215" customWidth="1"/>
    <col min="10508" max="10508" width="16.1796875" style="215" customWidth="1"/>
    <col min="10509" max="10509" width="2.81640625" style="215" customWidth="1"/>
    <col min="10510" max="10510" width="16" style="215" customWidth="1"/>
    <col min="10511" max="10511" width="2.81640625" style="215" customWidth="1"/>
    <col min="10512" max="10512" width="16" style="215" customWidth="1"/>
    <col min="10513" max="10513" width="2.81640625" style="215" customWidth="1"/>
    <col min="10514" max="10514" width="18.453125" style="215" customWidth="1"/>
    <col min="10515" max="10758" width="27.54296875" style="215"/>
    <col min="10759" max="10759" width="62.81640625" style="215" customWidth="1"/>
    <col min="10760" max="10760" width="8.1796875" style="215" customWidth="1"/>
    <col min="10761" max="10761" width="2.81640625" style="215" customWidth="1"/>
    <col min="10762" max="10762" width="18.1796875" style="215" customWidth="1"/>
    <col min="10763" max="10763" width="2.81640625" style="215" customWidth="1"/>
    <col min="10764" max="10764" width="16.1796875" style="215" customWidth="1"/>
    <col min="10765" max="10765" width="2.81640625" style="215" customWidth="1"/>
    <col min="10766" max="10766" width="16" style="215" customWidth="1"/>
    <col min="10767" max="10767" width="2.81640625" style="215" customWidth="1"/>
    <col min="10768" max="10768" width="16" style="215" customWidth="1"/>
    <col min="10769" max="10769" width="2.81640625" style="215" customWidth="1"/>
    <col min="10770" max="10770" width="18.453125" style="215" customWidth="1"/>
    <col min="10771" max="11014" width="27.54296875" style="215"/>
    <col min="11015" max="11015" width="62.81640625" style="215" customWidth="1"/>
    <col min="11016" max="11016" width="8.1796875" style="215" customWidth="1"/>
    <col min="11017" max="11017" width="2.81640625" style="215" customWidth="1"/>
    <col min="11018" max="11018" width="18.1796875" style="215" customWidth="1"/>
    <col min="11019" max="11019" width="2.81640625" style="215" customWidth="1"/>
    <col min="11020" max="11020" width="16.1796875" style="215" customWidth="1"/>
    <col min="11021" max="11021" width="2.81640625" style="215" customWidth="1"/>
    <col min="11022" max="11022" width="16" style="215" customWidth="1"/>
    <col min="11023" max="11023" width="2.81640625" style="215" customWidth="1"/>
    <col min="11024" max="11024" width="16" style="215" customWidth="1"/>
    <col min="11025" max="11025" width="2.81640625" style="215" customWidth="1"/>
    <col min="11026" max="11026" width="18.453125" style="215" customWidth="1"/>
    <col min="11027" max="11270" width="27.54296875" style="215"/>
    <col min="11271" max="11271" width="62.81640625" style="215" customWidth="1"/>
    <col min="11272" max="11272" width="8.1796875" style="215" customWidth="1"/>
    <col min="11273" max="11273" width="2.81640625" style="215" customWidth="1"/>
    <col min="11274" max="11274" width="18.1796875" style="215" customWidth="1"/>
    <col min="11275" max="11275" width="2.81640625" style="215" customWidth="1"/>
    <col min="11276" max="11276" width="16.1796875" style="215" customWidth="1"/>
    <col min="11277" max="11277" width="2.81640625" style="215" customWidth="1"/>
    <col min="11278" max="11278" width="16" style="215" customWidth="1"/>
    <col min="11279" max="11279" width="2.81640625" style="215" customWidth="1"/>
    <col min="11280" max="11280" width="16" style="215" customWidth="1"/>
    <col min="11281" max="11281" width="2.81640625" style="215" customWidth="1"/>
    <col min="11282" max="11282" width="18.453125" style="215" customWidth="1"/>
    <col min="11283" max="11526" width="27.54296875" style="215"/>
    <col min="11527" max="11527" width="62.81640625" style="215" customWidth="1"/>
    <col min="11528" max="11528" width="8.1796875" style="215" customWidth="1"/>
    <col min="11529" max="11529" width="2.81640625" style="215" customWidth="1"/>
    <col min="11530" max="11530" width="18.1796875" style="215" customWidth="1"/>
    <col min="11531" max="11531" width="2.81640625" style="215" customWidth="1"/>
    <col min="11532" max="11532" width="16.1796875" style="215" customWidth="1"/>
    <col min="11533" max="11533" width="2.81640625" style="215" customWidth="1"/>
    <col min="11534" max="11534" width="16" style="215" customWidth="1"/>
    <col min="11535" max="11535" width="2.81640625" style="215" customWidth="1"/>
    <col min="11536" max="11536" width="16" style="215" customWidth="1"/>
    <col min="11537" max="11537" width="2.81640625" style="215" customWidth="1"/>
    <col min="11538" max="11538" width="18.453125" style="215" customWidth="1"/>
    <col min="11539" max="11782" width="27.54296875" style="215"/>
    <col min="11783" max="11783" width="62.81640625" style="215" customWidth="1"/>
    <col min="11784" max="11784" width="8.1796875" style="215" customWidth="1"/>
    <col min="11785" max="11785" width="2.81640625" style="215" customWidth="1"/>
    <col min="11786" max="11786" width="18.1796875" style="215" customWidth="1"/>
    <col min="11787" max="11787" width="2.81640625" style="215" customWidth="1"/>
    <col min="11788" max="11788" width="16.1796875" style="215" customWidth="1"/>
    <col min="11789" max="11789" width="2.81640625" style="215" customWidth="1"/>
    <col min="11790" max="11790" width="16" style="215" customWidth="1"/>
    <col min="11791" max="11791" width="2.81640625" style="215" customWidth="1"/>
    <col min="11792" max="11792" width="16" style="215" customWidth="1"/>
    <col min="11793" max="11793" width="2.81640625" style="215" customWidth="1"/>
    <col min="11794" max="11794" width="18.453125" style="215" customWidth="1"/>
    <col min="11795" max="12038" width="27.54296875" style="215"/>
    <col min="12039" max="12039" width="62.81640625" style="215" customWidth="1"/>
    <col min="12040" max="12040" width="8.1796875" style="215" customWidth="1"/>
    <col min="12041" max="12041" width="2.81640625" style="215" customWidth="1"/>
    <col min="12042" max="12042" width="18.1796875" style="215" customWidth="1"/>
    <col min="12043" max="12043" width="2.81640625" style="215" customWidth="1"/>
    <col min="12044" max="12044" width="16.1796875" style="215" customWidth="1"/>
    <col min="12045" max="12045" width="2.81640625" style="215" customWidth="1"/>
    <col min="12046" max="12046" width="16" style="215" customWidth="1"/>
    <col min="12047" max="12047" width="2.81640625" style="215" customWidth="1"/>
    <col min="12048" max="12048" width="16" style="215" customWidth="1"/>
    <col min="12049" max="12049" width="2.81640625" style="215" customWidth="1"/>
    <col min="12050" max="12050" width="18.453125" style="215" customWidth="1"/>
    <col min="12051" max="12294" width="27.54296875" style="215"/>
    <col min="12295" max="12295" width="62.81640625" style="215" customWidth="1"/>
    <col min="12296" max="12296" width="8.1796875" style="215" customWidth="1"/>
    <col min="12297" max="12297" width="2.81640625" style="215" customWidth="1"/>
    <col min="12298" max="12298" width="18.1796875" style="215" customWidth="1"/>
    <col min="12299" max="12299" width="2.81640625" style="215" customWidth="1"/>
    <col min="12300" max="12300" width="16.1796875" style="215" customWidth="1"/>
    <col min="12301" max="12301" width="2.81640625" style="215" customWidth="1"/>
    <col min="12302" max="12302" width="16" style="215" customWidth="1"/>
    <col min="12303" max="12303" width="2.81640625" style="215" customWidth="1"/>
    <col min="12304" max="12304" width="16" style="215" customWidth="1"/>
    <col min="12305" max="12305" width="2.81640625" style="215" customWidth="1"/>
    <col min="12306" max="12306" width="18.453125" style="215" customWidth="1"/>
    <col min="12307" max="12550" width="27.54296875" style="215"/>
    <col min="12551" max="12551" width="62.81640625" style="215" customWidth="1"/>
    <col min="12552" max="12552" width="8.1796875" style="215" customWidth="1"/>
    <col min="12553" max="12553" width="2.81640625" style="215" customWidth="1"/>
    <col min="12554" max="12554" width="18.1796875" style="215" customWidth="1"/>
    <col min="12555" max="12555" width="2.81640625" style="215" customWidth="1"/>
    <col min="12556" max="12556" width="16.1796875" style="215" customWidth="1"/>
    <col min="12557" max="12557" width="2.81640625" style="215" customWidth="1"/>
    <col min="12558" max="12558" width="16" style="215" customWidth="1"/>
    <col min="12559" max="12559" width="2.81640625" style="215" customWidth="1"/>
    <col min="12560" max="12560" width="16" style="215" customWidth="1"/>
    <col min="12561" max="12561" width="2.81640625" style="215" customWidth="1"/>
    <col min="12562" max="12562" width="18.453125" style="215" customWidth="1"/>
    <col min="12563" max="12806" width="27.54296875" style="215"/>
    <col min="12807" max="12807" width="62.81640625" style="215" customWidth="1"/>
    <col min="12808" max="12808" width="8.1796875" style="215" customWidth="1"/>
    <col min="12809" max="12809" width="2.81640625" style="215" customWidth="1"/>
    <col min="12810" max="12810" width="18.1796875" style="215" customWidth="1"/>
    <col min="12811" max="12811" width="2.81640625" style="215" customWidth="1"/>
    <col min="12812" max="12812" width="16.1796875" style="215" customWidth="1"/>
    <col min="12813" max="12813" width="2.81640625" style="215" customWidth="1"/>
    <col min="12814" max="12814" width="16" style="215" customWidth="1"/>
    <col min="12815" max="12815" width="2.81640625" style="215" customWidth="1"/>
    <col min="12816" max="12816" width="16" style="215" customWidth="1"/>
    <col min="12817" max="12817" width="2.81640625" style="215" customWidth="1"/>
    <col min="12818" max="12818" width="18.453125" style="215" customWidth="1"/>
    <col min="12819" max="13062" width="27.54296875" style="215"/>
    <col min="13063" max="13063" width="62.81640625" style="215" customWidth="1"/>
    <col min="13064" max="13064" width="8.1796875" style="215" customWidth="1"/>
    <col min="13065" max="13065" width="2.81640625" style="215" customWidth="1"/>
    <col min="13066" max="13066" width="18.1796875" style="215" customWidth="1"/>
    <col min="13067" max="13067" width="2.81640625" style="215" customWidth="1"/>
    <col min="13068" max="13068" width="16.1796875" style="215" customWidth="1"/>
    <col min="13069" max="13069" width="2.81640625" style="215" customWidth="1"/>
    <col min="13070" max="13070" width="16" style="215" customWidth="1"/>
    <col min="13071" max="13071" width="2.81640625" style="215" customWidth="1"/>
    <col min="13072" max="13072" width="16" style="215" customWidth="1"/>
    <col min="13073" max="13073" width="2.81640625" style="215" customWidth="1"/>
    <col min="13074" max="13074" width="18.453125" style="215" customWidth="1"/>
    <col min="13075" max="13318" width="27.54296875" style="215"/>
    <col min="13319" max="13319" width="62.81640625" style="215" customWidth="1"/>
    <col min="13320" max="13320" width="8.1796875" style="215" customWidth="1"/>
    <col min="13321" max="13321" width="2.81640625" style="215" customWidth="1"/>
    <col min="13322" max="13322" width="18.1796875" style="215" customWidth="1"/>
    <col min="13323" max="13323" width="2.81640625" style="215" customWidth="1"/>
    <col min="13324" max="13324" width="16.1796875" style="215" customWidth="1"/>
    <col min="13325" max="13325" width="2.81640625" style="215" customWidth="1"/>
    <col min="13326" max="13326" width="16" style="215" customWidth="1"/>
    <col min="13327" max="13327" width="2.81640625" style="215" customWidth="1"/>
    <col min="13328" max="13328" width="16" style="215" customWidth="1"/>
    <col min="13329" max="13329" width="2.81640625" style="215" customWidth="1"/>
    <col min="13330" max="13330" width="18.453125" style="215" customWidth="1"/>
    <col min="13331" max="13574" width="27.54296875" style="215"/>
    <col min="13575" max="13575" width="62.81640625" style="215" customWidth="1"/>
    <col min="13576" max="13576" width="8.1796875" style="215" customWidth="1"/>
    <col min="13577" max="13577" width="2.81640625" style="215" customWidth="1"/>
    <col min="13578" max="13578" width="18.1796875" style="215" customWidth="1"/>
    <col min="13579" max="13579" width="2.81640625" style="215" customWidth="1"/>
    <col min="13580" max="13580" width="16.1796875" style="215" customWidth="1"/>
    <col min="13581" max="13581" width="2.81640625" style="215" customWidth="1"/>
    <col min="13582" max="13582" width="16" style="215" customWidth="1"/>
    <col min="13583" max="13583" width="2.81640625" style="215" customWidth="1"/>
    <col min="13584" max="13584" width="16" style="215" customWidth="1"/>
    <col min="13585" max="13585" width="2.81640625" style="215" customWidth="1"/>
    <col min="13586" max="13586" width="18.453125" style="215" customWidth="1"/>
    <col min="13587" max="13830" width="27.54296875" style="215"/>
    <col min="13831" max="13831" width="62.81640625" style="215" customWidth="1"/>
    <col min="13832" max="13832" width="8.1796875" style="215" customWidth="1"/>
    <col min="13833" max="13833" width="2.81640625" style="215" customWidth="1"/>
    <col min="13834" max="13834" width="18.1796875" style="215" customWidth="1"/>
    <col min="13835" max="13835" width="2.81640625" style="215" customWidth="1"/>
    <col min="13836" max="13836" width="16.1796875" style="215" customWidth="1"/>
    <col min="13837" max="13837" width="2.81640625" style="215" customWidth="1"/>
    <col min="13838" max="13838" width="16" style="215" customWidth="1"/>
    <col min="13839" max="13839" width="2.81640625" style="215" customWidth="1"/>
    <col min="13840" max="13840" width="16" style="215" customWidth="1"/>
    <col min="13841" max="13841" width="2.81640625" style="215" customWidth="1"/>
    <col min="13842" max="13842" width="18.453125" style="215" customWidth="1"/>
    <col min="13843" max="14086" width="27.54296875" style="215"/>
    <col min="14087" max="14087" width="62.81640625" style="215" customWidth="1"/>
    <col min="14088" max="14088" width="8.1796875" style="215" customWidth="1"/>
    <col min="14089" max="14089" width="2.81640625" style="215" customWidth="1"/>
    <col min="14090" max="14090" width="18.1796875" style="215" customWidth="1"/>
    <col min="14091" max="14091" width="2.81640625" style="215" customWidth="1"/>
    <col min="14092" max="14092" width="16.1796875" style="215" customWidth="1"/>
    <col min="14093" max="14093" width="2.81640625" style="215" customWidth="1"/>
    <col min="14094" max="14094" width="16" style="215" customWidth="1"/>
    <col min="14095" max="14095" width="2.81640625" style="215" customWidth="1"/>
    <col min="14096" max="14096" width="16" style="215" customWidth="1"/>
    <col min="14097" max="14097" width="2.81640625" style="215" customWidth="1"/>
    <col min="14098" max="14098" width="18.453125" style="215" customWidth="1"/>
    <col min="14099" max="14342" width="27.54296875" style="215"/>
    <col min="14343" max="14343" width="62.81640625" style="215" customWidth="1"/>
    <col min="14344" max="14344" width="8.1796875" style="215" customWidth="1"/>
    <col min="14345" max="14345" width="2.81640625" style="215" customWidth="1"/>
    <col min="14346" max="14346" width="18.1796875" style="215" customWidth="1"/>
    <col min="14347" max="14347" width="2.81640625" style="215" customWidth="1"/>
    <col min="14348" max="14348" width="16.1796875" style="215" customWidth="1"/>
    <col min="14349" max="14349" width="2.81640625" style="215" customWidth="1"/>
    <col min="14350" max="14350" width="16" style="215" customWidth="1"/>
    <col min="14351" max="14351" width="2.81640625" style="215" customWidth="1"/>
    <col min="14352" max="14352" width="16" style="215" customWidth="1"/>
    <col min="14353" max="14353" width="2.81640625" style="215" customWidth="1"/>
    <col min="14354" max="14354" width="18.453125" style="215" customWidth="1"/>
    <col min="14355" max="14598" width="27.54296875" style="215"/>
    <col min="14599" max="14599" width="62.81640625" style="215" customWidth="1"/>
    <col min="14600" max="14600" width="8.1796875" style="215" customWidth="1"/>
    <col min="14601" max="14601" width="2.81640625" style="215" customWidth="1"/>
    <col min="14602" max="14602" width="18.1796875" style="215" customWidth="1"/>
    <col min="14603" max="14603" width="2.81640625" style="215" customWidth="1"/>
    <col min="14604" max="14604" width="16.1796875" style="215" customWidth="1"/>
    <col min="14605" max="14605" width="2.81640625" style="215" customWidth="1"/>
    <col min="14606" max="14606" width="16" style="215" customWidth="1"/>
    <col min="14607" max="14607" width="2.81640625" style="215" customWidth="1"/>
    <col min="14608" max="14608" width="16" style="215" customWidth="1"/>
    <col min="14609" max="14609" width="2.81640625" style="215" customWidth="1"/>
    <col min="14610" max="14610" width="18.453125" style="215" customWidth="1"/>
    <col min="14611" max="14854" width="27.54296875" style="215"/>
    <col min="14855" max="14855" width="62.81640625" style="215" customWidth="1"/>
    <col min="14856" max="14856" width="8.1796875" style="215" customWidth="1"/>
    <col min="14857" max="14857" width="2.81640625" style="215" customWidth="1"/>
    <col min="14858" max="14858" width="18.1796875" style="215" customWidth="1"/>
    <col min="14859" max="14859" width="2.81640625" style="215" customWidth="1"/>
    <col min="14860" max="14860" width="16.1796875" style="215" customWidth="1"/>
    <col min="14861" max="14861" width="2.81640625" style="215" customWidth="1"/>
    <col min="14862" max="14862" width="16" style="215" customWidth="1"/>
    <col min="14863" max="14863" width="2.81640625" style="215" customWidth="1"/>
    <col min="14864" max="14864" width="16" style="215" customWidth="1"/>
    <col min="14865" max="14865" width="2.81640625" style="215" customWidth="1"/>
    <col min="14866" max="14866" width="18.453125" style="215" customWidth="1"/>
    <col min="14867" max="15110" width="27.54296875" style="215"/>
    <col min="15111" max="15111" width="62.81640625" style="215" customWidth="1"/>
    <col min="15112" max="15112" width="8.1796875" style="215" customWidth="1"/>
    <col min="15113" max="15113" width="2.81640625" style="215" customWidth="1"/>
    <col min="15114" max="15114" width="18.1796875" style="215" customWidth="1"/>
    <col min="15115" max="15115" width="2.81640625" style="215" customWidth="1"/>
    <col min="15116" max="15116" width="16.1796875" style="215" customWidth="1"/>
    <col min="15117" max="15117" width="2.81640625" style="215" customWidth="1"/>
    <col min="15118" max="15118" width="16" style="215" customWidth="1"/>
    <col min="15119" max="15119" width="2.81640625" style="215" customWidth="1"/>
    <col min="15120" max="15120" width="16" style="215" customWidth="1"/>
    <col min="15121" max="15121" width="2.81640625" style="215" customWidth="1"/>
    <col min="15122" max="15122" width="18.453125" style="215" customWidth="1"/>
    <col min="15123" max="15366" width="27.54296875" style="215"/>
    <col min="15367" max="15367" width="62.81640625" style="215" customWidth="1"/>
    <col min="15368" max="15368" width="8.1796875" style="215" customWidth="1"/>
    <col min="15369" max="15369" width="2.81640625" style="215" customWidth="1"/>
    <col min="15370" max="15370" width="18.1796875" style="215" customWidth="1"/>
    <col min="15371" max="15371" width="2.81640625" style="215" customWidth="1"/>
    <col min="15372" max="15372" width="16.1796875" style="215" customWidth="1"/>
    <col min="15373" max="15373" width="2.81640625" style="215" customWidth="1"/>
    <col min="15374" max="15374" width="16" style="215" customWidth="1"/>
    <col min="15375" max="15375" width="2.81640625" style="215" customWidth="1"/>
    <col min="15376" max="15376" width="16" style="215" customWidth="1"/>
    <col min="15377" max="15377" width="2.81640625" style="215" customWidth="1"/>
    <col min="15378" max="15378" width="18.453125" style="215" customWidth="1"/>
    <col min="15379" max="15622" width="27.54296875" style="215"/>
    <col min="15623" max="15623" width="62.81640625" style="215" customWidth="1"/>
    <col min="15624" max="15624" width="8.1796875" style="215" customWidth="1"/>
    <col min="15625" max="15625" width="2.81640625" style="215" customWidth="1"/>
    <col min="15626" max="15626" width="18.1796875" style="215" customWidth="1"/>
    <col min="15627" max="15627" width="2.81640625" style="215" customWidth="1"/>
    <col min="15628" max="15628" width="16.1796875" style="215" customWidth="1"/>
    <col min="15629" max="15629" width="2.81640625" style="215" customWidth="1"/>
    <col min="15630" max="15630" width="16" style="215" customWidth="1"/>
    <col min="15631" max="15631" width="2.81640625" style="215" customWidth="1"/>
    <col min="15632" max="15632" width="16" style="215" customWidth="1"/>
    <col min="15633" max="15633" width="2.81640625" style="215" customWidth="1"/>
    <col min="15634" max="15634" width="18.453125" style="215" customWidth="1"/>
    <col min="15635" max="15878" width="27.54296875" style="215"/>
    <col min="15879" max="15879" width="62.81640625" style="215" customWidth="1"/>
    <col min="15880" max="15880" width="8.1796875" style="215" customWidth="1"/>
    <col min="15881" max="15881" width="2.81640625" style="215" customWidth="1"/>
    <col min="15882" max="15882" width="18.1796875" style="215" customWidth="1"/>
    <col min="15883" max="15883" width="2.81640625" style="215" customWidth="1"/>
    <col min="15884" max="15884" width="16.1796875" style="215" customWidth="1"/>
    <col min="15885" max="15885" width="2.81640625" style="215" customWidth="1"/>
    <col min="15886" max="15886" width="16" style="215" customWidth="1"/>
    <col min="15887" max="15887" width="2.81640625" style="215" customWidth="1"/>
    <col min="15888" max="15888" width="16" style="215" customWidth="1"/>
    <col min="15889" max="15889" width="2.81640625" style="215" customWidth="1"/>
    <col min="15890" max="15890" width="18.453125" style="215" customWidth="1"/>
    <col min="15891" max="16134" width="27.54296875" style="215"/>
    <col min="16135" max="16135" width="62.81640625" style="215" customWidth="1"/>
    <col min="16136" max="16136" width="8.1796875" style="215" customWidth="1"/>
    <col min="16137" max="16137" width="2.81640625" style="215" customWidth="1"/>
    <col min="16138" max="16138" width="18.1796875" style="215" customWidth="1"/>
    <col min="16139" max="16139" width="2.81640625" style="215" customWidth="1"/>
    <col min="16140" max="16140" width="16.1796875" style="215" customWidth="1"/>
    <col min="16141" max="16141" width="2.81640625" style="215" customWidth="1"/>
    <col min="16142" max="16142" width="16" style="215" customWidth="1"/>
    <col min="16143" max="16143" width="2.81640625" style="215" customWidth="1"/>
    <col min="16144" max="16144" width="16" style="215" customWidth="1"/>
    <col min="16145" max="16145" width="2.81640625" style="215" customWidth="1"/>
    <col min="16146" max="16146" width="18.453125" style="215" customWidth="1"/>
    <col min="16147" max="16384" width="27.54296875" style="215"/>
  </cols>
  <sheetData>
    <row r="1" spans="1:18" ht="18" customHeight="1" x14ac:dyDescent="0.35">
      <c r="A1" s="216" t="s">
        <v>81</v>
      </c>
      <c r="B1" s="42"/>
      <c r="C1" s="217"/>
      <c r="D1" s="217"/>
      <c r="E1" s="217"/>
      <c r="F1" s="217"/>
      <c r="G1" s="217"/>
      <c r="H1" s="217"/>
      <c r="I1" s="217"/>
    </row>
    <row r="2" spans="1:18" ht="18" customHeight="1" x14ac:dyDescent="0.3">
      <c r="A2" s="218" t="s">
        <v>110</v>
      </c>
      <c r="B2" s="42"/>
      <c r="C2" s="217"/>
      <c r="D2" s="217"/>
      <c r="E2" s="217"/>
      <c r="F2" s="217"/>
      <c r="G2" s="217"/>
      <c r="H2" s="217"/>
      <c r="I2" s="217"/>
    </row>
    <row r="3" spans="1:18" ht="18" customHeight="1" x14ac:dyDescent="0.3">
      <c r="A3" s="219"/>
      <c r="B3" s="43"/>
      <c r="C3" s="220"/>
      <c r="D3" s="217"/>
      <c r="E3" s="217"/>
      <c r="F3" s="217"/>
      <c r="G3" s="217"/>
      <c r="H3" s="217"/>
      <c r="I3" s="217"/>
    </row>
    <row r="4" spans="1:18" ht="18" customHeight="1" x14ac:dyDescent="0.3">
      <c r="A4" s="217"/>
      <c r="B4" s="43"/>
      <c r="C4" s="220"/>
      <c r="D4" s="217"/>
      <c r="E4" s="217"/>
      <c r="F4" s="217"/>
      <c r="G4" s="217"/>
      <c r="H4" s="217"/>
      <c r="I4" s="217"/>
    </row>
    <row r="5" spans="1:18" ht="18" customHeight="1" x14ac:dyDescent="0.3">
      <c r="A5" s="46"/>
      <c r="D5" s="259" t="s">
        <v>98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</row>
    <row r="6" spans="1:18" ht="18" customHeight="1" x14ac:dyDescent="0.3">
      <c r="A6" s="46"/>
      <c r="D6" s="222"/>
      <c r="E6" s="222"/>
      <c r="F6" s="222"/>
      <c r="G6" s="222"/>
      <c r="H6" s="260" t="s">
        <v>54</v>
      </c>
      <c r="I6" s="260"/>
      <c r="J6" s="260"/>
      <c r="K6" s="222"/>
      <c r="L6" s="261" t="s">
        <v>123</v>
      </c>
      <c r="M6" s="261"/>
      <c r="N6" s="261"/>
      <c r="O6" s="261"/>
      <c r="P6" s="261"/>
      <c r="Q6" s="222"/>
      <c r="R6" s="222"/>
    </row>
    <row r="7" spans="1:18" ht="18" customHeight="1" x14ac:dyDescent="0.3">
      <c r="A7" s="46"/>
      <c r="D7" s="222"/>
      <c r="E7" s="222"/>
      <c r="F7" s="222"/>
      <c r="G7" s="222"/>
      <c r="H7" s="44"/>
      <c r="I7" s="44"/>
      <c r="J7" s="44"/>
      <c r="K7" s="222"/>
      <c r="L7" s="224"/>
      <c r="M7" s="224"/>
      <c r="O7" s="224"/>
      <c r="P7" s="224" t="s">
        <v>91</v>
      </c>
      <c r="Q7" s="222"/>
      <c r="R7" s="222"/>
    </row>
    <row r="8" spans="1:18" ht="18" customHeight="1" x14ac:dyDescent="0.3">
      <c r="A8" s="46"/>
      <c r="D8" s="44" t="s">
        <v>55</v>
      </c>
      <c r="E8" s="44"/>
      <c r="F8" s="44"/>
      <c r="G8" s="44"/>
      <c r="H8" s="44"/>
      <c r="I8" s="44"/>
      <c r="J8" s="44"/>
      <c r="K8" s="44"/>
      <c r="L8" s="223"/>
      <c r="M8" s="44"/>
      <c r="N8" s="223" t="s">
        <v>153</v>
      </c>
      <c r="O8" s="44"/>
      <c r="P8" s="44" t="s">
        <v>92</v>
      </c>
      <c r="R8" s="44"/>
    </row>
    <row r="9" spans="1:18" ht="18" customHeight="1" x14ac:dyDescent="0.3">
      <c r="A9" s="225"/>
      <c r="D9" s="44" t="s">
        <v>56</v>
      </c>
      <c r="E9" s="44"/>
      <c r="F9" s="44" t="s">
        <v>125</v>
      </c>
      <c r="G9" s="44"/>
      <c r="H9" s="44" t="s">
        <v>96</v>
      </c>
      <c r="I9" s="44"/>
      <c r="J9" s="44"/>
      <c r="K9" s="44"/>
      <c r="L9" s="223" t="s">
        <v>150</v>
      </c>
      <c r="M9" s="44"/>
      <c r="N9" s="223" t="s">
        <v>154</v>
      </c>
      <c r="O9" s="44"/>
      <c r="P9" s="44" t="s">
        <v>133</v>
      </c>
      <c r="Q9" s="44"/>
      <c r="R9" s="44" t="s">
        <v>61</v>
      </c>
    </row>
    <row r="10" spans="1:18" ht="18" customHeight="1" x14ac:dyDescent="0.3">
      <c r="A10" s="46"/>
      <c r="B10" s="230" t="s">
        <v>6</v>
      </c>
      <c r="D10" s="44" t="s">
        <v>57</v>
      </c>
      <c r="E10" s="44"/>
      <c r="F10" s="44" t="s">
        <v>126</v>
      </c>
      <c r="G10" s="44"/>
      <c r="H10" s="44" t="s">
        <v>97</v>
      </c>
      <c r="I10" s="44"/>
      <c r="J10" s="44" t="s">
        <v>90</v>
      </c>
      <c r="K10" s="44"/>
      <c r="L10" s="44" t="s">
        <v>151</v>
      </c>
      <c r="M10" s="44"/>
      <c r="N10" s="223" t="s">
        <v>155</v>
      </c>
      <c r="O10" s="44"/>
      <c r="P10" s="44" t="s">
        <v>95</v>
      </c>
      <c r="Q10" s="44"/>
      <c r="R10" s="44" t="s">
        <v>63</v>
      </c>
    </row>
    <row r="11" spans="1:18" ht="18" customHeight="1" x14ac:dyDescent="0.3">
      <c r="A11" s="46"/>
      <c r="D11" s="258" t="s">
        <v>7</v>
      </c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</row>
    <row r="12" spans="1:18" ht="18" customHeight="1" x14ac:dyDescent="0.3">
      <c r="A12" s="217" t="s">
        <v>199</v>
      </c>
    </row>
    <row r="13" spans="1:18" ht="18" customHeight="1" x14ac:dyDescent="0.3">
      <c r="A13" s="217" t="s">
        <v>173</v>
      </c>
      <c r="D13" s="104">
        <v>32000000</v>
      </c>
      <c r="E13" s="89"/>
      <c r="F13" s="104">
        <v>39326508</v>
      </c>
      <c r="G13" s="103"/>
      <c r="H13" s="104">
        <v>84799</v>
      </c>
      <c r="I13" s="103"/>
      <c r="J13" s="104">
        <v>1257900</v>
      </c>
      <c r="K13" s="103"/>
      <c r="L13" s="104">
        <v>-69898</v>
      </c>
      <c r="M13" s="103"/>
      <c r="N13" s="104">
        <v>9082</v>
      </c>
      <c r="O13" s="89"/>
      <c r="P13" s="104">
        <v>-1440</v>
      </c>
      <c r="Q13" s="44"/>
      <c r="R13" s="104">
        <v>72606951</v>
      </c>
    </row>
    <row r="14" spans="1:18" ht="18" hidden="1" customHeight="1" x14ac:dyDescent="0.3">
      <c r="A14" s="226" t="s">
        <v>156</v>
      </c>
      <c r="B14" s="230">
        <v>3</v>
      </c>
      <c r="D14" s="103">
        <v>0</v>
      </c>
      <c r="E14" s="103"/>
      <c r="F14" s="103">
        <v>0</v>
      </c>
      <c r="G14" s="103"/>
      <c r="H14" s="103">
        <v>0</v>
      </c>
      <c r="I14" s="103"/>
      <c r="J14" s="103"/>
      <c r="K14" s="103"/>
      <c r="L14" s="103">
        <v>0</v>
      </c>
      <c r="M14" s="103"/>
      <c r="N14" s="103">
        <v>0</v>
      </c>
      <c r="O14" s="103"/>
      <c r="P14" s="103">
        <v>0</v>
      </c>
      <c r="Q14" s="223"/>
      <c r="R14" s="67">
        <f>SUM(D14:P14)</f>
        <v>0</v>
      </c>
    </row>
    <row r="15" spans="1:18" ht="18" hidden="1" customHeight="1" x14ac:dyDescent="0.3">
      <c r="A15" s="46" t="s">
        <v>209</v>
      </c>
      <c r="B15" s="49"/>
      <c r="C15" s="227"/>
      <c r="D15" s="99">
        <f>SUM(D13:D14)</f>
        <v>32000000</v>
      </c>
      <c r="E15" s="89"/>
      <c r="F15" s="99">
        <f>SUM(F13:F14)</f>
        <v>39326508</v>
      </c>
      <c r="G15" s="100"/>
      <c r="H15" s="99">
        <f>SUM(H13:H14)</f>
        <v>84799</v>
      </c>
      <c r="I15" s="100"/>
      <c r="J15" s="99">
        <f>SUM(J13:J14)</f>
        <v>1257900</v>
      </c>
      <c r="K15" s="89"/>
      <c r="L15" s="99">
        <f>SUM(L13:L14)</f>
        <v>-69898</v>
      </c>
      <c r="M15" s="89"/>
      <c r="N15" s="99">
        <f>SUM(N13:N14)</f>
        <v>9082</v>
      </c>
      <c r="O15" s="89"/>
      <c r="P15" s="99">
        <f>SUM(P13:P14)</f>
        <v>-1440</v>
      </c>
      <c r="Q15" s="98"/>
      <c r="R15" s="99">
        <f>SUM(D15:P15)</f>
        <v>72606951</v>
      </c>
    </row>
    <row r="16" spans="1:18" ht="18" customHeight="1" x14ac:dyDescent="0.3">
      <c r="A16" s="46"/>
      <c r="B16" s="49"/>
      <c r="C16" s="227"/>
      <c r="D16" s="89"/>
      <c r="E16" s="89"/>
      <c r="F16" s="89"/>
      <c r="G16" s="103"/>
      <c r="H16" s="89"/>
      <c r="I16" s="103"/>
      <c r="J16" s="89"/>
      <c r="K16" s="103"/>
      <c r="L16" s="89"/>
      <c r="M16" s="103"/>
      <c r="N16" s="89"/>
      <c r="O16" s="89"/>
      <c r="P16" s="89"/>
      <c r="Q16" s="103"/>
      <c r="R16" s="89"/>
    </row>
    <row r="17" spans="1:18" ht="18" customHeight="1" x14ac:dyDescent="0.3">
      <c r="A17" s="46" t="s">
        <v>64</v>
      </c>
      <c r="B17" s="49"/>
      <c r="C17" s="227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</row>
    <row r="18" spans="1:18" ht="18" customHeight="1" x14ac:dyDescent="0.3">
      <c r="A18" s="47" t="s">
        <v>228</v>
      </c>
      <c r="B18" s="49"/>
      <c r="C18" s="227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</row>
    <row r="19" spans="1:18" ht="18" customHeight="1" x14ac:dyDescent="0.3">
      <c r="A19" t="s">
        <v>152</v>
      </c>
      <c r="B19" s="230">
        <v>8</v>
      </c>
      <c r="C19" s="227"/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0</v>
      </c>
      <c r="M19" s="89"/>
      <c r="N19" s="103">
        <v>4513</v>
      </c>
      <c r="O19" s="89"/>
      <c r="P19" s="103">
        <v>0</v>
      </c>
      <c r="Q19" s="89"/>
      <c r="R19" s="103">
        <v>4513</v>
      </c>
    </row>
    <row r="20" spans="1:18" ht="18" customHeight="1" x14ac:dyDescent="0.3">
      <c r="A20" t="s">
        <v>174</v>
      </c>
      <c r="C20" s="227"/>
      <c r="D20" s="103">
        <v>390</v>
      </c>
      <c r="E20" s="103"/>
      <c r="F20" s="103">
        <v>1403</v>
      </c>
      <c r="G20" s="103"/>
      <c r="H20" s="103">
        <v>0</v>
      </c>
      <c r="I20" s="103"/>
      <c r="J20" s="103">
        <v>0</v>
      </c>
      <c r="K20" s="103"/>
      <c r="L20" s="103">
        <v>0</v>
      </c>
      <c r="M20" s="89"/>
      <c r="N20" s="103">
        <v>-1793</v>
      </c>
      <c r="O20" s="89"/>
      <c r="P20" s="103">
        <v>0</v>
      </c>
      <c r="Q20" s="89"/>
      <c r="R20" s="103">
        <v>0</v>
      </c>
    </row>
    <row r="21" spans="1:18" ht="18" customHeight="1" x14ac:dyDescent="0.3">
      <c r="A21" t="s">
        <v>175</v>
      </c>
      <c r="C21" s="227"/>
      <c r="D21" s="67">
        <v>0</v>
      </c>
      <c r="E21" s="103"/>
      <c r="F21" s="67">
        <v>-1</v>
      </c>
      <c r="G21" s="103"/>
      <c r="H21" s="67">
        <v>0</v>
      </c>
      <c r="I21" s="103"/>
      <c r="J21" s="67">
        <v>0</v>
      </c>
      <c r="K21" s="103"/>
      <c r="L21" s="67">
        <v>0</v>
      </c>
      <c r="M21" s="89"/>
      <c r="N21" s="67">
        <v>0</v>
      </c>
      <c r="O21" s="89"/>
      <c r="P21" s="67">
        <v>0</v>
      </c>
      <c r="Q21" s="100"/>
      <c r="R21" s="67">
        <v>-1</v>
      </c>
    </row>
    <row r="22" spans="1:18" ht="18" customHeight="1" x14ac:dyDescent="0.3">
      <c r="A22" s="14" t="s">
        <v>229</v>
      </c>
      <c r="B22" s="49"/>
      <c r="C22" s="227"/>
      <c r="D22" s="104">
        <f>SUM(D19:D21)</f>
        <v>390</v>
      </c>
      <c r="E22" s="89"/>
      <c r="F22" s="104">
        <f>SUM(F19:F21)</f>
        <v>1402</v>
      </c>
      <c r="G22" s="100"/>
      <c r="H22" s="104">
        <f>SUM(H19:H21)</f>
        <v>0</v>
      </c>
      <c r="I22" s="100"/>
      <c r="J22" s="104">
        <f>SUM(J19:J21)</f>
        <v>0</v>
      </c>
      <c r="K22" s="100"/>
      <c r="L22" s="104">
        <f>SUM(L19:L21)</f>
        <v>0</v>
      </c>
      <c r="M22" s="100"/>
      <c r="N22" s="104">
        <f>SUM(N19:N21)</f>
        <v>2720</v>
      </c>
      <c r="O22" s="89"/>
      <c r="P22" s="104">
        <f>SUM(P19:P21)</f>
        <v>0</v>
      </c>
      <c r="Q22" s="100"/>
      <c r="R22" s="104">
        <f>SUM(R19:R21)</f>
        <v>4512</v>
      </c>
    </row>
    <row r="23" spans="1:18" ht="18" customHeight="1" x14ac:dyDescent="0.3">
      <c r="A23" s="214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</row>
    <row r="24" spans="1:18" ht="18" customHeight="1" x14ac:dyDescent="0.3">
      <c r="A24" s="217" t="s">
        <v>65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</row>
    <row r="25" spans="1:18" ht="18" customHeight="1" x14ac:dyDescent="0.3">
      <c r="A25" s="226" t="s">
        <v>66</v>
      </c>
      <c r="D25" s="98">
        <v>0</v>
      </c>
      <c r="E25" s="98"/>
      <c r="F25" s="98">
        <v>0</v>
      </c>
      <c r="G25" s="98"/>
      <c r="H25" s="98">
        <v>0</v>
      </c>
      <c r="I25" s="98"/>
      <c r="J25" s="98">
        <v>217528</v>
      </c>
      <c r="K25" s="98"/>
      <c r="L25" s="98">
        <v>0</v>
      </c>
      <c r="M25" s="98"/>
      <c r="N25" s="98">
        <v>0</v>
      </c>
      <c r="O25" s="98"/>
      <c r="P25" s="98">
        <v>0</v>
      </c>
      <c r="Q25" s="98"/>
      <c r="R25" s="98">
        <v>217528</v>
      </c>
    </row>
    <row r="26" spans="1:18" ht="18" customHeight="1" x14ac:dyDescent="0.3">
      <c r="A26" s="226" t="s">
        <v>157</v>
      </c>
      <c r="D26" s="67">
        <v>0</v>
      </c>
      <c r="E26" s="98"/>
      <c r="F26" s="67">
        <v>0</v>
      </c>
      <c r="G26" s="98"/>
      <c r="H26" s="67">
        <v>0</v>
      </c>
      <c r="I26" s="98"/>
      <c r="J26" s="67">
        <v>0</v>
      </c>
      <c r="K26" s="98"/>
      <c r="L26" s="67">
        <v>47764</v>
      </c>
      <c r="M26" s="98"/>
      <c r="N26" s="67">
        <v>0</v>
      </c>
      <c r="O26" s="98"/>
      <c r="P26" s="67">
        <v>0</v>
      </c>
      <c r="Q26" s="100"/>
      <c r="R26" s="67">
        <v>47764</v>
      </c>
    </row>
    <row r="27" spans="1:18" ht="18" customHeight="1" x14ac:dyDescent="0.3">
      <c r="A27" s="217" t="s">
        <v>36</v>
      </c>
      <c r="B27" s="49"/>
      <c r="C27" s="227"/>
      <c r="D27" s="99">
        <f>ROUND(SUM(D26),0)</f>
        <v>0</v>
      </c>
      <c r="E27" s="89"/>
      <c r="F27" s="99">
        <f>ROUND(SUM(F26),0)</f>
        <v>0</v>
      </c>
      <c r="G27" s="100"/>
      <c r="H27" s="99">
        <f>ROUND(SUM(H26),0)</f>
        <v>0</v>
      </c>
      <c r="I27" s="100"/>
      <c r="J27" s="99">
        <f>J26+J25</f>
        <v>217528</v>
      </c>
      <c r="K27" s="89"/>
      <c r="L27" s="99">
        <f>ROUND(SUM(L26),0)</f>
        <v>47764</v>
      </c>
      <c r="M27" s="89"/>
      <c r="N27" s="99">
        <f>ROUND(SUM(N26),0)</f>
        <v>0</v>
      </c>
      <c r="O27" s="89"/>
      <c r="P27" s="99">
        <f>ROUND(SUM(P26),0)</f>
        <v>0</v>
      </c>
      <c r="Q27" s="98"/>
      <c r="R27" s="104">
        <f>SUM(D27:P27)</f>
        <v>265292</v>
      </c>
    </row>
    <row r="28" spans="1:18" ht="18" customHeight="1" x14ac:dyDescent="0.3">
      <c r="A28" s="46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</row>
    <row r="29" spans="1:18" ht="18" customHeight="1" thickBot="1" x14ac:dyDescent="0.35">
      <c r="A29" s="46" t="s">
        <v>205</v>
      </c>
      <c r="D29" s="159">
        <f>D27+D15+D22</f>
        <v>32000390</v>
      </c>
      <c r="E29" s="89"/>
      <c r="F29" s="159">
        <f>F27+F15+F22</f>
        <v>39327910</v>
      </c>
      <c r="G29" s="98"/>
      <c r="H29" s="159">
        <f>H27+H15+H22</f>
        <v>84799</v>
      </c>
      <c r="I29" s="98"/>
      <c r="J29" s="159">
        <f>J27+J15+J22</f>
        <v>1475428</v>
      </c>
      <c r="K29" s="89"/>
      <c r="L29" s="159">
        <f>L27+L15+L22</f>
        <v>-22134</v>
      </c>
      <c r="M29" s="89"/>
      <c r="N29" s="159">
        <f>N27+N15+N22</f>
        <v>11802</v>
      </c>
      <c r="O29" s="89"/>
      <c r="P29" s="159">
        <f>P27+P15+P22</f>
        <v>-1440</v>
      </c>
      <c r="Q29" s="98"/>
      <c r="R29" s="159">
        <f>SUM(D29:P29)</f>
        <v>72876755</v>
      </c>
    </row>
    <row r="30" spans="1:18" ht="18" customHeight="1" thickTop="1" x14ac:dyDescent="0.3"/>
    <row r="31" spans="1:18" ht="18" customHeight="1" x14ac:dyDescent="0.3">
      <c r="D31" s="228"/>
      <c r="F31" s="228"/>
      <c r="H31" s="228"/>
      <c r="J31" s="228"/>
      <c r="L31" s="228"/>
      <c r="N31" s="228"/>
      <c r="P31" s="228"/>
      <c r="R31" s="228"/>
    </row>
    <row r="32" spans="1:18" ht="20.5" customHeight="1" x14ac:dyDescent="0.3">
      <c r="D32" s="228"/>
      <c r="F32" s="228"/>
      <c r="H32" s="228"/>
      <c r="J32" s="228"/>
      <c r="L32" s="228"/>
      <c r="N32" s="228"/>
      <c r="P32" s="228"/>
      <c r="R32" s="228"/>
    </row>
  </sheetData>
  <mergeCells count="4">
    <mergeCell ref="D11:R11"/>
    <mergeCell ref="D5:R5"/>
    <mergeCell ref="H6:J6"/>
    <mergeCell ref="L6:P6"/>
  </mergeCells>
  <pageMargins left="0.8" right="0.8" top="0.48" bottom="0.5" header="0.5" footer="0.5"/>
  <pageSetup paperSize="9" scale="62" firstPageNumber="8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823C-F243-46AB-B29F-79DD3D71A054}">
  <sheetPr>
    <pageSetUpPr fitToPage="1"/>
  </sheetPr>
  <dimension ref="A1:S31"/>
  <sheetViews>
    <sheetView view="pageBreakPreview" zoomScale="70" zoomScaleNormal="60" zoomScaleSheetLayoutView="70" workbookViewId="0">
      <selection activeCell="N22" sqref="N22"/>
    </sheetView>
  </sheetViews>
  <sheetFormatPr defaultColWidth="27.54296875" defaultRowHeight="18" customHeight="1" x14ac:dyDescent="0.3"/>
  <cols>
    <col min="1" max="1" width="47.90625" style="97" customWidth="1"/>
    <col min="2" max="2" width="8.1796875" style="230" customWidth="1"/>
    <col min="3" max="3" width="2.81640625" style="205" customWidth="1"/>
    <col min="4" max="4" width="15.90625" style="97" customWidth="1"/>
    <col min="5" max="5" width="2.453125" style="97" customWidth="1"/>
    <col min="6" max="6" width="16.36328125" style="97" customWidth="1"/>
    <col min="7" max="7" width="2.81640625" style="97" customWidth="1"/>
    <col min="8" max="8" width="16.36328125" style="97" customWidth="1"/>
    <col min="9" max="9" width="2.81640625" style="97" customWidth="1"/>
    <col min="10" max="10" width="15.81640625" style="97" customWidth="1"/>
    <col min="11" max="11" width="3.1796875" style="97" customWidth="1"/>
    <col min="12" max="12" width="15" style="97" customWidth="1"/>
    <col min="13" max="13" width="3.1796875" style="97" customWidth="1"/>
    <col min="14" max="14" width="16" style="97" customWidth="1"/>
    <col min="15" max="15" width="2.6328125" style="97" customWidth="1"/>
    <col min="16" max="16" width="16" style="97" customWidth="1"/>
    <col min="17" max="17" width="2.81640625" style="97" customWidth="1"/>
    <col min="18" max="18" width="17.453125" style="97" customWidth="1"/>
    <col min="19" max="19" width="13" style="97" customWidth="1"/>
    <col min="20" max="262" width="27.54296875" style="97"/>
    <col min="263" max="263" width="62.81640625" style="97" customWidth="1"/>
    <col min="264" max="264" width="8.1796875" style="97" customWidth="1"/>
    <col min="265" max="265" width="2.81640625" style="97" customWidth="1"/>
    <col min="266" max="266" width="18.1796875" style="97" customWidth="1"/>
    <col min="267" max="267" width="2.81640625" style="97" customWidth="1"/>
    <col min="268" max="268" width="16.1796875" style="97" customWidth="1"/>
    <col min="269" max="269" width="2.81640625" style="97" customWidth="1"/>
    <col min="270" max="270" width="16" style="97" customWidth="1"/>
    <col min="271" max="271" width="2.81640625" style="97" customWidth="1"/>
    <col min="272" max="272" width="16" style="97" customWidth="1"/>
    <col min="273" max="273" width="2.81640625" style="97" customWidth="1"/>
    <col min="274" max="274" width="18.453125" style="97" customWidth="1"/>
    <col min="275" max="518" width="27.54296875" style="97"/>
    <col min="519" max="519" width="62.81640625" style="97" customWidth="1"/>
    <col min="520" max="520" width="8.1796875" style="97" customWidth="1"/>
    <col min="521" max="521" width="2.81640625" style="97" customWidth="1"/>
    <col min="522" max="522" width="18.1796875" style="97" customWidth="1"/>
    <col min="523" max="523" width="2.81640625" style="97" customWidth="1"/>
    <col min="524" max="524" width="16.1796875" style="97" customWidth="1"/>
    <col min="525" max="525" width="2.81640625" style="97" customWidth="1"/>
    <col min="526" max="526" width="16" style="97" customWidth="1"/>
    <col min="527" max="527" width="2.81640625" style="97" customWidth="1"/>
    <col min="528" max="528" width="16" style="97" customWidth="1"/>
    <col min="529" max="529" width="2.81640625" style="97" customWidth="1"/>
    <col min="530" max="530" width="18.453125" style="97" customWidth="1"/>
    <col min="531" max="774" width="27.54296875" style="97"/>
    <col min="775" max="775" width="62.81640625" style="97" customWidth="1"/>
    <col min="776" max="776" width="8.1796875" style="97" customWidth="1"/>
    <col min="777" max="777" width="2.81640625" style="97" customWidth="1"/>
    <col min="778" max="778" width="18.1796875" style="97" customWidth="1"/>
    <col min="779" max="779" width="2.81640625" style="97" customWidth="1"/>
    <col min="780" max="780" width="16.1796875" style="97" customWidth="1"/>
    <col min="781" max="781" width="2.81640625" style="97" customWidth="1"/>
    <col min="782" max="782" width="16" style="97" customWidth="1"/>
    <col min="783" max="783" width="2.81640625" style="97" customWidth="1"/>
    <col min="784" max="784" width="16" style="97" customWidth="1"/>
    <col min="785" max="785" width="2.81640625" style="97" customWidth="1"/>
    <col min="786" max="786" width="18.453125" style="97" customWidth="1"/>
    <col min="787" max="1030" width="27.54296875" style="97"/>
    <col min="1031" max="1031" width="62.81640625" style="97" customWidth="1"/>
    <col min="1032" max="1032" width="8.1796875" style="97" customWidth="1"/>
    <col min="1033" max="1033" width="2.81640625" style="97" customWidth="1"/>
    <col min="1034" max="1034" width="18.1796875" style="97" customWidth="1"/>
    <col min="1035" max="1035" width="2.81640625" style="97" customWidth="1"/>
    <col min="1036" max="1036" width="16.1796875" style="97" customWidth="1"/>
    <col min="1037" max="1037" width="2.81640625" style="97" customWidth="1"/>
    <col min="1038" max="1038" width="16" style="97" customWidth="1"/>
    <col min="1039" max="1039" width="2.81640625" style="97" customWidth="1"/>
    <col min="1040" max="1040" width="16" style="97" customWidth="1"/>
    <col min="1041" max="1041" width="2.81640625" style="97" customWidth="1"/>
    <col min="1042" max="1042" width="18.453125" style="97" customWidth="1"/>
    <col min="1043" max="1286" width="27.54296875" style="97"/>
    <col min="1287" max="1287" width="62.81640625" style="97" customWidth="1"/>
    <col min="1288" max="1288" width="8.1796875" style="97" customWidth="1"/>
    <col min="1289" max="1289" width="2.81640625" style="97" customWidth="1"/>
    <col min="1290" max="1290" width="18.1796875" style="97" customWidth="1"/>
    <col min="1291" max="1291" width="2.81640625" style="97" customWidth="1"/>
    <col min="1292" max="1292" width="16.1796875" style="97" customWidth="1"/>
    <col min="1293" max="1293" width="2.81640625" style="97" customWidth="1"/>
    <col min="1294" max="1294" width="16" style="97" customWidth="1"/>
    <col min="1295" max="1295" width="2.81640625" style="97" customWidth="1"/>
    <col min="1296" max="1296" width="16" style="97" customWidth="1"/>
    <col min="1297" max="1297" width="2.81640625" style="97" customWidth="1"/>
    <col min="1298" max="1298" width="18.453125" style="97" customWidth="1"/>
    <col min="1299" max="1542" width="27.54296875" style="97"/>
    <col min="1543" max="1543" width="62.81640625" style="97" customWidth="1"/>
    <col min="1544" max="1544" width="8.1796875" style="97" customWidth="1"/>
    <col min="1545" max="1545" width="2.81640625" style="97" customWidth="1"/>
    <col min="1546" max="1546" width="18.1796875" style="97" customWidth="1"/>
    <col min="1547" max="1547" width="2.81640625" style="97" customWidth="1"/>
    <col min="1548" max="1548" width="16.1796875" style="97" customWidth="1"/>
    <col min="1549" max="1549" width="2.81640625" style="97" customWidth="1"/>
    <col min="1550" max="1550" width="16" style="97" customWidth="1"/>
    <col min="1551" max="1551" width="2.81640625" style="97" customWidth="1"/>
    <col min="1552" max="1552" width="16" style="97" customWidth="1"/>
    <col min="1553" max="1553" width="2.81640625" style="97" customWidth="1"/>
    <col min="1554" max="1554" width="18.453125" style="97" customWidth="1"/>
    <col min="1555" max="1798" width="27.54296875" style="97"/>
    <col min="1799" max="1799" width="62.81640625" style="97" customWidth="1"/>
    <col min="1800" max="1800" width="8.1796875" style="97" customWidth="1"/>
    <col min="1801" max="1801" width="2.81640625" style="97" customWidth="1"/>
    <col min="1802" max="1802" width="18.1796875" style="97" customWidth="1"/>
    <col min="1803" max="1803" width="2.81640625" style="97" customWidth="1"/>
    <col min="1804" max="1804" width="16.1796875" style="97" customWidth="1"/>
    <col min="1805" max="1805" width="2.81640625" style="97" customWidth="1"/>
    <col min="1806" max="1806" width="16" style="97" customWidth="1"/>
    <col min="1807" max="1807" width="2.81640625" style="97" customWidth="1"/>
    <col min="1808" max="1808" width="16" style="97" customWidth="1"/>
    <col min="1809" max="1809" width="2.81640625" style="97" customWidth="1"/>
    <col min="1810" max="1810" width="18.453125" style="97" customWidth="1"/>
    <col min="1811" max="2054" width="27.54296875" style="97"/>
    <col min="2055" max="2055" width="62.81640625" style="97" customWidth="1"/>
    <col min="2056" max="2056" width="8.1796875" style="97" customWidth="1"/>
    <col min="2057" max="2057" width="2.81640625" style="97" customWidth="1"/>
    <col min="2058" max="2058" width="18.1796875" style="97" customWidth="1"/>
    <col min="2059" max="2059" width="2.81640625" style="97" customWidth="1"/>
    <col min="2060" max="2060" width="16.1796875" style="97" customWidth="1"/>
    <col min="2061" max="2061" width="2.81640625" style="97" customWidth="1"/>
    <col min="2062" max="2062" width="16" style="97" customWidth="1"/>
    <col min="2063" max="2063" width="2.81640625" style="97" customWidth="1"/>
    <col min="2064" max="2064" width="16" style="97" customWidth="1"/>
    <col min="2065" max="2065" width="2.81640625" style="97" customWidth="1"/>
    <col min="2066" max="2066" width="18.453125" style="97" customWidth="1"/>
    <col min="2067" max="2310" width="27.54296875" style="97"/>
    <col min="2311" max="2311" width="62.81640625" style="97" customWidth="1"/>
    <col min="2312" max="2312" width="8.1796875" style="97" customWidth="1"/>
    <col min="2313" max="2313" width="2.81640625" style="97" customWidth="1"/>
    <col min="2314" max="2314" width="18.1796875" style="97" customWidth="1"/>
    <col min="2315" max="2315" width="2.81640625" style="97" customWidth="1"/>
    <col min="2316" max="2316" width="16.1796875" style="97" customWidth="1"/>
    <col min="2317" max="2317" width="2.81640625" style="97" customWidth="1"/>
    <col min="2318" max="2318" width="16" style="97" customWidth="1"/>
    <col min="2319" max="2319" width="2.81640625" style="97" customWidth="1"/>
    <col min="2320" max="2320" width="16" style="97" customWidth="1"/>
    <col min="2321" max="2321" width="2.81640625" style="97" customWidth="1"/>
    <col min="2322" max="2322" width="18.453125" style="97" customWidth="1"/>
    <col min="2323" max="2566" width="27.54296875" style="97"/>
    <col min="2567" max="2567" width="62.81640625" style="97" customWidth="1"/>
    <col min="2568" max="2568" width="8.1796875" style="97" customWidth="1"/>
    <col min="2569" max="2569" width="2.81640625" style="97" customWidth="1"/>
    <col min="2570" max="2570" width="18.1796875" style="97" customWidth="1"/>
    <col min="2571" max="2571" width="2.81640625" style="97" customWidth="1"/>
    <col min="2572" max="2572" width="16.1796875" style="97" customWidth="1"/>
    <col min="2573" max="2573" width="2.81640625" style="97" customWidth="1"/>
    <col min="2574" max="2574" width="16" style="97" customWidth="1"/>
    <col min="2575" max="2575" width="2.81640625" style="97" customWidth="1"/>
    <col min="2576" max="2576" width="16" style="97" customWidth="1"/>
    <col min="2577" max="2577" width="2.81640625" style="97" customWidth="1"/>
    <col min="2578" max="2578" width="18.453125" style="97" customWidth="1"/>
    <col min="2579" max="2822" width="27.54296875" style="97"/>
    <col min="2823" max="2823" width="62.81640625" style="97" customWidth="1"/>
    <col min="2824" max="2824" width="8.1796875" style="97" customWidth="1"/>
    <col min="2825" max="2825" width="2.81640625" style="97" customWidth="1"/>
    <col min="2826" max="2826" width="18.1796875" style="97" customWidth="1"/>
    <col min="2827" max="2827" width="2.81640625" style="97" customWidth="1"/>
    <col min="2828" max="2828" width="16.1796875" style="97" customWidth="1"/>
    <col min="2829" max="2829" width="2.81640625" style="97" customWidth="1"/>
    <col min="2830" max="2830" width="16" style="97" customWidth="1"/>
    <col min="2831" max="2831" width="2.81640625" style="97" customWidth="1"/>
    <col min="2832" max="2832" width="16" style="97" customWidth="1"/>
    <col min="2833" max="2833" width="2.81640625" style="97" customWidth="1"/>
    <col min="2834" max="2834" width="18.453125" style="97" customWidth="1"/>
    <col min="2835" max="3078" width="27.54296875" style="97"/>
    <col min="3079" max="3079" width="62.81640625" style="97" customWidth="1"/>
    <col min="3080" max="3080" width="8.1796875" style="97" customWidth="1"/>
    <col min="3081" max="3081" width="2.81640625" style="97" customWidth="1"/>
    <col min="3082" max="3082" width="18.1796875" style="97" customWidth="1"/>
    <col min="3083" max="3083" width="2.81640625" style="97" customWidth="1"/>
    <col min="3084" max="3084" width="16.1796875" style="97" customWidth="1"/>
    <col min="3085" max="3085" width="2.81640625" style="97" customWidth="1"/>
    <col min="3086" max="3086" width="16" style="97" customWidth="1"/>
    <col min="3087" max="3087" width="2.81640625" style="97" customWidth="1"/>
    <col min="3088" max="3088" width="16" style="97" customWidth="1"/>
    <col min="3089" max="3089" width="2.81640625" style="97" customWidth="1"/>
    <col min="3090" max="3090" width="18.453125" style="97" customWidth="1"/>
    <col min="3091" max="3334" width="27.54296875" style="97"/>
    <col min="3335" max="3335" width="62.81640625" style="97" customWidth="1"/>
    <col min="3336" max="3336" width="8.1796875" style="97" customWidth="1"/>
    <col min="3337" max="3337" width="2.81640625" style="97" customWidth="1"/>
    <col min="3338" max="3338" width="18.1796875" style="97" customWidth="1"/>
    <col min="3339" max="3339" width="2.81640625" style="97" customWidth="1"/>
    <col min="3340" max="3340" width="16.1796875" style="97" customWidth="1"/>
    <col min="3341" max="3341" width="2.81640625" style="97" customWidth="1"/>
    <col min="3342" max="3342" width="16" style="97" customWidth="1"/>
    <col min="3343" max="3343" width="2.81640625" style="97" customWidth="1"/>
    <col min="3344" max="3344" width="16" style="97" customWidth="1"/>
    <col min="3345" max="3345" width="2.81640625" style="97" customWidth="1"/>
    <col min="3346" max="3346" width="18.453125" style="97" customWidth="1"/>
    <col min="3347" max="3590" width="27.54296875" style="97"/>
    <col min="3591" max="3591" width="62.81640625" style="97" customWidth="1"/>
    <col min="3592" max="3592" width="8.1796875" style="97" customWidth="1"/>
    <col min="3593" max="3593" width="2.81640625" style="97" customWidth="1"/>
    <col min="3594" max="3594" width="18.1796875" style="97" customWidth="1"/>
    <col min="3595" max="3595" width="2.81640625" style="97" customWidth="1"/>
    <col min="3596" max="3596" width="16.1796875" style="97" customWidth="1"/>
    <col min="3597" max="3597" width="2.81640625" style="97" customWidth="1"/>
    <col min="3598" max="3598" width="16" style="97" customWidth="1"/>
    <col min="3599" max="3599" width="2.81640625" style="97" customWidth="1"/>
    <col min="3600" max="3600" width="16" style="97" customWidth="1"/>
    <col min="3601" max="3601" width="2.81640625" style="97" customWidth="1"/>
    <col min="3602" max="3602" width="18.453125" style="97" customWidth="1"/>
    <col min="3603" max="3846" width="27.54296875" style="97"/>
    <col min="3847" max="3847" width="62.81640625" style="97" customWidth="1"/>
    <col min="3848" max="3848" width="8.1796875" style="97" customWidth="1"/>
    <col min="3849" max="3849" width="2.81640625" style="97" customWidth="1"/>
    <col min="3850" max="3850" width="18.1796875" style="97" customWidth="1"/>
    <col min="3851" max="3851" width="2.81640625" style="97" customWidth="1"/>
    <col min="3852" max="3852" width="16.1796875" style="97" customWidth="1"/>
    <col min="3853" max="3853" width="2.81640625" style="97" customWidth="1"/>
    <col min="3854" max="3854" width="16" style="97" customWidth="1"/>
    <col min="3855" max="3855" width="2.81640625" style="97" customWidth="1"/>
    <col min="3856" max="3856" width="16" style="97" customWidth="1"/>
    <col min="3857" max="3857" width="2.81640625" style="97" customWidth="1"/>
    <col min="3858" max="3858" width="18.453125" style="97" customWidth="1"/>
    <col min="3859" max="4102" width="27.54296875" style="97"/>
    <col min="4103" max="4103" width="62.81640625" style="97" customWidth="1"/>
    <col min="4104" max="4104" width="8.1796875" style="97" customWidth="1"/>
    <col min="4105" max="4105" width="2.81640625" style="97" customWidth="1"/>
    <col min="4106" max="4106" width="18.1796875" style="97" customWidth="1"/>
    <col min="4107" max="4107" width="2.81640625" style="97" customWidth="1"/>
    <col min="4108" max="4108" width="16.1796875" style="97" customWidth="1"/>
    <col min="4109" max="4109" width="2.81640625" style="97" customWidth="1"/>
    <col min="4110" max="4110" width="16" style="97" customWidth="1"/>
    <col min="4111" max="4111" width="2.81640625" style="97" customWidth="1"/>
    <col min="4112" max="4112" width="16" style="97" customWidth="1"/>
    <col min="4113" max="4113" width="2.81640625" style="97" customWidth="1"/>
    <col min="4114" max="4114" width="18.453125" style="97" customWidth="1"/>
    <col min="4115" max="4358" width="27.54296875" style="97"/>
    <col min="4359" max="4359" width="62.81640625" style="97" customWidth="1"/>
    <col min="4360" max="4360" width="8.1796875" style="97" customWidth="1"/>
    <col min="4361" max="4361" width="2.81640625" style="97" customWidth="1"/>
    <col min="4362" max="4362" width="18.1796875" style="97" customWidth="1"/>
    <col min="4363" max="4363" width="2.81640625" style="97" customWidth="1"/>
    <col min="4364" max="4364" width="16.1796875" style="97" customWidth="1"/>
    <col min="4365" max="4365" width="2.81640625" style="97" customWidth="1"/>
    <col min="4366" max="4366" width="16" style="97" customWidth="1"/>
    <col min="4367" max="4367" width="2.81640625" style="97" customWidth="1"/>
    <col min="4368" max="4368" width="16" style="97" customWidth="1"/>
    <col min="4369" max="4369" width="2.81640625" style="97" customWidth="1"/>
    <col min="4370" max="4370" width="18.453125" style="97" customWidth="1"/>
    <col min="4371" max="4614" width="27.54296875" style="97"/>
    <col min="4615" max="4615" width="62.81640625" style="97" customWidth="1"/>
    <col min="4616" max="4616" width="8.1796875" style="97" customWidth="1"/>
    <col min="4617" max="4617" width="2.81640625" style="97" customWidth="1"/>
    <col min="4618" max="4618" width="18.1796875" style="97" customWidth="1"/>
    <col min="4619" max="4619" width="2.81640625" style="97" customWidth="1"/>
    <col min="4620" max="4620" width="16.1796875" style="97" customWidth="1"/>
    <col min="4621" max="4621" width="2.81640625" style="97" customWidth="1"/>
    <col min="4622" max="4622" width="16" style="97" customWidth="1"/>
    <col min="4623" max="4623" width="2.81640625" style="97" customWidth="1"/>
    <col min="4624" max="4624" width="16" style="97" customWidth="1"/>
    <col min="4625" max="4625" width="2.81640625" style="97" customWidth="1"/>
    <col min="4626" max="4626" width="18.453125" style="97" customWidth="1"/>
    <col min="4627" max="4870" width="27.54296875" style="97"/>
    <col min="4871" max="4871" width="62.81640625" style="97" customWidth="1"/>
    <col min="4872" max="4872" width="8.1796875" style="97" customWidth="1"/>
    <col min="4873" max="4873" width="2.81640625" style="97" customWidth="1"/>
    <col min="4874" max="4874" width="18.1796875" style="97" customWidth="1"/>
    <col min="4875" max="4875" width="2.81640625" style="97" customWidth="1"/>
    <col min="4876" max="4876" width="16.1796875" style="97" customWidth="1"/>
    <col min="4877" max="4877" width="2.81640625" style="97" customWidth="1"/>
    <col min="4878" max="4878" width="16" style="97" customWidth="1"/>
    <col min="4879" max="4879" width="2.81640625" style="97" customWidth="1"/>
    <col min="4880" max="4880" width="16" style="97" customWidth="1"/>
    <col min="4881" max="4881" width="2.81640625" style="97" customWidth="1"/>
    <col min="4882" max="4882" width="18.453125" style="97" customWidth="1"/>
    <col min="4883" max="5126" width="27.54296875" style="97"/>
    <col min="5127" max="5127" width="62.81640625" style="97" customWidth="1"/>
    <col min="5128" max="5128" width="8.1796875" style="97" customWidth="1"/>
    <col min="5129" max="5129" width="2.81640625" style="97" customWidth="1"/>
    <col min="5130" max="5130" width="18.1796875" style="97" customWidth="1"/>
    <col min="5131" max="5131" width="2.81640625" style="97" customWidth="1"/>
    <col min="5132" max="5132" width="16.1796875" style="97" customWidth="1"/>
    <col min="5133" max="5133" width="2.81640625" style="97" customWidth="1"/>
    <col min="5134" max="5134" width="16" style="97" customWidth="1"/>
    <col min="5135" max="5135" width="2.81640625" style="97" customWidth="1"/>
    <col min="5136" max="5136" width="16" style="97" customWidth="1"/>
    <col min="5137" max="5137" width="2.81640625" style="97" customWidth="1"/>
    <col min="5138" max="5138" width="18.453125" style="97" customWidth="1"/>
    <col min="5139" max="5382" width="27.54296875" style="97"/>
    <col min="5383" max="5383" width="62.81640625" style="97" customWidth="1"/>
    <col min="5384" max="5384" width="8.1796875" style="97" customWidth="1"/>
    <col min="5385" max="5385" width="2.81640625" style="97" customWidth="1"/>
    <col min="5386" max="5386" width="18.1796875" style="97" customWidth="1"/>
    <col min="5387" max="5387" width="2.81640625" style="97" customWidth="1"/>
    <col min="5388" max="5388" width="16.1796875" style="97" customWidth="1"/>
    <col min="5389" max="5389" width="2.81640625" style="97" customWidth="1"/>
    <col min="5390" max="5390" width="16" style="97" customWidth="1"/>
    <col min="5391" max="5391" width="2.81640625" style="97" customWidth="1"/>
    <col min="5392" max="5392" width="16" style="97" customWidth="1"/>
    <col min="5393" max="5393" width="2.81640625" style="97" customWidth="1"/>
    <col min="5394" max="5394" width="18.453125" style="97" customWidth="1"/>
    <col min="5395" max="5638" width="27.54296875" style="97"/>
    <col min="5639" max="5639" width="62.81640625" style="97" customWidth="1"/>
    <col min="5640" max="5640" width="8.1796875" style="97" customWidth="1"/>
    <col min="5641" max="5641" width="2.81640625" style="97" customWidth="1"/>
    <col min="5642" max="5642" width="18.1796875" style="97" customWidth="1"/>
    <col min="5643" max="5643" width="2.81640625" style="97" customWidth="1"/>
    <col min="5644" max="5644" width="16.1796875" style="97" customWidth="1"/>
    <col min="5645" max="5645" width="2.81640625" style="97" customWidth="1"/>
    <col min="5646" max="5646" width="16" style="97" customWidth="1"/>
    <col min="5647" max="5647" width="2.81640625" style="97" customWidth="1"/>
    <col min="5648" max="5648" width="16" style="97" customWidth="1"/>
    <col min="5649" max="5649" width="2.81640625" style="97" customWidth="1"/>
    <col min="5650" max="5650" width="18.453125" style="97" customWidth="1"/>
    <col min="5651" max="5894" width="27.54296875" style="97"/>
    <col min="5895" max="5895" width="62.81640625" style="97" customWidth="1"/>
    <col min="5896" max="5896" width="8.1796875" style="97" customWidth="1"/>
    <col min="5897" max="5897" width="2.81640625" style="97" customWidth="1"/>
    <col min="5898" max="5898" width="18.1796875" style="97" customWidth="1"/>
    <col min="5899" max="5899" width="2.81640625" style="97" customWidth="1"/>
    <col min="5900" max="5900" width="16.1796875" style="97" customWidth="1"/>
    <col min="5901" max="5901" width="2.81640625" style="97" customWidth="1"/>
    <col min="5902" max="5902" width="16" style="97" customWidth="1"/>
    <col min="5903" max="5903" width="2.81640625" style="97" customWidth="1"/>
    <col min="5904" max="5904" width="16" style="97" customWidth="1"/>
    <col min="5905" max="5905" width="2.81640625" style="97" customWidth="1"/>
    <col min="5906" max="5906" width="18.453125" style="97" customWidth="1"/>
    <col min="5907" max="6150" width="27.54296875" style="97"/>
    <col min="6151" max="6151" width="62.81640625" style="97" customWidth="1"/>
    <col min="6152" max="6152" width="8.1796875" style="97" customWidth="1"/>
    <col min="6153" max="6153" width="2.81640625" style="97" customWidth="1"/>
    <col min="6154" max="6154" width="18.1796875" style="97" customWidth="1"/>
    <col min="6155" max="6155" width="2.81640625" style="97" customWidth="1"/>
    <col min="6156" max="6156" width="16.1796875" style="97" customWidth="1"/>
    <col min="6157" max="6157" width="2.81640625" style="97" customWidth="1"/>
    <col min="6158" max="6158" width="16" style="97" customWidth="1"/>
    <col min="6159" max="6159" width="2.81640625" style="97" customWidth="1"/>
    <col min="6160" max="6160" width="16" style="97" customWidth="1"/>
    <col min="6161" max="6161" width="2.81640625" style="97" customWidth="1"/>
    <col min="6162" max="6162" width="18.453125" style="97" customWidth="1"/>
    <col min="6163" max="6406" width="27.54296875" style="97"/>
    <col min="6407" max="6407" width="62.81640625" style="97" customWidth="1"/>
    <col min="6408" max="6408" width="8.1796875" style="97" customWidth="1"/>
    <col min="6409" max="6409" width="2.81640625" style="97" customWidth="1"/>
    <col min="6410" max="6410" width="18.1796875" style="97" customWidth="1"/>
    <col min="6411" max="6411" width="2.81640625" style="97" customWidth="1"/>
    <col min="6412" max="6412" width="16.1796875" style="97" customWidth="1"/>
    <col min="6413" max="6413" width="2.81640625" style="97" customWidth="1"/>
    <col min="6414" max="6414" width="16" style="97" customWidth="1"/>
    <col min="6415" max="6415" width="2.81640625" style="97" customWidth="1"/>
    <col min="6416" max="6416" width="16" style="97" customWidth="1"/>
    <col min="6417" max="6417" width="2.81640625" style="97" customWidth="1"/>
    <col min="6418" max="6418" width="18.453125" style="97" customWidth="1"/>
    <col min="6419" max="6662" width="27.54296875" style="97"/>
    <col min="6663" max="6663" width="62.81640625" style="97" customWidth="1"/>
    <col min="6664" max="6664" width="8.1796875" style="97" customWidth="1"/>
    <col min="6665" max="6665" width="2.81640625" style="97" customWidth="1"/>
    <col min="6666" max="6666" width="18.1796875" style="97" customWidth="1"/>
    <col min="6667" max="6667" width="2.81640625" style="97" customWidth="1"/>
    <col min="6668" max="6668" width="16.1796875" style="97" customWidth="1"/>
    <col min="6669" max="6669" width="2.81640625" style="97" customWidth="1"/>
    <col min="6670" max="6670" width="16" style="97" customWidth="1"/>
    <col min="6671" max="6671" width="2.81640625" style="97" customWidth="1"/>
    <col min="6672" max="6672" width="16" style="97" customWidth="1"/>
    <col min="6673" max="6673" width="2.81640625" style="97" customWidth="1"/>
    <col min="6674" max="6674" width="18.453125" style="97" customWidth="1"/>
    <col min="6675" max="6918" width="27.54296875" style="97"/>
    <col min="6919" max="6919" width="62.81640625" style="97" customWidth="1"/>
    <col min="6920" max="6920" width="8.1796875" style="97" customWidth="1"/>
    <col min="6921" max="6921" width="2.81640625" style="97" customWidth="1"/>
    <col min="6922" max="6922" width="18.1796875" style="97" customWidth="1"/>
    <col min="6923" max="6923" width="2.81640625" style="97" customWidth="1"/>
    <col min="6924" max="6924" width="16.1796875" style="97" customWidth="1"/>
    <col min="6925" max="6925" width="2.81640625" style="97" customWidth="1"/>
    <col min="6926" max="6926" width="16" style="97" customWidth="1"/>
    <col min="6927" max="6927" width="2.81640625" style="97" customWidth="1"/>
    <col min="6928" max="6928" width="16" style="97" customWidth="1"/>
    <col min="6929" max="6929" width="2.81640625" style="97" customWidth="1"/>
    <col min="6930" max="6930" width="18.453125" style="97" customWidth="1"/>
    <col min="6931" max="7174" width="27.54296875" style="97"/>
    <col min="7175" max="7175" width="62.81640625" style="97" customWidth="1"/>
    <col min="7176" max="7176" width="8.1796875" style="97" customWidth="1"/>
    <col min="7177" max="7177" width="2.81640625" style="97" customWidth="1"/>
    <col min="7178" max="7178" width="18.1796875" style="97" customWidth="1"/>
    <col min="7179" max="7179" width="2.81640625" style="97" customWidth="1"/>
    <col min="7180" max="7180" width="16.1796875" style="97" customWidth="1"/>
    <col min="7181" max="7181" width="2.81640625" style="97" customWidth="1"/>
    <col min="7182" max="7182" width="16" style="97" customWidth="1"/>
    <col min="7183" max="7183" width="2.81640625" style="97" customWidth="1"/>
    <col min="7184" max="7184" width="16" style="97" customWidth="1"/>
    <col min="7185" max="7185" width="2.81640625" style="97" customWidth="1"/>
    <col min="7186" max="7186" width="18.453125" style="97" customWidth="1"/>
    <col min="7187" max="7430" width="27.54296875" style="97"/>
    <col min="7431" max="7431" width="62.81640625" style="97" customWidth="1"/>
    <col min="7432" max="7432" width="8.1796875" style="97" customWidth="1"/>
    <col min="7433" max="7433" width="2.81640625" style="97" customWidth="1"/>
    <col min="7434" max="7434" width="18.1796875" style="97" customWidth="1"/>
    <col min="7435" max="7435" width="2.81640625" style="97" customWidth="1"/>
    <col min="7436" max="7436" width="16.1796875" style="97" customWidth="1"/>
    <col min="7437" max="7437" width="2.81640625" style="97" customWidth="1"/>
    <col min="7438" max="7438" width="16" style="97" customWidth="1"/>
    <col min="7439" max="7439" width="2.81640625" style="97" customWidth="1"/>
    <col min="7440" max="7440" width="16" style="97" customWidth="1"/>
    <col min="7441" max="7441" width="2.81640625" style="97" customWidth="1"/>
    <col min="7442" max="7442" width="18.453125" style="97" customWidth="1"/>
    <col min="7443" max="7686" width="27.54296875" style="97"/>
    <col min="7687" max="7687" width="62.81640625" style="97" customWidth="1"/>
    <col min="7688" max="7688" width="8.1796875" style="97" customWidth="1"/>
    <col min="7689" max="7689" width="2.81640625" style="97" customWidth="1"/>
    <col min="7690" max="7690" width="18.1796875" style="97" customWidth="1"/>
    <col min="7691" max="7691" width="2.81640625" style="97" customWidth="1"/>
    <col min="7692" max="7692" width="16.1796875" style="97" customWidth="1"/>
    <col min="7693" max="7693" width="2.81640625" style="97" customWidth="1"/>
    <col min="7694" max="7694" width="16" style="97" customWidth="1"/>
    <col min="7695" max="7695" width="2.81640625" style="97" customWidth="1"/>
    <col min="7696" max="7696" width="16" style="97" customWidth="1"/>
    <col min="7697" max="7697" width="2.81640625" style="97" customWidth="1"/>
    <col min="7698" max="7698" width="18.453125" style="97" customWidth="1"/>
    <col min="7699" max="7942" width="27.54296875" style="97"/>
    <col min="7943" max="7943" width="62.81640625" style="97" customWidth="1"/>
    <col min="7944" max="7944" width="8.1796875" style="97" customWidth="1"/>
    <col min="7945" max="7945" width="2.81640625" style="97" customWidth="1"/>
    <col min="7946" max="7946" width="18.1796875" style="97" customWidth="1"/>
    <col min="7947" max="7947" width="2.81640625" style="97" customWidth="1"/>
    <col min="7948" max="7948" width="16.1796875" style="97" customWidth="1"/>
    <col min="7949" max="7949" width="2.81640625" style="97" customWidth="1"/>
    <col min="7950" max="7950" width="16" style="97" customWidth="1"/>
    <col min="7951" max="7951" width="2.81640625" style="97" customWidth="1"/>
    <col min="7952" max="7952" width="16" style="97" customWidth="1"/>
    <col min="7953" max="7953" width="2.81640625" style="97" customWidth="1"/>
    <col min="7954" max="7954" width="18.453125" style="97" customWidth="1"/>
    <col min="7955" max="8198" width="27.54296875" style="97"/>
    <col min="8199" max="8199" width="62.81640625" style="97" customWidth="1"/>
    <col min="8200" max="8200" width="8.1796875" style="97" customWidth="1"/>
    <col min="8201" max="8201" width="2.81640625" style="97" customWidth="1"/>
    <col min="8202" max="8202" width="18.1796875" style="97" customWidth="1"/>
    <col min="8203" max="8203" width="2.81640625" style="97" customWidth="1"/>
    <col min="8204" max="8204" width="16.1796875" style="97" customWidth="1"/>
    <col min="8205" max="8205" width="2.81640625" style="97" customWidth="1"/>
    <col min="8206" max="8206" width="16" style="97" customWidth="1"/>
    <col min="8207" max="8207" width="2.81640625" style="97" customWidth="1"/>
    <col min="8208" max="8208" width="16" style="97" customWidth="1"/>
    <col min="8209" max="8209" width="2.81640625" style="97" customWidth="1"/>
    <col min="8210" max="8210" width="18.453125" style="97" customWidth="1"/>
    <col min="8211" max="8454" width="27.54296875" style="97"/>
    <col min="8455" max="8455" width="62.81640625" style="97" customWidth="1"/>
    <col min="8456" max="8456" width="8.1796875" style="97" customWidth="1"/>
    <col min="8457" max="8457" width="2.81640625" style="97" customWidth="1"/>
    <col min="8458" max="8458" width="18.1796875" style="97" customWidth="1"/>
    <col min="8459" max="8459" width="2.81640625" style="97" customWidth="1"/>
    <col min="8460" max="8460" width="16.1796875" style="97" customWidth="1"/>
    <col min="8461" max="8461" width="2.81640625" style="97" customWidth="1"/>
    <col min="8462" max="8462" width="16" style="97" customWidth="1"/>
    <col min="8463" max="8463" width="2.81640625" style="97" customWidth="1"/>
    <col min="8464" max="8464" width="16" style="97" customWidth="1"/>
    <col min="8465" max="8465" width="2.81640625" style="97" customWidth="1"/>
    <col min="8466" max="8466" width="18.453125" style="97" customWidth="1"/>
    <col min="8467" max="8710" width="27.54296875" style="97"/>
    <col min="8711" max="8711" width="62.81640625" style="97" customWidth="1"/>
    <col min="8712" max="8712" width="8.1796875" style="97" customWidth="1"/>
    <col min="8713" max="8713" width="2.81640625" style="97" customWidth="1"/>
    <col min="8714" max="8714" width="18.1796875" style="97" customWidth="1"/>
    <col min="8715" max="8715" width="2.81640625" style="97" customWidth="1"/>
    <col min="8716" max="8716" width="16.1796875" style="97" customWidth="1"/>
    <col min="8717" max="8717" width="2.81640625" style="97" customWidth="1"/>
    <col min="8718" max="8718" width="16" style="97" customWidth="1"/>
    <col min="8719" max="8719" width="2.81640625" style="97" customWidth="1"/>
    <col min="8720" max="8720" width="16" style="97" customWidth="1"/>
    <col min="8721" max="8721" width="2.81640625" style="97" customWidth="1"/>
    <col min="8722" max="8722" width="18.453125" style="97" customWidth="1"/>
    <col min="8723" max="8966" width="27.54296875" style="97"/>
    <col min="8967" max="8967" width="62.81640625" style="97" customWidth="1"/>
    <col min="8968" max="8968" width="8.1796875" style="97" customWidth="1"/>
    <col min="8969" max="8969" width="2.81640625" style="97" customWidth="1"/>
    <col min="8970" max="8970" width="18.1796875" style="97" customWidth="1"/>
    <col min="8971" max="8971" width="2.81640625" style="97" customWidth="1"/>
    <col min="8972" max="8972" width="16.1796875" style="97" customWidth="1"/>
    <col min="8973" max="8973" width="2.81640625" style="97" customWidth="1"/>
    <col min="8974" max="8974" width="16" style="97" customWidth="1"/>
    <col min="8975" max="8975" width="2.81640625" style="97" customWidth="1"/>
    <col min="8976" max="8976" width="16" style="97" customWidth="1"/>
    <col min="8977" max="8977" width="2.81640625" style="97" customWidth="1"/>
    <col min="8978" max="8978" width="18.453125" style="97" customWidth="1"/>
    <col min="8979" max="9222" width="27.54296875" style="97"/>
    <col min="9223" max="9223" width="62.81640625" style="97" customWidth="1"/>
    <col min="9224" max="9224" width="8.1796875" style="97" customWidth="1"/>
    <col min="9225" max="9225" width="2.81640625" style="97" customWidth="1"/>
    <col min="9226" max="9226" width="18.1796875" style="97" customWidth="1"/>
    <col min="9227" max="9227" width="2.81640625" style="97" customWidth="1"/>
    <col min="9228" max="9228" width="16.1796875" style="97" customWidth="1"/>
    <col min="9229" max="9229" width="2.81640625" style="97" customWidth="1"/>
    <col min="9230" max="9230" width="16" style="97" customWidth="1"/>
    <col min="9231" max="9231" width="2.81640625" style="97" customWidth="1"/>
    <col min="9232" max="9232" width="16" style="97" customWidth="1"/>
    <col min="9233" max="9233" width="2.81640625" style="97" customWidth="1"/>
    <col min="9234" max="9234" width="18.453125" style="97" customWidth="1"/>
    <col min="9235" max="9478" width="27.54296875" style="97"/>
    <col min="9479" max="9479" width="62.81640625" style="97" customWidth="1"/>
    <col min="9480" max="9480" width="8.1796875" style="97" customWidth="1"/>
    <col min="9481" max="9481" width="2.81640625" style="97" customWidth="1"/>
    <col min="9482" max="9482" width="18.1796875" style="97" customWidth="1"/>
    <col min="9483" max="9483" width="2.81640625" style="97" customWidth="1"/>
    <col min="9484" max="9484" width="16.1796875" style="97" customWidth="1"/>
    <col min="9485" max="9485" width="2.81640625" style="97" customWidth="1"/>
    <col min="9486" max="9486" width="16" style="97" customWidth="1"/>
    <col min="9487" max="9487" width="2.81640625" style="97" customWidth="1"/>
    <col min="9488" max="9488" width="16" style="97" customWidth="1"/>
    <col min="9489" max="9489" width="2.81640625" style="97" customWidth="1"/>
    <col min="9490" max="9490" width="18.453125" style="97" customWidth="1"/>
    <col min="9491" max="9734" width="27.54296875" style="97"/>
    <col min="9735" max="9735" width="62.81640625" style="97" customWidth="1"/>
    <col min="9736" max="9736" width="8.1796875" style="97" customWidth="1"/>
    <col min="9737" max="9737" width="2.81640625" style="97" customWidth="1"/>
    <col min="9738" max="9738" width="18.1796875" style="97" customWidth="1"/>
    <col min="9739" max="9739" width="2.81640625" style="97" customWidth="1"/>
    <col min="9740" max="9740" width="16.1796875" style="97" customWidth="1"/>
    <col min="9741" max="9741" width="2.81640625" style="97" customWidth="1"/>
    <col min="9742" max="9742" width="16" style="97" customWidth="1"/>
    <col min="9743" max="9743" width="2.81640625" style="97" customWidth="1"/>
    <col min="9744" max="9744" width="16" style="97" customWidth="1"/>
    <col min="9745" max="9745" width="2.81640625" style="97" customWidth="1"/>
    <col min="9746" max="9746" width="18.453125" style="97" customWidth="1"/>
    <col min="9747" max="9990" width="27.54296875" style="97"/>
    <col min="9991" max="9991" width="62.81640625" style="97" customWidth="1"/>
    <col min="9992" max="9992" width="8.1796875" style="97" customWidth="1"/>
    <col min="9993" max="9993" width="2.81640625" style="97" customWidth="1"/>
    <col min="9994" max="9994" width="18.1796875" style="97" customWidth="1"/>
    <col min="9995" max="9995" width="2.81640625" style="97" customWidth="1"/>
    <col min="9996" max="9996" width="16.1796875" style="97" customWidth="1"/>
    <col min="9997" max="9997" width="2.81640625" style="97" customWidth="1"/>
    <col min="9998" max="9998" width="16" style="97" customWidth="1"/>
    <col min="9999" max="9999" width="2.81640625" style="97" customWidth="1"/>
    <col min="10000" max="10000" width="16" style="97" customWidth="1"/>
    <col min="10001" max="10001" width="2.81640625" style="97" customWidth="1"/>
    <col min="10002" max="10002" width="18.453125" style="97" customWidth="1"/>
    <col min="10003" max="10246" width="27.54296875" style="97"/>
    <col min="10247" max="10247" width="62.81640625" style="97" customWidth="1"/>
    <col min="10248" max="10248" width="8.1796875" style="97" customWidth="1"/>
    <col min="10249" max="10249" width="2.81640625" style="97" customWidth="1"/>
    <col min="10250" max="10250" width="18.1796875" style="97" customWidth="1"/>
    <col min="10251" max="10251" width="2.81640625" style="97" customWidth="1"/>
    <col min="10252" max="10252" width="16.1796875" style="97" customWidth="1"/>
    <col min="10253" max="10253" width="2.81640625" style="97" customWidth="1"/>
    <col min="10254" max="10254" width="16" style="97" customWidth="1"/>
    <col min="10255" max="10255" width="2.81640625" style="97" customWidth="1"/>
    <col min="10256" max="10256" width="16" style="97" customWidth="1"/>
    <col min="10257" max="10257" width="2.81640625" style="97" customWidth="1"/>
    <col min="10258" max="10258" width="18.453125" style="97" customWidth="1"/>
    <col min="10259" max="10502" width="27.54296875" style="97"/>
    <col min="10503" max="10503" width="62.81640625" style="97" customWidth="1"/>
    <col min="10504" max="10504" width="8.1796875" style="97" customWidth="1"/>
    <col min="10505" max="10505" width="2.81640625" style="97" customWidth="1"/>
    <col min="10506" max="10506" width="18.1796875" style="97" customWidth="1"/>
    <col min="10507" max="10507" width="2.81640625" style="97" customWidth="1"/>
    <col min="10508" max="10508" width="16.1796875" style="97" customWidth="1"/>
    <col min="10509" max="10509" width="2.81640625" style="97" customWidth="1"/>
    <col min="10510" max="10510" width="16" style="97" customWidth="1"/>
    <col min="10511" max="10511" width="2.81640625" style="97" customWidth="1"/>
    <col min="10512" max="10512" width="16" style="97" customWidth="1"/>
    <col min="10513" max="10513" width="2.81640625" style="97" customWidth="1"/>
    <col min="10514" max="10514" width="18.453125" style="97" customWidth="1"/>
    <col min="10515" max="10758" width="27.54296875" style="97"/>
    <col min="10759" max="10759" width="62.81640625" style="97" customWidth="1"/>
    <col min="10760" max="10760" width="8.1796875" style="97" customWidth="1"/>
    <col min="10761" max="10761" width="2.81640625" style="97" customWidth="1"/>
    <col min="10762" max="10762" width="18.1796875" style="97" customWidth="1"/>
    <col min="10763" max="10763" width="2.81640625" style="97" customWidth="1"/>
    <col min="10764" max="10764" width="16.1796875" style="97" customWidth="1"/>
    <col min="10765" max="10765" width="2.81640625" style="97" customWidth="1"/>
    <col min="10766" max="10766" width="16" style="97" customWidth="1"/>
    <col min="10767" max="10767" width="2.81640625" style="97" customWidth="1"/>
    <col min="10768" max="10768" width="16" style="97" customWidth="1"/>
    <col min="10769" max="10769" width="2.81640625" style="97" customWidth="1"/>
    <col min="10770" max="10770" width="18.453125" style="97" customWidth="1"/>
    <col min="10771" max="11014" width="27.54296875" style="97"/>
    <col min="11015" max="11015" width="62.81640625" style="97" customWidth="1"/>
    <col min="11016" max="11016" width="8.1796875" style="97" customWidth="1"/>
    <col min="11017" max="11017" width="2.81640625" style="97" customWidth="1"/>
    <col min="11018" max="11018" width="18.1796875" style="97" customWidth="1"/>
    <col min="11019" max="11019" width="2.81640625" style="97" customWidth="1"/>
    <col min="11020" max="11020" width="16.1796875" style="97" customWidth="1"/>
    <col min="11021" max="11021" width="2.81640625" style="97" customWidth="1"/>
    <col min="11022" max="11022" width="16" style="97" customWidth="1"/>
    <col min="11023" max="11023" width="2.81640625" style="97" customWidth="1"/>
    <col min="11024" max="11024" width="16" style="97" customWidth="1"/>
    <col min="11025" max="11025" width="2.81640625" style="97" customWidth="1"/>
    <col min="11026" max="11026" width="18.453125" style="97" customWidth="1"/>
    <col min="11027" max="11270" width="27.54296875" style="97"/>
    <col min="11271" max="11271" width="62.81640625" style="97" customWidth="1"/>
    <col min="11272" max="11272" width="8.1796875" style="97" customWidth="1"/>
    <col min="11273" max="11273" width="2.81640625" style="97" customWidth="1"/>
    <col min="11274" max="11274" width="18.1796875" style="97" customWidth="1"/>
    <col min="11275" max="11275" width="2.81640625" style="97" customWidth="1"/>
    <col min="11276" max="11276" width="16.1796875" style="97" customWidth="1"/>
    <col min="11277" max="11277" width="2.81640625" style="97" customWidth="1"/>
    <col min="11278" max="11278" width="16" style="97" customWidth="1"/>
    <col min="11279" max="11279" width="2.81640625" style="97" customWidth="1"/>
    <col min="11280" max="11280" width="16" style="97" customWidth="1"/>
    <col min="11281" max="11281" width="2.81640625" style="97" customWidth="1"/>
    <col min="11282" max="11282" width="18.453125" style="97" customWidth="1"/>
    <col min="11283" max="11526" width="27.54296875" style="97"/>
    <col min="11527" max="11527" width="62.81640625" style="97" customWidth="1"/>
    <col min="11528" max="11528" width="8.1796875" style="97" customWidth="1"/>
    <col min="11529" max="11529" width="2.81640625" style="97" customWidth="1"/>
    <col min="11530" max="11530" width="18.1796875" style="97" customWidth="1"/>
    <col min="11531" max="11531" width="2.81640625" style="97" customWidth="1"/>
    <col min="11532" max="11532" width="16.1796875" style="97" customWidth="1"/>
    <col min="11533" max="11533" width="2.81640625" style="97" customWidth="1"/>
    <col min="11534" max="11534" width="16" style="97" customWidth="1"/>
    <col min="11535" max="11535" width="2.81640625" style="97" customWidth="1"/>
    <col min="11536" max="11536" width="16" style="97" customWidth="1"/>
    <col min="11537" max="11537" width="2.81640625" style="97" customWidth="1"/>
    <col min="11538" max="11538" width="18.453125" style="97" customWidth="1"/>
    <col min="11539" max="11782" width="27.54296875" style="97"/>
    <col min="11783" max="11783" width="62.81640625" style="97" customWidth="1"/>
    <col min="11784" max="11784" width="8.1796875" style="97" customWidth="1"/>
    <col min="11785" max="11785" width="2.81640625" style="97" customWidth="1"/>
    <col min="11786" max="11786" width="18.1796875" style="97" customWidth="1"/>
    <col min="11787" max="11787" width="2.81640625" style="97" customWidth="1"/>
    <col min="11788" max="11788" width="16.1796875" style="97" customWidth="1"/>
    <col min="11789" max="11789" width="2.81640625" style="97" customWidth="1"/>
    <col min="11790" max="11790" width="16" style="97" customWidth="1"/>
    <col min="11791" max="11791" width="2.81640625" style="97" customWidth="1"/>
    <col min="11792" max="11792" width="16" style="97" customWidth="1"/>
    <col min="11793" max="11793" width="2.81640625" style="97" customWidth="1"/>
    <col min="11794" max="11794" width="18.453125" style="97" customWidth="1"/>
    <col min="11795" max="12038" width="27.54296875" style="97"/>
    <col min="12039" max="12039" width="62.81640625" style="97" customWidth="1"/>
    <col min="12040" max="12040" width="8.1796875" style="97" customWidth="1"/>
    <col min="12041" max="12041" width="2.81640625" style="97" customWidth="1"/>
    <col min="12042" max="12042" width="18.1796875" style="97" customWidth="1"/>
    <col min="12043" max="12043" width="2.81640625" style="97" customWidth="1"/>
    <col min="12044" max="12044" width="16.1796875" style="97" customWidth="1"/>
    <col min="12045" max="12045" width="2.81640625" style="97" customWidth="1"/>
    <col min="12046" max="12046" width="16" style="97" customWidth="1"/>
    <col min="12047" max="12047" width="2.81640625" style="97" customWidth="1"/>
    <col min="12048" max="12048" width="16" style="97" customWidth="1"/>
    <col min="12049" max="12049" width="2.81640625" style="97" customWidth="1"/>
    <col min="12050" max="12050" width="18.453125" style="97" customWidth="1"/>
    <col min="12051" max="12294" width="27.54296875" style="97"/>
    <col min="12295" max="12295" width="62.81640625" style="97" customWidth="1"/>
    <col min="12296" max="12296" width="8.1796875" style="97" customWidth="1"/>
    <col min="12297" max="12297" width="2.81640625" style="97" customWidth="1"/>
    <col min="12298" max="12298" width="18.1796875" style="97" customWidth="1"/>
    <col min="12299" max="12299" width="2.81640625" style="97" customWidth="1"/>
    <col min="12300" max="12300" width="16.1796875" style="97" customWidth="1"/>
    <col min="12301" max="12301" width="2.81640625" style="97" customWidth="1"/>
    <col min="12302" max="12302" width="16" style="97" customWidth="1"/>
    <col min="12303" max="12303" width="2.81640625" style="97" customWidth="1"/>
    <col min="12304" max="12304" width="16" style="97" customWidth="1"/>
    <col min="12305" max="12305" width="2.81640625" style="97" customWidth="1"/>
    <col min="12306" max="12306" width="18.453125" style="97" customWidth="1"/>
    <col min="12307" max="12550" width="27.54296875" style="97"/>
    <col min="12551" max="12551" width="62.81640625" style="97" customWidth="1"/>
    <col min="12552" max="12552" width="8.1796875" style="97" customWidth="1"/>
    <col min="12553" max="12553" width="2.81640625" style="97" customWidth="1"/>
    <col min="12554" max="12554" width="18.1796875" style="97" customWidth="1"/>
    <col min="12555" max="12555" width="2.81640625" style="97" customWidth="1"/>
    <col min="12556" max="12556" width="16.1796875" style="97" customWidth="1"/>
    <col min="12557" max="12557" width="2.81640625" style="97" customWidth="1"/>
    <col min="12558" max="12558" width="16" style="97" customWidth="1"/>
    <col min="12559" max="12559" width="2.81640625" style="97" customWidth="1"/>
    <col min="12560" max="12560" width="16" style="97" customWidth="1"/>
    <col min="12561" max="12561" width="2.81640625" style="97" customWidth="1"/>
    <col min="12562" max="12562" width="18.453125" style="97" customWidth="1"/>
    <col min="12563" max="12806" width="27.54296875" style="97"/>
    <col min="12807" max="12807" width="62.81640625" style="97" customWidth="1"/>
    <col min="12808" max="12808" width="8.1796875" style="97" customWidth="1"/>
    <col min="12809" max="12809" width="2.81640625" style="97" customWidth="1"/>
    <col min="12810" max="12810" width="18.1796875" style="97" customWidth="1"/>
    <col min="12811" max="12811" width="2.81640625" style="97" customWidth="1"/>
    <col min="12812" max="12812" width="16.1796875" style="97" customWidth="1"/>
    <col min="12813" max="12813" width="2.81640625" style="97" customWidth="1"/>
    <col min="12814" max="12814" width="16" style="97" customWidth="1"/>
    <col min="12815" max="12815" width="2.81640625" style="97" customWidth="1"/>
    <col min="12816" max="12816" width="16" style="97" customWidth="1"/>
    <col min="12817" max="12817" width="2.81640625" style="97" customWidth="1"/>
    <col min="12818" max="12818" width="18.453125" style="97" customWidth="1"/>
    <col min="12819" max="13062" width="27.54296875" style="97"/>
    <col min="13063" max="13063" width="62.81640625" style="97" customWidth="1"/>
    <col min="13064" max="13064" width="8.1796875" style="97" customWidth="1"/>
    <col min="13065" max="13065" width="2.81640625" style="97" customWidth="1"/>
    <col min="13066" max="13066" width="18.1796875" style="97" customWidth="1"/>
    <col min="13067" max="13067" width="2.81640625" style="97" customWidth="1"/>
    <col min="13068" max="13068" width="16.1796875" style="97" customWidth="1"/>
    <col min="13069" max="13069" width="2.81640625" style="97" customWidth="1"/>
    <col min="13070" max="13070" width="16" style="97" customWidth="1"/>
    <col min="13071" max="13071" width="2.81640625" style="97" customWidth="1"/>
    <col min="13072" max="13072" width="16" style="97" customWidth="1"/>
    <col min="13073" max="13073" width="2.81640625" style="97" customWidth="1"/>
    <col min="13074" max="13074" width="18.453125" style="97" customWidth="1"/>
    <col min="13075" max="13318" width="27.54296875" style="97"/>
    <col min="13319" max="13319" width="62.81640625" style="97" customWidth="1"/>
    <col min="13320" max="13320" width="8.1796875" style="97" customWidth="1"/>
    <col min="13321" max="13321" width="2.81640625" style="97" customWidth="1"/>
    <col min="13322" max="13322" width="18.1796875" style="97" customWidth="1"/>
    <col min="13323" max="13323" width="2.81640625" style="97" customWidth="1"/>
    <col min="13324" max="13324" width="16.1796875" style="97" customWidth="1"/>
    <col min="13325" max="13325" width="2.81640625" style="97" customWidth="1"/>
    <col min="13326" max="13326" width="16" style="97" customWidth="1"/>
    <col min="13327" max="13327" width="2.81640625" style="97" customWidth="1"/>
    <col min="13328" max="13328" width="16" style="97" customWidth="1"/>
    <col min="13329" max="13329" width="2.81640625" style="97" customWidth="1"/>
    <col min="13330" max="13330" width="18.453125" style="97" customWidth="1"/>
    <col min="13331" max="13574" width="27.54296875" style="97"/>
    <col min="13575" max="13575" width="62.81640625" style="97" customWidth="1"/>
    <col min="13576" max="13576" width="8.1796875" style="97" customWidth="1"/>
    <col min="13577" max="13577" width="2.81640625" style="97" customWidth="1"/>
    <col min="13578" max="13578" width="18.1796875" style="97" customWidth="1"/>
    <col min="13579" max="13579" width="2.81640625" style="97" customWidth="1"/>
    <col min="13580" max="13580" width="16.1796875" style="97" customWidth="1"/>
    <col min="13581" max="13581" width="2.81640625" style="97" customWidth="1"/>
    <col min="13582" max="13582" width="16" style="97" customWidth="1"/>
    <col min="13583" max="13583" width="2.81640625" style="97" customWidth="1"/>
    <col min="13584" max="13584" width="16" style="97" customWidth="1"/>
    <col min="13585" max="13585" width="2.81640625" style="97" customWidth="1"/>
    <col min="13586" max="13586" width="18.453125" style="97" customWidth="1"/>
    <col min="13587" max="13830" width="27.54296875" style="97"/>
    <col min="13831" max="13831" width="62.81640625" style="97" customWidth="1"/>
    <col min="13832" max="13832" width="8.1796875" style="97" customWidth="1"/>
    <col min="13833" max="13833" width="2.81640625" style="97" customWidth="1"/>
    <col min="13834" max="13834" width="18.1796875" style="97" customWidth="1"/>
    <col min="13835" max="13835" width="2.81640625" style="97" customWidth="1"/>
    <col min="13836" max="13836" width="16.1796875" style="97" customWidth="1"/>
    <col min="13837" max="13837" width="2.81640625" style="97" customWidth="1"/>
    <col min="13838" max="13838" width="16" style="97" customWidth="1"/>
    <col min="13839" max="13839" width="2.81640625" style="97" customWidth="1"/>
    <col min="13840" max="13840" width="16" style="97" customWidth="1"/>
    <col min="13841" max="13841" width="2.81640625" style="97" customWidth="1"/>
    <col min="13842" max="13842" width="18.453125" style="97" customWidth="1"/>
    <col min="13843" max="14086" width="27.54296875" style="97"/>
    <col min="14087" max="14087" width="62.81640625" style="97" customWidth="1"/>
    <col min="14088" max="14088" width="8.1796875" style="97" customWidth="1"/>
    <col min="14089" max="14089" width="2.81640625" style="97" customWidth="1"/>
    <col min="14090" max="14090" width="18.1796875" style="97" customWidth="1"/>
    <col min="14091" max="14091" width="2.81640625" style="97" customWidth="1"/>
    <col min="14092" max="14092" width="16.1796875" style="97" customWidth="1"/>
    <col min="14093" max="14093" width="2.81640625" style="97" customWidth="1"/>
    <col min="14094" max="14094" width="16" style="97" customWidth="1"/>
    <col min="14095" max="14095" width="2.81640625" style="97" customWidth="1"/>
    <col min="14096" max="14096" width="16" style="97" customWidth="1"/>
    <col min="14097" max="14097" width="2.81640625" style="97" customWidth="1"/>
    <col min="14098" max="14098" width="18.453125" style="97" customWidth="1"/>
    <col min="14099" max="14342" width="27.54296875" style="97"/>
    <col min="14343" max="14343" width="62.81640625" style="97" customWidth="1"/>
    <col min="14344" max="14344" width="8.1796875" style="97" customWidth="1"/>
    <col min="14345" max="14345" width="2.81640625" style="97" customWidth="1"/>
    <col min="14346" max="14346" width="18.1796875" style="97" customWidth="1"/>
    <col min="14347" max="14347" width="2.81640625" style="97" customWidth="1"/>
    <col min="14348" max="14348" width="16.1796875" style="97" customWidth="1"/>
    <col min="14349" max="14349" width="2.81640625" style="97" customWidth="1"/>
    <col min="14350" max="14350" width="16" style="97" customWidth="1"/>
    <col min="14351" max="14351" width="2.81640625" style="97" customWidth="1"/>
    <col min="14352" max="14352" width="16" style="97" customWidth="1"/>
    <col min="14353" max="14353" width="2.81640625" style="97" customWidth="1"/>
    <col min="14354" max="14354" width="18.453125" style="97" customWidth="1"/>
    <col min="14355" max="14598" width="27.54296875" style="97"/>
    <col min="14599" max="14599" width="62.81640625" style="97" customWidth="1"/>
    <col min="14600" max="14600" width="8.1796875" style="97" customWidth="1"/>
    <col min="14601" max="14601" width="2.81640625" style="97" customWidth="1"/>
    <col min="14602" max="14602" width="18.1796875" style="97" customWidth="1"/>
    <col min="14603" max="14603" width="2.81640625" style="97" customWidth="1"/>
    <col min="14604" max="14604" width="16.1796875" style="97" customWidth="1"/>
    <col min="14605" max="14605" width="2.81640625" style="97" customWidth="1"/>
    <col min="14606" max="14606" width="16" style="97" customWidth="1"/>
    <col min="14607" max="14607" width="2.81640625" style="97" customWidth="1"/>
    <col min="14608" max="14608" width="16" style="97" customWidth="1"/>
    <col min="14609" max="14609" width="2.81640625" style="97" customWidth="1"/>
    <col min="14610" max="14610" width="18.453125" style="97" customWidth="1"/>
    <col min="14611" max="14854" width="27.54296875" style="97"/>
    <col min="14855" max="14855" width="62.81640625" style="97" customWidth="1"/>
    <col min="14856" max="14856" width="8.1796875" style="97" customWidth="1"/>
    <col min="14857" max="14857" width="2.81640625" style="97" customWidth="1"/>
    <col min="14858" max="14858" width="18.1796875" style="97" customWidth="1"/>
    <col min="14859" max="14859" width="2.81640625" style="97" customWidth="1"/>
    <col min="14860" max="14860" width="16.1796875" style="97" customWidth="1"/>
    <col min="14861" max="14861" width="2.81640625" style="97" customWidth="1"/>
    <col min="14862" max="14862" width="16" style="97" customWidth="1"/>
    <col min="14863" max="14863" width="2.81640625" style="97" customWidth="1"/>
    <col min="14864" max="14864" width="16" style="97" customWidth="1"/>
    <col min="14865" max="14865" width="2.81640625" style="97" customWidth="1"/>
    <col min="14866" max="14866" width="18.453125" style="97" customWidth="1"/>
    <col min="14867" max="15110" width="27.54296875" style="97"/>
    <col min="15111" max="15111" width="62.81640625" style="97" customWidth="1"/>
    <col min="15112" max="15112" width="8.1796875" style="97" customWidth="1"/>
    <col min="15113" max="15113" width="2.81640625" style="97" customWidth="1"/>
    <col min="15114" max="15114" width="18.1796875" style="97" customWidth="1"/>
    <col min="15115" max="15115" width="2.81640625" style="97" customWidth="1"/>
    <col min="15116" max="15116" width="16.1796875" style="97" customWidth="1"/>
    <col min="15117" max="15117" width="2.81640625" style="97" customWidth="1"/>
    <col min="15118" max="15118" width="16" style="97" customWidth="1"/>
    <col min="15119" max="15119" width="2.81640625" style="97" customWidth="1"/>
    <col min="15120" max="15120" width="16" style="97" customWidth="1"/>
    <col min="15121" max="15121" width="2.81640625" style="97" customWidth="1"/>
    <col min="15122" max="15122" width="18.453125" style="97" customWidth="1"/>
    <col min="15123" max="15366" width="27.54296875" style="97"/>
    <col min="15367" max="15367" width="62.81640625" style="97" customWidth="1"/>
    <col min="15368" max="15368" width="8.1796875" style="97" customWidth="1"/>
    <col min="15369" max="15369" width="2.81640625" style="97" customWidth="1"/>
    <col min="15370" max="15370" width="18.1796875" style="97" customWidth="1"/>
    <col min="15371" max="15371" width="2.81640625" style="97" customWidth="1"/>
    <col min="15372" max="15372" width="16.1796875" style="97" customWidth="1"/>
    <col min="15373" max="15373" width="2.81640625" style="97" customWidth="1"/>
    <col min="15374" max="15374" width="16" style="97" customWidth="1"/>
    <col min="15375" max="15375" width="2.81640625" style="97" customWidth="1"/>
    <col min="15376" max="15376" width="16" style="97" customWidth="1"/>
    <col min="15377" max="15377" width="2.81640625" style="97" customWidth="1"/>
    <col min="15378" max="15378" width="18.453125" style="97" customWidth="1"/>
    <col min="15379" max="15622" width="27.54296875" style="97"/>
    <col min="15623" max="15623" width="62.81640625" style="97" customWidth="1"/>
    <col min="15624" max="15624" width="8.1796875" style="97" customWidth="1"/>
    <col min="15625" max="15625" width="2.81640625" style="97" customWidth="1"/>
    <col min="15626" max="15626" width="18.1796875" style="97" customWidth="1"/>
    <col min="15627" max="15627" width="2.81640625" style="97" customWidth="1"/>
    <col min="15628" max="15628" width="16.1796875" style="97" customWidth="1"/>
    <col min="15629" max="15629" width="2.81640625" style="97" customWidth="1"/>
    <col min="15630" max="15630" width="16" style="97" customWidth="1"/>
    <col min="15631" max="15631" width="2.81640625" style="97" customWidth="1"/>
    <col min="15632" max="15632" width="16" style="97" customWidth="1"/>
    <col min="15633" max="15633" width="2.81640625" style="97" customWidth="1"/>
    <col min="15634" max="15634" width="18.453125" style="97" customWidth="1"/>
    <col min="15635" max="15878" width="27.54296875" style="97"/>
    <col min="15879" max="15879" width="62.81640625" style="97" customWidth="1"/>
    <col min="15880" max="15880" width="8.1796875" style="97" customWidth="1"/>
    <col min="15881" max="15881" width="2.81640625" style="97" customWidth="1"/>
    <col min="15882" max="15882" width="18.1796875" style="97" customWidth="1"/>
    <col min="15883" max="15883" width="2.81640625" style="97" customWidth="1"/>
    <col min="15884" max="15884" width="16.1796875" style="97" customWidth="1"/>
    <col min="15885" max="15885" width="2.81640625" style="97" customWidth="1"/>
    <col min="15886" max="15886" width="16" style="97" customWidth="1"/>
    <col min="15887" max="15887" width="2.81640625" style="97" customWidth="1"/>
    <col min="15888" max="15888" width="16" style="97" customWidth="1"/>
    <col min="15889" max="15889" width="2.81640625" style="97" customWidth="1"/>
    <col min="15890" max="15890" width="18.453125" style="97" customWidth="1"/>
    <col min="15891" max="16134" width="27.54296875" style="97"/>
    <col min="16135" max="16135" width="62.81640625" style="97" customWidth="1"/>
    <col min="16136" max="16136" width="8.1796875" style="97" customWidth="1"/>
    <col min="16137" max="16137" width="2.81640625" style="97" customWidth="1"/>
    <col min="16138" max="16138" width="18.1796875" style="97" customWidth="1"/>
    <col min="16139" max="16139" width="2.81640625" style="97" customWidth="1"/>
    <col min="16140" max="16140" width="16.1796875" style="97" customWidth="1"/>
    <col min="16141" max="16141" width="2.81640625" style="97" customWidth="1"/>
    <col min="16142" max="16142" width="16" style="97" customWidth="1"/>
    <col min="16143" max="16143" width="2.81640625" style="97" customWidth="1"/>
    <col min="16144" max="16144" width="16" style="97" customWidth="1"/>
    <col min="16145" max="16145" width="2.81640625" style="97" customWidth="1"/>
    <col min="16146" max="16146" width="18.453125" style="97" customWidth="1"/>
    <col min="16147" max="16384" width="27.54296875" style="97"/>
  </cols>
  <sheetData>
    <row r="1" spans="1:18" ht="18" customHeight="1" x14ac:dyDescent="0.35">
      <c r="A1" s="55" t="s">
        <v>81</v>
      </c>
      <c r="B1" s="42"/>
      <c r="C1" s="42"/>
      <c r="D1" s="42"/>
      <c r="E1" s="42"/>
      <c r="F1" s="42"/>
      <c r="G1" s="42"/>
      <c r="H1" s="42"/>
      <c r="I1" s="42"/>
    </row>
    <row r="2" spans="1:18" ht="18" customHeight="1" x14ac:dyDescent="0.3">
      <c r="A2" s="183" t="s">
        <v>110</v>
      </c>
      <c r="B2" s="42"/>
      <c r="C2" s="42"/>
      <c r="D2" s="42"/>
      <c r="E2" s="42"/>
      <c r="F2" s="42"/>
      <c r="G2" s="42"/>
      <c r="H2" s="42"/>
      <c r="I2" s="42"/>
    </row>
    <row r="3" spans="1:18" ht="18" customHeight="1" x14ac:dyDescent="0.3">
      <c r="A3" s="68"/>
      <c r="B3" s="43"/>
      <c r="C3" s="43"/>
      <c r="D3" s="42"/>
      <c r="E3" s="42"/>
      <c r="F3" s="42"/>
      <c r="G3" s="42"/>
      <c r="H3" s="42"/>
      <c r="I3" s="42"/>
    </row>
    <row r="4" spans="1:18" ht="18" customHeight="1" x14ac:dyDescent="0.3">
      <c r="A4" s="14"/>
      <c r="D4" s="251" t="s">
        <v>98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18" ht="18" customHeight="1" x14ac:dyDescent="0.3">
      <c r="A5" s="14"/>
      <c r="D5" s="204"/>
      <c r="E5" s="204"/>
      <c r="F5" s="204"/>
      <c r="G5" s="204"/>
      <c r="H5" s="257" t="s">
        <v>54</v>
      </c>
      <c r="I5" s="257"/>
      <c r="J5" s="257"/>
      <c r="K5" s="204"/>
      <c r="L5" s="262" t="s">
        <v>123</v>
      </c>
      <c r="M5" s="262"/>
      <c r="N5" s="262"/>
      <c r="O5" s="262"/>
      <c r="P5" s="262"/>
      <c r="Q5" s="204"/>
      <c r="R5" s="204"/>
    </row>
    <row r="6" spans="1:18" ht="18" customHeight="1" x14ac:dyDescent="0.3">
      <c r="A6" s="14"/>
      <c r="D6" s="204"/>
      <c r="E6" s="204"/>
      <c r="F6" s="204"/>
      <c r="G6" s="204"/>
      <c r="H6" s="206"/>
      <c r="I6" s="206"/>
      <c r="J6" s="206"/>
      <c r="K6" s="204"/>
      <c r="L6" s="184"/>
      <c r="M6" s="184"/>
      <c r="O6" s="184"/>
      <c r="P6" s="184" t="s">
        <v>91</v>
      </c>
      <c r="Q6" s="204"/>
      <c r="R6" s="204"/>
    </row>
    <row r="7" spans="1:18" ht="18" customHeight="1" x14ac:dyDescent="0.3">
      <c r="A7" s="14"/>
      <c r="D7" s="206" t="s">
        <v>55</v>
      </c>
      <c r="E7" s="206"/>
      <c r="F7" s="206"/>
      <c r="G7" s="206"/>
      <c r="H7" s="206"/>
      <c r="I7" s="206"/>
      <c r="J7" s="206"/>
      <c r="K7" s="206"/>
      <c r="L7" s="65"/>
      <c r="M7" s="206"/>
      <c r="N7" s="65" t="s">
        <v>153</v>
      </c>
      <c r="O7" s="206"/>
      <c r="P7" s="206" t="s">
        <v>92</v>
      </c>
      <c r="R7" s="206"/>
    </row>
    <row r="8" spans="1:18" ht="18" customHeight="1" x14ac:dyDescent="0.3">
      <c r="A8" s="185"/>
      <c r="D8" s="206" t="s">
        <v>56</v>
      </c>
      <c r="E8" s="206"/>
      <c r="F8" s="206" t="s">
        <v>125</v>
      </c>
      <c r="G8" s="206"/>
      <c r="H8" s="206" t="s">
        <v>96</v>
      </c>
      <c r="I8" s="206"/>
      <c r="J8" s="206"/>
      <c r="K8" s="206"/>
      <c r="L8" s="65" t="s">
        <v>150</v>
      </c>
      <c r="M8" s="206"/>
      <c r="N8" s="65" t="s">
        <v>154</v>
      </c>
      <c r="O8" s="206"/>
      <c r="P8" s="206" t="s">
        <v>133</v>
      </c>
      <c r="Q8" s="206"/>
      <c r="R8" s="206" t="s">
        <v>61</v>
      </c>
    </row>
    <row r="9" spans="1:18" ht="18" customHeight="1" x14ac:dyDescent="0.3">
      <c r="A9" s="14"/>
      <c r="B9" s="230" t="s">
        <v>6</v>
      </c>
      <c r="D9" s="206" t="s">
        <v>57</v>
      </c>
      <c r="E9" s="206"/>
      <c r="F9" s="206" t="s">
        <v>126</v>
      </c>
      <c r="G9" s="206"/>
      <c r="H9" s="206" t="s">
        <v>97</v>
      </c>
      <c r="I9" s="206"/>
      <c r="J9" s="206" t="s">
        <v>90</v>
      </c>
      <c r="K9" s="206"/>
      <c r="L9" s="206" t="s">
        <v>151</v>
      </c>
      <c r="M9" s="206"/>
      <c r="N9" s="65" t="s">
        <v>155</v>
      </c>
      <c r="O9" s="206"/>
      <c r="P9" s="206" t="s">
        <v>95</v>
      </c>
      <c r="Q9" s="206"/>
      <c r="R9" s="206" t="s">
        <v>63</v>
      </c>
    </row>
    <row r="10" spans="1:18" ht="18" customHeight="1" x14ac:dyDescent="0.3">
      <c r="A10" s="14"/>
      <c r="D10" s="252" t="s">
        <v>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</row>
    <row r="11" spans="1:18" ht="18" customHeight="1" x14ac:dyDescent="0.3">
      <c r="A11" s="217" t="s">
        <v>208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</row>
    <row r="12" spans="1:18" ht="18" customHeight="1" x14ac:dyDescent="0.3">
      <c r="A12" s="42" t="s">
        <v>210</v>
      </c>
      <c r="B12" s="49"/>
      <c r="C12" s="49"/>
      <c r="D12" s="104">
        <v>32000771</v>
      </c>
      <c r="E12" s="89"/>
      <c r="F12" s="104">
        <v>39329280</v>
      </c>
      <c r="G12" s="100"/>
      <c r="H12" s="104">
        <v>95397</v>
      </c>
      <c r="I12" s="100"/>
      <c r="J12" s="104">
        <v>1114953</v>
      </c>
      <c r="K12" s="89"/>
      <c r="L12" s="104">
        <v>2002</v>
      </c>
      <c r="M12" s="89"/>
      <c r="N12" s="104">
        <v>16818</v>
      </c>
      <c r="O12" s="89"/>
      <c r="P12" s="104">
        <v>-1440</v>
      </c>
      <c r="Q12" s="98"/>
      <c r="R12" s="104">
        <v>72557781</v>
      </c>
    </row>
    <row r="13" spans="1:18" ht="18" customHeight="1" x14ac:dyDescent="0.3">
      <c r="A13" s="14"/>
      <c r="B13" s="49"/>
      <c r="C13" s="49"/>
      <c r="D13" s="89"/>
      <c r="E13" s="89"/>
      <c r="F13" s="89"/>
      <c r="G13" s="103"/>
      <c r="H13" s="89"/>
      <c r="I13" s="103"/>
      <c r="J13" s="89"/>
      <c r="K13" s="103"/>
      <c r="L13" s="89"/>
      <c r="M13" s="103"/>
      <c r="N13" s="89"/>
      <c r="O13" s="89"/>
      <c r="P13" s="89"/>
      <c r="Q13" s="103"/>
      <c r="R13" s="89"/>
    </row>
    <row r="14" spans="1:18" ht="18" customHeight="1" x14ac:dyDescent="0.3">
      <c r="A14" s="14" t="s">
        <v>64</v>
      </c>
      <c r="B14" s="49"/>
      <c r="C14" s="4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ht="18" customHeight="1" x14ac:dyDescent="0.3">
      <c r="A15" s="47" t="s">
        <v>228</v>
      </c>
      <c r="B15" s="49"/>
      <c r="C15" s="49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</row>
    <row r="16" spans="1:18" ht="18" hidden="1" customHeight="1" x14ac:dyDescent="0.3">
      <c r="A16" s="58" t="s">
        <v>179</v>
      </c>
      <c r="B16" s="230">
        <v>14</v>
      </c>
      <c r="C16" s="49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>
        <f t="shared" ref="R16" si="0">SUM(D16:P16)</f>
        <v>0</v>
      </c>
    </row>
    <row r="17" spans="1:19" ht="18" customHeight="1" x14ac:dyDescent="0.3">
      <c r="A17" s="58" t="s">
        <v>152</v>
      </c>
      <c r="B17" s="230">
        <v>8</v>
      </c>
      <c r="C17" s="49"/>
      <c r="D17" s="98">
        <v>0</v>
      </c>
      <c r="E17" s="98"/>
      <c r="F17" s="98">
        <v>0</v>
      </c>
      <c r="G17" s="98"/>
      <c r="H17" s="98">
        <v>0</v>
      </c>
      <c r="I17" s="98"/>
      <c r="J17" s="98">
        <v>0</v>
      </c>
      <c r="K17" s="98"/>
      <c r="L17" s="98">
        <v>0</v>
      </c>
      <c r="M17" s="98"/>
      <c r="N17" s="98">
        <v>6718</v>
      </c>
      <c r="O17" s="98"/>
      <c r="P17" s="98">
        <v>0</v>
      </c>
      <c r="Q17" s="98"/>
      <c r="R17" s="98">
        <v>6718</v>
      </c>
    </row>
    <row r="18" spans="1:19" ht="18" customHeight="1" x14ac:dyDescent="0.3">
      <c r="A18" s="58" t="s">
        <v>174</v>
      </c>
      <c r="C18" s="49"/>
      <c r="D18" s="67">
        <v>1572</v>
      </c>
      <c r="E18" s="98"/>
      <c r="F18" s="67">
        <v>5661</v>
      </c>
      <c r="G18" s="98"/>
      <c r="H18" s="67">
        <v>0</v>
      </c>
      <c r="I18" s="98"/>
      <c r="J18" s="67">
        <v>0</v>
      </c>
      <c r="K18" s="98"/>
      <c r="L18" s="67">
        <v>0</v>
      </c>
      <c r="M18" s="98"/>
      <c r="N18" s="67">
        <v>-7233</v>
      </c>
      <c r="O18" s="98"/>
      <c r="P18" s="67">
        <v>0</v>
      </c>
      <c r="Q18" s="98"/>
      <c r="R18" s="67">
        <v>0</v>
      </c>
    </row>
    <row r="19" spans="1:19" ht="18" hidden="1" customHeight="1" x14ac:dyDescent="0.3">
      <c r="A19" s="58" t="s">
        <v>175</v>
      </c>
      <c r="B19" s="230">
        <v>9</v>
      </c>
      <c r="C19" s="49"/>
      <c r="D19" s="67"/>
      <c r="E19" s="98"/>
      <c r="F19" s="67"/>
      <c r="G19" s="98"/>
      <c r="H19" s="67"/>
      <c r="I19" s="98"/>
      <c r="J19" s="67"/>
      <c r="K19" s="98"/>
      <c r="L19" s="67"/>
      <c r="M19" s="98"/>
      <c r="N19" s="67"/>
      <c r="O19" s="98"/>
      <c r="P19" s="67"/>
      <c r="Q19" s="98"/>
      <c r="R19" s="67">
        <f>SUM(D19:P19)</f>
        <v>0</v>
      </c>
    </row>
    <row r="20" spans="1:19" ht="18" customHeight="1" x14ac:dyDescent="0.3">
      <c r="A20" s="14" t="s">
        <v>229</v>
      </c>
      <c r="B20" s="49"/>
      <c r="C20" s="49"/>
      <c r="D20" s="104">
        <f>SUM(D16:D19)</f>
        <v>1572</v>
      </c>
      <c r="E20" s="89"/>
      <c r="F20" s="104">
        <f>SUM(F16:F19)</f>
        <v>5661</v>
      </c>
      <c r="G20" s="100"/>
      <c r="H20" s="104">
        <f>SUM(H16:H19)</f>
        <v>0</v>
      </c>
      <c r="I20" s="100"/>
      <c r="J20" s="104">
        <f>SUM(J16:J19)</f>
        <v>0</v>
      </c>
      <c r="K20" s="100"/>
      <c r="L20" s="104">
        <f>SUM(L16:L19)</f>
        <v>0</v>
      </c>
      <c r="M20" s="100"/>
      <c r="N20" s="104">
        <f>SUM(N16:N19)</f>
        <v>-515</v>
      </c>
      <c r="O20" s="89"/>
      <c r="P20" s="104">
        <f>SUM(P16:P19)</f>
        <v>0</v>
      </c>
      <c r="Q20" s="100"/>
      <c r="R20" s="104">
        <f>SUM(R16:R19)</f>
        <v>6718</v>
      </c>
    </row>
    <row r="21" spans="1:19" ht="18" customHeight="1" x14ac:dyDescent="0.3">
      <c r="A21" s="47"/>
      <c r="B21" s="49"/>
      <c r="C21" s="49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</row>
    <row r="22" spans="1:19" ht="18" customHeight="1" x14ac:dyDescent="0.3">
      <c r="A22" s="42" t="s">
        <v>65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</row>
    <row r="23" spans="1:19" ht="18" customHeight="1" x14ac:dyDescent="0.3">
      <c r="A23" s="161" t="s">
        <v>66</v>
      </c>
      <c r="D23" s="103">
        <v>0</v>
      </c>
      <c r="E23" s="98"/>
      <c r="F23" s="103">
        <v>0</v>
      </c>
      <c r="G23" s="98"/>
      <c r="H23" s="103">
        <v>0</v>
      </c>
      <c r="I23" s="98"/>
      <c r="J23" s="103">
        <v>164001</v>
      </c>
      <c r="K23" s="98"/>
      <c r="L23" s="103">
        <v>0</v>
      </c>
      <c r="M23" s="98"/>
      <c r="N23" s="103">
        <v>0</v>
      </c>
      <c r="O23" s="98"/>
      <c r="P23" s="103">
        <v>0</v>
      </c>
      <c r="Q23" s="98"/>
      <c r="R23" s="103">
        <v>164001</v>
      </c>
    </row>
    <row r="24" spans="1:19" ht="18" customHeight="1" x14ac:dyDescent="0.3">
      <c r="A24" s="161" t="s">
        <v>157</v>
      </c>
      <c r="D24" s="67">
        <v>0</v>
      </c>
      <c r="E24" s="98"/>
      <c r="F24" s="67">
        <v>0</v>
      </c>
      <c r="G24" s="98"/>
      <c r="H24" s="67">
        <v>0</v>
      </c>
      <c r="I24" s="98"/>
      <c r="J24" s="67">
        <v>0</v>
      </c>
      <c r="K24" s="98"/>
      <c r="L24" s="67">
        <v>7097</v>
      </c>
      <c r="M24" s="98"/>
      <c r="N24" s="67">
        <v>0</v>
      </c>
      <c r="O24" s="98"/>
      <c r="P24" s="67">
        <v>0</v>
      </c>
      <c r="Q24" s="100"/>
      <c r="R24" s="67">
        <v>7097</v>
      </c>
    </row>
    <row r="25" spans="1:19" ht="18" customHeight="1" x14ac:dyDescent="0.3">
      <c r="A25" s="42" t="s">
        <v>36</v>
      </c>
      <c r="B25" s="49"/>
      <c r="C25" s="49"/>
      <c r="D25" s="99">
        <f>ROUND(SUM(D23:D24),0)</f>
        <v>0</v>
      </c>
      <c r="E25" s="89"/>
      <c r="F25" s="99">
        <f>ROUND(SUM(F23:F24),0)</f>
        <v>0</v>
      </c>
      <c r="G25" s="100"/>
      <c r="H25" s="99">
        <f>ROUND(SUM(H23:H24),0)</f>
        <v>0</v>
      </c>
      <c r="I25" s="100"/>
      <c r="J25" s="99">
        <f>ROUND(SUM(J23:J24),0)</f>
        <v>164001</v>
      </c>
      <c r="K25" s="89"/>
      <c r="L25" s="99">
        <f>ROUND(SUM(L24:L24),0)</f>
        <v>7097</v>
      </c>
      <c r="M25" s="89"/>
      <c r="N25" s="99">
        <f>ROUND(SUM(N23:N24),0)</f>
        <v>0</v>
      </c>
      <c r="O25" s="89"/>
      <c r="P25" s="99">
        <f>ROUND(SUM(P23:P24),0)</f>
        <v>0</v>
      </c>
      <c r="Q25" s="98"/>
      <c r="R25" s="104">
        <f>ROUND(SUM(R23:R24),0)</f>
        <v>171098</v>
      </c>
    </row>
    <row r="26" spans="1:19" ht="18" customHeight="1" x14ac:dyDescent="0.3">
      <c r="A26" s="14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</row>
    <row r="27" spans="1:19" ht="18" customHeight="1" thickBot="1" x14ac:dyDescent="0.35">
      <c r="A27" s="14" t="s">
        <v>211</v>
      </c>
      <c r="D27" s="159">
        <f>D25+D12+D20</f>
        <v>32002343</v>
      </c>
      <c r="E27" s="89"/>
      <c r="F27" s="159">
        <f>F25+F12+F20</f>
        <v>39334941</v>
      </c>
      <c r="G27" s="98"/>
      <c r="H27" s="159">
        <f>H25+H12+H20</f>
        <v>95397</v>
      </c>
      <c r="I27" s="98"/>
      <c r="J27" s="159">
        <f>J25+J12+J20</f>
        <v>1278954</v>
      </c>
      <c r="K27" s="89"/>
      <c r="L27" s="159">
        <f>L25+L12+L20</f>
        <v>9099</v>
      </c>
      <c r="M27" s="89"/>
      <c r="N27" s="159">
        <f>N25+N12+N20</f>
        <v>16303</v>
      </c>
      <c r="O27" s="89"/>
      <c r="P27" s="159">
        <f>P25+P12+P20</f>
        <v>-1440</v>
      </c>
      <c r="Q27" s="98"/>
      <c r="R27" s="159">
        <f>SUM(D27:P27)</f>
        <v>72735597</v>
      </c>
      <c r="S27" s="160"/>
    </row>
    <row r="28" spans="1:19" ht="18" customHeight="1" thickTop="1" x14ac:dyDescent="0.3"/>
    <row r="29" spans="1:19" ht="18" customHeight="1" x14ac:dyDescent="0.3">
      <c r="R29" s="160"/>
    </row>
    <row r="31" spans="1:19" ht="18" customHeight="1" x14ac:dyDescent="0.3">
      <c r="D31" s="160"/>
      <c r="F31" s="160"/>
      <c r="H31" s="160"/>
      <c r="J31" s="160"/>
      <c r="L31" s="160"/>
      <c r="N31" s="160"/>
      <c r="P31" s="160"/>
      <c r="R31" s="160"/>
    </row>
  </sheetData>
  <mergeCells count="4">
    <mergeCell ref="D10:R10"/>
    <mergeCell ref="D4:R4"/>
    <mergeCell ref="H5:J5"/>
    <mergeCell ref="L5:P5"/>
  </mergeCells>
  <pageMargins left="0.8" right="0.8" top="0.48" bottom="0.5" header="0.5" footer="0.5"/>
  <pageSetup paperSize="9" scale="63" firstPageNumber="9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1"/>
  <sheetViews>
    <sheetView view="pageBreakPreview" topLeftCell="A86" zoomScale="85" zoomScaleNormal="60" zoomScaleSheetLayoutView="85" workbookViewId="0">
      <selection activeCell="H47" sqref="A47:H47"/>
    </sheetView>
  </sheetViews>
  <sheetFormatPr defaultColWidth="8.81640625" defaultRowHeight="18.649999999999999" customHeight="1" x14ac:dyDescent="0.3"/>
  <cols>
    <col min="1" max="1" width="57.1796875" style="4" customWidth="1"/>
    <col min="2" max="2" width="7.36328125" style="234" customWidth="1"/>
    <col min="3" max="3" width="2.453125" style="90" customWidth="1"/>
    <col min="4" max="4" width="12.81640625" style="90" customWidth="1"/>
    <col min="5" max="5" width="2.453125" style="90" customWidth="1"/>
    <col min="6" max="6" width="12.81640625" style="90" customWidth="1"/>
    <col min="7" max="7" width="2.453125" style="90" customWidth="1"/>
    <col min="8" max="8" width="13.1796875" style="90" customWidth="1"/>
    <col min="9" max="9" width="2.453125" style="90" customWidth="1"/>
    <col min="10" max="10" width="13.1796875" style="90" customWidth="1"/>
    <col min="11" max="15" width="6.54296875" style="91" customWidth="1"/>
    <col min="16" max="16384" width="8.81640625" style="91"/>
  </cols>
  <sheetData>
    <row r="1" spans="1:10" ht="18.649999999999999" customHeight="1" x14ac:dyDescent="0.3">
      <c r="A1" s="7" t="s">
        <v>81</v>
      </c>
      <c r="B1" s="241"/>
      <c r="C1" s="7"/>
      <c r="D1" s="7"/>
      <c r="E1" s="7"/>
      <c r="F1" s="7"/>
    </row>
    <row r="2" spans="1:10" ht="18.649999999999999" customHeight="1" x14ac:dyDescent="0.3">
      <c r="A2" s="87" t="s">
        <v>111</v>
      </c>
      <c r="B2" s="241"/>
      <c r="C2" s="7"/>
      <c r="D2" s="7"/>
      <c r="E2" s="7"/>
      <c r="F2" s="7"/>
    </row>
    <row r="3" spans="1:10" ht="18.649999999999999" customHeight="1" x14ac:dyDescent="0.3">
      <c r="B3" s="239"/>
      <c r="C3" s="10"/>
      <c r="D3" s="10"/>
      <c r="E3" s="10"/>
      <c r="F3" s="10"/>
    </row>
    <row r="4" spans="1:10" ht="18.649999999999999" customHeight="1" x14ac:dyDescent="0.3">
      <c r="A4" s="115"/>
      <c r="B4" s="235"/>
      <c r="C4" s="115"/>
      <c r="D4" s="251" t="s">
        <v>1</v>
      </c>
      <c r="E4" s="251"/>
      <c r="F4" s="251"/>
      <c r="G4" s="179"/>
      <c r="H4" s="251" t="s">
        <v>2</v>
      </c>
      <c r="I4" s="251"/>
      <c r="J4" s="251"/>
    </row>
    <row r="5" spans="1:10" ht="18.649999999999999" customHeight="1" x14ac:dyDescent="0.3">
      <c r="A5" s="115"/>
      <c r="B5" s="235"/>
      <c r="C5" s="115"/>
      <c r="D5" s="251" t="s">
        <v>3</v>
      </c>
      <c r="E5" s="251"/>
      <c r="F5" s="251"/>
      <c r="G5" s="179"/>
      <c r="H5" s="251" t="s">
        <v>3</v>
      </c>
      <c r="I5" s="251"/>
      <c r="J5" s="251"/>
    </row>
    <row r="6" spans="1:10" ht="18.649999999999999" customHeight="1" x14ac:dyDescent="0.3">
      <c r="A6" s="115"/>
      <c r="B6" s="235"/>
      <c r="C6" s="115"/>
      <c r="D6" s="263" t="s">
        <v>28</v>
      </c>
      <c r="E6" s="263"/>
      <c r="F6" s="263"/>
      <c r="G6" s="222"/>
      <c r="H6" s="263" t="s">
        <v>28</v>
      </c>
      <c r="I6" s="263"/>
      <c r="J6" s="263"/>
    </row>
    <row r="7" spans="1:10" ht="18.649999999999999" customHeight="1" x14ac:dyDescent="0.3">
      <c r="A7" s="115"/>
      <c r="B7" s="235"/>
      <c r="C7" s="115"/>
      <c r="D7" s="264" t="s">
        <v>196</v>
      </c>
      <c r="E7" s="265"/>
      <c r="F7" s="265"/>
      <c r="G7" s="222"/>
      <c r="H7" s="264" t="s">
        <v>196</v>
      </c>
      <c r="I7" s="265"/>
      <c r="J7" s="265"/>
    </row>
    <row r="8" spans="1:10" ht="18.649999999999999" customHeight="1" x14ac:dyDescent="0.3">
      <c r="A8" s="115"/>
      <c r="B8" s="230" t="s">
        <v>6</v>
      </c>
      <c r="C8" s="92"/>
      <c r="D8" s="178">
        <v>2023</v>
      </c>
      <c r="E8" s="92"/>
      <c r="F8" s="207">
        <v>2022</v>
      </c>
      <c r="G8" s="93"/>
      <c r="H8" s="178">
        <v>2023</v>
      </c>
      <c r="I8" s="92"/>
      <c r="J8" s="207">
        <v>2022</v>
      </c>
    </row>
    <row r="9" spans="1:10" ht="18.649999999999999" customHeight="1" x14ac:dyDescent="0.3">
      <c r="A9" s="115"/>
      <c r="B9" s="230"/>
      <c r="C9" s="92"/>
      <c r="D9" s="207"/>
      <c r="E9" s="92"/>
      <c r="F9" s="207" t="s">
        <v>198</v>
      </c>
      <c r="G9" s="93"/>
      <c r="H9" s="207"/>
      <c r="I9" s="92"/>
      <c r="J9" s="207"/>
    </row>
    <row r="10" spans="1:10" ht="18.649999999999999" customHeight="1" x14ac:dyDescent="0.3">
      <c r="A10" s="10"/>
      <c r="B10" s="239"/>
      <c r="C10" s="10"/>
      <c r="D10" s="252" t="s">
        <v>7</v>
      </c>
      <c r="E10" s="252"/>
      <c r="F10" s="252"/>
      <c r="G10" s="252"/>
      <c r="H10" s="252"/>
      <c r="I10" s="252"/>
      <c r="J10" s="252"/>
    </row>
    <row r="11" spans="1:10" ht="18.649999999999999" customHeight="1" x14ac:dyDescent="0.3">
      <c r="A11" s="8" t="s">
        <v>39</v>
      </c>
      <c r="B11" s="242"/>
    </row>
    <row r="12" spans="1:10" ht="18.649999999999999" customHeight="1" x14ac:dyDescent="0.3">
      <c r="A12" s="4" t="s">
        <v>217</v>
      </c>
      <c r="C12" s="94"/>
      <c r="D12" s="95">
        <v>1422041</v>
      </c>
      <c r="E12" s="95"/>
      <c r="F12" s="95">
        <v>709168</v>
      </c>
      <c r="G12" s="95"/>
      <c r="H12" s="95">
        <v>164001</v>
      </c>
      <c r="I12" s="95"/>
      <c r="J12" s="95">
        <v>217528</v>
      </c>
    </row>
    <row r="13" spans="1:10" ht="18.649999999999999" customHeight="1" x14ac:dyDescent="0.3">
      <c r="A13" s="33" t="s">
        <v>232</v>
      </c>
      <c r="B13" s="243"/>
      <c r="C13" s="94"/>
      <c r="D13" s="95"/>
      <c r="E13" s="95"/>
      <c r="F13" s="95"/>
      <c r="G13" s="95"/>
      <c r="H13" s="95"/>
      <c r="I13" s="95"/>
      <c r="J13" s="95"/>
    </row>
    <row r="14" spans="1:10" ht="18.5" customHeight="1" x14ac:dyDescent="0.3">
      <c r="A14" s="91" t="s">
        <v>215</v>
      </c>
      <c r="C14" s="94"/>
      <c r="D14" s="95">
        <v>363823</v>
      </c>
      <c r="E14" s="95"/>
      <c r="F14" s="95">
        <v>173574</v>
      </c>
      <c r="G14" s="95"/>
      <c r="H14" s="95">
        <v>36123</v>
      </c>
      <c r="I14" s="95"/>
      <c r="J14" s="95">
        <v>55100</v>
      </c>
    </row>
    <row r="15" spans="1:10" ht="18.649999999999999" customHeight="1" x14ac:dyDescent="0.3">
      <c r="A15" s="90" t="s">
        <v>33</v>
      </c>
      <c r="C15" s="94"/>
      <c r="D15" s="95">
        <v>377238</v>
      </c>
      <c r="E15" s="95"/>
      <c r="F15" s="95">
        <v>257486</v>
      </c>
      <c r="G15" s="95"/>
      <c r="H15" s="95">
        <v>465710</v>
      </c>
      <c r="I15" s="95"/>
      <c r="J15" s="95">
        <v>283984</v>
      </c>
    </row>
    <row r="16" spans="1:10" ht="18.649999999999999" customHeight="1" x14ac:dyDescent="0.3">
      <c r="A16" s="90" t="s">
        <v>40</v>
      </c>
      <c r="C16" s="94"/>
      <c r="D16" s="95">
        <v>398603</v>
      </c>
      <c r="E16" s="95"/>
      <c r="F16" s="95">
        <v>390425</v>
      </c>
      <c r="G16" s="95"/>
      <c r="H16" s="95">
        <v>2423</v>
      </c>
      <c r="I16" s="95"/>
      <c r="J16" s="95">
        <v>11032</v>
      </c>
    </row>
    <row r="17" spans="1:17" ht="20.5" customHeight="1" x14ac:dyDescent="0.3">
      <c r="A17" s="4" t="s">
        <v>41</v>
      </c>
      <c r="C17" s="94"/>
      <c r="D17" s="95">
        <v>11566</v>
      </c>
      <c r="E17" s="95"/>
      <c r="F17" s="95">
        <v>8588</v>
      </c>
      <c r="G17" s="95"/>
      <c r="H17" s="95">
        <v>4417</v>
      </c>
      <c r="I17" s="95"/>
      <c r="J17" s="95">
        <v>2262</v>
      </c>
    </row>
    <row r="18" spans="1:17" ht="20.5" customHeight="1" x14ac:dyDescent="0.3">
      <c r="A18" s="4" t="s">
        <v>231</v>
      </c>
      <c r="B18" s="96" t="s">
        <v>230</v>
      </c>
      <c r="C18" s="94"/>
      <c r="D18" s="95">
        <v>-4488</v>
      </c>
      <c r="E18" s="95"/>
      <c r="F18" s="95">
        <v>355</v>
      </c>
      <c r="G18" s="95"/>
      <c r="H18" s="95">
        <v>0</v>
      </c>
      <c r="I18" s="95"/>
      <c r="J18" s="95">
        <v>0</v>
      </c>
    </row>
    <row r="19" spans="1:17" ht="18.649999999999999" customHeight="1" x14ac:dyDescent="0.3">
      <c r="A19" s="4" t="s">
        <v>118</v>
      </c>
      <c r="C19" s="94"/>
      <c r="D19" s="95">
        <v>18604</v>
      </c>
      <c r="E19" s="95"/>
      <c r="F19" s="95">
        <v>17444</v>
      </c>
      <c r="G19" s="95"/>
      <c r="H19" s="95">
        <v>7573</v>
      </c>
      <c r="I19" s="95"/>
      <c r="J19" s="95">
        <v>7574</v>
      </c>
      <c r="L19" s="116"/>
    </row>
    <row r="20" spans="1:17" ht="18.5" hidden="1" customHeight="1" x14ac:dyDescent="0.3">
      <c r="A20" s="4" t="s">
        <v>166</v>
      </c>
      <c r="C20" s="94"/>
      <c r="D20" s="95">
        <v>0</v>
      </c>
      <c r="E20" s="95"/>
      <c r="F20" s="95">
        <v>0</v>
      </c>
      <c r="G20" s="95"/>
      <c r="H20" s="95">
        <v>0</v>
      </c>
      <c r="I20" s="95"/>
      <c r="J20" s="95">
        <v>0</v>
      </c>
      <c r="L20" s="116"/>
    </row>
    <row r="21" spans="1:17" ht="18.649999999999999" customHeight="1" x14ac:dyDescent="0.3">
      <c r="A21" s="71" t="s">
        <v>181</v>
      </c>
      <c r="C21" s="94"/>
      <c r="D21" s="95">
        <v>-1129</v>
      </c>
      <c r="E21" s="95"/>
      <c r="F21" s="95">
        <v>0</v>
      </c>
      <c r="G21" s="95"/>
      <c r="H21" s="95">
        <v>0</v>
      </c>
      <c r="I21" s="39"/>
      <c r="J21" s="95">
        <v>0</v>
      </c>
      <c r="N21" s="116"/>
    </row>
    <row r="22" spans="1:17" ht="18.649999999999999" customHeight="1" x14ac:dyDescent="0.3">
      <c r="A22" s="71" t="s">
        <v>163</v>
      </c>
      <c r="C22" s="94"/>
      <c r="D22" s="95">
        <v>18</v>
      </c>
      <c r="E22" s="95"/>
      <c r="F22" s="95">
        <v>264</v>
      </c>
      <c r="G22" s="95"/>
      <c r="H22" s="95">
        <v>0</v>
      </c>
      <c r="I22" s="39"/>
      <c r="J22" s="95">
        <v>0</v>
      </c>
      <c r="N22" s="116"/>
    </row>
    <row r="23" spans="1:17" ht="18.649999999999999" hidden="1" customHeight="1" x14ac:dyDescent="0.3">
      <c r="A23" s="71" t="s">
        <v>185</v>
      </c>
      <c r="C23" s="94"/>
      <c r="D23" s="95">
        <v>0</v>
      </c>
      <c r="E23" s="95"/>
      <c r="F23" s="95">
        <v>0</v>
      </c>
      <c r="G23" s="95"/>
      <c r="H23" s="95">
        <v>0</v>
      </c>
      <c r="I23" s="39"/>
      <c r="J23" s="95">
        <v>0</v>
      </c>
      <c r="N23" s="116"/>
    </row>
    <row r="24" spans="1:17" ht="18.649999999999999" hidden="1" customHeight="1" x14ac:dyDescent="0.3">
      <c r="A24" s="71" t="s">
        <v>187</v>
      </c>
      <c r="C24" s="94"/>
      <c r="D24" s="171">
        <v>0</v>
      </c>
      <c r="E24" s="70"/>
      <c r="F24" s="171">
        <v>0</v>
      </c>
      <c r="G24" s="95"/>
      <c r="H24" s="171">
        <v>0</v>
      </c>
      <c r="I24" s="39"/>
      <c r="J24" s="171">
        <v>0</v>
      </c>
      <c r="N24" s="116"/>
    </row>
    <row r="25" spans="1:17" ht="18.649999999999999" customHeight="1" x14ac:dyDescent="0.3">
      <c r="A25" s="71" t="s">
        <v>159</v>
      </c>
      <c r="B25" s="230">
        <v>8</v>
      </c>
      <c r="C25" s="94"/>
      <c r="D25" s="95">
        <v>6718</v>
      </c>
      <c r="E25" s="95"/>
      <c r="F25" s="95">
        <v>4513</v>
      </c>
      <c r="G25" s="95"/>
      <c r="H25" s="95">
        <v>6703</v>
      </c>
      <c r="I25" s="39"/>
      <c r="J25" s="95">
        <v>4290</v>
      </c>
    </row>
    <row r="26" spans="1:17" ht="18.649999999999999" customHeight="1" x14ac:dyDescent="0.3">
      <c r="A26" s="71" t="s">
        <v>158</v>
      </c>
      <c r="B26" s="230">
        <v>5</v>
      </c>
      <c r="C26" s="94"/>
      <c r="D26" s="95">
        <v>-1220275</v>
      </c>
      <c r="E26" s="95"/>
      <c r="F26" s="95">
        <v>-1213732</v>
      </c>
      <c r="G26" s="95"/>
      <c r="H26" s="95">
        <v>0</v>
      </c>
      <c r="I26" s="39"/>
      <c r="J26" s="95">
        <v>0</v>
      </c>
    </row>
    <row r="27" spans="1:17" ht="18.5" hidden="1" customHeight="1" x14ac:dyDescent="0.3">
      <c r="A27" s="71" t="s">
        <v>188</v>
      </c>
      <c r="B27" s="230"/>
      <c r="C27" s="94"/>
      <c r="D27" s="95">
        <v>0</v>
      </c>
      <c r="E27" s="95"/>
      <c r="F27" s="95">
        <v>0</v>
      </c>
      <c r="G27" s="95"/>
      <c r="H27" s="95">
        <v>0</v>
      </c>
      <c r="I27" s="39"/>
      <c r="J27" s="95">
        <v>0</v>
      </c>
    </row>
    <row r="28" spans="1:17" ht="18.649999999999999" customHeight="1" x14ac:dyDescent="0.3">
      <c r="A28" s="75" t="s">
        <v>42</v>
      </c>
      <c r="B28" s="244"/>
      <c r="C28" s="94"/>
      <c r="D28" s="95">
        <v>-184</v>
      </c>
      <c r="E28" s="95"/>
      <c r="F28" s="95">
        <v>-14</v>
      </c>
      <c r="G28" s="95"/>
      <c r="H28" s="95">
        <v>-730219</v>
      </c>
      <c r="I28" s="39"/>
      <c r="J28" s="95">
        <v>-628740</v>
      </c>
    </row>
    <row r="29" spans="1:17" ht="18.649999999999999" customHeight="1" x14ac:dyDescent="0.3">
      <c r="A29" s="34"/>
      <c r="B29" s="245"/>
      <c r="C29" s="76"/>
      <c r="D29" s="77">
        <f>SUM(D12:D28)</f>
        <v>1372535</v>
      </c>
      <c r="E29" s="78"/>
      <c r="F29" s="77">
        <f>SUM(F12:F28)</f>
        <v>348071</v>
      </c>
      <c r="G29" s="76"/>
      <c r="H29" s="77">
        <f>SUM(H12:H28)</f>
        <v>-43269</v>
      </c>
      <c r="I29" s="76"/>
      <c r="J29" s="79">
        <f>SUM(J12:J28)</f>
        <v>-46970</v>
      </c>
      <c r="K29" s="74"/>
      <c r="L29" s="74"/>
      <c r="M29" s="74"/>
      <c r="N29" s="74"/>
      <c r="O29" s="74"/>
      <c r="P29" s="74"/>
      <c r="Q29" s="74"/>
    </row>
    <row r="30" spans="1:17" ht="18.649999999999999" customHeight="1" x14ac:dyDescent="0.3">
      <c r="A30" s="33" t="s">
        <v>43</v>
      </c>
      <c r="B30" s="243"/>
      <c r="C30" s="82"/>
      <c r="D30" s="82"/>
      <c r="E30" s="82"/>
      <c r="F30" s="82"/>
      <c r="G30" s="82"/>
      <c r="H30" s="82"/>
      <c r="I30" s="82"/>
      <c r="J30" s="82"/>
    </row>
    <row r="31" spans="1:17" ht="18.649999999999999" customHeight="1" x14ac:dyDescent="0.3">
      <c r="A31" s="4" t="s">
        <v>136</v>
      </c>
      <c r="C31" s="94"/>
      <c r="D31" s="22">
        <v>-41437</v>
      </c>
      <c r="E31" s="95"/>
      <c r="F31" s="22">
        <v>931</v>
      </c>
      <c r="G31" s="95"/>
      <c r="H31" s="22">
        <v>-88693</v>
      </c>
      <c r="I31" s="39"/>
      <c r="J31" s="22">
        <v>175540</v>
      </c>
    </row>
    <row r="32" spans="1:17" ht="18.649999999999999" customHeight="1" x14ac:dyDescent="0.3">
      <c r="A32" s="4" t="s">
        <v>9</v>
      </c>
      <c r="C32" s="94"/>
      <c r="D32" s="22">
        <v>11938</v>
      </c>
      <c r="E32" s="95"/>
      <c r="F32" s="22">
        <v>5593</v>
      </c>
      <c r="G32" s="95"/>
      <c r="H32" s="22">
        <v>0</v>
      </c>
      <c r="I32" s="95"/>
      <c r="J32" s="22">
        <v>0</v>
      </c>
      <c r="K32" s="74"/>
    </row>
    <row r="33" spans="1:18" ht="18.649999999999999" customHeight="1" x14ac:dyDescent="0.3">
      <c r="A33" s="4" t="s">
        <v>10</v>
      </c>
      <c r="C33" s="94"/>
      <c r="D33" s="22">
        <v>-151559</v>
      </c>
      <c r="E33" s="95"/>
      <c r="F33" s="22">
        <v>-106976</v>
      </c>
      <c r="G33" s="95"/>
      <c r="H33" s="22">
        <v>-2632</v>
      </c>
      <c r="I33" s="39"/>
      <c r="J33" s="22">
        <v>1317</v>
      </c>
      <c r="K33" s="74"/>
      <c r="M33" s="83"/>
    </row>
    <row r="34" spans="1:18" ht="18.649999999999999" customHeight="1" x14ac:dyDescent="0.3">
      <c r="A34" s="4" t="s">
        <v>37</v>
      </c>
      <c r="C34" s="94"/>
      <c r="D34" s="22">
        <v>34322</v>
      </c>
      <c r="E34" s="95"/>
      <c r="F34" s="22">
        <v>7432</v>
      </c>
      <c r="G34" s="95"/>
      <c r="H34" s="22">
        <v>2824</v>
      </c>
      <c r="I34" s="95"/>
      <c r="J34" s="22">
        <v>0</v>
      </c>
    </row>
    <row r="35" spans="1:18" ht="18.649999999999999" customHeight="1" x14ac:dyDescent="0.3">
      <c r="A35" s="4" t="s">
        <v>15</v>
      </c>
      <c r="C35" s="94"/>
      <c r="D35" s="22">
        <v>-24755</v>
      </c>
      <c r="E35" s="95"/>
      <c r="F35" s="22">
        <v>-27991</v>
      </c>
      <c r="G35" s="95"/>
      <c r="H35" s="22">
        <v>-2615</v>
      </c>
      <c r="I35" s="95"/>
      <c r="J35" s="22">
        <v>-4779</v>
      </c>
    </row>
    <row r="36" spans="1:18" ht="18.649999999999999" customHeight="1" x14ac:dyDescent="0.3">
      <c r="A36" s="4" t="s">
        <v>137</v>
      </c>
      <c r="C36" s="94"/>
      <c r="D36" s="22">
        <v>12607</v>
      </c>
      <c r="E36" s="95"/>
      <c r="F36" s="22">
        <v>3178</v>
      </c>
      <c r="G36" s="95"/>
      <c r="H36" s="22">
        <v>44772</v>
      </c>
      <c r="I36" s="95"/>
      <c r="J36" s="22">
        <v>-80140</v>
      </c>
    </row>
    <row r="37" spans="1:18" ht="18.649999999999999" customHeight="1" x14ac:dyDescent="0.3">
      <c r="A37" s="4" t="s">
        <v>19</v>
      </c>
      <c r="C37" s="94"/>
      <c r="D37" s="22">
        <v>6218</v>
      </c>
      <c r="E37" s="95"/>
      <c r="F37" s="22">
        <v>63842</v>
      </c>
      <c r="G37" s="95"/>
      <c r="H37" s="22">
        <v>-2619</v>
      </c>
      <c r="I37" s="95"/>
      <c r="J37" s="22">
        <v>-11505</v>
      </c>
      <c r="K37" s="74"/>
      <c r="L37" s="74"/>
    </row>
    <row r="38" spans="1:18" ht="18.649999999999999" customHeight="1" x14ac:dyDescent="0.3">
      <c r="A38" s="4" t="s">
        <v>102</v>
      </c>
      <c r="C38" s="94"/>
      <c r="D38" s="22">
        <v>-44848</v>
      </c>
      <c r="E38" s="95"/>
      <c r="F38" s="22">
        <v>-11571</v>
      </c>
      <c r="G38" s="95"/>
      <c r="H38" s="22">
        <v>0</v>
      </c>
      <c r="I38" s="95"/>
      <c r="J38" s="22">
        <v>0</v>
      </c>
      <c r="K38" s="74"/>
      <c r="L38" s="74"/>
    </row>
    <row r="39" spans="1:18" ht="18.649999999999999" customHeight="1" x14ac:dyDescent="0.3">
      <c r="A39" s="4" t="s">
        <v>20</v>
      </c>
      <c r="C39" s="94"/>
      <c r="D39" s="22">
        <v>96916</v>
      </c>
      <c r="E39" s="95"/>
      <c r="F39" s="22">
        <v>57867</v>
      </c>
      <c r="G39" s="95"/>
      <c r="H39" s="22">
        <v>4032</v>
      </c>
      <c r="I39" s="95"/>
      <c r="J39" s="22">
        <v>1156</v>
      </c>
      <c r="M39" s="74"/>
      <c r="O39" s="123"/>
    </row>
    <row r="40" spans="1:18" ht="18.649999999999999" customHeight="1" x14ac:dyDescent="0.3">
      <c r="A40" s="4" t="s">
        <v>124</v>
      </c>
      <c r="C40" s="94"/>
      <c r="D40" s="24">
        <v>-2272</v>
      </c>
      <c r="E40" s="95"/>
      <c r="F40" s="24">
        <v>-1109</v>
      </c>
      <c r="G40" s="95"/>
      <c r="H40" s="24">
        <v>-544</v>
      </c>
      <c r="I40" s="95"/>
      <c r="J40" s="24">
        <v>-824</v>
      </c>
      <c r="M40" s="74"/>
    </row>
    <row r="41" spans="1:18" ht="18.649999999999999" customHeight="1" x14ac:dyDescent="0.3">
      <c r="A41" s="4" t="s">
        <v>77</v>
      </c>
      <c r="C41" s="76"/>
      <c r="D41" s="101">
        <f>SUM(D29:D40)</f>
        <v>1269665</v>
      </c>
      <c r="E41" s="94"/>
      <c r="F41" s="101">
        <f>SUM(F29:F40)</f>
        <v>339267</v>
      </c>
      <c r="G41" s="76"/>
      <c r="H41" s="95">
        <f>SUM(H29:H40)</f>
        <v>-88744</v>
      </c>
      <c r="I41" s="76"/>
      <c r="J41" s="95">
        <f>SUM(J29:J40)</f>
        <v>33795</v>
      </c>
      <c r="M41" s="123"/>
    </row>
    <row r="42" spans="1:18" ht="18.649999999999999" customHeight="1" x14ac:dyDescent="0.3">
      <c r="A42" s="4" t="s">
        <v>190</v>
      </c>
      <c r="C42" s="76"/>
      <c r="D42" s="22">
        <v>-25105</v>
      </c>
      <c r="E42" s="94"/>
      <c r="F42" s="22">
        <v>-49088</v>
      </c>
      <c r="G42" s="84"/>
      <c r="H42" s="22">
        <v>-14326</v>
      </c>
      <c r="I42" s="76"/>
      <c r="J42" s="22">
        <v>-22074</v>
      </c>
    </row>
    <row r="43" spans="1:18" ht="18.649999999999999" customHeight="1" x14ac:dyDescent="0.3">
      <c r="A43" s="10" t="s">
        <v>75</v>
      </c>
      <c r="B43" s="239"/>
      <c r="C43" s="35"/>
      <c r="D43" s="72">
        <f>SUM(D41:D42)</f>
        <v>1244560</v>
      </c>
      <c r="E43" s="73"/>
      <c r="F43" s="72">
        <f>SUM(F41:F42)</f>
        <v>290179</v>
      </c>
      <c r="G43" s="35"/>
      <c r="H43" s="23">
        <f>SUM(H41:H42)</f>
        <v>-103070</v>
      </c>
      <c r="I43" s="35"/>
      <c r="J43" s="23">
        <f>SUM(J41:J42)</f>
        <v>11721</v>
      </c>
      <c r="K43" s="74"/>
      <c r="L43" s="74"/>
      <c r="M43" s="74"/>
      <c r="N43" s="74"/>
      <c r="O43" s="74"/>
      <c r="P43" s="74"/>
      <c r="Q43" s="74"/>
      <c r="R43" s="74"/>
    </row>
    <row r="44" spans="1:18" ht="18.649999999999999" customHeight="1" x14ac:dyDescent="0.3">
      <c r="A44" s="36"/>
      <c r="B44" s="246"/>
      <c r="C44" s="37"/>
      <c r="D44" s="38"/>
      <c r="E44" s="37"/>
      <c r="F44" s="38"/>
      <c r="G44" s="37"/>
      <c r="H44" s="38"/>
      <c r="I44" s="37"/>
      <c r="J44" s="38"/>
    </row>
    <row r="45" spans="1:18" ht="18.649999999999999" customHeight="1" x14ac:dyDescent="0.3">
      <c r="A45" s="7" t="s">
        <v>81</v>
      </c>
      <c r="B45" s="239"/>
      <c r="C45" s="2"/>
      <c r="D45" s="2"/>
      <c r="E45" s="2"/>
      <c r="F45" s="2"/>
    </row>
    <row r="46" spans="1:18" ht="18.649999999999999" customHeight="1" x14ac:dyDescent="0.3">
      <c r="A46" s="87" t="s">
        <v>111</v>
      </c>
      <c r="B46" s="239"/>
    </row>
    <row r="47" spans="1:18" ht="18.649999999999999" customHeight="1" x14ac:dyDescent="0.3">
      <c r="A47" s="87"/>
      <c r="B47" s="247"/>
    </row>
    <row r="48" spans="1:18" ht="18.649999999999999" customHeight="1" x14ac:dyDescent="0.3">
      <c r="A48" s="115"/>
      <c r="B48" s="235"/>
      <c r="C48" s="115"/>
      <c r="D48" s="251" t="s">
        <v>1</v>
      </c>
      <c r="E48" s="251"/>
      <c r="F48" s="251"/>
      <c r="G48" s="179"/>
      <c r="H48" s="251" t="s">
        <v>2</v>
      </c>
      <c r="I48" s="251"/>
      <c r="J48" s="251"/>
    </row>
    <row r="49" spans="1:10" ht="18.649999999999999" customHeight="1" x14ac:dyDescent="0.3">
      <c r="A49" s="115"/>
      <c r="B49" s="235"/>
      <c r="C49" s="115"/>
      <c r="D49" s="251" t="s">
        <v>3</v>
      </c>
      <c r="E49" s="251"/>
      <c r="F49" s="251"/>
      <c r="G49" s="179"/>
      <c r="H49" s="251" t="s">
        <v>3</v>
      </c>
      <c r="I49" s="251"/>
      <c r="J49" s="251"/>
    </row>
    <row r="50" spans="1:10" ht="18.649999999999999" customHeight="1" x14ac:dyDescent="0.3">
      <c r="A50" s="115"/>
      <c r="B50" s="235"/>
      <c r="C50" s="115"/>
      <c r="D50" s="263" t="s">
        <v>28</v>
      </c>
      <c r="E50" s="263"/>
      <c r="F50" s="263"/>
      <c r="G50" s="222"/>
      <c r="H50" s="263" t="s">
        <v>28</v>
      </c>
      <c r="I50" s="263"/>
      <c r="J50" s="263"/>
    </row>
    <row r="51" spans="1:10" ht="18.649999999999999" customHeight="1" x14ac:dyDescent="0.3">
      <c r="A51" s="115"/>
      <c r="B51" s="235"/>
      <c r="C51" s="115"/>
      <c r="D51" s="264" t="s">
        <v>196</v>
      </c>
      <c r="E51" s="265"/>
      <c r="F51" s="265"/>
      <c r="G51" s="222"/>
      <c r="H51" s="264" t="s">
        <v>196</v>
      </c>
      <c r="I51" s="265"/>
      <c r="J51" s="265"/>
    </row>
    <row r="52" spans="1:10" ht="18.649999999999999" customHeight="1" x14ac:dyDescent="0.3">
      <c r="A52" s="115"/>
      <c r="B52" s="236" t="s">
        <v>6</v>
      </c>
      <c r="C52" s="92"/>
      <c r="D52" s="207">
        <v>2023</v>
      </c>
      <c r="E52" s="92"/>
      <c r="F52" s="207">
        <v>2022</v>
      </c>
      <c r="G52" s="93"/>
      <c r="H52" s="207">
        <v>2023</v>
      </c>
      <c r="I52" s="92"/>
      <c r="J52" s="207">
        <v>2022</v>
      </c>
    </row>
    <row r="53" spans="1:10" ht="18.649999999999999" customHeight="1" x14ac:dyDescent="0.3">
      <c r="A53" s="115"/>
      <c r="B53" s="236"/>
      <c r="C53" s="92"/>
      <c r="D53" s="207"/>
      <c r="E53" s="92"/>
      <c r="F53" s="207" t="s">
        <v>198</v>
      </c>
      <c r="G53" s="93"/>
      <c r="H53" s="207"/>
      <c r="I53" s="92"/>
      <c r="J53" s="207"/>
    </row>
    <row r="54" spans="1:10" ht="18.649999999999999" customHeight="1" x14ac:dyDescent="0.3">
      <c r="A54" s="10"/>
      <c r="B54" s="239"/>
      <c r="C54" s="10"/>
      <c r="D54" s="252" t="s">
        <v>7</v>
      </c>
      <c r="E54" s="252"/>
      <c r="F54" s="252"/>
      <c r="G54" s="252"/>
      <c r="H54" s="252"/>
      <c r="I54" s="252"/>
      <c r="J54" s="252"/>
    </row>
    <row r="55" spans="1:10" ht="18.649999999999999" customHeight="1" x14ac:dyDescent="0.3">
      <c r="A55" s="8" t="s">
        <v>44</v>
      </c>
      <c r="B55" s="242"/>
      <c r="C55" s="80"/>
      <c r="D55" s="80"/>
      <c r="E55" s="80"/>
      <c r="F55" s="80"/>
      <c r="G55" s="80"/>
      <c r="H55" s="80"/>
      <c r="I55" s="80"/>
      <c r="J55" s="80"/>
    </row>
    <row r="56" spans="1:10" ht="18.649999999999999" hidden="1" customHeight="1" x14ac:dyDescent="0.3">
      <c r="A56" s="90" t="s">
        <v>132</v>
      </c>
      <c r="B56" s="230"/>
      <c r="C56" s="91"/>
      <c r="D56" s="102"/>
      <c r="E56" s="91"/>
      <c r="F56" s="102"/>
      <c r="G56" s="91"/>
      <c r="H56" s="102"/>
      <c r="I56" s="91"/>
      <c r="J56" s="102"/>
    </row>
    <row r="57" spans="1:10" ht="18.649999999999999" customHeight="1" x14ac:dyDescent="0.3">
      <c r="A57" s="90" t="s">
        <v>212</v>
      </c>
      <c r="B57" s="230"/>
      <c r="C57" s="91"/>
      <c r="D57" s="182">
        <v>0</v>
      </c>
      <c r="E57" s="91"/>
      <c r="F57" s="182">
        <v>0</v>
      </c>
      <c r="G57" s="91"/>
      <c r="H57" s="182">
        <v>0</v>
      </c>
      <c r="I57" s="91"/>
      <c r="J57" s="182">
        <v>-9000000</v>
      </c>
    </row>
    <row r="58" spans="1:10" ht="18" customHeight="1" x14ac:dyDescent="0.3">
      <c r="A58" s="90" t="s">
        <v>131</v>
      </c>
      <c r="B58" s="236">
        <v>4</v>
      </c>
      <c r="C58" s="91"/>
      <c r="D58" s="182">
        <v>0</v>
      </c>
      <c r="E58" s="91"/>
      <c r="F58" s="182">
        <v>0</v>
      </c>
      <c r="G58" s="91"/>
      <c r="H58" s="182">
        <v>513004</v>
      </c>
      <c r="I58" s="91"/>
      <c r="J58" s="182">
        <v>0</v>
      </c>
    </row>
    <row r="59" spans="1:10" ht="18.649999999999999" hidden="1" customHeight="1" x14ac:dyDescent="0.3">
      <c r="A59" s="90" t="s">
        <v>189</v>
      </c>
      <c r="B59" s="236">
        <v>4</v>
      </c>
      <c r="C59" s="91"/>
      <c r="D59" s="182">
        <v>0</v>
      </c>
      <c r="E59" s="91"/>
      <c r="F59" s="182">
        <v>0</v>
      </c>
      <c r="G59" s="91"/>
      <c r="H59" s="182">
        <v>0</v>
      </c>
      <c r="I59" s="91"/>
      <c r="J59" s="182">
        <v>0</v>
      </c>
    </row>
    <row r="60" spans="1:10" ht="18.649999999999999" customHeight="1" x14ac:dyDescent="0.3">
      <c r="A60" s="58" t="s">
        <v>164</v>
      </c>
      <c r="C60" s="94"/>
      <c r="D60" s="182">
        <v>3193</v>
      </c>
      <c r="E60" s="94"/>
      <c r="F60" s="182">
        <v>0</v>
      </c>
      <c r="G60" s="94"/>
      <c r="H60" s="182">
        <v>0</v>
      </c>
      <c r="I60" s="94"/>
      <c r="J60" s="182">
        <v>0</v>
      </c>
    </row>
    <row r="61" spans="1:10" ht="18.5" hidden="1" customHeight="1" x14ac:dyDescent="0.3">
      <c r="A61" s="90" t="s">
        <v>161</v>
      </c>
      <c r="C61" s="94"/>
      <c r="D61" s="182">
        <v>0</v>
      </c>
      <c r="E61" s="94"/>
      <c r="F61" s="182">
        <v>0</v>
      </c>
      <c r="G61" s="94"/>
      <c r="H61" s="182">
        <v>0</v>
      </c>
      <c r="I61" s="94"/>
      <c r="J61" s="182">
        <v>0</v>
      </c>
    </row>
    <row r="62" spans="1:10" ht="18.649999999999999" customHeight="1" x14ac:dyDescent="0.3">
      <c r="A62" s="58" t="s">
        <v>165</v>
      </c>
      <c r="C62" s="94"/>
      <c r="D62" s="182">
        <v>-447578</v>
      </c>
      <c r="E62" s="94"/>
      <c r="F62" s="182">
        <v>-591767</v>
      </c>
      <c r="G62" s="94"/>
      <c r="H62" s="182">
        <v>-10758</v>
      </c>
      <c r="I62" s="94"/>
      <c r="J62" s="182">
        <v>-434</v>
      </c>
    </row>
    <row r="63" spans="1:10" ht="18.649999999999999" customHeight="1" x14ac:dyDescent="0.3">
      <c r="A63" s="4" t="s">
        <v>45</v>
      </c>
      <c r="C63" s="94"/>
      <c r="D63" s="182">
        <v>-256323</v>
      </c>
      <c r="E63" s="94"/>
      <c r="F63" s="182">
        <v>-64547</v>
      </c>
      <c r="G63" s="94"/>
      <c r="H63" s="182">
        <v>0</v>
      </c>
      <c r="I63" s="94"/>
      <c r="J63" s="182">
        <v>0</v>
      </c>
    </row>
    <row r="64" spans="1:10" ht="18.649999999999999" customHeight="1" x14ac:dyDescent="0.3">
      <c r="A64" s="4" t="s">
        <v>46</v>
      </c>
      <c r="C64" s="94"/>
      <c r="D64" s="182">
        <v>-29995</v>
      </c>
      <c r="E64" s="94"/>
      <c r="F64" s="182">
        <v>-10620</v>
      </c>
      <c r="G64" s="94"/>
      <c r="H64" s="182">
        <v>-5396</v>
      </c>
      <c r="I64" s="94"/>
      <c r="J64" s="182">
        <v>-7315</v>
      </c>
    </row>
    <row r="65" spans="1:18" ht="18.649999999999999" customHeight="1" x14ac:dyDescent="0.3">
      <c r="A65" s="4" t="s">
        <v>113</v>
      </c>
      <c r="B65" s="96" t="s">
        <v>171</v>
      </c>
      <c r="C65" s="94"/>
      <c r="D65" s="182">
        <v>-10200</v>
      </c>
      <c r="E65" s="94"/>
      <c r="F65" s="182">
        <v>0</v>
      </c>
      <c r="G65" s="94"/>
      <c r="H65" s="182">
        <v>-6545573</v>
      </c>
      <c r="I65" s="94"/>
      <c r="J65" s="182">
        <v>-3487318</v>
      </c>
    </row>
    <row r="66" spans="1:18" ht="18.649999999999999" customHeight="1" x14ac:dyDescent="0.3">
      <c r="A66" s="4" t="s">
        <v>116</v>
      </c>
      <c r="B66" s="96" t="s">
        <v>171</v>
      </c>
      <c r="C66" s="94"/>
      <c r="D66" s="182">
        <v>0</v>
      </c>
      <c r="E66" s="94"/>
      <c r="F66" s="182">
        <v>0</v>
      </c>
      <c r="G66" s="94"/>
      <c r="H66" s="182">
        <v>5827174</v>
      </c>
      <c r="I66" s="94"/>
      <c r="J66" s="182">
        <v>10918988</v>
      </c>
    </row>
    <row r="67" spans="1:18" ht="18.649999999999999" customHeight="1" x14ac:dyDescent="0.3">
      <c r="A67" s="90" t="s">
        <v>47</v>
      </c>
      <c r="C67" s="94"/>
      <c r="D67" s="169">
        <v>169</v>
      </c>
      <c r="E67" s="94"/>
      <c r="F67" s="169">
        <v>14</v>
      </c>
      <c r="G67" s="94"/>
      <c r="H67" s="169">
        <v>1116752</v>
      </c>
      <c r="I67" s="94"/>
      <c r="J67" s="169">
        <v>1078982</v>
      </c>
    </row>
    <row r="68" spans="1:18" ht="18.649999999999999" customHeight="1" x14ac:dyDescent="0.3">
      <c r="A68" s="10" t="s">
        <v>192</v>
      </c>
      <c r="B68" s="239"/>
      <c r="C68" s="76"/>
      <c r="D68" s="23">
        <f>SUM(D56:D67)</f>
        <v>-740734</v>
      </c>
      <c r="E68" s="76"/>
      <c r="F68" s="23">
        <f>SUM(F56:F67)</f>
        <v>-666920</v>
      </c>
      <c r="G68" s="76"/>
      <c r="H68" s="23">
        <f>SUM(H56:H67)</f>
        <v>895203</v>
      </c>
      <c r="I68" s="76"/>
      <c r="J68" s="23">
        <f>SUM(J56:J67)</f>
        <v>-497097</v>
      </c>
      <c r="K68" s="116"/>
      <c r="L68" s="116"/>
      <c r="M68" s="116"/>
      <c r="N68" s="116"/>
      <c r="O68" s="116"/>
      <c r="P68" s="116"/>
      <c r="Q68" s="116"/>
      <c r="R68" s="116"/>
    </row>
    <row r="69" spans="1:18" ht="18.649999999999999" customHeight="1" x14ac:dyDescent="0.3">
      <c r="A69" s="85"/>
      <c r="B69" s="245"/>
      <c r="C69" s="40"/>
      <c r="D69" s="38"/>
      <c r="E69" s="40"/>
      <c r="F69" s="38"/>
      <c r="G69" s="40"/>
      <c r="H69" s="38"/>
      <c r="I69" s="40"/>
      <c r="J69" s="38"/>
    </row>
    <row r="70" spans="1:18" ht="18.649999999999999" customHeight="1" x14ac:dyDescent="0.3">
      <c r="A70" s="8" t="s">
        <v>48</v>
      </c>
      <c r="B70" s="242"/>
      <c r="C70" s="81"/>
      <c r="E70" s="81"/>
      <c r="G70" s="81"/>
      <c r="I70" s="81"/>
    </row>
    <row r="71" spans="1:18" ht="18.649999999999999" customHeight="1" x14ac:dyDescent="0.3">
      <c r="A71" s="53" t="s">
        <v>127</v>
      </c>
      <c r="B71" s="96" t="s">
        <v>227</v>
      </c>
      <c r="C71" s="81"/>
      <c r="D71" s="22">
        <v>22747829</v>
      </c>
      <c r="E71" s="88"/>
      <c r="F71" s="22">
        <v>2835000</v>
      </c>
      <c r="G71" s="88"/>
      <c r="H71" s="22">
        <v>22747829</v>
      </c>
      <c r="I71" s="81"/>
      <c r="J71" s="22">
        <v>2835000</v>
      </c>
      <c r="O71" s="117"/>
    </row>
    <row r="72" spans="1:18" ht="18.649999999999999" customHeight="1" x14ac:dyDescent="0.3">
      <c r="A72" s="53" t="s">
        <v>128</v>
      </c>
      <c r="B72" s="96" t="s">
        <v>227</v>
      </c>
      <c r="C72" s="81"/>
      <c r="D72" s="22">
        <v>-21252829</v>
      </c>
      <c r="E72" s="88"/>
      <c r="F72" s="22">
        <v>-2555000</v>
      </c>
      <c r="G72" s="88"/>
      <c r="H72" s="22">
        <v>-21252829</v>
      </c>
      <c r="I72" s="81"/>
      <c r="J72" s="22">
        <v>-2555000</v>
      </c>
      <c r="O72" s="117"/>
    </row>
    <row r="73" spans="1:18" ht="18.649999999999999" hidden="1" customHeight="1" x14ac:dyDescent="0.3">
      <c r="A73" s="4" t="s">
        <v>78</v>
      </c>
      <c r="B73" s="96" t="s">
        <v>227</v>
      </c>
      <c r="C73" s="86"/>
      <c r="D73" s="22">
        <v>0</v>
      </c>
      <c r="E73" s="88"/>
      <c r="F73" s="22">
        <v>0</v>
      </c>
      <c r="G73" s="88"/>
      <c r="H73" s="22">
        <v>0</v>
      </c>
      <c r="I73" s="81"/>
      <c r="J73" s="22">
        <v>0</v>
      </c>
      <c r="O73" s="117"/>
    </row>
    <row r="74" spans="1:18" ht="18.649999999999999" hidden="1" customHeight="1" x14ac:dyDescent="0.3">
      <c r="A74" s="4" t="s">
        <v>49</v>
      </c>
      <c r="B74" s="96" t="s">
        <v>227</v>
      </c>
      <c r="C74" s="86"/>
      <c r="D74" s="22">
        <v>0</v>
      </c>
      <c r="E74" s="88"/>
      <c r="F74" s="22">
        <v>0</v>
      </c>
      <c r="G74" s="88"/>
      <c r="H74" s="22">
        <v>0</v>
      </c>
      <c r="I74" s="81"/>
      <c r="J74" s="22">
        <v>0</v>
      </c>
    </row>
    <row r="75" spans="1:18" ht="18.649999999999999" customHeight="1" x14ac:dyDescent="0.3">
      <c r="A75" s="53" t="s">
        <v>100</v>
      </c>
      <c r="B75" s="96" t="s">
        <v>227</v>
      </c>
      <c r="C75" s="86"/>
      <c r="D75" s="22">
        <v>1000000</v>
      </c>
      <c r="E75" s="88"/>
      <c r="F75" s="22">
        <v>500000</v>
      </c>
      <c r="G75" s="88"/>
      <c r="H75" s="22">
        <v>1000000</v>
      </c>
      <c r="I75" s="81"/>
      <c r="J75" s="22">
        <v>500000</v>
      </c>
      <c r="O75" s="117"/>
    </row>
    <row r="76" spans="1:18" ht="18.649999999999999" customHeight="1" x14ac:dyDescent="0.3">
      <c r="A76" s="53" t="s">
        <v>69</v>
      </c>
      <c r="B76" s="96" t="s">
        <v>227</v>
      </c>
      <c r="C76" s="86"/>
      <c r="D76" s="22">
        <v>-2600000</v>
      </c>
      <c r="E76" s="88"/>
      <c r="F76" s="22">
        <v>0</v>
      </c>
      <c r="G76" s="88"/>
      <c r="H76" s="22">
        <v>-2600000</v>
      </c>
      <c r="I76" s="81"/>
      <c r="J76" s="22">
        <v>0</v>
      </c>
    </row>
    <row r="77" spans="1:18" ht="18.649999999999999" customHeight="1" x14ac:dyDescent="0.3">
      <c r="A77" s="4" t="s">
        <v>177</v>
      </c>
      <c r="B77" s="96" t="s">
        <v>223</v>
      </c>
      <c r="C77" s="86"/>
      <c r="D77" s="22">
        <v>0</v>
      </c>
      <c r="E77" s="88"/>
      <c r="F77" s="22">
        <v>0</v>
      </c>
      <c r="G77" s="88"/>
      <c r="H77" s="22">
        <v>146702</v>
      </c>
      <c r="I77" s="81"/>
      <c r="J77" s="22">
        <v>312407</v>
      </c>
    </row>
    <row r="78" spans="1:18" ht="18.5" customHeight="1" x14ac:dyDescent="0.3">
      <c r="A78" s="4" t="s">
        <v>178</v>
      </c>
      <c r="B78" s="96" t="s">
        <v>223</v>
      </c>
      <c r="C78" s="86"/>
      <c r="D78" s="22">
        <v>0</v>
      </c>
      <c r="E78" s="88"/>
      <c r="F78" s="22">
        <v>0</v>
      </c>
      <c r="G78" s="88"/>
      <c r="H78" s="22">
        <v>-451287</v>
      </c>
      <c r="I78" s="81"/>
      <c r="J78" s="22">
        <v>-290497</v>
      </c>
    </row>
    <row r="79" spans="1:18" ht="18.649999999999999" customHeight="1" x14ac:dyDescent="0.3">
      <c r="A79" s="90" t="s">
        <v>130</v>
      </c>
      <c r="B79" s="236"/>
      <c r="C79" s="86"/>
      <c r="D79" s="22">
        <v>-89829</v>
      </c>
      <c r="E79" s="88"/>
      <c r="F79" s="22">
        <v>-89675</v>
      </c>
      <c r="G79" s="88"/>
      <c r="H79" s="22">
        <v>-5703</v>
      </c>
      <c r="I79" s="81"/>
      <c r="J79" s="22">
        <v>-10135</v>
      </c>
    </row>
    <row r="80" spans="1:18" ht="18.649999999999999" hidden="1" customHeight="1" x14ac:dyDescent="0.3">
      <c r="A80" s="90" t="s">
        <v>134</v>
      </c>
      <c r="B80" s="236"/>
      <c r="C80" s="86"/>
      <c r="D80" s="22">
        <v>0</v>
      </c>
      <c r="E80" s="88"/>
      <c r="F80" s="22">
        <v>0</v>
      </c>
      <c r="G80" s="88"/>
      <c r="H80" s="22">
        <v>0</v>
      </c>
      <c r="I80" s="81"/>
      <c r="J80" s="22">
        <v>0</v>
      </c>
    </row>
    <row r="81" spans="1:18" ht="18.649999999999999" hidden="1" customHeight="1" x14ac:dyDescent="0.3">
      <c r="A81" s="90" t="s">
        <v>160</v>
      </c>
      <c r="B81" s="236"/>
      <c r="C81" s="86"/>
      <c r="D81" s="22">
        <v>0</v>
      </c>
      <c r="E81" s="88"/>
      <c r="F81" s="22">
        <v>0</v>
      </c>
      <c r="G81" s="88"/>
      <c r="H81" s="22">
        <v>0</v>
      </c>
      <c r="I81" s="81"/>
      <c r="J81" s="22">
        <v>0</v>
      </c>
    </row>
    <row r="82" spans="1:18" ht="18.5" hidden="1" customHeight="1" x14ac:dyDescent="0.3">
      <c r="A82" s="90" t="s">
        <v>168</v>
      </c>
      <c r="B82" s="236"/>
      <c r="C82" s="86"/>
      <c r="D82" s="22">
        <v>0</v>
      </c>
      <c r="E82" s="88"/>
      <c r="F82" s="22">
        <v>0</v>
      </c>
      <c r="G82" s="88"/>
      <c r="H82" s="22">
        <v>0</v>
      </c>
      <c r="I82" s="81"/>
      <c r="J82" s="22">
        <v>0</v>
      </c>
    </row>
    <row r="83" spans="1:18" ht="18.5" customHeight="1" x14ac:dyDescent="0.3">
      <c r="A83" s="58" t="s">
        <v>176</v>
      </c>
      <c r="B83" s="230"/>
      <c r="C83" s="86"/>
      <c r="D83" s="22">
        <v>0</v>
      </c>
      <c r="E83" s="88"/>
      <c r="F83" s="22">
        <v>-1</v>
      </c>
      <c r="G83" s="88"/>
      <c r="H83" s="22">
        <v>0</v>
      </c>
      <c r="I83" s="81"/>
      <c r="J83" s="22">
        <v>-1</v>
      </c>
    </row>
    <row r="84" spans="1:18" ht="18.5" hidden="1" customHeight="1" x14ac:dyDescent="0.3">
      <c r="A84" s="53" t="s">
        <v>186</v>
      </c>
      <c r="B84" s="230"/>
      <c r="C84" s="86"/>
      <c r="D84" s="22">
        <v>0</v>
      </c>
      <c r="E84" s="88"/>
      <c r="F84" s="22">
        <v>0</v>
      </c>
      <c r="G84" s="88"/>
      <c r="H84" s="22">
        <v>0</v>
      </c>
      <c r="I84" s="81"/>
      <c r="J84" s="22">
        <v>0</v>
      </c>
    </row>
    <row r="85" spans="1:18" ht="18.649999999999999" customHeight="1" x14ac:dyDescent="0.3">
      <c r="A85" s="4" t="s">
        <v>50</v>
      </c>
      <c r="C85" s="86"/>
      <c r="D85" s="22">
        <v>-375894</v>
      </c>
      <c r="E85" s="88"/>
      <c r="F85" s="22">
        <v>-293883</v>
      </c>
      <c r="G85" s="88"/>
      <c r="H85" s="22">
        <v>-390739</v>
      </c>
      <c r="I85" s="81"/>
      <c r="J85" s="22">
        <v>-302002</v>
      </c>
    </row>
    <row r="86" spans="1:18" ht="18.649999999999999" customHeight="1" x14ac:dyDescent="0.3">
      <c r="A86" s="7" t="s">
        <v>191</v>
      </c>
      <c r="B86" s="241"/>
      <c r="C86" s="76"/>
      <c r="D86" s="23">
        <f>SUM(D71:D85)</f>
        <v>-570723</v>
      </c>
      <c r="E86" s="76"/>
      <c r="F86" s="23">
        <f>SUM(F71:F85)</f>
        <v>396441</v>
      </c>
      <c r="G86" s="76"/>
      <c r="H86" s="23">
        <f>SUM(H71:H85)</f>
        <v>-806027</v>
      </c>
      <c r="I86" s="76"/>
      <c r="J86" s="23">
        <f>SUM(J71:J85)</f>
        <v>489772</v>
      </c>
      <c r="K86" s="116"/>
      <c r="L86" s="116"/>
      <c r="M86" s="116"/>
      <c r="N86" s="116"/>
      <c r="O86" s="116"/>
      <c r="P86" s="116"/>
      <c r="Q86" s="116"/>
      <c r="R86" s="116"/>
    </row>
    <row r="87" spans="1:18" ht="18.649999999999999" customHeight="1" x14ac:dyDescent="0.3">
      <c r="A87" s="36"/>
      <c r="B87" s="246"/>
      <c r="C87" s="41"/>
      <c r="D87" s="45"/>
      <c r="E87" s="41"/>
      <c r="F87" s="45"/>
      <c r="G87" s="41"/>
      <c r="H87" s="25"/>
      <c r="I87" s="41"/>
      <c r="J87" s="25"/>
    </row>
    <row r="88" spans="1:18" ht="18.649999999999999" customHeight="1" x14ac:dyDescent="0.3">
      <c r="A88" s="7" t="s">
        <v>112</v>
      </c>
      <c r="B88" s="241"/>
      <c r="C88" s="76"/>
      <c r="D88" s="25">
        <f>SUM(D43,D68,D86)</f>
        <v>-66897</v>
      </c>
      <c r="E88" s="76"/>
      <c r="F88" s="25">
        <f>SUM(F43,F68,F86)</f>
        <v>19700</v>
      </c>
      <c r="G88" s="76"/>
      <c r="H88" s="25">
        <f>SUM(H43,H68,H86)</f>
        <v>-13894</v>
      </c>
      <c r="I88" s="76"/>
      <c r="J88" s="25">
        <f>SUM(J43,J68,J86)</f>
        <v>4396</v>
      </c>
    </row>
    <row r="89" spans="1:18" ht="18.649999999999999" customHeight="1" x14ac:dyDescent="0.3">
      <c r="A89" s="75" t="s">
        <v>169</v>
      </c>
      <c r="B89" s="244"/>
      <c r="C89" s="76"/>
      <c r="D89" s="95">
        <v>279317</v>
      </c>
      <c r="E89" s="76"/>
      <c r="F89" s="95">
        <v>133221</v>
      </c>
      <c r="G89" s="76"/>
      <c r="H89" s="95">
        <v>54605</v>
      </c>
      <c r="I89" s="76"/>
      <c r="J89" s="95">
        <v>43774</v>
      </c>
    </row>
    <row r="90" spans="1:18" ht="18.649999999999999" customHeight="1" thickBot="1" x14ac:dyDescent="0.35">
      <c r="A90" s="10" t="s">
        <v>51</v>
      </c>
      <c r="B90" s="239"/>
      <c r="C90" s="35"/>
      <c r="D90" s="26">
        <f>SUM(D88:D89)</f>
        <v>212420</v>
      </c>
      <c r="E90" s="35"/>
      <c r="F90" s="26">
        <f>SUM(F88:F89)</f>
        <v>152921</v>
      </c>
      <c r="G90" s="35"/>
      <c r="H90" s="26">
        <f>SUM(H88:H89)</f>
        <v>40711</v>
      </c>
      <c r="I90" s="35"/>
      <c r="J90" s="26">
        <f>SUM(J88:J89)</f>
        <v>48170</v>
      </c>
    </row>
    <row r="91" spans="1:18" ht="18.649999999999999" customHeight="1" thickTop="1" x14ac:dyDescent="0.3">
      <c r="C91" s="94"/>
      <c r="D91" s="94"/>
      <c r="E91" s="94"/>
      <c r="F91" s="94"/>
      <c r="G91" s="94"/>
      <c r="H91" s="94"/>
      <c r="I91" s="94"/>
      <c r="J91" s="94"/>
    </row>
    <row r="92" spans="1:18" ht="18.649999999999999" customHeight="1" x14ac:dyDescent="0.3">
      <c r="A92" s="8" t="s">
        <v>52</v>
      </c>
      <c r="B92" s="242"/>
      <c r="C92" s="94"/>
      <c r="D92" s="94"/>
      <c r="E92" s="94"/>
      <c r="F92" s="94"/>
      <c r="G92" s="94"/>
      <c r="H92" s="94"/>
      <c r="I92" s="94"/>
      <c r="J92" s="94"/>
    </row>
    <row r="93" spans="1:18" ht="18.649999999999999" customHeight="1" x14ac:dyDescent="0.3">
      <c r="A93" s="4" t="s">
        <v>76</v>
      </c>
      <c r="B93" s="242"/>
      <c r="C93" s="94"/>
      <c r="D93" s="51">
        <v>35424</v>
      </c>
      <c r="E93" s="94"/>
      <c r="F93" s="51">
        <v>20897</v>
      </c>
      <c r="G93" s="94"/>
      <c r="H93" s="51">
        <v>0</v>
      </c>
      <c r="I93" s="11"/>
      <c r="J93" s="51">
        <v>0</v>
      </c>
    </row>
    <row r="94" spans="1:18" ht="18.649999999999999" customHeight="1" x14ac:dyDescent="0.3">
      <c r="A94" s="4" t="s">
        <v>182</v>
      </c>
      <c r="C94" s="94"/>
      <c r="D94" s="51">
        <v>83314</v>
      </c>
      <c r="E94" s="94"/>
      <c r="F94" s="51">
        <v>128056</v>
      </c>
      <c r="G94" s="94"/>
      <c r="H94" s="51">
        <v>6175</v>
      </c>
      <c r="I94" s="11"/>
      <c r="J94" s="51">
        <v>0</v>
      </c>
    </row>
    <row r="95" spans="1:18" ht="18.649999999999999" customHeight="1" x14ac:dyDescent="0.3">
      <c r="A95" s="4" t="s">
        <v>114</v>
      </c>
      <c r="C95" s="94"/>
      <c r="D95" s="51">
        <v>26112</v>
      </c>
      <c r="E95" s="94"/>
      <c r="F95" s="51">
        <v>13838</v>
      </c>
      <c r="G95" s="94"/>
      <c r="H95" s="51">
        <v>25855</v>
      </c>
      <c r="I95" s="11"/>
      <c r="J95" s="51">
        <v>13838</v>
      </c>
    </row>
    <row r="96" spans="1:18" ht="18.649999999999999" customHeight="1" x14ac:dyDescent="0.3">
      <c r="A96" s="4" t="s">
        <v>135</v>
      </c>
      <c r="C96" s="94"/>
      <c r="D96" s="51">
        <v>41207</v>
      </c>
      <c r="E96" s="94"/>
      <c r="F96" s="51">
        <v>2215</v>
      </c>
      <c r="G96" s="94"/>
      <c r="H96" s="51">
        <v>25692</v>
      </c>
      <c r="I96" s="11"/>
      <c r="J96" s="51">
        <v>15947</v>
      </c>
    </row>
    <row r="98" spans="4:10" ht="18.649999999999999" customHeight="1" x14ac:dyDescent="0.3">
      <c r="D98" s="88"/>
      <c r="F98" s="88"/>
      <c r="H98" s="88"/>
      <c r="J98" s="88"/>
    </row>
    <row r="99" spans="4:10" ht="18.649999999999999" customHeight="1" x14ac:dyDescent="0.3">
      <c r="D99" s="88"/>
      <c r="H99" s="88"/>
    </row>
    <row r="100" spans="4:10" ht="18.649999999999999" customHeight="1" x14ac:dyDescent="0.3">
      <c r="D100" s="88"/>
    </row>
    <row r="101" spans="4:10" ht="18.649999999999999" customHeight="1" x14ac:dyDescent="0.3">
      <c r="D101" s="88"/>
    </row>
  </sheetData>
  <mergeCells count="18">
    <mergeCell ref="D54:J54"/>
    <mergeCell ref="D49:F49"/>
    <mergeCell ref="H49:J49"/>
    <mergeCell ref="D50:F50"/>
    <mergeCell ref="H50:J50"/>
    <mergeCell ref="D51:F51"/>
    <mergeCell ref="H51:J51"/>
    <mergeCell ref="D7:F7"/>
    <mergeCell ref="H7:J7"/>
    <mergeCell ref="D10:J10"/>
    <mergeCell ref="D48:F48"/>
    <mergeCell ref="H48:J48"/>
    <mergeCell ref="D6:F6"/>
    <mergeCell ref="H6:J6"/>
    <mergeCell ref="D4:F4"/>
    <mergeCell ref="H4:J4"/>
    <mergeCell ref="D5:F5"/>
    <mergeCell ref="H5:J5"/>
  </mergeCells>
  <phoneticPr fontId="19" type="noConversion"/>
  <pageMargins left="0.8" right="0.5" top="0.48" bottom="0.5" header="0.4" footer="0.5"/>
  <pageSetup paperSize="9" scale="71" firstPageNumber="10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MDYJPH7RTKF3-899612618-2189632</_dlc_DocId>
    <_dlc_DocIdUrl xmlns="4280bfd0-8d39-4c8f-a2d7-e53cc45df9c8">
      <Url>https://assetworldcorpth.sharepoint.com/sites/File_Sharing/_layouts/15/DocIdRedir.aspx?ID=MDYJPH7RTKF3-899612618-2189632</Url>
      <Description>MDYJPH7RTKF3-899612618-2189632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2" ma:contentTypeDescription="Create a new document." ma:contentTypeScope="" ma:versionID="10565a5bc0aca7c34c7cf54bf08121b3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da3b9fd1ac59a3fe642ff223168ac91f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246C2E6F-5AD0-466C-8DEE-EF9A4904A1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703007-1D58-417F-B35F-268AD376E3D9}">
  <ds:schemaRefs>
    <ds:schemaRef ds:uri="http://purl.org/dc/elements/1.1/"/>
    <ds:schemaRef ds:uri="4280bfd0-8d39-4c8f-a2d7-e53cc45df9c8"/>
    <ds:schemaRef ds:uri="http://purl.org/dc/terms/"/>
    <ds:schemaRef ds:uri="3774439a-3eb9-4523-ab15-1a7c88708d50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7E3584-357A-4691-81DD-74937843C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EF76266-6229-403A-B243-40EE8A2AACD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CAE4FB4-8ACF-45C4-81BA-564AD0CC6E7C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SH-6</vt:lpstr>
      <vt:lpstr>SH-7</vt:lpstr>
      <vt:lpstr>SH-8</vt:lpstr>
      <vt:lpstr>SH-9</vt:lpstr>
      <vt:lpstr>CF10-11</vt:lpstr>
      <vt:lpstr>'BS 2-3'!Print_Area</vt:lpstr>
      <vt:lpstr>'CF10-11'!Print_Area</vt:lpstr>
      <vt:lpstr>'PL4-5'!Print_Area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Ratchadaporn Tungketmukda : รัชดาพร  ตั้งเกษมุกดา</cp:lastModifiedBy>
  <cp:lastPrinted>2023-05-07T08:31:31Z</cp:lastPrinted>
  <dcterms:created xsi:type="dcterms:W3CDTF">2018-08-08T02:52:51Z</dcterms:created>
  <dcterms:modified xsi:type="dcterms:W3CDTF">2023-05-15T03:53:14Z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8e54a8e4-e9e2-42af-89cc-d2f9a2f17ca1</vt:lpwstr>
  </property>
  <property fmtid="{D5CDD505-2E9C-101B-9397-08002B2CF9AE}" pid="6" name="docIndexRef">
    <vt:lpwstr>985adb39-1015-42f2-8fb7-c1b8779dbd69</vt:lpwstr>
  </property>
  <property fmtid="{D5CDD505-2E9C-101B-9397-08002B2CF9AE}" pid="7" name="bjSaver">
    <vt:lpwstr>Y0fbsZTlMootlrLEQTfnZxNLKSH+5vG/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9" name="bjDocumentLabelXML-0">
    <vt:lpwstr>ames.com/2008/01/sie/internal/label"&gt;&lt;element uid="id_classification_internalonly" value="" /&gt;&lt;/sisl&gt;</vt:lpwstr>
  </property>
  <property fmtid="{D5CDD505-2E9C-101B-9397-08002B2CF9AE}" pid="10" name="bjDocumentSecurityLabel">
    <vt:lpwstr>Internal Use</vt:lpwstr>
  </property>
  <property fmtid="{D5CDD505-2E9C-101B-9397-08002B2CF9AE}" pid="11" name="bjClsUserRVM">
    <vt:lpwstr>[]</vt:lpwstr>
  </property>
  <property fmtid="{D5CDD505-2E9C-101B-9397-08002B2CF9AE}" pid="12" name="MediaServiceImageTags">
    <vt:lpwstr/>
  </property>
</Properties>
</file>