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IA\SICT\2566\Q1'66\งบการเงินล่าสุด\"/>
    </mc:Choice>
  </mc:AlternateContent>
  <bookViews>
    <workbookView xWindow="-120" yWindow="-120" windowWidth="29040" windowHeight="15720" tabRatio="745" activeTab="3"/>
  </bookViews>
  <sheets>
    <sheet name="BS " sheetId="1" r:id="rId1"/>
    <sheet name="PL" sheetId="9" r:id="rId2"/>
    <sheet name="Shareholders' Equity" sheetId="7" r:id="rId3"/>
    <sheet name="Cash Flows" sheetId="1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'[10]AA-1'!#REF!</definedName>
    <definedName name="__DAT1" localSheetId="1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'[13]2017'!$C$3</definedName>
    <definedName name="_USD15" localSheetId="3">'[13]2017'!$C$2</definedName>
    <definedName name="_USD15" localSheetId="1">'[13]2017'!$C$2</definedName>
    <definedName name="_USD15">'[13]2017'!$C$2</definedName>
    <definedName name="_USD16" localSheetId="3">'[13]2017'!$C$1</definedName>
    <definedName name="_USD16" localSheetId="1">'[13]2017'!$C$1</definedName>
    <definedName name="_USD16">'[13]2017'!$C$1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 localSheetId="1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'[22]CODE,NAME'!$A$1:$B$19</definedName>
    <definedName name="CODE" localSheetId="1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[24]description!#REF!</definedName>
    <definedName name="comm." localSheetId="1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1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3">'[35]แจกแจง _งบดุล_'!#REF!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'[36]แจกแจง _งบดุล_'!#REF!</definedName>
    <definedName name="Excel_BuiltIn_Print_Area_12_16" localSheetId="1">'[36]แจกแจง _งบดุล_'!#REF!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3">'[37]แจกแจง _งบดุล_'!#REF!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3">'[37]แจกแจง _งบดุล_'!#REF!</definedName>
    <definedName name="Excel_BuiltIn_Print_Area_12_5" localSheetId="1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3">'[37]แจกแจง _งบดุล_'!#REF!</definedName>
    <definedName name="Excel_BuiltIn_Print_Area_12_6" localSheetId="1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3">[38]ดอกเบี้ยรับ!#REF!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3">[39]ดอกเบี้ยรับ!#REF!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3">[40]ดอกเบี้ยรับ!#REF!</definedName>
    <definedName name="Excel_BuiltIn_Print_Area_4_1_29" localSheetId="1">[40]ดอกเบี้ยรับ!#REF!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3">[41]ดอกเบี้ยรับ!#REF!</definedName>
    <definedName name="Excel_BuiltIn_Print_Area_4_1_9" localSheetId="1">[41]ดอกเบี้ยรับ!#REF!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3">[36]SSW_loan_OD!#REF!</definedName>
    <definedName name="Excel_BuiltIn_Print_Titles_23" localSheetId="1">[36]SSW_loan_OD!#REF!</definedName>
    <definedName name="Excel_BuiltIn_Print_Titles_23">[36]SSW_loan_OD!#REF!</definedName>
    <definedName name="Excel_BuiltIn_Print_Titles_23_10" localSheetId="3">[35]SSW_loan_OD!#REF!</definedName>
    <definedName name="Excel_BuiltIn_Print_Titles_23_10" localSheetId="1">[35]SSW_loan_OD!#REF!</definedName>
    <definedName name="Excel_BuiltIn_Print_Titles_23_10">[35]SSW_loan_OD!#REF!</definedName>
    <definedName name="Excel_BuiltIn_Print_Titles_23_11" localSheetId="3">[38]SSW!#REF!</definedName>
    <definedName name="Excel_BuiltIn_Print_Titles_23_11" localSheetId="1">[38]SSW!#REF!</definedName>
    <definedName name="Excel_BuiltIn_Print_Titles_23_11">[38]SSW!#REF!</definedName>
    <definedName name="Excel_BuiltIn_Print_Titles_23_12" localSheetId="3">[39]SSW!#REF!</definedName>
    <definedName name="Excel_BuiltIn_Print_Titles_23_12" localSheetId="1">[39]SSW!#REF!</definedName>
    <definedName name="Excel_BuiltIn_Print_Titles_23_12">[39]SSW!#REF!</definedName>
    <definedName name="Excel_BuiltIn_Print_Titles_23_16" localSheetId="3">[37]SSW_loan_OD!#REF!</definedName>
    <definedName name="Excel_BuiltIn_Print_Titles_23_16" localSheetId="1">[37]SSW_loan_OD!#REF!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 localSheetId="3">[43]Insurance!#REF!</definedName>
    <definedName name="Excel_BuiltIn_Print_Titles_4" localSheetId="1">[43]Insurance!#REF!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 localSheetId="1">'[15]Budget-Expense'!$C$5</definedName>
    <definedName name="GDPW">'[15]Budget-Expense'!$C$5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 localSheetId="1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'[10]AA-1'!#REF!</definedName>
    <definedName name="KFISFW" localSheetId="1">'[10]AA-1'!#REF!</definedName>
    <definedName name="KFISFW" localSheetId="2">'[11]AA-1'!#REF!</definedName>
    <definedName name="KFISFW">'[11]AA-1'!#REF!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 localSheetId="1">[56]Links!$H$1:$H$65536</definedName>
    <definedName name="L_Adjust">[57]Links!$H$1:$H$65536</definedName>
    <definedName name="L_AJE_Tot" localSheetId="3">[56]Links!$G$1:$G$65536</definedName>
    <definedName name="L_AJE_Tot" localSheetId="1">[56]Links!$G$1:$G$65536</definedName>
    <definedName name="L_AJE_Tot">[57]Links!$G$1:$G$65536</definedName>
    <definedName name="L_CY_Beg" localSheetId="3">[56]Links!$F$1:$F$65536</definedName>
    <definedName name="L_CY_Beg" localSheetId="1">[56]Links!$F$1:$F$65536</definedName>
    <definedName name="L_CY_Beg">[57]Links!$F$1:$F$65536</definedName>
    <definedName name="L_CY_End" localSheetId="3">[56]Links!$J$1:$J$65536</definedName>
    <definedName name="L_CY_End" localSheetId="1">[56]Links!$J$1:$J$65536</definedName>
    <definedName name="L_CY_End">[57]Links!$J$1:$J$65536</definedName>
    <definedName name="L_PY_End" localSheetId="3">[56]Links!$K$1:$K$65536</definedName>
    <definedName name="L_PY_End" localSheetId="1">[56]Links!$K$1:$K$65536</definedName>
    <definedName name="L_PY_End">[57]Links!$K$1:$K$65536</definedName>
    <definedName name="L_RJE_Tot" localSheetId="3">[56]Links!$I$1:$I$65536</definedName>
    <definedName name="L_RJE_Tot" localSheetId="1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 localSheetId="1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 localSheetId="1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 localSheetId="1">[56]Lead!$J$1:$J$12</definedName>
    <definedName name="S_Adjust_Data">[57]Lead!$J$1:$J$12</definedName>
    <definedName name="S_AJE_Tot_Data" localSheetId="3">[56]Lead!$I$1:$I$12</definedName>
    <definedName name="S_AJE_Tot_Data" localSheetId="1">[56]Lead!$I$1:$I$12</definedName>
    <definedName name="S_AJE_Tot_Data">[57]Lead!$I$1:$I$12</definedName>
    <definedName name="S_CY_Beg_Data" localSheetId="3">[56]Lead!$G$1:$G$12</definedName>
    <definedName name="S_CY_Beg_Data" localSheetId="1">[56]Lead!$G$1:$G$12</definedName>
    <definedName name="S_CY_Beg_Data">[57]Lead!$G$1:$G$12</definedName>
    <definedName name="S_CY_End_Data" localSheetId="3">[56]Lead!$L$1:$L$12</definedName>
    <definedName name="S_CY_End_Data" localSheetId="1">[56]Lead!$L$1:$L$12</definedName>
    <definedName name="S_CY_End_Data">[57]Lead!$L$1:$L$12</definedName>
    <definedName name="S_PY_End_Data" localSheetId="3">[56]Lead!$N$1:$N$12</definedName>
    <definedName name="S_PY_End_Data" localSheetId="1">[56]Lead!$N$1:$N$12</definedName>
    <definedName name="S_PY_End_Data">[57]Lead!$N$1:$N$12</definedName>
    <definedName name="S_RJE_Tot_Data" localSheetId="3">[56]Lead!$K$1:$K$12</definedName>
    <definedName name="S_RJE_Tot_Data" localSheetId="1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1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1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 localSheetId="1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1" l="1"/>
  <c r="K50" i="1" l="1"/>
  <c r="K82" i="10" l="1"/>
  <c r="I82" i="10"/>
  <c r="I96" i="10" l="1"/>
  <c r="K96" i="10"/>
  <c r="I71" i="1" l="1"/>
  <c r="L27" i="7" l="1"/>
  <c r="J27" i="7"/>
  <c r="H27" i="7"/>
  <c r="F27" i="7"/>
  <c r="R22" i="7"/>
  <c r="R20" i="7"/>
  <c r="L18" i="7" l="1"/>
  <c r="J18" i="7"/>
  <c r="H18" i="7"/>
  <c r="F18" i="7"/>
  <c r="R13" i="7" l="1"/>
  <c r="R11" i="7"/>
  <c r="I50" i="1" l="1"/>
  <c r="I66" i="10" l="1"/>
  <c r="A3" i="7" l="1"/>
  <c r="I87" i="10"/>
  <c r="I11" i="10"/>
  <c r="J84" i="10"/>
  <c r="K66" i="10"/>
  <c r="A39" i="10"/>
  <c r="A75" i="10" s="1"/>
  <c r="A37" i="10"/>
  <c r="A73" i="10" s="1"/>
  <c r="P25" i="7"/>
  <c r="P16" i="7"/>
  <c r="I26" i="9"/>
  <c r="G26" i="9"/>
  <c r="I11" i="9"/>
  <c r="I17" i="9" s="1"/>
  <c r="G11" i="9"/>
  <c r="G20" i="9" l="1"/>
  <c r="G17" i="9"/>
  <c r="R25" i="7"/>
  <c r="P27" i="7"/>
  <c r="I85" i="1" s="1"/>
  <c r="R16" i="7"/>
  <c r="P18" i="7"/>
  <c r="I20" i="9"/>
  <c r="I22" i="9" s="1"/>
  <c r="I30" i="9" s="1"/>
  <c r="G22" i="9" l="1"/>
  <c r="N15" i="7"/>
  <c r="K9" i="10"/>
  <c r="I27" i="9"/>
  <c r="I9" i="10" l="1"/>
  <c r="I30" i="10" s="1"/>
  <c r="I52" i="10" s="1"/>
  <c r="G30" i="9"/>
  <c r="G27" i="9"/>
  <c r="N24" i="7"/>
  <c r="K30" i="10"/>
  <c r="K52" i="10" s="1"/>
  <c r="K57" i="10" s="1"/>
  <c r="R15" i="7"/>
  <c r="R18" i="7" s="1"/>
  <c r="N18" i="7"/>
  <c r="I57" i="10" l="1"/>
  <c r="I84" i="10" s="1"/>
  <c r="K84" i="10"/>
  <c r="R24" i="7"/>
  <c r="R27" i="7" s="1"/>
  <c r="N27" i="7"/>
  <c r="I54" i="1"/>
  <c r="I23" i="1"/>
  <c r="I15" i="1"/>
  <c r="I79" i="1"/>
  <c r="I86" i="10" l="1"/>
  <c r="I88" i="10" s="1"/>
  <c r="K86" i="10"/>
  <c r="I83" i="1"/>
  <c r="I81" i="1"/>
  <c r="I80" i="1"/>
  <c r="I24" i="1"/>
  <c r="I55" i="1"/>
  <c r="K88" i="10" l="1"/>
  <c r="I84" i="1"/>
  <c r="I86" i="1" s="1"/>
  <c r="I87" i="1" s="1"/>
  <c r="K86" i="1" l="1"/>
  <c r="K39" i="1" l="1"/>
  <c r="K71" i="1"/>
  <c r="K54" i="1" l="1"/>
  <c r="K55" i="1" s="1"/>
  <c r="K87" i="1" s="1"/>
  <c r="K23" i="1"/>
  <c r="K24" i="1" l="1"/>
  <c r="A68" i="1" l="1"/>
  <c r="A66" i="1"/>
  <c r="I39" i="1"/>
  <c r="A36" i="1"/>
  <c r="A34" i="1"/>
  <c r="K88" i="1" l="1"/>
</calcChain>
</file>

<file path=xl/sharedStrings.xml><?xml version="1.0" encoding="utf-8"?>
<sst xmlns="http://schemas.openxmlformats.org/spreadsheetml/2006/main" count="251" uniqueCount="182">
  <si>
    <t>บริษัท  ซิลิคอน คราฟท์ เทคโนโลยี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</si>
  <si>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</si>
  <si>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</si>
  <si>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</si>
  <si>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</si>
  <si>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</si>
  <si>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</si>
  <si>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</si>
  <si>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</si>
  <si>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</si>
  <si>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</si>
  <si>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</si>
  <si>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</si>
  <si>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</si>
  <si>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</si>
  <si>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</si>
  <si>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</si>
  <si>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</si>
  <si>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</si>
  <si>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</si>
  <si>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</si>
  <si>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</si>
  <si>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</si>
  <si>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</si>
  <si>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</si>
  <si>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</si>
  <si>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</si>
  <si>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</si>
  <si>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</si>
  <si>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</si>
  <si>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</si>
  <si>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</si>
  <si>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</si>
  <si>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</si>
  <si>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</si>
  <si>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</si>
  <si>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</si>
  <si>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</si>
  <si>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</si>
  <si>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</si>
  <si>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</si>
  <si>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</si>
  <si>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</si>
  <si>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</si>
  <si>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</si>
  <si>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</si>
  <si>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</si>
  <si>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ยังไม่ได้จัดสรร</t>
  </si>
  <si>
    <t>องค์ประกอบอื่นของส่วนของผู้ถือหุ้น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</si>
  <si>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</si>
  <si>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</si>
  <si>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</si>
  <si>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</si>
  <si>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ต้นทุนในการจัดจำหน่าย</t>
  </si>
  <si>
    <t>ค่าใช้จ่ายในการบริหาร</t>
  </si>
  <si>
    <t>ผลกำไร (ขาดทุน) อื่น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</si>
  <si>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</si>
  <si>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</si>
  <si>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</si>
  <si>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</si>
  <si>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</si>
  <si>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จำนวนหุ้นสามัญถัวเฉลี่ยถ่วงน้ำหนัก (หุ้น)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</si>
  <si>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</si>
  <si>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</si>
  <si>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</si>
  <si>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</si>
  <si>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รวมส่วนของ  
ผู้ถือหุ้น</t>
  </si>
  <si>
    <t>จัดสรรแล้ว</t>
  </si>
  <si>
    <t>ยังไม่ได้จัดสรร</t>
  </si>
  <si>
    <t>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</si>
  <si>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</si>
  <si>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</si>
  <si>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</si>
  <si>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ขาดทุนจากการด้อยค่าโครงการพัฒนาออกแบบสินค้า</t>
  </si>
  <si>
    <t>(กำไร) ขาดทุนจากอัตราแลกเปลี่ยนที่ยังไม่เกิดขึ้น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</si>
  <si>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</si>
  <si>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</si>
  <si>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</si>
  <si>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</si>
  <si>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</si>
  <si>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กระแสเงินสดสุทธิได้มาจาก(ใช้ไปใน)กิจกรรมดำเนินงาน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</si>
  <si>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</si>
  <si>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</si>
  <si>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</si>
  <si>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เงินฝากสถาบันการเงินที่ไม่มีภาระผูกพันเพิ่มขึ้น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</si>
  <si>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</si>
  <si>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</si>
  <si>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</si>
  <si>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กระแสเงินสดสุทธิได้มาจาก(ใช้ไปใน)กิจกรรมจัดหาเงิน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</si>
  <si>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</si>
  <si>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</si>
  <si>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</si>
  <si>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</si>
  <si>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</si>
  <si>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</si>
  <si>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</si>
  <si>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ค่าใช้จ่ายอื่น</t>
  </si>
  <si>
    <t>12</t>
  </si>
  <si>
    <t>รายได้จากการขายและการให้บริการ</t>
  </si>
  <si>
    <t>ต้นทุนขายและการให้บริการ</t>
  </si>
  <si>
    <t>ขาดทุนจากการด้อยค่าเครื่องมือเครื่องใช้</t>
  </si>
  <si>
    <t xml:space="preserve">                                                 (     นายนัยวุฒิ  วงษ์โคเมท  และ  นายบดินทร์ เกษมเศรษฐ์     )                      </t>
  </si>
  <si>
    <t xml:space="preserve">                                                  (     นายนัยวุฒิ  วงษ์โคเมท  และ  นายบดินทร์ เกษมเศรษฐ์     )                      </t>
  </si>
  <si>
    <t>10</t>
  </si>
  <si>
    <t>8</t>
  </si>
  <si>
    <t xml:space="preserve">                                                              (     นายนัยวุฒิ  วงษ์โคเมท  และ  นายบดินทร์ เกษมเศรษฐ์     )                      </t>
  </si>
  <si>
    <t>(ยังไม่ได้ตรวจสอบ/</t>
  </si>
  <si>
    <t>(ตรวจสอบแล้ว)</t>
  </si>
  <si>
    <t>สอบทานแล้ว)</t>
  </si>
  <si>
    <t>31 มีนาคม 2565</t>
  </si>
  <si>
    <t>(ยังไม่ได้ตรวจสอบ/สอบทานแล้ว)</t>
  </si>
  <si>
    <t>11</t>
  </si>
  <si>
    <t xml:space="preserve">                               (  นายนัยวุฒิ  วงษ์โคเมท  และ  นายบดินทร์ เกษมเศรษฐ์  )  </t>
  </si>
  <si>
    <t>ยอดคงเหลือ ณ วันที่  31 ธันวาคม 2564</t>
  </si>
  <si>
    <t>ยอดคงเหลือ ณ วันที่ 31 มีนาคม 2565</t>
  </si>
  <si>
    <t>7.1</t>
  </si>
  <si>
    <t>6</t>
  </si>
  <si>
    <t>4</t>
  </si>
  <si>
    <t>13</t>
  </si>
  <si>
    <t>ณ วันที่ 31 มีนาคม 2566</t>
  </si>
  <si>
    <t>31 ธันวาคม 2565</t>
  </si>
  <si>
    <t>เงินกู้ยืมระยะสั้นจากสถาบันการเงิน</t>
  </si>
  <si>
    <t>สำหรับงวดสามเดือน สิ้นสุดวันที่ 31 มีนาคม 2566</t>
  </si>
  <si>
    <t>ยอดคงเหลือ ณ วันที่  31 ธันวาคม 2565</t>
  </si>
  <si>
    <t>ยอดคงเหลือ ณ วันที่ 31 มีนาคม 2566</t>
  </si>
  <si>
    <t>31 มีนาคม 2566</t>
  </si>
  <si>
    <t>ค่าใช้จ่ายโครงการร่วมลงทุนระหว่างนายจ้างและลูกจ้าง (EJIP)</t>
  </si>
  <si>
    <t>โอนสินทรัพย์ไม่หมุนเวียนอื่นเป็นสินทรัพย์ไม่มีตัวตนอื่น</t>
  </si>
  <si>
    <t>โอนสินทรัพย์ไม่หมุนเวียนอื่นเป็นอุปกรณ์</t>
  </si>
  <si>
    <t>3</t>
  </si>
  <si>
    <t>5.1</t>
  </si>
  <si>
    <t>5.2</t>
  </si>
  <si>
    <t>7.2</t>
  </si>
  <si>
    <t>9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</si>
  <si>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</si>
  <si>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</si>
  <si>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</si>
  <si>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กำไรสำหรับงวด</t>
  </si>
  <si>
    <t>ผลกำไรจากการป้องกันความเสี่ยงกระแสเงินสด</t>
  </si>
  <si>
    <t>กำไรเบ็ดเสร็จรวมสำหรับงวด</t>
  </si>
  <si>
    <t>กำไรเบ็ดเสร็จอื่นสำหรับงวด</t>
  </si>
  <si>
    <t>กำไรต่อหุ้นขั้นพื้นฐาน</t>
  </si>
  <si>
    <t>กำไรจากการจำหน่ายเงินลงทุน</t>
  </si>
  <si>
    <t>หรือขาดทุนเงินลงทุนในกองทุนรวมตราสารหนี้</t>
  </si>
  <si>
    <t>หรือขาดทุนสัญญาซื้อเงินตราต่างประเทศล่วงหน้า</t>
  </si>
  <si>
    <t>เงินสดจ่ายโครงการร่วมลงทุนระหว่างนายจ้างและลูกจ้าง (EJIP)</t>
  </si>
  <si>
    <t>เงินสดจ่ายดอกเบี้ย</t>
  </si>
  <si>
    <t>เงินสดจ่ายซื้อเงินลงทุนในกองทุนรวมตราสารหนี้</t>
  </si>
  <si>
    <t>เงินสดรับจากการจำหน่ายเงินลงทุนในกองทุนรวมตราสารหนี้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</si>
  <si>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</si>
  <si>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เงินสดจ่ายซื้อสินทรัพย์ไม่มีตัวตนอื่น</t>
  </si>
  <si>
    <t>หน่วย : บาท</t>
  </si>
  <si>
    <t>บริษัท ซิลิคอน คราฟท์ เทคโนโลยี จำกัด (มหาชน)</t>
  </si>
  <si>
    <t xml:space="preserve">                                   (ลงชื่อ) .........................……………………………….....………………..... กรรมการ</t>
  </si>
  <si>
    <t>เงินสด</t>
  </si>
  <si>
    <t>เงินฝากกระแสรายวัน</t>
  </si>
  <si>
    <t>เงินฝากออมทรัพย์</t>
  </si>
  <si>
    <t>เงินฝากเงินตราต่างประเทศ</t>
  </si>
  <si>
    <t>เงินสดและรายการเทียบเท่าเงินสด ณ วันที่ 31 มีนาคม 2566 และ 2565 มีรายละเอียดดังนี้</t>
  </si>
  <si>
    <t>รวม</t>
  </si>
  <si>
    <t xml:space="preserve">         จัดสรรแล้ว - ทุนสำรองตามกฎหมาย</t>
  </si>
  <si>
    <t>กำไรต่อหุ้น</t>
  </si>
  <si>
    <t>ค่าใช้จ่ายภาษีเงินได้</t>
  </si>
  <si>
    <t xml:space="preserve">                                      (ลงชื่อ) .........................................……………………………….....………………..... กรรมการ</t>
  </si>
  <si>
    <t xml:space="preserve">      (ลงชื่อ) .................................……………………………….....………………..... กรรมการ</t>
  </si>
  <si>
    <t xml:space="preserve">                                (ลงชื่อ) ..............................……………………………….....………………..... กรรมการ</t>
  </si>
  <si>
    <t>ปรับรายการที่กระทบกำไร (ขาดทุน) เป็นเงินสดรับ (จ่าย)</t>
  </si>
  <si>
    <t xml:space="preserve">ขาดทุนจากปรับลดมูลค่าสินค้าคงเหลือ  </t>
  </si>
  <si>
    <t>ขาดทุนจากการตัดจำหน่ายอุปกรณ์</t>
  </si>
  <si>
    <t>(กำไร) ขาดทุนจากหนี้สินทางการเงินที่วัดมูลค่ายุติธรรมผ่านกำไร</t>
  </si>
  <si>
    <t>หรือขาดทุนสัญญาเงินตราต่างประเทศล่วงหน้า</t>
  </si>
  <si>
    <t>กำไรจากสินทรัพย์ทางการเงินที่วัดมูลค่ายุติธรรมผ่านกำไร</t>
  </si>
  <si>
    <t>(โอนกลับ) ผลขาดทุนทางด้านเครดิตของเงินฝากธนาคาร</t>
  </si>
  <si>
    <t>ประมาณการหนี้สินผลประโยชน์พนักงาน</t>
  </si>
  <si>
    <t>เงินสดจ่ายหนี้สินตามสัญญาเช่าการเงิน</t>
  </si>
  <si>
    <t>เงินสดรับภาษีเงินได้นิติบุคคล</t>
  </si>
  <si>
    <t>เงินสดจ่ายภาษีเงินได้นิติบุคคล</t>
  </si>
  <si>
    <t>ประมาณการหนี้สินไม่หมุนเวียนสำหรับผลประโยชน์พนักงานโครงการ</t>
  </si>
  <si>
    <t>ส่วนที่ใช้ในโครงการพัฒนาออกแบบสินค้า</t>
  </si>
  <si>
    <t>เงินกู้ยืมระยะสั้นจากสถาบันการเงินเพิ่มขึ้น</t>
  </si>
  <si>
    <t>เงินสดและรายการเทียบเท่าเงินสดเพิ่มขึ้น(ลดลง)สุทธิก่อนผลกระทบ</t>
  </si>
  <si>
    <t>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</si>
</sst>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\ \ ;\(#,##0\)"/>
    <numFmt numFmtId="195" formatCode="#,##0.00\ \ ;\(#,##0.00\)"/>
    <numFmt numFmtId="196" formatCode="_ * #,##0_ ;_ * \-#,##0_ ;_ * &quot;-&quot;??_ ;_ @_ "/>
    <numFmt numFmtId="197" formatCode="#,##0\ ;\ \(#,##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30">
    <xf numFmtId="0" fontId="0" fillId="0" borderId="0" xfId="0"/>
    <xf numFmtId="188" fontId="4" fillId="0" borderId="0" xfId="2" applyNumberFormat="1" applyFont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8" applyNumberFormat="1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39" fontId="11" fillId="0" borderId="0" xfId="8" applyNumberFormat="1" applyFont="1"/>
    <xf numFmtId="190" fontId="4" fillId="0" borderId="0" xfId="1" applyNumberFormat="1" applyFont="1" applyAlignment="1">
      <alignment horizontal="right"/>
    </xf>
    <xf numFmtId="188" fontId="4" fillId="0" borderId="0" xfId="8" applyNumberFormat="1" applyFont="1"/>
    <xf numFmtId="43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/>
    <xf numFmtId="189" fontId="4" fillId="0" borderId="0" xfId="3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90" fontId="2" fillId="0" borderId="0" xfId="1" applyNumberFormat="1" applyFont="1" applyFill="1"/>
    <xf numFmtId="190" fontId="4" fillId="0" borderId="1" xfId="1" applyNumberFormat="1" applyFont="1" applyFill="1" applyBorder="1"/>
    <xf numFmtId="43" fontId="4" fillId="0" borderId="0" xfId="3" applyFont="1" applyFill="1"/>
    <xf numFmtId="190" fontId="7" fillId="0" borderId="0" xfId="1" applyNumberFormat="1" applyFont="1" applyFill="1"/>
    <xf numFmtId="188" fontId="4" fillId="0" borderId="0" xfId="8" applyNumberFormat="1" applyFont="1" applyAlignment="1">
      <alignment horizontal="right"/>
    </xf>
    <xf numFmtId="190" fontId="4" fillId="0" borderId="0" xfId="14" applyNumberFormat="1" applyFont="1" applyFill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39" fontId="4" fillId="0" borderId="0" xfId="8" quotePrefix="1" applyNumberFormat="1" applyFont="1" applyAlignment="1">
      <alignment horizontal="center"/>
    </xf>
    <xf numFmtId="188" fontId="7" fillId="0" borderId="0" xfId="4" applyNumberFormat="1" applyFont="1"/>
    <xf numFmtId="188" fontId="2" fillId="0" borderId="0" xfId="2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192" fontId="4" fillId="0" borderId="0" xfId="2" applyNumberFormat="1" applyFont="1" applyAlignment="1">
      <alignment horizontal="left"/>
    </xf>
    <xf numFmtId="193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193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93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40" fontId="4" fillId="0" borderId="0" xfId="24" applyNumberFormat="1" applyFont="1"/>
    <xf numFmtId="40" fontId="4" fillId="0" borderId="1" xfId="24" quotePrefix="1" applyNumberFormat="1" applyFont="1" applyBorder="1" applyAlignment="1">
      <alignment horizontal="center"/>
    </xf>
    <xf numFmtId="193" fontId="4" fillId="0" borderId="0" xfId="24" applyNumberFormat="1" applyFont="1"/>
    <xf numFmtId="0" fontId="4" fillId="0" borderId="0" xfId="24" applyFont="1"/>
    <xf numFmtId="192" fontId="4" fillId="0" borderId="0" xfId="24" applyNumberFormat="1" applyFont="1"/>
    <xf numFmtId="40" fontId="7" fillId="0" borderId="0" xfId="24" applyNumberFormat="1" applyFont="1"/>
    <xf numFmtId="43" fontId="4" fillId="0" borderId="0" xfId="19" applyFont="1" applyFill="1" applyBorder="1" applyAlignment="1" applyProtection="1">
      <alignment horizontal="right"/>
    </xf>
    <xf numFmtId="194" fontId="4" fillId="0" borderId="0" xfId="24" applyNumberFormat="1" applyFont="1"/>
    <xf numFmtId="40" fontId="4" fillId="0" borderId="0" xfId="24" applyNumberFormat="1" applyFont="1" applyAlignment="1">
      <alignment horizontal="left"/>
    </xf>
    <xf numFmtId="195" fontId="4" fillId="0" borderId="0" xfId="24" applyNumberFormat="1" applyFont="1"/>
    <xf numFmtId="192" fontId="7" fillId="0" borderId="0" xfId="2" applyNumberFormat="1" applyFont="1" applyAlignment="1">
      <alignment horizontal="left"/>
    </xf>
    <xf numFmtId="38" fontId="4" fillId="0" borderId="0" xfId="24" applyNumberFormat="1" applyFont="1"/>
    <xf numFmtId="193" fontId="4" fillId="0" borderId="1" xfId="2" applyNumberFormat="1" applyFont="1" applyBorder="1"/>
    <xf numFmtId="189" fontId="7" fillId="0" borderId="0" xfId="3" applyNumberFormat="1" applyFont="1" applyBorder="1"/>
    <xf numFmtId="190" fontId="4" fillId="0" borderId="0" xfId="1" applyNumberFormat="1" applyFont="1" applyBorder="1"/>
    <xf numFmtId="190" fontId="4" fillId="0" borderId="0" xfId="1" applyNumberFormat="1" applyFont="1" applyFill="1" applyBorder="1"/>
    <xf numFmtId="190" fontId="4" fillId="0" borderId="1" xfId="1" applyNumberFormat="1" applyFont="1" applyBorder="1"/>
    <xf numFmtId="190" fontId="4" fillId="0" borderId="5" xfId="1" applyNumberFormat="1" applyFont="1" applyBorder="1" applyAlignment="1">
      <alignment horizontal="right"/>
    </xf>
    <xf numFmtId="190" fontId="4" fillId="0" borderId="0" xfId="1" applyNumberFormat="1" applyFont="1" applyBorder="1" applyAlignment="1">
      <alignment horizontal="right"/>
    </xf>
    <xf numFmtId="188" fontId="7" fillId="0" borderId="4" xfId="8" applyNumberFormat="1" applyFont="1" applyBorder="1"/>
    <xf numFmtId="189" fontId="4" fillId="0" borderId="0" xfId="3" applyNumberFormat="1" applyFont="1" applyBorder="1"/>
    <xf numFmtId="193" fontId="4" fillId="0" borderId="0" xfId="2" applyNumberFormat="1" applyFont="1"/>
    <xf numFmtId="43" fontId="4" fillId="0" borderId="5" xfId="3" applyFont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88" fontId="4" fillId="0" borderId="5" xfId="8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93" fontId="4" fillId="0" borderId="3" xfId="6" applyNumberFormat="1" applyFont="1" applyBorder="1" applyAlignment="1">
      <alignment horizontal="right"/>
    </xf>
    <xf numFmtId="190" fontId="4" fillId="0" borderId="0" xfId="14" applyNumberFormat="1" applyFont="1" applyFill="1" applyBorder="1" applyAlignment="1"/>
    <xf numFmtId="188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188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189" fontId="7" fillId="0" borderId="4" xfId="3" applyNumberFormat="1" applyFont="1" applyBorder="1"/>
    <xf numFmtId="43" fontId="11" fillId="0" borderId="0" xfId="3" applyFont="1" applyFill="1"/>
    <xf numFmtId="40" fontId="4" fillId="0" borderId="0" xfId="24" quotePrefix="1" applyNumberFormat="1" applyFont="1" applyAlignment="1">
      <alignment horizontal="center"/>
    </xf>
    <xf numFmtId="193" fontId="4" fillId="0" borderId="5" xfId="24" applyNumberFormat="1" applyFont="1" applyBorder="1"/>
    <xf numFmtId="193" fontId="4" fillId="0" borderId="0" xfId="8" applyNumberFormat="1" applyFont="1"/>
    <xf numFmtId="187" fontId="13" fillId="0" borderId="0" xfId="3" applyNumberFormat="1" applyFont="1" applyFill="1"/>
    <xf numFmtId="43" fontId="4" fillId="0" borderId="0" xfId="16" quotePrefix="1" applyFont="1" applyFill="1" applyAlignment="1">
      <alignment horizontal="center"/>
    </xf>
    <xf numFmtId="43" fontId="4" fillId="0" borderId="0" xfId="16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0" xfId="24" applyNumberFormat="1" applyFont="1" applyAlignment="1">
      <alignment horizontal="center"/>
    </xf>
    <xf numFmtId="193" fontId="4" fillId="0" borderId="2" xfId="2" applyNumberFormat="1" applyFont="1" applyBorder="1"/>
    <xf numFmtId="193" fontId="7" fillId="0" borderId="0" xfId="8" applyNumberFormat="1" applyFont="1"/>
    <xf numFmtId="40" fontId="11" fillId="0" borderId="0" xfId="2" quotePrefix="1" applyNumberFormat="1" applyFont="1" applyAlignment="1">
      <alignment horizontal="center"/>
    </xf>
    <xf numFmtId="189" fontId="7" fillId="0" borderId="0" xfId="3" applyNumberFormat="1" applyFont="1" applyFill="1" applyBorder="1"/>
    <xf numFmtId="189" fontId="7" fillId="0" borderId="0" xfId="1" applyNumberFormat="1" applyFont="1" applyFill="1" applyBorder="1"/>
    <xf numFmtId="188" fontId="4" fillId="0" borderId="0" xfId="18" applyNumberFormat="1" applyFont="1" applyFill="1"/>
    <xf numFmtId="188" fontId="4" fillId="0" borderId="1" xfId="18" applyNumberFormat="1" applyFont="1" applyFill="1" applyBorder="1"/>
    <xf numFmtId="43" fontId="4" fillId="0" borderId="0" xfId="19" applyFont="1" applyFill="1"/>
    <xf numFmtId="188" fontId="11" fillId="0" borderId="0" xfId="18" applyNumberFormat="1" applyFont="1" applyFill="1"/>
    <xf numFmtId="188" fontId="4" fillId="0" borderId="0" xfId="18" applyNumberFormat="1" applyFont="1" applyFill="1" applyAlignment="1">
      <alignment horizontal="right" vertical="center"/>
    </xf>
    <xf numFmtId="188" fontId="4" fillId="0" borderId="1" xfId="18" applyNumberFormat="1" applyFont="1" applyFill="1" applyBorder="1" applyAlignment="1">
      <alignment horizontal="right" vertical="center" wrapText="1"/>
    </xf>
    <xf numFmtId="188" fontId="4" fillId="0" borderId="5" xfId="18" applyNumberFormat="1" applyFont="1" applyFill="1" applyBorder="1"/>
    <xf numFmtId="188" fontId="4" fillId="0" borderId="2" xfId="18" applyNumberFormat="1" applyFont="1" applyFill="1" applyBorder="1" applyAlignment="1">
      <alignment horizontal="right"/>
    </xf>
    <xf numFmtId="188" fontId="4" fillId="0" borderId="0" xfId="17" applyNumberFormat="1" applyFont="1" applyFill="1" applyAlignment="1">
      <alignment horizontal="right"/>
    </xf>
    <xf numFmtId="190" fontId="13" fillId="0" borderId="0" xfId="14" applyNumberFormat="1" applyFont="1" applyFill="1" applyBorder="1" applyAlignment="1"/>
    <xf numFmtId="190" fontId="4" fillId="0" borderId="1" xfId="14" applyNumberFormat="1" applyFont="1" applyFill="1" applyBorder="1"/>
    <xf numFmtId="190" fontId="4" fillId="0" borderId="1" xfId="2" applyNumberFormat="1" applyFont="1" applyBorder="1"/>
    <xf numFmtId="187" fontId="4" fillId="0" borderId="0" xfId="1" applyFont="1" applyFill="1" applyAlignment="1">
      <alignment horizontal="right"/>
    </xf>
    <xf numFmtId="197" fontId="4" fillId="0" borderId="0" xfId="16" applyNumberFormat="1" applyFont="1" applyFill="1"/>
    <xf numFmtId="190" fontId="4" fillId="0" borderId="3" xfId="14" applyNumberFormat="1" applyFont="1" applyFill="1" applyBorder="1" applyAlignment="1"/>
    <xf numFmtId="193" fontId="4" fillId="0" borderId="2" xfId="2" applyNumberFormat="1" applyFont="1" applyBorder="1" applyAlignment="1">
      <alignment horizontal="right"/>
    </xf>
    <xf numFmtId="188" fontId="4" fillId="0" borderId="3" xfId="17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3" fontId="4" fillId="0" borderId="0" xfId="8" applyNumberFormat="1" applyFont="1"/>
    <xf numFmtId="39" fontId="4" fillId="0" borderId="1" xfId="8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 wrapText="1"/>
    </xf>
    <xf numFmtId="39" fontId="4" fillId="0" borderId="5" xfId="8" applyNumberFormat="1" applyFont="1" applyBorder="1" applyAlignment="1">
      <alignment vertical="center" wrapText="1"/>
    </xf>
    <xf numFmtId="39" fontId="4" fillId="0" borderId="0" xfId="8" applyNumberFormat="1" applyFont="1" applyBorder="1" applyAlignment="1">
      <alignment vertical="top" wrapText="1"/>
    </xf>
    <xf numFmtId="188" fontId="4" fillId="0" borderId="0" xfId="18" applyNumberFormat="1" applyFont="1" applyFill="1" applyBorder="1" applyAlignment="1">
      <alignment horizontal="right"/>
    </xf>
    <xf numFmtId="188" fontId="4" fillId="0" borderId="0" xfId="2" applyNumberFormat="1" applyFont="1" applyFill="1"/>
    <xf numFmtId="188" fontId="2" fillId="0" borderId="0" xfId="2" applyNumberFormat="1" applyFont="1" applyFill="1" applyAlignment="1">
      <alignment horizontal="center"/>
    </xf>
    <xf numFmtId="188" fontId="2" fillId="0" borderId="0" xfId="0" applyNumberFormat="1" applyFont="1" applyFill="1"/>
    <xf numFmtId="40" fontId="4" fillId="0" borderId="0" xfId="2" applyNumberFormat="1" applyFont="1" applyFill="1"/>
    <xf numFmtId="40" fontId="11" fillId="0" borderId="0" xfId="2" applyNumberFormat="1" applyFont="1" applyFill="1"/>
    <xf numFmtId="188" fontId="2" fillId="0" borderId="0" xfId="2" applyNumberFormat="1" applyFont="1" applyFill="1"/>
    <xf numFmtId="188" fontId="11" fillId="0" borderId="1" xfId="2" applyNumberFormat="1" applyFont="1" applyFill="1" applyBorder="1"/>
    <xf numFmtId="188" fontId="2" fillId="0" borderId="1" xfId="2" applyNumberFormat="1" applyFont="1" applyFill="1" applyBorder="1"/>
    <xf numFmtId="188" fontId="4" fillId="0" borderId="1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88" fontId="4" fillId="0" borderId="1" xfId="0" quotePrefix="1" applyNumberFormat="1" applyFont="1" applyFill="1" applyBorder="1" applyAlignment="1">
      <alignment horizontal="center"/>
    </xf>
    <xf numFmtId="188" fontId="2" fillId="0" borderId="0" xfId="2" applyNumberFormat="1" applyFont="1" applyFill="1" applyAlignment="1">
      <alignment horizontal="left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/>
    <xf numFmtId="188" fontId="4" fillId="0" borderId="0" xfId="0" quotePrefix="1" applyNumberFormat="1" applyFont="1" applyFill="1" applyAlignment="1">
      <alignment horizontal="center" wrapText="1"/>
    </xf>
    <xf numFmtId="188" fontId="11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88" fontId="4" fillId="0" borderId="0" xfId="2" applyNumberFormat="1" applyFont="1" applyFill="1" applyAlignment="1">
      <alignment horizontal="left"/>
    </xf>
    <xf numFmtId="188" fontId="6" fillId="0" borderId="0" xfId="2" quotePrefix="1" applyNumberFormat="1" applyFont="1" applyFill="1" applyAlignment="1">
      <alignment horizontal="center"/>
    </xf>
    <xf numFmtId="188" fontId="6" fillId="0" borderId="0" xfId="2" applyNumberFormat="1" applyFont="1" applyFill="1"/>
    <xf numFmtId="188" fontId="4" fillId="0" borderId="2" xfId="2" applyNumberFormat="1" applyFont="1" applyFill="1" applyBorder="1"/>
    <xf numFmtId="188" fontId="2" fillId="0" borderId="2" xfId="2" applyNumberFormat="1" applyFont="1" applyFill="1" applyBorder="1"/>
    <xf numFmtId="188" fontId="11" fillId="0" borderId="0" xfId="0" applyNumberFormat="1" applyFont="1" applyFill="1"/>
    <xf numFmtId="188" fontId="2" fillId="0" borderId="0" xfId="3" applyNumberFormat="1" applyFont="1" applyFill="1"/>
    <xf numFmtId="188" fontId="4" fillId="0" borderId="1" xfId="0" applyNumberFormat="1" applyFont="1" applyFill="1" applyBorder="1"/>
    <xf numFmtId="188" fontId="4" fillId="0" borderId="3" xfId="2" applyNumberFormat="1" applyFont="1" applyFill="1" applyBorder="1"/>
    <xf numFmtId="188" fontId="2" fillId="0" borderId="3" xfId="2" applyNumberFormat="1" applyFont="1" applyFill="1" applyBorder="1"/>
    <xf numFmtId="188" fontId="11" fillId="0" borderId="0" xfId="2" applyNumberFormat="1" applyFont="1" applyFill="1"/>
    <xf numFmtId="10" fontId="11" fillId="0" borderId="0" xfId="23" applyNumberFormat="1" applyFont="1" applyFill="1"/>
    <xf numFmtId="188" fontId="6" fillId="0" borderId="0" xfId="0" applyNumberFormat="1" applyFont="1" applyFill="1"/>
    <xf numFmtId="188" fontId="4" fillId="0" borderId="1" xfId="2" quotePrefix="1" applyNumberFormat="1" applyFont="1" applyFill="1" applyBorder="1" applyAlignment="1">
      <alignment horizontal="center"/>
    </xf>
    <xf numFmtId="188" fontId="4" fillId="0" borderId="0" xfId="2" applyNumberFormat="1" applyFont="1" applyFill="1" applyAlignment="1">
      <alignment horizontal="center"/>
    </xf>
    <xf numFmtId="191" fontId="2" fillId="0" borderId="0" xfId="2" quotePrefix="1" applyNumberFormat="1" applyFont="1" applyFill="1" applyAlignment="1">
      <alignment horizontal="center"/>
    </xf>
    <xf numFmtId="188" fontId="4" fillId="0" borderId="0" xfId="0" applyNumberFormat="1" applyFont="1" applyFill="1"/>
    <xf numFmtId="188" fontId="4" fillId="0" borderId="4" xfId="2" applyNumberFormat="1" applyFont="1" applyFill="1" applyBorder="1"/>
    <xf numFmtId="188" fontId="2" fillId="0" borderId="4" xfId="2" applyNumberFormat="1" applyFont="1" applyFill="1" applyBorder="1"/>
    <xf numFmtId="188" fontId="13" fillId="0" borderId="0" xfId="2" applyNumberFormat="1" applyFont="1" applyFill="1"/>
    <xf numFmtId="187" fontId="4" fillId="0" borderId="0" xfId="1" applyFont="1" applyFill="1"/>
    <xf numFmtId="188" fontId="5" fillId="0" borderId="0" xfId="2" applyNumberFormat="1" applyFont="1" applyFill="1"/>
    <xf numFmtId="43" fontId="5" fillId="0" borderId="0" xfId="3" applyFont="1" applyFill="1"/>
    <xf numFmtId="0" fontId="4" fillId="0" borderId="0" xfId="13" applyFont="1" applyFill="1"/>
    <xf numFmtId="43" fontId="4" fillId="0" borderId="0" xfId="12" applyNumberFormat="1" applyFont="1" applyFill="1" applyAlignment="1">
      <alignment horizontal="center"/>
    </xf>
    <xf numFmtId="187" fontId="11" fillId="0" borderId="0" xfId="14" applyFont="1" applyFill="1" applyAlignment="1">
      <alignment horizontal="center"/>
    </xf>
    <xf numFmtId="187" fontId="11" fillId="0" borderId="1" xfId="14" applyFont="1" applyFill="1" applyBorder="1"/>
    <xf numFmtId="40" fontId="2" fillId="0" borderId="1" xfId="2" applyNumberFormat="1" applyFont="1" applyFill="1" applyBorder="1"/>
    <xf numFmtId="40" fontId="2" fillId="0" borderId="1" xfId="2" applyNumberFormat="1" applyFont="1" applyFill="1" applyBorder="1" applyAlignment="1">
      <alignment horizontal="right"/>
    </xf>
    <xf numFmtId="0" fontId="4" fillId="0" borderId="0" xfId="15" applyFont="1" applyFill="1"/>
    <xf numFmtId="40" fontId="2" fillId="0" borderId="0" xfId="2" applyNumberFormat="1" applyFont="1" applyFill="1" applyAlignment="1">
      <alignment horizontal="center"/>
    </xf>
    <xf numFmtId="40" fontId="4" fillId="0" borderId="1" xfId="0" quotePrefix="1" applyNumberFormat="1" applyFont="1" applyFill="1" applyBorder="1" applyAlignment="1">
      <alignment horizontal="center"/>
    </xf>
    <xf numFmtId="40" fontId="11" fillId="0" borderId="0" xfId="2" applyNumberFormat="1" applyFont="1" applyFill="1" applyAlignment="1">
      <alignment horizontal="center"/>
    </xf>
    <xf numFmtId="187" fontId="11" fillId="0" borderId="0" xfId="14" quotePrefix="1" applyFont="1" applyFill="1" applyAlignment="1">
      <alignment horizontal="center"/>
    </xf>
    <xf numFmtId="40" fontId="2" fillId="0" borderId="0" xfId="13" applyNumberFormat="1" applyFont="1" applyFill="1" applyAlignment="1">
      <alignment horizontal="center"/>
    </xf>
    <xf numFmtId="43" fontId="4" fillId="0" borderId="0" xfId="16" applyFont="1" applyFill="1"/>
    <xf numFmtId="43" fontId="11" fillId="0" borderId="0" xfId="16" applyFont="1" applyFill="1"/>
    <xf numFmtId="190" fontId="11" fillId="0" borderId="0" xfId="14" applyNumberFormat="1" applyFont="1" applyFill="1"/>
    <xf numFmtId="0" fontId="4" fillId="0" borderId="0" xfId="13" applyFont="1" applyFill="1" applyAlignment="1">
      <alignment horizontal="left"/>
    </xf>
    <xf numFmtId="0" fontId="4" fillId="0" borderId="0" xfId="13" applyFont="1" applyFill="1" applyAlignment="1">
      <alignment horizontal="left" indent="1"/>
    </xf>
    <xf numFmtId="0" fontId="11" fillId="0" borderId="0" xfId="13" applyFont="1" applyFill="1"/>
    <xf numFmtId="0" fontId="15" fillId="0" borderId="0" xfId="20" applyNumberFormat="1" applyFont="1" applyFill="1"/>
    <xf numFmtId="39" fontId="15" fillId="0" borderId="0" xfId="20" applyFont="1" applyFill="1"/>
    <xf numFmtId="0" fontId="15" fillId="0" borderId="0" xfId="15" applyFont="1" applyFill="1"/>
    <xf numFmtId="196" fontId="4" fillId="0" borderId="0" xfId="15" applyNumberFormat="1" applyFont="1" applyFill="1"/>
    <xf numFmtId="187" fontId="11" fillId="0" borderId="0" xfId="14" applyFont="1" applyFill="1"/>
    <xf numFmtId="40" fontId="2" fillId="0" borderId="0" xfId="2" applyNumberFormat="1" applyFont="1" applyFill="1"/>
    <xf numFmtId="0" fontId="4" fillId="0" borderId="0" xfId="15" applyFont="1" applyFill="1" applyAlignment="1">
      <alignment horizontal="center"/>
    </xf>
    <xf numFmtId="40" fontId="4" fillId="0" borderId="0" xfId="15" applyNumberFormat="1" applyFont="1" applyFill="1"/>
    <xf numFmtId="40" fontId="2" fillId="0" borderId="0" xfId="13" applyNumberFormat="1" applyFont="1" applyFill="1"/>
    <xf numFmtId="43" fontId="11" fillId="0" borderId="0" xfId="12" applyNumberFormat="1" applyFont="1" applyFill="1" applyAlignment="1">
      <alignment horizontal="center"/>
    </xf>
    <xf numFmtId="43" fontId="4" fillId="0" borderId="0" xfId="12" applyNumberFormat="1" applyFont="1" applyFill="1"/>
    <xf numFmtId="0" fontId="4" fillId="0" borderId="0" xfId="15" applyFont="1" applyFill="1" applyAlignment="1">
      <alignment horizontal="left"/>
    </xf>
    <xf numFmtId="190" fontId="4" fillId="0" borderId="0" xfId="14" applyNumberFormat="1" applyFont="1" applyFill="1" applyAlignment="1"/>
    <xf numFmtId="188" fontId="4" fillId="0" borderId="0" xfId="16" applyNumberFormat="1" applyFont="1" applyFill="1" applyAlignment="1">
      <alignment horizontal="right"/>
    </xf>
    <xf numFmtId="188" fontId="4" fillId="0" borderId="0" xfId="15" applyNumberFormat="1" applyFont="1" applyFill="1"/>
    <xf numFmtId="193" fontId="4" fillId="0" borderId="0" xfId="15" applyNumberFormat="1" applyFont="1" applyFill="1"/>
    <xf numFmtId="188" fontId="4" fillId="0" borderId="2" xfId="17" applyNumberFormat="1" applyFont="1" applyFill="1" applyBorder="1"/>
    <xf numFmtId="188" fontId="4" fillId="0" borderId="0" xfId="18" applyNumberFormat="1" applyFont="1" applyFill="1" applyAlignment="1">
      <alignment horizontal="right"/>
    </xf>
    <xf numFmtId="187" fontId="11" fillId="0" borderId="0" xfId="14" applyFont="1" applyFill="1" applyAlignment="1">
      <alignment horizontal="right"/>
    </xf>
    <xf numFmtId="188" fontId="4" fillId="0" borderId="2" xfId="17" applyNumberFormat="1" applyFont="1" applyFill="1" applyBorder="1" applyAlignment="1">
      <alignment horizontal="right"/>
    </xf>
    <xf numFmtId="188" fontId="4" fillId="0" borderId="0" xfId="17" applyNumberFormat="1" applyFont="1" applyFill="1" applyBorder="1" applyAlignment="1">
      <alignment horizontal="right"/>
    </xf>
    <xf numFmtId="188" fontId="4" fillId="0" borderId="1" xfId="17" applyNumberFormat="1" applyFont="1" applyFill="1" applyBorder="1" applyAlignment="1">
      <alignment horizontal="right"/>
    </xf>
    <xf numFmtId="188" fontId="4" fillId="0" borderId="0" xfId="15" applyNumberFormat="1" applyFont="1" applyFill="1" applyAlignment="1">
      <alignment horizontal="right"/>
    </xf>
    <xf numFmtId="197" fontId="13" fillId="0" borderId="0" xfId="16" applyNumberFormat="1" applyFont="1" applyFill="1"/>
    <xf numFmtId="0" fontId="7" fillId="0" borderId="0" xfId="13" applyFont="1" applyFill="1"/>
    <xf numFmtId="197" fontId="4" fillId="0" borderId="0" xfId="17" applyNumberFormat="1" applyFont="1" applyFill="1" applyAlignment="1">
      <alignment horizontal="right"/>
    </xf>
    <xf numFmtId="187" fontId="4" fillId="0" borderId="0" xfId="17" applyNumberFormat="1" applyFont="1" applyFill="1" applyAlignment="1">
      <alignment horizontal="right"/>
    </xf>
    <xf numFmtId="188" fontId="2" fillId="0" borderId="0" xfId="2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0" fontId="4" fillId="0" borderId="0" xfId="12" applyNumberFormat="1" applyFont="1" applyFill="1" applyAlignment="1">
      <alignment horizontal="center"/>
    </xf>
    <xf numFmtId="0" fontId="4" fillId="0" borderId="0" xfId="12" applyFont="1" applyFill="1" applyAlignment="1">
      <alignment horizontal="center"/>
    </xf>
    <xf numFmtId="43" fontId="4" fillId="0" borderId="0" xfId="12" applyNumberFormat="1" applyFont="1" applyFill="1" applyAlignment="1">
      <alignment horizontal="center"/>
    </xf>
    <xf numFmtId="40" fontId="2" fillId="0" borderId="0" xfId="2" applyNumberFormat="1" applyFont="1" applyFill="1" applyAlignment="1">
      <alignment horizontal="center"/>
    </xf>
  </cellXfs>
  <cellStyles count="25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Percent" xfId="23" builtinId="5"/>
    <cellStyle name="จุลภาค 2" xfId="19"/>
    <cellStyle name="ปกติ 2" xfId="21"/>
    <cellStyle name="ปกติ 2 2" xfId="24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ปัจจุบัน_2"/>
      <sheetName val="Sale_05022"/>
      <sheetName val="Sale_0411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Sale0406"/>
      <sheetName val="Sale 0404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Sale 0501"/>
      <sheetName val="Sale 0411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Sale_04041"/>
      <sheetName val="Fagor04-A3112e"/>
      <sheetName val="SUM"/>
      <sheetName val="Sale 050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/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/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opLeftCell="A58" zoomScaleNormal="100" zoomScaleSheetLayoutView="100" workbookViewId="0">
      <selection activeCell="F62" sqref="F62"/>
    </sheetView>
  </sheetViews>
  <sheetFormatPr defaultColWidth="9.125" defaultRowHeight="25.5" customHeight="1" x14ac:dyDescent="0.55000000000000004"/>
  <cols>
    <col min="1" max="1" width="2.875" style="132" customWidth="1"/>
    <col min="2" max="2" width="7.125" style="132" customWidth="1"/>
    <col min="3" max="3" width="9.125" style="132"/>
    <col min="4" max="4" width="9.125" style="132" customWidth="1"/>
    <col min="5" max="5" width="24.625" style="132" customWidth="1"/>
    <col min="6" max="6" width="1" style="132" customWidth="1"/>
    <col min="7" max="7" width="8.875" style="132" customWidth="1"/>
    <col min="8" max="8" width="1" style="132" customWidth="1"/>
    <col min="9" max="9" width="15.625" style="153" customWidth="1"/>
    <col min="10" max="10" width="1" style="132" customWidth="1"/>
    <col min="11" max="11" width="15.625" style="164" customWidth="1"/>
    <col min="12" max="12" width="1" style="132" customWidth="1"/>
    <col min="13" max="16384" width="9.125" style="132"/>
  </cols>
  <sheetData>
    <row r="1" spans="1:12" ht="25.5" customHeight="1" x14ac:dyDescent="0.55000000000000004">
      <c r="A1" s="216" t="s">
        <v>152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131"/>
    </row>
    <row r="2" spans="1:12" ht="25.5" customHeight="1" x14ac:dyDescent="0.55000000000000004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131"/>
    </row>
    <row r="3" spans="1:12" ht="25.5" customHeight="1" x14ac:dyDescent="0.55000000000000004">
      <c r="A3" s="216" t="s">
        <v>119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131"/>
    </row>
    <row r="4" spans="1:12" ht="25.5" customHeight="1" x14ac:dyDescent="0.55000000000000004">
      <c r="A4" s="133"/>
      <c r="B4" s="133"/>
      <c r="C4" s="133"/>
      <c r="D4" s="133"/>
      <c r="E4" s="133"/>
      <c r="F4" s="133"/>
      <c r="G4" s="133"/>
      <c r="H4" s="133"/>
      <c r="I4" s="134"/>
      <c r="J4" s="133"/>
      <c r="K4" s="133"/>
      <c r="L4" s="135"/>
    </row>
    <row r="5" spans="1:12" ht="25.5" customHeight="1" x14ac:dyDescent="0.55000000000000004">
      <c r="A5" s="135"/>
      <c r="B5" s="135"/>
      <c r="C5" s="135"/>
      <c r="D5" s="135"/>
      <c r="E5" s="135"/>
      <c r="F5" s="135"/>
      <c r="G5" s="135"/>
      <c r="H5" s="135"/>
      <c r="I5" s="136"/>
      <c r="J5" s="137"/>
      <c r="K5" s="138" t="s">
        <v>151</v>
      </c>
      <c r="L5" s="139"/>
    </row>
    <row r="6" spans="1:12" ht="25.5" customHeight="1" x14ac:dyDescent="0.55000000000000004">
      <c r="A6" s="135"/>
      <c r="B6" s="135"/>
      <c r="C6" s="135" t="s">
        <v>2</v>
      </c>
      <c r="D6" s="135"/>
      <c r="E6" s="135"/>
      <c r="F6" s="135"/>
      <c r="G6" s="131" t="s">
        <v>3</v>
      </c>
      <c r="H6" s="131"/>
      <c r="I6" s="140" t="s">
        <v>125</v>
      </c>
      <c r="J6" s="131"/>
      <c r="K6" s="140" t="s">
        <v>120</v>
      </c>
      <c r="L6" s="141"/>
    </row>
    <row r="7" spans="1:12" ht="25.5" customHeight="1" x14ac:dyDescent="0.55000000000000004">
      <c r="A7" s="135"/>
      <c r="B7" s="135"/>
      <c r="C7" s="135"/>
      <c r="D7" s="135"/>
      <c r="E7" s="135"/>
      <c r="F7" s="135"/>
      <c r="G7" s="131"/>
      <c r="H7" s="131"/>
      <c r="I7" s="142" t="s">
        <v>106</v>
      </c>
      <c r="J7" s="143"/>
      <c r="K7" s="142" t="s">
        <v>107</v>
      </c>
      <c r="L7" s="141"/>
    </row>
    <row r="8" spans="1:12" ht="25.5" customHeight="1" x14ac:dyDescent="0.55000000000000004">
      <c r="A8" s="135"/>
      <c r="B8" s="135"/>
      <c r="C8" s="135"/>
      <c r="D8" s="135"/>
      <c r="E8" s="135"/>
      <c r="F8" s="135"/>
      <c r="G8" s="131"/>
      <c r="H8" s="131"/>
      <c r="I8" s="144" t="s">
        <v>108</v>
      </c>
      <c r="J8" s="143"/>
      <c r="K8" s="142"/>
      <c r="L8" s="141"/>
    </row>
    <row r="9" spans="1:12" ht="25.5" customHeight="1" x14ac:dyDescent="0.55000000000000004">
      <c r="A9" s="141" t="s">
        <v>4</v>
      </c>
      <c r="B9" s="135"/>
      <c r="C9" s="135"/>
      <c r="D9" s="135"/>
      <c r="E9" s="135"/>
      <c r="F9" s="135"/>
      <c r="G9" s="135"/>
      <c r="H9" s="135"/>
      <c r="I9" s="145"/>
      <c r="K9" s="146"/>
    </row>
    <row r="10" spans="1:12" ht="25.5" customHeight="1" x14ac:dyDescent="0.55000000000000004">
      <c r="B10" s="141" t="s">
        <v>5</v>
      </c>
      <c r="C10" s="135"/>
      <c r="D10" s="135"/>
      <c r="E10" s="135"/>
      <c r="F10" s="135"/>
      <c r="G10" s="147"/>
      <c r="H10" s="147"/>
      <c r="I10" s="130">
        <v>161227996</v>
      </c>
      <c r="K10" s="130">
        <v>114959084</v>
      </c>
      <c r="L10" s="135"/>
    </row>
    <row r="11" spans="1:12" ht="25.5" customHeight="1" x14ac:dyDescent="0.55000000000000004">
      <c r="B11" s="141" t="s">
        <v>6</v>
      </c>
      <c r="C11" s="135"/>
      <c r="D11" s="135"/>
      <c r="E11" s="135"/>
      <c r="F11" s="135"/>
      <c r="G11" s="147" t="s">
        <v>129</v>
      </c>
      <c r="H11" s="147"/>
      <c r="I11" s="130">
        <v>85779167</v>
      </c>
      <c r="K11" s="130">
        <v>85683091</v>
      </c>
      <c r="L11" s="135"/>
    </row>
    <row r="12" spans="1:12" ht="25.5" customHeight="1" x14ac:dyDescent="0.55000000000000004">
      <c r="B12" s="141" t="s">
        <v>7</v>
      </c>
      <c r="C12" s="135"/>
      <c r="D12" s="135"/>
      <c r="E12" s="135"/>
      <c r="F12" s="135"/>
      <c r="G12" s="147" t="s">
        <v>117</v>
      </c>
      <c r="H12" s="147"/>
      <c r="I12" s="130">
        <v>343937105</v>
      </c>
      <c r="J12" s="135"/>
      <c r="K12" s="130">
        <v>229390734</v>
      </c>
      <c r="L12" s="135"/>
    </row>
    <row r="13" spans="1:12" ht="25.5" customHeight="1" x14ac:dyDescent="0.55000000000000004">
      <c r="B13" s="148" t="s">
        <v>8</v>
      </c>
      <c r="C13" s="135"/>
      <c r="D13" s="135"/>
      <c r="E13" s="135"/>
      <c r="F13" s="135"/>
      <c r="G13" s="147" t="s">
        <v>130</v>
      </c>
      <c r="H13" s="147"/>
      <c r="I13" s="130">
        <v>15870721</v>
      </c>
      <c r="K13" s="130">
        <v>236225</v>
      </c>
      <c r="L13" s="135"/>
    </row>
    <row r="14" spans="1:12" ht="25.5" customHeight="1" x14ac:dyDescent="0.55000000000000004">
      <c r="B14" s="141" t="s">
        <v>9</v>
      </c>
      <c r="C14" s="135"/>
      <c r="D14" s="135"/>
      <c r="E14" s="135"/>
      <c r="F14" s="135"/>
      <c r="G14" s="149"/>
      <c r="H14" s="147"/>
      <c r="I14" s="21">
        <v>7145991</v>
      </c>
      <c r="J14" s="135"/>
      <c r="K14" s="130">
        <v>9004483</v>
      </c>
      <c r="L14" s="135"/>
    </row>
    <row r="15" spans="1:12" ht="25.5" customHeight="1" x14ac:dyDescent="0.55000000000000004">
      <c r="A15" s="135"/>
      <c r="C15" s="141" t="s">
        <v>10</v>
      </c>
      <c r="D15" s="141"/>
      <c r="E15" s="135"/>
      <c r="F15" s="135"/>
      <c r="G15" s="150"/>
      <c r="H15" s="135"/>
      <c r="I15" s="151">
        <f>SUM(I10:I14)</f>
        <v>613960980</v>
      </c>
      <c r="J15" s="135"/>
      <c r="K15" s="152">
        <f>SUM(K10:K14)</f>
        <v>439273617</v>
      </c>
      <c r="L15" s="135"/>
    </row>
    <row r="16" spans="1:12" ht="25.5" customHeight="1" x14ac:dyDescent="0.55000000000000004">
      <c r="A16" s="141" t="s">
        <v>11</v>
      </c>
      <c r="C16" s="141"/>
      <c r="D16" s="141"/>
      <c r="E16" s="135"/>
      <c r="F16" s="135"/>
      <c r="G16" s="150"/>
      <c r="H16" s="135"/>
      <c r="K16" s="130"/>
      <c r="L16" s="135"/>
    </row>
    <row r="17" spans="1:12" ht="25.5" customHeight="1" x14ac:dyDescent="0.55000000000000004">
      <c r="B17" s="141" t="s">
        <v>12</v>
      </c>
      <c r="C17" s="135"/>
      <c r="D17" s="135"/>
      <c r="E17" s="135"/>
      <c r="F17" s="135"/>
      <c r="G17" s="147" t="s">
        <v>131</v>
      </c>
      <c r="H17" s="147"/>
      <c r="I17" s="21">
        <v>75744686</v>
      </c>
      <c r="J17" s="135"/>
      <c r="K17" s="130">
        <v>72483368</v>
      </c>
      <c r="L17" s="135"/>
    </row>
    <row r="18" spans="1:12" ht="25.5" customHeight="1" x14ac:dyDescent="0.55000000000000004">
      <c r="B18" s="141" t="s">
        <v>13</v>
      </c>
      <c r="C18" s="135"/>
      <c r="D18" s="135"/>
      <c r="E18" s="135"/>
      <c r="F18" s="135"/>
      <c r="G18" s="147" t="s">
        <v>116</v>
      </c>
      <c r="H18" s="147"/>
      <c r="I18" s="21">
        <v>32111352</v>
      </c>
      <c r="K18" s="130">
        <v>33572864</v>
      </c>
      <c r="L18" s="135"/>
    </row>
    <row r="19" spans="1:12" ht="25.5" customHeight="1" x14ac:dyDescent="0.55000000000000004">
      <c r="B19" s="141" t="s">
        <v>14</v>
      </c>
      <c r="C19" s="135"/>
      <c r="D19" s="135"/>
      <c r="E19" s="135"/>
      <c r="F19" s="135"/>
      <c r="G19" s="147" t="s">
        <v>115</v>
      </c>
      <c r="H19" s="147"/>
      <c r="I19" s="21">
        <v>5560513</v>
      </c>
      <c r="K19" s="21">
        <v>6154096</v>
      </c>
      <c r="L19" s="135"/>
    </row>
    <row r="20" spans="1:12" ht="25.5" customHeight="1" x14ac:dyDescent="0.55000000000000004">
      <c r="B20" s="141" t="s">
        <v>15</v>
      </c>
      <c r="C20" s="135"/>
      <c r="D20" s="135"/>
      <c r="E20" s="135"/>
      <c r="F20" s="135"/>
      <c r="G20" s="147" t="s">
        <v>104</v>
      </c>
      <c r="H20" s="147"/>
      <c r="I20" s="21">
        <v>96586523</v>
      </c>
      <c r="J20" s="135"/>
      <c r="K20" s="130">
        <v>87804328</v>
      </c>
      <c r="L20" s="135"/>
    </row>
    <row r="21" spans="1:12" ht="25.5" customHeight="1" x14ac:dyDescent="0.55000000000000004">
      <c r="B21" s="141" t="s">
        <v>16</v>
      </c>
      <c r="C21" s="135"/>
      <c r="D21" s="135"/>
      <c r="E21" s="135"/>
      <c r="F21" s="135"/>
      <c r="G21" s="147"/>
      <c r="H21" s="147"/>
      <c r="I21" s="21">
        <v>6166349</v>
      </c>
      <c r="J21" s="135"/>
      <c r="K21" s="130">
        <v>5777575</v>
      </c>
      <c r="L21" s="135"/>
    </row>
    <row r="22" spans="1:12" ht="25.5" customHeight="1" x14ac:dyDescent="0.55000000000000004">
      <c r="B22" s="141" t="s">
        <v>17</v>
      </c>
      <c r="C22" s="135"/>
      <c r="D22" s="135"/>
      <c r="E22" s="135"/>
      <c r="F22" s="135"/>
      <c r="G22" s="135"/>
      <c r="H22" s="135"/>
      <c r="I22" s="21">
        <v>4191533</v>
      </c>
      <c r="J22" s="154"/>
      <c r="K22" s="155">
        <v>6267270</v>
      </c>
      <c r="L22" s="154"/>
    </row>
    <row r="23" spans="1:12" ht="25.5" customHeight="1" x14ac:dyDescent="0.55000000000000004">
      <c r="B23" s="141"/>
      <c r="C23" s="141" t="s">
        <v>18</v>
      </c>
      <c r="D23" s="141"/>
      <c r="E23" s="135"/>
      <c r="F23" s="135"/>
      <c r="G23" s="135"/>
      <c r="H23" s="135"/>
      <c r="I23" s="151">
        <f>SUM(I17:I22)</f>
        <v>220360956</v>
      </c>
      <c r="J23" s="135"/>
      <c r="K23" s="152">
        <f>SUM(K17:K22)</f>
        <v>212059501</v>
      </c>
      <c r="L23" s="135"/>
    </row>
    <row r="24" spans="1:12" ht="25.5" customHeight="1" thickBot="1" x14ac:dyDescent="0.6">
      <c r="A24" s="141" t="s">
        <v>19</v>
      </c>
      <c r="B24" s="135"/>
      <c r="C24" s="135"/>
      <c r="D24" s="135"/>
      <c r="E24" s="135"/>
      <c r="F24" s="135"/>
      <c r="G24" s="135"/>
      <c r="H24" s="135"/>
      <c r="I24" s="156">
        <f>I15+I23</f>
        <v>834321936</v>
      </c>
      <c r="J24" s="135"/>
      <c r="K24" s="157">
        <f>K15+K23</f>
        <v>651333118</v>
      </c>
      <c r="L24" s="135"/>
    </row>
    <row r="25" spans="1:12" ht="25.5" customHeight="1" thickTop="1" x14ac:dyDescent="0.55000000000000004">
      <c r="A25" s="141"/>
      <c r="B25" s="135"/>
      <c r="C25" s="135"/>
      <c r="D25" s="135"/>
      <c r="E25" s="135"/>
      <c r="F25" s="135"/>
      <c r="G25" s="135"/>
      <c r="H25" s="135"/>
      <c r="I25" s="158"/>
      <c r="J25" s="135"/>
      <c r="K25" s="130"/>
    </row>
    <row r="26" spans="1:12" ht="25.5" customHeight="1" x14ac:dyDescent="0.55000000000000004">
      <c r="A26" s="141"/>
      <c r="B26" s="135"/>
      <c r="C26" s="135"/>
      <c r="D26" s="135"/>
      <c r="E26" s="135"/>
      <c r="F26" s="135"/>
      <c r="G26" s="135"/>
      <c r="H26" s="135"/>
      <c r="I26" s="158"/>
      <c r="J26" s="135"/>
      <c r="K26" s="130"/>
    </row>
    <row r="27" spans="1:12" ht="25.5" customHeight="1" x14ac:dyDescent="0.55000000000000004">
      <c r="A27" s="141" t="s">
        <v>20</v>
      </c>
      <c r="B27" s="135"/>
      <c r="C27" s="135"/>
      <c r="D27" s="135"/>
      <c r="E27" s="135"/>
      <c r="F27" s="135"/>
      <c r="G27" s="135"/>
      <c r="H27" s="135"/>
      <c r="I27" s="159"/>
      <c r="J27" s="135"/>
      <c r="K27" s="130"/>
    </row>
    <row r="28" spans="1:12" ht="25.5" customHeight="1" x14ac:dyDescent="0.55000000000000004">
      <c r="B28" s="135"/>
      <c r="C28" s="141"/>
      <c r="D28" s="141"/>
      <c r="E28" s="135"/>
      <c r="F28" s="135"/>
      <c r="G28" s="135"/>
      <c r="H28" s="135"/>
      <c r="I28" s="158"/>
      <c r="J28" s="135"/>
      <c r="K28" s="130"/>
      <c r="L28" s="135"/>
    </row>
    <row r="29" spans="1:12" ht="25.5" customHeight="1" x14ac:dyDescent="0.55000000000000004">
      <c r="B29" s="135"/>
      <c r="G29" s="135"/>
      <c r="H29" s="135"/>
      <c r="I29" s="158"/>
      <c r="J29" s="135"/>
      <c r="K29" s="130"/>
      <c r="L29" s="135"/>
    </row>
    <row r="30" spans="1:12" ht="25.5" customHeight="1" x14ac:dyDescent="0.55000000000000004">
      <c r="A30" s="135" t="s">
        <v>153</v>
      </c>
      <c r="D30" s="135"/>
      <c r="E30" s="135"/>
      <c r="F30" s="135"/>
      <c r="G30" s="135"/>
      <c r="H30" s="135"/>
      <c r="I30" s="158"/>
      <c r="J30" s="135"/>
      <c r="K30" s="130"/>
      <c r="L30" s="135"/>
    </row>
    <row r="31" spans="1:12" ht="25.5" customHeight="1" x14ac:dyDescent="0.55000000000000004">
      <c r="A31" s="135" t="s">
        <v>102</v>
      </c>
      <c r="B31" s="160"/>
      <c r="D31" s="135"/>
      <c r="E31" s="135"/>
      <c r="F31" s="135"/>
      <c r="G31" s="135"/>
      <c r="H31" s="135"/>
      <c r="I31" s="158"/>
      <c r="J31" s="135"/>
      <c r="K31" s="130"/>
      <c r="L31" s="135"/>
    </row>
    <row r="32" spans="1:12" ht="25.5" customHeight="1" x14ac:dyDescent="0.55000000000000004">
      <c r="A32" s="135"/>
      <c r="B32" s="160"/>
      <c r="D32" s="135"/>
      <c r="E32" s="135"/>
      <c r="F32" s="135"/>
      <c r="G32" s="135"/>
      <c r="H32" s="135"/>
      <c r="I32" s="158"/>
      <c r="J32" s="135"/>
      <c r="K32" s="130"/>
      <c r="L32" s="135"/>
    </row>
    <row r="33" spans="1:12" ht="25.5" customHeight="1" x14ac:dyDescent="0.55000000000000004">
      <c r="A33" s="216" t="s">
        <v>21</v>
      </c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131"/>
    </row>
    <row r="34" spans="1:12" ht="25.5" customHeight="1" x14ac:dyDescent="0.55000000000000004">
      <c r="A34" s="216" t="str">
        <f>A1</f>
        <v>บริษัท ซิลิคอน คราฟท์ เทคโนโลยี จำกัด (มหาชน)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131"/>
    </row>
    <row r="35" spans="1:12" ht="25.5" customHeight="1" x14ac:dyDescent="0.55000000000000004">
      <c r="A35" s="216" t="s">
        <v>22</v>
      </c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131"/>
    </row>
    <row r="36" spans="1:12" ht="25.5" customHeight="1" x14ac:dyDescent="0.55000000000000004">
      <c r="A36" s="216" t="str">
        <f>A3</f>
        <v>ณ วันที่ 31 มีนาคม 2566</v>
      </c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131"/>
    </row>
    <row r="37" spans="1:12" ht="25.5" customHeight="1" x14ac:dyDescent="0.55000000000000004">
      <c r="A37" s="133"/>
      <c r="B37" s="133"/>
      <c r="C37" s="133"/>
      <c r="D37" s="133"/>
      <c r="E37" s="133"/>
      <c r="F37" s="133"/>
      <c r="G37" s="133"/>
      <c r="H37" s="133"/>
      <c r="I37" s="134"/>
      <c r="J37" s="133"/>
      <c r="K37" s="133"/>
      <c r="L37" s="131"/>
    </row>
    <row r="38" spans="1:12" ht="25.5" customHeight="1" x14ac:dyDescent="0.55000000000000004">
      <c r="A38" s="131"/>
      <c r="B38" s="131"/>
      <c r="C38" s="131"/>
      <c r="D38" s="131"/>
      <c r="E38" s="131"/>
      <c r="F38" s="131"/>
      <c r="G38" s="131"/>
      <c r="H38" s="131"/>
      <c r="I38" s="136"/>
      <c r="J38" s="137"/>
      <c r="K38" s="138" t="s">
        <v>151</v>
      </c>
      <c r="L38" s="139"/>
    </row>
    <row r="39" spans="1:12" ht="25.5" customHeight="1" x14ac:dyDescent="0.55000000000000004">
      <c r="B39" s="135"/>
      <c r="C39" s="135" t="s">
        <v>23</v>
      </c>
      <c r="D39" s="135"/>
      <c r="E39" s="135"/>
      <c r="F39" s="135"/>
      <c r="G39" s="131" t="s">
        <v>3</v>
      </c>
      <c r="H39" s="131"/>
      <c r="I39" s="140" t="str">
        <f>+I6</f>
        <v>31 มีนาคม 2566</v>
      </c>
      <c r="J39" s="131"/>
      <c r="K39" s="161" t="str">
        <f>K6</f>
        <v>31 ธันวาคม 2565</v>
      </c>
      <c r="L39" s="141"/>
    </row>
    <row r="40" spans="1:12" s="143" customFormat="1" ht="25.5" customHeight="1" x14ac:dyDescent="0.55000000000000004">
      <c r="A40" s="130"/>
      <c r="B40" s="130"/>
      <c r="C40" s="130"/>
      <c r="D40" s="130"/>
      <c r="E40" s="130"/>
      <c r="F40" s="130"/>
      <c r="G40" s="130"/>
      <c r="H40" s="162"/>
      <c r="I40" s="142" t="s">
        <v>106</v>
      </c>
      <c r="K40" s="142" t="s">
        <v>107</v>
      </c>
    </row>
    <row r="41" spans="1:12" s="143" customFormat="1" ht="25.5" customHeight="1" x14ac:dyDescent="0.55000000000000004">
      <c r="A41" s="130"/>
      <c r="B41" s="130"/>
      <c r="C41" s="130"/>
      <c r="D41" s="130"/>
      <c r="E41" s="130"/>
      <c r="F41" s="130"/>
      <c r="G41" s="130"/>
      <c r="H41" s="162"/>
      <c r="I41" s="142" t="s">
        <v>108</v>
      </c>
      <c r="K41" s="142"/>
    </row>
    <row r="42" spans="1:12" ht="25.5" customHeight="1" x14ac:dyDescent="0.55000000000000004">
      <c r="A42" s="141" t="s">
        <v>24</v>
      </c>
      <c r="C42" s="135"/>
      <c r="D42" s="135"/>
      <c r="E42" s="135"/>
      <c r="F42" s="135"/>
      <c r="G42" s="135"/>
      <c r="H42" s="135"/>
      <c r="I42" s="145"/>
      <c r="K42" s="146"/>
    </row>
    <row r="43" spans="1:12" ht="25.5" customHeight="1" x14ac:dyDescent="0.55000000000000004">
      <c r="A43" s="141"/>
      <c r="B43" s="132" t="s">
        <v>121</v>
      </c>
      <c r="C43" s="135"/>
      <c r="D43" s="135"/>
      <c r="E43" s="135"/>
      <c r="F43" s="135"/>
      <c r="G43" s="147" t="s">
        <v>133</v>
      </c>
      <c r="H43" s="135"/>
      <c r="I43" s="21">
        <v>98863832</v>
      </c>
      <c r="K43" s="130">
        <v>1543259</v>
      </c>
    </row>
    <row r="44" spans="1:12" ht="25.5" customHeight="1" x14ac:dyDescent="0.55000000000000004">
      <c r="B44" s="141" t="s">
        <v>25</v>
      </c>
      <c r="C44" s="135"/>
      <c r="D44" s="135"/>
      <c r="E44" s="135"/>
      <c r="F44" s="135"/>
      <c r="G44" s="147" t="s">
        <v>103</v>
      </c>
      <c r="H44" s="147"/>
      <c r="I44" s="21">
        <v>119782023</v>
      </c>
      <c r="K44" s="130">
        <v>94298243</v>
      </c>
      <c r="L44" s="135"/>
    </row>
    <row r="45" spans="1:12" ht="25.5" customHeight="1" x14ac:dyDescent="0.55000000000000004">
      <c r="A45" s="141"/>
      <c r="B45" s="141" t="s">
        <v>26</v>
      </c>
      <c r="C45" s="135"/>
      <c r="D45" s="135"/>
      <c r="E45" s="135"/>
      <c r="F45" s="135"/>
      <c r="G45" s="163" t="s">
        <v>132</v>
      </c>
      <c r="H45" s="147"/>
      <c r="I45" s="21">
        <v>2480751</v>
      </c>
      <c r="J45" s="135"/>
      <c r="K45" s="21">
        <v>2462975</v>
      </c>
      <c r="L45" s="135"/>
    </row>
    <row r="46" spans="1:12" ht="25.5" customHeight="1" x14ac:dyDescent="0.55000000000000004">
      <c r="B46" s="141" t="s">
        <v>27</v>
      </c>
      <c r="C46" s="135"/>
      <c r="D46" s="135"/>
      <c r="E46" s="135"/>
      <c r="F46" s="135"/>
      <c r="G46" s="149"/>
      <c r="H46" s="147"/>
      <c r="I46" s="21">
        <v>2542079</v>
      </c>
      <c r="J46" s="135"/>
      <c r="K46" s="21">
        <v>0</v>
      </c>
      <c r="L46" s="154"/>
    </row>
    <row r="47" spans="1:12" ht="25.5" customHeight="1" x14ac:dyDescent="0.55000000000000004">
      <c r="B47" s="141" t="s">
        <v>28</v>
      </c>
      <c r="C47" s="135"/>
      <c r="D47" s="135"/>
      <c r="E47" s="135"/>
      <c r="F47" s="135"/>
      <c r="G47" s="147"/>
      <c r="H47" s="147"/>
      <c r="I47" s="21">
        <v>1324371</v>
      </c>
      <c r="J47" s="135"/>
      <c r="K47" s="130">
        <v>1320406</v>
      </c>
      <c r="L47" s="154"/>
    </row>
    <row r="48" spans="1:12" ht="25.5" customHeight="1" x14ac:dyDescent="0.55000000000000004">
      <c r="B48" s="141" t="s">
        <v>29</v>
      </c>
      <c r="C48" s="135"/>
      <c r="D48" s="135"/>
      <c r="E48" s="135"/>
      <c r="F48" s="135"/>
      <c r="G48" s="147" t="s">
        <v>130</v>
      </c>
      <c r="H48" s="147"/>
      <c r="I48" s="21">
        <v>1070429</v>
      </c>
      <c r="J48" s="135"/>
      <c r="K48" s="29">
        <v>7794709</v>
      </c>
      <c r="L48" s="154"/>
    </row>
    <row r="49" spans="1:12" ht="25.5" customHeight="1" x14ac:dyDescent="0.55000000000000004">
      <c r="B49" s="141" t="s">
        <v>30</v>
      </c>
      <c r="C49" s="135"/>
      <c r="D49" s="135"/>
      <c r="E49" s="135"/>
      <c r="F49" s="135"/>
      <c r="G49" s="149"/>
      <c r="H49" s="147"/>
      <c r="I49" s="21">
        <v>5236857</v>
      </c>
      <c r="J49" s="135"/>
      <c r="K49" s="34">
        <v>869859</v>
      </c>
      <c r="L49" s="154"/>
    </row>
    <row r="50" spans="1:12" ht="25.5" customHeight="1" x14ac:dyDescent="0.55000000000000004">
      <c r="A50" s="135"/>
      <c r="C50" s="141" t="s">
        <v>31</v>
      </c>
      <c r="D50" s="141"/>
      <c r="E50" s="135"/>
      <c r="F50" s="135"/>
      <c r="G50" s="150"/>
      <c r="H50" s="135"/>
      <c r="I50" s="151">
        <f>SUM(I43:I49)</f>
        <v>231300342</v>
      </c>
      <c r="J50" s="135"/>
      <c r="K50" s="152">
        <f>SUM(K43:K49)</f>
        <v>108289451</v>
      </c>
      <c r="L50" s="135"/>
    </row>
    <row r="51" spans="1:12" ht="25.5" customHeight="1" x14ac:dyDescent="0.55000000000000004">
      <c r="A51" s="141" t="s">
        <v>32</v>
      </c>
      <c r="C51" s="141"/>
      <c r="D51" s="141"/>
      <c r="E51" s="135"/>
      <c r="F51" s="135"/>
      <c r="G51" s="150"/>
      <c r="H51" s="135"/>
      <c r="K51" s="130"/>
      <c r="L51" s="135"/>
    </row>
    <row r="52" spans="1:12" ht="25.5" customHeight="1" x14ac:dyDescent="0.55000000000000004">
      <c r="B52" s="141" t="s">
        <v>33</v>
      </c>
      <c r="C52" s="135"/>
      <c r="D52" s="135"/>
      <c r="E52" s="135"/>
      <c r="F52" s="135"/>
      <c r="G52" s="163" t="s">
        <v>132</v>
      </c>
      <c r="H52" s="147"/>
      <c r="I52" s="21">
        <v>3452612</v>
      </c>
      <c r="J52" s="135"/>
      <c r="K52" s="34">
        <v>4073835</v>
      </c>
      <c r="L52" s="135"/>
    </row>
    <row r="53" spans="1:12" ht="25.5" customHeight="1" x14ac:dyDescent="0.55000000000000004">
      <c r="B53" s="141" t="s">
        <v>34</v>
      </c>
      <c r="C53" s="135"/>
      <c r="D53" s="135"/>
      <c r="E53" s="135"/>
      <c r="F53" s="135"/>
      <c r="G53" s="147" t="s">
        <v>111</v>
      </c>
      <c r="H53" s="147"/>
      <c r="I53" s="35">
        <v>25484426</v>
      </c>
      <c r="J53" s="135"/>
      <c r="K53" s="35">
        <v>24100339</v>
      </c>
      <c r="L53" s="135"/>
    </row>
    <row r="54" spans="1:12" ht="25.5" customHeight="1" x14ac:dyDescent="0.55000000000000004">
      <c r="A54" s="141"/>
      <c r="B54" s="135"/>
      <c r="C54" s="141" t="s">
        <v>35</v>
      </c>
      <c r="D54" s="141"/>
      <c r="E54" s="135"/>
      <c r="F54" s="135"/>
      <c r="I54" s="130">
        <f>SUM(I52:I53)</f>
        <v>28937038</v>
      </c>
      <c r="J54" s="135"/>
      <c r="K54" s="130">
        <f>SUM(K52:K53)</f>
        <v>28174174</v>
      </c>
      <c r="L54" s="135"/>
    </row>
    <row r="55" spans="1:12" ht="25.5" customHeight="1" x14ac:dyDescent="0.55000000000000004">
      <c r="A55" s="135"/>
      <c r="C55" s="141" t="s">
        <v>36</v>
      </c>
      <c r="D55" s="141"/>
      <c r="E55" s="135"/>
      <c r="F55" s="135"/>
      <c r="G55" s="135"/>
      <c r="H55" s="135"/>
      <c r="I55" s="151">
        <f>I50+I54</f>
        <v>260237380</v>
      </c>
      <c r="J55" s="135"/>
      <c r="K55" s="152">
        <f>K50+K54</f>
        <v>136463625</v>
      </c>
      <c r="L55" s="135"/>
    </row>
    <row r="56" spans="1:12" ht="25.5" customHeight="1" x14ac:dyDescent="0.55000000000000004">
      <c r="A56" s="135"/>
      <c r="C56" s="141"/>
      <c r="D56" s="141"/>
      <c r="E56" s="135"/>
      <c r="F56" s="135"/>
      <c r="G56" s="135"/>
      <c r="H56" s="135"/>
      <c r="I56" s="158"/>
      <c r="J56" s="135"/>
      <c r="K56" s="130"/>
      <c r="L56" s="135"/>
    </row>
    <row r="57" spans="1:12" ht="25.5" customHeight="1" x14ac:dyDescent="0.55000000000000004">
      <c r="A57" s="135"/>
      <c r="C57" s="141"/>
      <c r="D57" s="141"/>
      <c r="E57" s="135"/>
      <c r="F57" s="135"/>
      <c r="G57" s="135"/>
      <c r="H57" s="135"/>
      <c r="I57" s="158"/>
      <c r="J57" s="135"/>
      <c r="K57" s="130"/>
      <c r="L57" s="135"/>
    </row>
    <row r="58" spans="1:12" ht="25.5" customHeight="1" x14ac:dyDescent="0.55000000000000004">
      <c r="A58" s="141" t="s">
        <v>20</v>
      </c>
      <c r="B58" s="135"/>
      <c r="C58" s="135"/>
      <c r="D58" s="135"/>
      <c r="E58" s="135"/>
      <c r="F58" s="135"/>
      <c r="G58" s="135"/>
      <c r="H58" s="135"/>
      <c r="I58" s="92"/>
      <c r="J58" s="150"/>
      <c r="K58" s="36"/>
    </row>
    <row r="59" spans="1:12" ht="25.5" customHeight="1" x14ac:dyDescent="0.55000000000000004">
      <c r="A59" s="141"/>
      <c r="B59" s="135"/>
      <c r="C59" s="135"/>
      <c r="D59" s="135"/>
      <c r="E59" s="135"/>
      <c r="F59" s="135"/>
      <c r="G59" s="135"/>
      <c r="H59" s="135"/>
      <c r="I59" s="92"/>
      <c r="J59" s="150"/>
      <c r="K59" s="36"/>
    </row>
    <row r="60" spans="1:12" ht="25.5" customHeight="1" x14ac:dyDescent="0.55000000000000004">
      <c r="A60" s="141"/>
      <c r="B60" s="135"/>
      <c r="C60" s="135"/>
      <c r="D60" s="135"/>
      <c r="E60" s="135"/>
      <c r="F60" s="135"/>
      <c r="G60" s="135"/>
      <c r="H60" s="135"/>
      <c r="I60" s="92"/>
      <c r="J60" s="150"/>
      <c r="K60" s="36"/>
    </row>
    <row r="61" spans="1:12" ht="25.5" customHeight="1" x14ac:dyDescent="0.55000000000000004">
      <c r="A61" s="141"/>
      <c r="B61" s="135"/>
      <c r="C61" s="135"/>
      <c r="D61" s="135"/>
      <c r="E61" s="135"/>
      <c r="F61" s="135"/>
      <c r="G61" s="135"/>
      <c r="H61" s="135"/>
      <c r="I61" s="158"/>
      <c r="J61" s="135"/>
      <c r="K61" s="130"/>
    </row>
    <row r="62" spans="1:12" ht="25.5" customHeight="1" x14ac:dyDescent="0.55000000000000004">
      <c r="A62" s="135" t="s">
        <v>153</v>
      </c>
      <c r="D62" s="135"/>
      <c r="E62" s="135"/>
      <c r="F62" s="135"/>
      <c r="G62" s="135"/>
      <c r="H62" s="135"/>
      <c r="I62" s="158"/>
      <c r="J62" s="135"/>
      <c r="K62" s="130"/>
      <c r="L62" s="135"/>
    </row>
    <row r="63" spans="1:12" ht="25.5" customHeight="1" x14ac:dyDescent="0.55000000000000004">
      <c r="A63" s="135" t="s">
        <v>102</v>
      </c>
      <c r="D63" s="135"/>
      <c r="E63" s="135"/>
      <c r="F63" s="135"/>
      <c r="G63" s="135"/>
      <c r="H63" s="135"/>
      <c r="I63" s="158"/>
      <c r="J63" s="135"/>
      <c r="K63" s="130"/>
      <c r="L63" s="135"/>
    </row>
    <row r="64" spans="1:12" ht="25.5" customHeight="1" x14ac:dyDescent="0.55000000000000004">
      <c r="A64" s="135"/>
      <c r="D64" s="135"/>
      <c r="E64" s="135"/>
      <c r="F64" s="135"/>
      <c r="G64" s="135"/>
      <c r="H64" s="135"/>
      <c r="I64" s="158"/>
      <c r="J64" s="135"/>
      <c r="K64" s="130"/>
      <c r="L64" s="135"/>
    </row>
    <row r="65" spans="1:12" ht="25.5" customHeight="1" x14ac:dyDescent="0.55000000000000004">
      <c r="A65" s="216" t="s">
        <v>37</v>
      </c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131"/>
    </row>
    <row r="66" spans="1:12" ht="25.5" customHeight="1" x14ac:dyDescent="0.55000000000000004">
      <c r="A66" s="216" t="str">
        <f>A1</f>
        <v>บริษัท ซิลิคอน คราฟท์ เทคโนโลยี จำกัด (มหาชน)</v>
      </c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131"/>
    </row>
    <row r="67" spans="1:12" ht="25.5" customHeight="1" x14ac:dyDescent="0.55000000000000004">
      <c r="A67" s="216" t="s">
        <v>22</v>
      </c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131"/>
    </row>
    <row r="68" spans="1:12" ht="25.5" customHeight="1" x14ac:dyDescent="0.55000000000000004">
      <c r="A68" s="216" t="str">
        <f>A3</f>
        <v>ณ วันที่ 31 มีนาคม 2566</v>
      </c>
      <c r="B68" s="216"/>
      <c r="C68" s="216"/>
      <c r="D68" s="216"/>
      <c r="E68" s="216"/>
      <c r="F68" s="216"/>
      <c r="G68" s="216"/>
      <c r="H68" s="216"/>
      <c r="I68" s="216"/>
      <c r="J68" s="216"/>
      <c r="K68" s="216"/>
      <c r="L68" s="131"/>
    </row>
    <row r="69" spans="1:12" ht="25.5" customHeight="1" x14ac:dyDescent="0.55000000000000004">
      <c r="A69" s="133"/>
      <c r="B69" s="133"/>
      <c r="C69" s="133"/>
      <c r="D69" s="133"/>
      <c r="E69" s="133"/>
      <c r="F69" s="133"/>
      <c r="G69" s="133"/>
      <c r="H69" s="133"/>
      <c r="I69" s="134"/>
      <c r="J69" s="133"/>
      <c r="K69" s="133"/>
      <c r="L69" s="131"/>
    </row>
    <row r="70" spans="1:12" ht="25.5" customHeight="1" x14ac:dyDescent="0.55000000000000004">
      <c r="A70" s="131"/>
      <c r="B70" s="131"/>
      <c r="C70" s="131"/>
      <c r="D70" s="131"/>
      <c r="E70" s="131"/>
      <c r="F70" s="131"/>
      <c r="G70" s="131"/>
      <c r="H70" s="131"/>
      <c r="I70" s="136"/>
      <c r="J70" s="137"/>
      <c r="K70" s="138" t="s">
        <v>151</v>
      </c>
      <c r="L70" s="139"/>
    </row>
    <row r="71" spans="1:12" ht="25.5" customHeight="1" x14ac:dyDescent="0.55000000000000004">
      <c r="B71" s="135"/>
      <c r="C71" s="130" t="s">
        <v>38</v>
      </c>
      <c r="D71" s="135"/>
      <c r="E71" s="135"/>
      <c r="F71" s="135"/>
      <c r="G71" s="131" t="s">
        <v>3</v>
      </c>
      <c r="H71" s="131"/>
      <c r="I71" s="140" t="str">
        <f>I6</f>
        <v>31 มีนาคม 2566</v>
      </c>
      <c r="J71" s="131"/>
      <c r="K71" s="161" t="str">
        <f>K6</f>
        <v>31 ธันวาคม 2565</v>
      </c>
      <c r="L71" s="141"/>
    </row>
    <row r="72" spans="1:12" s="143" customFormat="1" ht="25.5" customHeight="1" x14ac:dyDescent="0.55000000000000004">
      <c r="A72" s="130"/>
      <c r="B72" s="130"/>
      <c r="C72" s="130"/>
      <c r="D72" s="130"/>
      <c r="E72" s="130"/>
      <c r="F72" s="130"/>
      <c r="G72" s="130"/>
      <c r="H72" s="162"/>
      <c r="I72" s="142" t="s">
        <v>106</v>
      </c>
      <c r="K72" s="142" t="s">
        <v>107</v>
      </c>
    </row>
    <row r="73" spans="1:12" s="143" customFormat="1" ht="25.5" customHeight="1" x14ac:dyDescent="0.55000000000000004">
      <c r="A73" s="130"/>
      <c r="B73" s="130"/>
      <c r="C73" s="130"/>
      <c r="D73" s="130"/>
      <c r="E73" s="130"/>
      <c r="F73" s="130"/>
      <c r="G73" s="130"/>
      <c r="H73" s="162"/>
      <c r="I73" s="142" t="s">
        <v>108</v>
      </c>
      <c r="K73" s="142"/>
    </row>
    <row r="74" spans="1:12" ht="25.5" customHeight="1" x14ac:dyDescent="0.55000000000000004">
      <c r="A74" s="141" t="s">
        <v>39</v>
      </c>
      <c r="B74" s="135"/>
      <c r="C74" s="135"/>
      <c r="D74" s="135"/>
      <c r="E74" s="135"/>
      <c r="F74" s="135"/>
      <c r="G74" s="135"/>
      <c r="H74" s="135"/>
      <c r="L74" s="135"/>
    </row>
    <row r="75" spans="1:12" ht="25.5" customHeight="1" x14ac:dyDescent="0.55000000000000004">
      <c r="B75" s="141" t="s">
        <v>40</v>
      </c>
      <c r="C75" s="135"/>
      <c r="D75" s="135"/>
      <c r="E75" s="135"/>
      <c r="F75" s="135"/>
      <c r="G75" s="135"/>
      <c r="H75" s="135"/>
      <c r="L75" s="135"/>
    </row>
    <row r="76" spans="1:12" ht="25.5" customHeight="1" x14ac:dyDescent="0.55000000000000004">
      <c r="B76" s="141" t="s">
        <v>41</v>
      </c>
      <c r="C76" s="135"/>
      <c r="D76" s="135"/>
      <c r="E76" s="135"/>
      <c r="F76" s="135"/>
      <c r="G76" s="147"/>
      <c r="H76" s="147"/>
      <c r="L76" s="135"/>
    </row>
    <row r="77" spans="1:12" ht="25.5" customHeight="1" thickBot="1" x14ac:dyDescent="0.6">
      <c r="B77" s="141"/>
      <c r="C77" s="148" t="s">
        <v>42</v>
      </c>
      <c r="D77" s="135"/>
      <c r="E77" s="135"/>
      <c r="F77" s="135"/>
      <c r="G77" s="147"/>
      <c r="H77" s="147"/>
      <c r="I77" s="165">
        <v>200000000</v>
      </c>
      <c r="K77" s="165">
        <v>200000000</v>
      </c>
      <c r="L77" s="135"/>
    </row>
    <row r="78" spans="1:12" ht="25.5" customHeight="1" thickTop="1" x14ac:dyDescent="0.55000000000000004">
      <c r="B78" s="141" t="s">
        <v>43</v>
      </c>
      <c r="C78" s="135"/>
      <c r="D78" s="135"/>
      <c r="E78" s="135"/>
      <c r="F78" s="135"/>
      <c r="G78" s="135"/>
      <c r="H78" s="135"/>
      <c r="I78" s="158"/>
      <c r="J78" s="135"/>
      <c r="K78" s="130"/>
      <c r="L78" s="135"/>
    </row>
    <row r="79" spans="1:12" ht="25.5" customHeight="1" x14ac:dyDescent="0.55000000000000004">
      <c r="B79" s="141"/>
      <c r="C79" s="135" t="s">
        <v>42</v>
      </c>
      <c r="D79" s="135"/>
      <c r="E79" s="135"/>
      <c r="F79" s="135"/>
      <c r="G79" s="149"/>
      <c r="H79" s="135"/>
      <c r="I79" s="130">
        <f>'Shareholders'' Equity'!F27</f>
        <v>200000000</v>
      </c>
      <c r="J79" s="135"/>
      <c r="K79" s="130">
        <v>200000000</v>
      </c>
      <c r="L79" s="135"/>
    </row>
    <row r="80" spans="1:12" ht="25.5" customHeight="1" x14ac:dyDescent="0.55000000000000004">
      <c r="B80" s="141" t="s">
        <v>44</v>
      </c>
      <c r="C80" s="135"/>
      <c r="D80" s="135"/>
      <c r="E80" s="135"/>
      <c r="F80" s="135"/>
      <c r="G80" s="149"/>
      <c r="H80" s="135"/>
      <c r="I80" s="164">
        <f>'Shareholders'' Equity'!H27</f>
        <v>84985489</v>
      </c>
      <c r="J80" s="135"/>
      <c r="K80" s="164">
        <v>84985489</v>
      </c>
      <c r="L80" s="135"/>
    </row>
    <row r="81" spans="1:12" ht="25.5" customHeight="1" x14ac:dyDescent="0.55000000000000004">
      <c r="B81" s="141" t="s">
        <v>45</v>
      </c>
      <c r="C81" s="135"/>
      <c r="D81" s="135"/>
      <c r="E81" s="135"/>
      <c r="F81" s="135"/>
      <c r="G81" s="147" t="s">
        <v>97</v>
      </c>
      <c r="H81" s="135"/>
      <c r="I81" s="164">
        <f>'Shareholders'' Equity'!J27</f>
        <v>9385005</v>
      </c>
      <c r="J81" s="135"/>
      <c r="K81" s="164">
        <v>9963354</v>
      </c>
      <c r="L81" s="135"/>
    </row>
    <row r="82" spans="1:12" ht="25.5" customHeight="1" x14ac:dyDescent="0.55000000000000004">
      <c r="A82" s="141"/>
      <c r="B82" s="135" t="s">
        <v>46</v>
      </c>
      <c r="C82" s="135"/>
      <c r="D82" s="135"/>
      <c r="E82" s="135"/>
      <c r="F82" s="135"/>
      <c r="G82" s="135"/>
      <c r="H82" s="135"/>
      <c r="I82" s="158"/>
      <c r="J82" s="135"/>
      <c r="L82" s="135"/>
    </row>
    <row r="83" spans="1:12" ht="25.5" customHeight="1" x14ac:dyDescent="0.55000000000000004">
      <c r="A83" s="141"/>
      <c r="B83" s="135" t="s">
        <v>160</v>
      </c>
      <c r="C83" s="135"/>
      <c r="D83" s="135"/>
      <c r="E83" s="135"/>
      <c r="F83" s="135"/>
      <c r="G83" s="135"/>
      <c r="H83" s="135"/>
      <c r="I83" s="130">
        <f>'Shareholders'' Equity'!L27</f>
        <v>21214282</v>
      </c>
      <c r="J83" s="135"/>
      <c r="K83" s="164">
        <v>21214282</v>
      </c>
      <c r="L83" s="135"/>
    </row>
    <row r="84" spans="1:12" ht="25.5" customHeight="1" x14ac:dyDescent="0.55000000000000004">
      <c r="B84" s="141" t="s">
        <v>47</v>
      </c>
      <c r="C84" s="135"/>
      <c r="D84" s="135"/>
      <c r="E84" s="135"/>
      <c r="F84" s="135"/>
      <c r="G84" s="147"/>
      <c r="H84" s="135"/>
      <c r="I84" s="164">
        <f>'Shareholders'' Equity'!N27</f>
        <v>258606647</v>
      </c>
      <c r="J84" s="135"/>
      <c r="K84" s="164">
        <v>199107828</v>
      </c>
      <c r="L84" s="135"/>
    </row>
    <row r="85" spans="1:12" ht="25.5" customHeight="1" x14ac:dyDescent="0.55000000000000004">
      <c r="B85" s="135" t="s">
        <v>48</v>
      </c>
      <c r="C85" s="135"/>
      <c r="D85" s="135"/>
      <c r="E85" s="135"/>
      <c r="F85" s="135"/>
      <c r="G85" s="147"/>
      <c r="H85" s="135"/>
      <c r="I85" s="164">
        <f>'Shareholders'' Equity'!P27</f>
        <v>-106867</v>
      </c>
      <c r="J85" s="135"/>
      <c r="K85" s="164">
        <v>-401460</v>
      </c>
      <c r="L85" s="135"/>
    </row>
    <row r="86" spans="1:12" ht="25.5" customHeight="1" x14ac:dyDescent="0.55000000000000004">
      <c r="B86" s="135"/>
      <c r="C86" s="141" t="s">
        <v>49</v>
      </c>
      <c r="D86" s="141"/>
      <c r="E86" s="135"/>
      <c r="F86" s="135"/>
      <c r="G86" s="135"/>
      <c r="H86" s="135"/>
      <c r="I86" s="151">
        <f>SUM(I79:I85)</f>
        <v>574084556</v>
      </c>
      <c r="J86" s="135"/>
      <c r="K86" s="152">
        <f>SUM(K79:K85)</f>
        <v>514869493</v>
      </c>
      <c r="L86" s="135"/>
    </row>
    <row r="87" spans="1:12" ht="25.5" customHeight="1" thickBot="1" x14ac:dyDescent="0.6">
      <c r="A87" s="141" t="s">
        <v>50</v>
      </c>
      <c r="B87" s="135"/>
      <c r="C87" s="135"/>
      <c r="D87" s="135"/>
      <c r="E87" s="135"/>
      <c r="F87" s="135"/>
      <c r="G87" s="135"/>
      <c r="H87" s="135"/>
      <c r="I87" s="165">
        <f>+I55+I86</f>
        <v>834321936</v>
      </c>
      <c r="J87" s="135"/>
      <c r="K87" s="166">
        <f>+K55+K86</f>
        <v>651333118</v>
      </c>
      <c r="L87" s="135"/>
    </row>
    <row r="88" spans="1:12" ht="25.5" customHeight="1" thickTop="1" x14ac:dyDescent="0.55000000000000004">
      <c r="A88" s="141"/>
      <c r="B88" s="135"/>
      <c r="C88" s="135"/>
      <c r="D88" s="135"/>
      <c r="E88" s="135"/>
      <c r="F88" s="135"/>
      <c r="G88" s="135"/>
      <c r="H88" s="135"/>
      <c r="I88" s="96"/>
      <c r="J88" s="167"/>
      <c r="K88" s="96">
        <f>K87-K24</f>
        <v>0</v>
      </c>
      <c r="L88" s="135"/>
    </row>
    <row r="89" spans="1:12" ht="25.5" customHeight="1" x14ac:dyDescent="0.55000000000000004">
      <c r="A89" s="141"/>
      <c r="B89" s="135"/>
      <c r="C89" s="135"/>
      <c r="D89" s="135"/>
      <c r="E89" s="135"/>
      <c r="F89" s="135"/>
      <c r="G89" s="135"/>
      <c r="H89" s="135"/>
      <c r="I89" s="168"/>
      <c r="J89" s="130"/>
      <c r="K89" s="168"/>
      <c r="L89" s="135"/>
    </row>
    <row r="90" spans="1:12" ht="25.5" customHeight="1" x14ac:dyDescent="0.55000000000000004">
      <c r="A90" s="141" t="s">
        <v>20</v>
      </c>
      <c r="B90" s="135"/>
      <c r="C90" s="135"/>
      <c r="D90" s="135"/>
      <c r="E90" s="135"/>
      <c r="F90" s="135"/>
      <c r="G90" s="135"/>
      <c r="H90" s="135"/>
      <c r="I90" s="92"/>
      <c r="J90" s="169"/>
      <c r="K90" s="170"/>
    </row>
    <row r="91" spans="1:12" ht="25.5" customHeight="1" x14ac:dyDescent="0.55000000000000004">
      <c r="A91" s="141"/>
      <c r="B91" s="135"/>
      <c r="C91" s="135"/>
      <c r="D91" s="135"/>
      <c r="E91" s="135"/>
      <c r="F91" s="135"/>
      <c r="G91" s="135"/>
      <c r="H91" s="135"/>
      <c r="I91" s="92"/>
      <c r="J91" s="150"/>
      <c r="K91" s="36"/>
    </row>
    <row r="92" spans="1:12" ht="25.5" customHeight="1" x14ac:dyDescent="0.55000000000000004">
      <c r="A92" s="141"/>
      <c r="B92" s="135"/>
      <c r="C92" s="135"/>
      <c r="D92" s="135"/>
      <c r="E92" s="135"/>
      <c r="F92" s="135"/>
      <c r="G92" s="135"/>
      <c r="H92" s="135"/>
      <c r="I92" s="158"/>
      <c r="J92" s="135"/>
      <c r="K92" s="130"/>
    </row>
    <row r="93" spans="1:12" ht="25.5" customHeight="1" x14ac:dyDescent="0.55000000000000004">
      <c r="A93" s="135" t="s">
        <v>153</v>
      </c>
      <c r="D93" s="135"/>
      <c r="E93" s="135"/>
      <c r="F93" s="135"/>
      <c r="G93" s="135"/>
      <c r="H93" s="135"/>
      <c r="I93" s="158"/>
      <c r="J93" s="135"/>
      <c r="K93" s="130"/>
      <c r="L93" s="135"/>
    </row>
    <row r="94" spans="1:12" ht="25.5" customHeight="1" x14ac:dyDescent="0.55000000000000004">
      <c r="A94" s="135" t="s">
        <v>102</v>
      </c>
      <c r="D94" s="135"/>
      <c r="E94" s="135"/>
      <c r="F94" s="135"/>
      <c r="G94" s="135"/>
      <c r="H94" s="135"/>
      <c r="I94" s="158"/>
      <c r="J94" s="135"/>
      <c r="K94" s="130"/>
      <c r="L94" s="135"/>
    </row>
  </sheetData>
  <mergeCells count="11">
    <mergeCell ref="A36:K36"/>
    <mergeCell ref="A65:K65"/>
    <mergeCell ref="A66:K66"/>
    <mergeCell ref="A67:K67"/>
    <mergeCell ref="A68:K68"/>
    <mergeCell ref="A35:K35"/>
    <mergeCell ref="A1:K1"/>
    <mergeCell ref="A2:K2"/>
    <mergeCell ref="A3:K3"/>
    <mergeCell ref="A33:K33"/>
    <mergeCell ref="A34:K34"/>
  </mergeCells>
  <pageMargins left="0.98425196850393704" right="0.31" top="0.59055118110236227" bottom="0.39370078740157483" header="0.31496062992125984" footer="0.35433070866141736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zoomScale="92" zoomScaleNormal="92" zoomScaleSheetLayoutView="100" workbookViewId="0">
      <selection activeCell="D41" sqref="D41"/>
    </sheetView>
  </sheetViews>
  <sheetFormatPr defaultColWidth="9.125" defaultRowHeight="24" customHeight="1" x14ac:dyDescent="0.55000000000000004"/>
  <cols>
    <col min="1" max="1" width="2.125" style="59" customWidth="1"/>
    <col min="2" max="2" width="7.25" style="59" customWidth="1"/>
    <col min="3" max="3" width="9.125" style="59"/>
    <col min="4" max="4" width="32.875" style="59" customWidth="1"/>
    <col min="5" max="5" width="8" style="59" customWidth="1"/>
    <col min="6" max="6" width="0.875" style="59" customWidth="1"/>
    <col min="7" max="7" width="15.875" style="59" customWidth="1"/>
    <col min="8" max="8" width="1" style="59" customWidth="1"/>
    <col min="9" max="9" width="15.875" style="59" customWidth="1"/>
    <col min="10" max="10" width="1.625" style="59" customWidth="1"/>
    <col min="11" max="11" width="13.875" style="59" bestFit="1" customWidth="1"/>
    <col min="12" max="12" width="13.375" style="59" bestFit="1" customWidth="1"/>
    <col min="13" max="13" width="13.625" style="59" bestFit="1" customWidth="1"/>
    <col min="14" max="14" width="13.875" style="59" bestFit="1" customWidth="1"/>
    <col min="15" max="15" width="13.625" style="59" bestFit="1" customWidth="1"/>
    <col min="16" max="16384" width="9.125" style="59"/>
  </cols>
  <sheetData>
    <row r="1" spans="1:15" ht="21.45" customHeight="1" x14ac:dyDescent="0.55000000000000004">
      <c r="A1" s="217" t="s">
        <v>0</v>
      </c>
      <c r="B1" s="217"/>
      <c r="C1" s="217"/>
      <c r="D1" s="217"/>
      <c r="E1" s="217"/>
      <c r="F1" s="217"/>
      <c r="G1" s="217"/>
      <c r="H1" s="217"/>
      <c r="I1" s="217"/>
    </row>
    <row r="2" spans="1:15" ht="21.45" customHeight="1" x14ac:dyDescent="0.55000000000000004">
      <c r="A2" s="217" t="s">
        <v>51</v>
      </c>
      <c r="B2" s="217"/>
      <c r="C2" s="217"/>
      <c r="D2" s="217"/>
      <c r="E2" s="217"/>
      <c r="F2" s="217"/>
      <c r="G2" s="217"/>
      <c r="H2" s="217"/>
      <c r="I2" s="217"/>
    </row>
    <row r="3" spans="1:15" ht="21.45" customHeight="1" x14ac:dyDescent="0.55000000000000004">
      <c r="A3" s="217" t="s">
        <v>122</v>
      </c>
      <c r="B3" s="217"/>
      <c r="C3" s="217"/>
      <c r="D3" s="217"/>
      <c r="E3" s="217"/>
      <c r="F3" s="217"/>
      <c r="G3" s="217"/>
      <c r="H3" s="217"/>
      <c r="I3" s="217"/>
    </row>
    <row r="4" spans="1:15" ht="21.45" customHeight="1" x14ac:dyDescent="0.55000000000000004">
      <c r="A4" s="217" t="s">
        <v>110</v>
      </c>
      <c r="B4" s="217"/>
      <c r="C4" s="217"/>
      <c r="D4" s="217"/>
      <c r="E4" s="217"/>
      <c r="F4" s="217"/>
      <c r="G4" s="217"/>
      <c r="H4" s="217"/>
      <c r="I4" s="217"/>
    </row>
    <row r="5" spans="1:15" ht="21.45" customHeight="1" x14ac:dyDescent="0.55000000000000004">
      <c r="A5" s="99"/>
      <c r="B5" s="99"/>
      <c r="C5" s="99"/>
      <c r="D5" s="99"/>
      <c r="E5" s="99"/>
      <c r="F5" s="99"/>
      <c r="G5" s="99"/>
      <c r="H5" s="99"/>
      <c r="I5" s="99"/>
    </row>
    <row r="6" spans="1:15" ht="21.45" customHeight="1" x14ac:dyDescent="0.55000000000000004">
      <c r="A6" s="46"/>
      <c r="B6" s="46"/>
      <c r="C6" s="46"/>
      <c r="D6" s="46"/>
      <c r="E6" s="46"/>
      <c r="F6" s="46"/>
      <c r="G6" s="47"/>
      <c r="H6" s="47"/>
      <c r="I6" s="48" t="s">
        <v>151</v>
      </c>
    </row>
    <row r="7" spans="1:15" ht="21.45" customHeight="1" x14ac:dyDescent="0.55000000000000004">
      <c r="A7" s="46"/>
      <c r="B7" s="46"/>
      <c r="C7" s="46"/>
      <c r="D7" s="46"/>
      <c r="E7" s="87" t="s">
        <v>3</v>
      </c>
      <c r="F7" s="46"/>
      <c r="G7" s="60" t="s">
        <v>125</v>
      </c>
      <c r="H7" s="99"/>
      <c r="I7" s="60" t="s">
        <v>109</v>
      </c>
      <c r="M7" s="70"/>
      <c r="O7" s="70"/>
    </row>
    <row r="8" spans="1:15" ht="21.45" customHeight="1" x14ac:dyDescent="0.55000000000000004">
      <c r="A8" s="46"/>
      <c r="B8" s="46"/>
      <c r="C8" s="46"/>
      <c r="D8" s="46"/>
      <c r="E8" s="87"/>
      <c r="F8" s="46"/>
      <c r="G8" s="93"/>
      <c r="H8" s="99"/>
      <c r="I8" s="93"/>
      <c r="M8" s="70"/>
      <c r="O8" s="70"/>
    </row>
    <row r="9" spans="1:15" ht="21.45" customHeight="1" x14ac:dyDescent="0.55000000000000004">
      <c r="A9" s="49" t="s">
        <v>98</v>
      </c>
      <c r="C9" s="46"/>
      <c r="D9" s="46"/>
      <c r="E9" s="46"/>
      <c r="F9" s="46"/>
      <c r="G9" s="1">
        <v>217432261</v>
      </c>
      <c r="H9" s="50"/>
      <c r="I9" s="1">
        <v>139550890</v>
      </c>
      <c r="M9" s="70"/>
      <c r="N9" s="70"/>
      <c r="O9" s="70"/>
    </row>
    <row r="10" spans="1:15" ht="21.45" customHeight="1" x14ac:dyDescent="0.55000000000000004">
      <c r="A10" s="51" t="s">
        <v>99</v>
      </c>
      <c r="C10" s="46"/>
      <c r="D10" s="46"/>
      <c r="E10" s="46"/>
      <c r="F10" s="46"/>
      <c r="G10" s="61">
        <v>-120586323</v>
      </c>
      <c r="H10" s="50"/>
      <c r="I10" s="61">
        <v>-61624306</v>
      </c>
      <c r="M10" s="70"/>
      <c r="N10" s="70"/>
      <c r="O10" s="70"/>
    </row>
    <row r="11" spans="1:15" ht="21.45" customHeight="1" x14ac:dyDescent="0.6">
      <c r="A11" s="52" t="s">
        <v>134</v>
      </c>
      <c r="C11" s="51"/>
      <c r="D11" s="46"/>
      <c r="E11" s="46"/>
      <c r="F11" s="46"/>
      <c r="G11" s="94">
        <f>SUM(G9:G10)</f>
        <v>96845938</v>
      </c>
      <c r="H11" s="61"/>
      <c r="I11" s="94">
        <f>SUM(I9:I10)</f>
        <v>77926584</v>
      </c>
      <c r="K11" s="100"/>
    </row>
    <row r="12" spans="1:15" ht="21.45" customHeight="1" x14ac:dyDescent="0.55000000000000004">
      <c r="A12" s="62" t="s">
        <v>52</v>
      </c>
      <c r="C12" s="51"/>
      <c r="D12" s="46"/>
      <c r="E12" s="46"/>
      <c r="F12" s="46"/>
      <c r="G12" s="61">
        <v>1294994</v>
      </c>
      <c r="H12" s="50"/>
      <c r="I12" s="61">
        <v>798195</v>
      </c>
      <c r="K12" s="21"/>
      <c r="M12" s="70"/>
    </row>
    <row r="13" spans="1:15" ht="21.45" customHeight="1" x14ac:dyDescent="0.55000000000000004">
      <c r="A13" s="49" t="s">
        <v>53</v>
      </c>
      <c r="B13" s="63"/>
      <c r="C13" s="53"/>
      <c r="D13" s="46"/>
      <c r="E13" s="46"/>
      <c r="F13" s="46"/>
      <c r="G13" s="80">
        <v>-9741104</v>
      </c>
      <c r="H13" s="50"/>
      <c r="I13" s="80">
        <v>-7027876</v>
      </c>
      <c r="M13" s="70"/>
    </row>
    <row r="14" spans="1:15" ht="21.45" customHeight="1" x14ac:dyDescent="0.55000000000000004">
      <c r="A14" s="49" t="s">
        <v>54</v>
      </c>
      <c r="B14" s="63"/>
      <c r="C14" s="53"/>
      <c r="D14" s="46"/>
      <c r="E14" s="46"/>
      <c r="F14" s="46"/>
      <c r="G14" s="80">
        <v>-28562114</v>
      </c>
      <c r="H14" s="50"/>
      <c r="I14" s="80">
        <v>-35009488</v>
      </c>
      <c r="K14" s="21"/>
      <c r="M14" s="70"/>
      <c r="N14" s="70"/>
    </row>
    <row r="15" spans="1:15" ht="21.45" customHeight="1" x14ac:dyDescent="0.55000000000000004">
      <c r="A15" s="49" t="s">
        <v>96</v>
      </c>
      <c r="B15" s="63"/>
      <c r="C15" s="53"/>
      <c r="D15" s="46"/>
      <c r="E15" s="46"/>
      <c r="F15" s="46"/>
      <c r="G15" s="21">
        <v>0</v>
      </c>
      <c r="H15" s="50"/>
      <c r="I15" s="18">
        <v>-2105255</v>
      </c>
      <c r="K15" s="21"/>
      <c r="M15" s="70"/>
      <c r="N15" s="70"/>
    </row>
    <row r="16" spans="1:15" ht="21.45" customHeight="1" x14ac:dyDescent="0.55000000000000004">
      <c r="A16" s="49" t="s">
        <v>55</v>
      </c>
      <c r="B16" s="63"/>
      <c r="C16" s="53"/>
      <c r="D16" s="46"/>
      <c r="E16" s="46"/>
      <c r="F16" s="46"/>
      <c r="G16" s="71">
        <v>2211239</v>
      </c>
      <c r="H16" s="50"/>
      <c r="I16" s="117">
        <v>-1658376</v>
      </c>
      <c r="L16" s="21"/>
      <c r="M16" s="70"/>
    </row>
    <row r="17" spans="1:13" ht="21.45" customHeight="1" x14ac:dyDescent="0.6">
      <c r="A17" s="69" t="s">
        <v>135</v>
      </c>
      <c r="B17" s="63"/>
      <c r="C17" s="53"/>
      <c r="D17" s="46"/>
      <c r="E17" s="46"/>
      <c r="F17" s="46"/>
      <c r="G17" s="50">
        <f>SUM(G11:G16)</f>
        <v>62048953</v>
      </c>
      <c r="H17" s="50"/>
      <c r="I17" s="50">
        <f>SUM(I11:I16)</f>
        <v>32923784</v>
      </c>
    </row>
    <row r="18" spans="1:13" ht="21.45" customHeight="1" x14ac:dyDescent="0.55000000000000004">
      <c r="A18" s="49" t="s">
        <v>56</v>
      </c>
      <c r="B18" s="63"/>
      <c r="C18" s="53"/>
      <c r="D18" s="46"/>
      <c r="E18" s="46"/>
      <c r="F18" s="46"/>
      <c r="G18" s="80">
        <v>96810</v>
      </c>
      <c r="H18" s="50"/>
      <c r="I18" s="80">
        <v>120852</v>
      </c>
      <c r="L18" s="18"/>
      <c r="M18" s="70"/>
    </row>
    <row r="19" spans="1:13" ht="21.45" customHeight="1" x14ac:dyDescent="0.55000000000000004">
      <c r="A19" s="59" t="s">
        <v>57</v>
      </c>
      <c r="C19" s="51"/>
      <c r="D19" s="46"/>
      <c r="E19" s="46"/>
      <c r="F19" s="46"/>
      <c r="G19" s="71">
        <v>-493640</v>
      </c>
      <c r="H19" s="50"/>
      <c r="I19" s="71">
        <v>-147266</v>
      </c>
    </row>
    <row r="20" spans="1:13" ht="21.45" customHeight="1" x14ac:dyDescent="0.6">
      <c r="A20" s="64" t="s">
        <v>136</v>
      </c>
      <c r="C20" s="51"/>
      <c r="D20" s="46"/>
      <c r="E20" s="46"/>
      <c r="F20" s="46"/>
      <c r="G20" s="50">
        <f>SUM(G17:G19)</f>
        <v>61652123</v>
      </c>
      <c r="H20" s="50"/>
      <c r="I20" s="50">
        <f>SUM(I17:I19)</f>
        <v>32897370</v>
      </c>
    </row>
    <row r="21" spans="1:13" ht="21.45" customHeight="1" x14ac:dyDescent="0.55000000000000004">
      <c r="A21" s="59" t="s">
        <v>162</v>
      </c>
      <c r="C21" s="51"/>
      <c r="D21" s="46"/>
      <c r="E21" s="54" t="s">
        <v>118</v>
      </c>
      <c r="F21" s="46"/>
      <c r="G21" s="55">
        <v>-2153304</v>
      </c>
      <c r="H21" s="55"/>
      <c r="I21" s="55">
        <v>-2536675</v>
      </c>
    </row>
    <row r="22" spans="1:13" ht="21.45" customHeight="1" x14ac:dyDescent="0.6">
      <c r="A22" s="52" t="s">
        <v>137</v>
      </c>
      <c r="C22" s="51"/>
      <c r="D22" s="46"/>
      <c r="E22" s="46"/>
      <c r="F22" s="46"/>
      <c r="G22" s="121">
        <f>SUM(G20:G21)</f>
        <v>59498819</v>
      </c>
      <c r="H22" s="50"/>
      <c r="I22" s="121">
        <f>SUM(I20:I21)</f>
        <v>30360695</v>
      </c>
    </row>
    <row r="23" spans="1:13" ht="21.45" customHeight="1" x14ac:dyDescent="0.6">
      <c r="A23" s="52" t="s">
        <v>58</v>
      </c>
      <c r="C23" s="46"/>
      <c r="D23" s="46"/>
      <c r="E23" s="46"/>
      <c r="F23" s="46"/>
      <c r="G23" s="65"/>
      <c r="H23" s="50"/>
      <c r="I23" s="65"/>
    </row>
    <row r="24" spans="1:13" ht="21.45" customHeight="1" x14ac:dyDescent="0.6">
      <c r="A24" s="52" t="s">
        <v>59</v>
      </c>
      <c r="C24" s="46"/>
      <c r="D24" s="46"/>
      <c r="E24" s="46"/>
      <c r="F24" s="46"/>
      <c r="G24" s="65"/>
      <c r="H24" s="50"/>
      <c r="I24" s="65"/>
    </row>
    <row r="25" spans="1:13" ht="21.45" customHeight="1" x14ac:dyDescent="0.55000000000000004">
      <c r="A25" s="46" t="s">
        <v>138</v>
      </c>
      <c r="C25" s="46"/>
      <c r="D25" s="46"/>
      <c r="E25" s="103"/>
      <c r="F25" s="46"/>
      <c r="G25" s="80">
        <v>294593</v>
      </c>
      <c r="H25" s="50"/>
      <c r="I25" s="80">
        <v>3034731</v>
      </c>
    </row>
    <row r="26" spans="1:13" ht="21.45" customHeight="1" x14ac:dyDescent="0.6">
      <c r="A26" s="64" t="s">
        <v>140</v>
      </c>
      <c r="C26" s="46"/>
      <c r="D26" s="46"/>
      <c r="E26" s="46"/>
      <c r="F26" s="46"/>
      <c r="G26" s="101">
        <f>SUM(G25)</f>
        <v>294593</v>
      </c>
      <c r="H26" s="50"/>
      <c r="I26" s="101">
        <f>SUM(I25)</f>
        <v>3034731</v>
      </c>
    </row>
    <row r="27" spans="1:13" ht="21.45" customHeight="1" thickBot="1" x14ac:dyDescent="0.65">
      <c r="A27" s="56" t="s">
        <v>139</v>
      </c>
      <c r="C27" s="46"/>
      <c r="D27" s="46"/>
      <c r="E27" s="46"/>
      <c r="F27" s="46"/>
      <c r="G27" s="85">
        <f>G22+G26</f>
        <v>59793412</v>
      </c>
      <c r="H27" s="57"/>
      <c r="I27" s="85">
        <f>I22+I26</f>
        <v>33395426</v>
      </c>
    </row>
    <row r="28" spans="1:13" ht="21.45" customHeight="1" thickTop="1" x14ac:dyDescent="0.55000000000000004">
      <c r="A28" s="58"/>
      <c r="C28" s="46"/>
      <c r="D28" s="46"/>
      <c r="E28" s="46"/>
      <c r="F28" s="46"/>
      <c r="G28" s="57"/>
      <c r="H28" s="50"/>
      <c r="I28" s="57"/>
    </row>
    <row r="29" spans="1:13" ht="21.45" customHeight="1" x14ac:dyDescent="0.6">
      <c r="A29" s="52" t="s">
        <v>161</v>
      </c>
      <c r="C29" s="46"/>
      <c r="D29" s="46"/>
      <c r="E29" s="46"/>
      <c r="F29" s="46"/>
      <c r="G29" s="66"/>
      <c r="H29" s="46"/>
      <c r="I29" s="66"/>
    </row>
    <row r="30" spans="1:13" ht="21.45" customHeight="1" x14ac:dyDescent="0.55000000000000004">
      <c r="A30" s="46"/>
      <c r="B30" s="67" t="s">
        <v>141</v>
      </c>
      <c r="C30" s="46"/>
      <c r="D30" s="46"/>
      <c r="E30" s="54"/>
      <c r="F30" s="46"/>
      <c r="G30" s="68">
        <f>+G22/G32</f>
        <v>0.14874704750000001</v>
      </c>
      <c r="H30" s="68"/>
      <c r="I30" s="68">
        <f>+I22/I32</f>
        <v>7.5901737499999997E-2</v>
      </c>
    </row>
    <row r="31" spans="1:13" ht="21.45" customHeight="1" x14ac:dyDescent="0.55000000000000004">
      <c r="A31" s="46"/>
      <c r="B31" s="67"/>
      <c r="C31" s="46"/>
      <c r="D31" s="46"/>
      <c r="E31" s="46"/>
      <c r="F31" s="46"/>
      <c r="G31" s="68"/>
      <c r="H31" s="68"/>
      <c r="I31" s="68"/>
    </row>
    <row r="32" spans="1:13" ht="21.45" customHeight="1" x14ac:dyDescent="0.55000000000000004">
      <c r="A32" s="58"/>
      <c r="B32" s="59" t="s">
        <v>61</v>
      </c>
      <c r="C32" s="46"/>
      <c r="D32" s="46"/>
      <c r="E32" s="46"/>
      <c r="F32" s="46"/>
      <c r="G32" s="57">
        <v>400000000</v>
      </c>
      <c r="H32" s="50"/>
      <c r="I32" s="57">
        <v>400000000</v>
      </c>
    </row>
    <row r="33" spans="1:9" ht="21.45" customHeight="1" x14ac:dyDescent="0.55000000000000004">
      <c r="A33" s="58"/>
      <c r="C33" s="46"/>
      <c r="D33" s="46"/>
      <c r="E33" s="46"/>
      <c r="F33" s="46"/>
      <c r="G33" s="57"/>
      <c r="H33" s="50"/>
      <c r="I33" s="57"/>
    </row>
    <row r="34" spans="1:9" ht="21.45" customHeight="1" x14ac:dyDescent="0.55000000000000004">
      <c r="A34" s="51" t="s">
        <v>20</v>
      </c>
      <c r="C34" s="46"/>
      <c r="D34" s="46"/>
      <c r="E34" s="46"/>
      <c r="F34" s="46"/>
      <c r="G34" s="57"/>
      <c r="H34" s="50"/>
      <c r="I34" s="57"/>
    </row>
    <row r="35" spans="1:9" ht="21.45" customHeight="1" x14ac:dyDescent="0.55000000000000004">
      <c r="B35" s="46"/>
      <c r="C35" s="46"/>
      <c r="D35" s="46"/>
      <c r="E35" s="46"/>
      <c r="F35" s="46"/>
      <c r="G35" s="66"/>
      <c r="H35" s="46"/>
      <c r="I35" s="66"/>
    </row>
    <row r="36" spans="1:9" ht="21.45" customHeight="1" x14ac:dyDescent="0.55000000000000004">
      <c r="B36" s="46"/>
      <c r="C36" s="46"/>
      <c r="D36" s="46"/>
      <c r="E36" s="46"/>
      <c r="F36" s="46"/>
      <c r="G36" s="66"/>
      <c r="H36" s="46"/>
      <c r="I36" s="66"/>
    </row>
    <row r="37" spans="1:9" ht="21.45" customHeight="1" x14ac:dyDescent="0.55000000000000004">
      <c r="C37" s="46" t="s">
        <v>164</v>
      </c>
      <c r="E37" s="46"/>
      <c r="F37" s="46"/>
      <c r="G37" s="46"/>
      <c r="H37" s="46"/>
      <c r="I37" s="46"/>
    </row>
    <row r="38" spans="1:9" ht="21.45" customHeight="1" x14ac:dyDescent="0.55000000000000004">
      <c r="C38" s="45" t="s">
        <v>112</v>
      </c>
      <c r="E38" s="46"/>
      <c r="F38" s="46"/>
      <c r="G38" s="46"/>
      <c r="H38" s="46"/>
      <c r="I38" s="46"/>
    </row>
    <row r="39" spans="1:9" ht="24" customHeight="1" x14ac:dyDescent="0.55000000000000004">
      <c r="C39" s="45"/>
      <c r="D39" s="46"/>
      <c r="E39" s="46"/>
      <c r="F39" s="46"/>
      <c r="G39" s="46"/>
      <c r="H39" s="46"/>
      <c r="I39" s="46"/>
    </row>
  </sheetData>
  <mergeCells count="4">
    <mergeCell ref="A1:I1"/>
    <mergeCell ref="A2:I2"/>
    <mergeCell ref="A3:I3"/>
    <mergeCell ref="A4:I4"/>
  </mergeCells>
  <pageMargins left="0.98425196850393704" right="0.27559055118110237" top="0.59055118110236227" bottom="0.47244094488188981" header="0.35433070866141736" footer="0.35433070866141736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zoomScale="92" zoomScaleNormal="92" zoomScaleSheetLayoutView="100" workbookViewId="0">
      <selection activeCell="J7" sqref="J7:J9"/>
    </sheetView>
  </sheetViews>
  <sheetFormatPr defaultColWidth="9.125" defaultRowHeight="24" customHeight="1" x14ac:dyDescent="0.55000000000000004"/>
  <cols>
    <col min="1" max="1" width="9.125" style="4"/>
    <col min="2" max="2" width="23.375" style="4" customWidth="1"/>
    <col min="3" max="3" width="0.875" style="4" customWidth="1"/>
    <col min="4" max="4" width="6" style="4" customWidth="1"/>
    <col min="5" max="5" width="0.875" style="7" customWidth="1"/>
    <col min="6" max="6" width="12.375" style="7" customWidth="1"/>
    <col min="7" max="7" width="0.875" style="7" customWidth="1"/>
    <col min="8" max="8" width="12" style="7" customWidth="1"/>
    <col min="9" max="9" width="0.875" style="7" customWidth="1"/>
    <col min="10" max="10" width="11.875" style="7" customWidth="1"/>
    <col min="11" max="11" width="0.875" style="7" customWidth="1"/>
    <col min="12" max="12" width="12.625" style="7" customWidth="1"/>
    <col min="13" max="13" width="0.875" style="7" customWidth="1"/>
    <col min="14" max="14" width="12.875" style="7" customWidth="1"/>
    <col min="15" max="15" width="0.875" style="7" customWidth="1"/>
    <col min="16" max="16" width="17.875" style="7" customWidth="1"/>
    <col min="17" max="17" width="0.875" style="7" customWidth="1"/>
    <col min="18" max="18" width="14" style="7" customWidth="1"/>
    <col min="19" max="19" width="1.625" style="4" customWidth="1"/>
    <col min="20" max="20" width="5.375" style="4" customWidth="1"/>
    <col min="21" max="21" width="9.125" style="4"/>
    <col min="22" max="22" width="9.875" style="4" bestFit="1" customWidth="1"/>
    <col min="23" max="16384" width="9.125" style="4"/>
  </cols>
  <sheetData>
    <row r="1" spans="1:19" ht="24" customHeight="1" x14ac:dyDescent="0.55000000000000004">
      <c r="A1" s="218" t="s">
        <v>62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3"/>
    </row>
    <row r="2" spans="1:19" ht="24" customHeight="1" x14ac:dyDescent="0.55000000000000004">
      <c r="A2" s="218" t="s">
        <v>63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3"/>
    </row>
    <row r="3" spans="1:19" ht="24" customHeight="1" x14ac:dyDescent="0.55000000000000004">
      <c r="A3" s="218" t="str">
        <f>PL!A3</f>
        <v>สำหรับงวดสามเดือน สิ้นสุดวันที่ 31 มีนาคม 2566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3"/>
    </row>
    <row r="4" spans="1:19" ht="24" customHeight="1" x14ac:dyDescent="0.55000000000000004">
      <c r="A4" s="218" t="s">
        <v>110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3"/>
    </row>
    <row r="5" spans="1:19" ht="21.6" x14ac:dyDescent="0.55000000000000004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3"/>
    </row>
    <row r="6" spans="1:19" ht="24" customHeight="1" x14ac:dyDescent="0.55000000000000004">
      <c r="A6" s="88"/>
      <c r="B6" s="88"/>
      <c r="C6" s="88"/>
      <c r="D6" s="88"/>
      <c r="E6" s="88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6" t="s">
        <v>151</v>
      </c>
      <c r="S6" s="3"/>
    </row>
    <row r="7" spans="1:19" ht="21.75" customHeight="1" x14ac:dyDescent="0.55000000000000004">
      <c r="F7" s="219" t="s">
        <v>64</v>
      </c>
      <c r="H7" s="222" t="s">
        <v>65</v>
      </c>
      <c r="I7" s="8"/>
      <c r="J7" s="219" t="s">
        <v>45</v>
      </c>
      <c r="L7" s="225" t="s">
        <v>46</v>
      </c>
      <c r="M7" s="225"/>
      <c r="N7" s="225"/>
      <c r="P7" s="126" t="s">
        <v>48</v>
      </c>
      <c r="Q7" s="127"/>
      <c r="R7" s="219" t="s">
        <v>66</v>
      </c>
    </row>
    <row r="8" spans="1:19" ht="21.6" customHeight="1" x14ac:dyDescent="0.55000000000000004">
      <c r="F8" s="220"/>
      <c r="H8" s="223"/>
      <c r="I8" s="8"/>
      <c r="J8" s="220"/>
      <c r="L8" s="10" t="s">
        <v>67</v>
      </c>
      <c r="M8" s="11"/>
      <c r="N8" s="10" t="s">
        <v>68</v>
      </c>
      <c r="P8" s="9" t="s">
        <v>69</v>
      </c>
      <c r="Q8" s="128"/>
      <c r="R8" s="220"/>
    </row>
    <row r="9" spans="1:19" ht="85.5" customHeight="1" x14ac:dyDescent="0.55000000000000004">
      <c r="A9" s="7"/>
      <c r="B9" s="7"/>
      <c r="C9" s="7"/>
      <c r="D9" s="12"/>
      <c r="E9" s="4"/>
      <c r="F9" s="221"/>
      <c r="H9" s="224"/>
      <c r="I9" s="8"/>
      <c r="J9" s="221"/>
      <c r="L9" s="13"/>
      <c r="N9" s="13"/>
      <c r="P9" s="9" t="s">
        <v>60</v>
      </c>
      <c r="Q9" s="125"/>
      <c r="R9" s="221"/>
    </row>
    <row r="10" spans="1:19" ht="12" customHeight="1" x14ac:dyDescent="0.55000000000000004">
      <c r="D10" s="7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4"/>
    </row>
    <row r="11" spans="1:19" ht="24" customHeight="1" x14ac:dyDescent="0.6">
      <c r="A11" s="15" t="s">
        <v>113</v>
      </c>
      <c r="D11" s="2"/>
      <c r="F11" s="72">
        <v>200000000</v>
      </c>
      <c r="G11" s="16"/>
      <c r="H11" s="72">
        <v>84985489</v>
      </c>
      <c r="I11" s="30"/>
      <c r="J11" s="72">
        <v>10883817</v>
      </c>
      <c r="K11" s="31"/>
      <c r="L11" s="72">
        <v>21214282</v>
      </c>
      <c r="M11" s="32"/>
      <c r="N11" s="72">
        <v>81232248</v>
      </c>
      <c r="O11" s="33"/>
      <c r="P11" s="102">
        <v>-3704708</v>
      </c>
      <c r="Q11" s="104"/>
      <c r="R11" s="44">
        <f>SUM(F11:Q11)</f>
        <v>394611128</v>
      </c>
    </row>
    <row r="12" spans="1:19" ht="12" customHeight="1" x14ac:dyDescent="0.6">
      <c r="D12" s="7"/>
      <c r="F12" s="18"/>
      <c r="G12" s="18"/>
      <c r="H12" s="18"/>
      <c r="I12" s="18"/>
      <c r="J12" s="18"/>
      <c r="K12" s="17"/>
      <c r="L12" s="18"/>
      <c r="M12" s="17"/>
      <c r="N12" s="21"/>
      <c r="O12" s="37"/>
      <c r="P12" s="21"/>
      <c r="Q12" s="21"/>
      <c r="R12" s="21"/>
    </row>
    <row r="13" spans="1:19" ht="22.2" x14ac:dyDescent="0.6">
      <c r="A13" s="4" t="s">
        <v>45</v>
      </c>
      <c r="D13" s="20"/>
      <c r="F13" s="21">
        <v>0</v>
      </c>
      <c r="G13" s="21"/>
      <c r="H13" s="21">
        <v>0</v>
      </c>
      <c r="I13" s="21"/>
      <c r="J13" s="21">
        <v>-205900</v>
      </c>
      <c r="K13" s="18"/>
      <c r="L13" s="18">
        <v>0</v>
      </c>
      <c r="M13" s="18"/>
      <c r="N13" s="18">
        <v>0</v>
      </c>
      <c r="O13" s="18"/>
      <c r="P13" s="18">
        <v>0</v>
      </c>
      <c r="Q13" s="18"/>
      <c r="R13" s="44">
        <f>SUM(F13:Q13)</f>
        <v>-205900</v>
      </c>
    </row>
    <row r="14" spans="1:19" ht="12" customHeight="1" x14ac:dyDescent="0.55000000000000004">
      <c r="D14" s="43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21"/>
    </row>
    <row r="15" spans="1:19" ht="24" customHeight="1" x14ac:dyDescent="0.6">
      <c r="A15" s="4" t="s">
        <v>137</v>
      </c>
      <c r="D15" s="19"/>
      <c r="F15" s="73">
        <v>0</v>
      </c>
      <c r="G15" s="18"/>
      <c r="H15" s="73">
        <v>0</v>
      </c>
      <c r="I15" s="18"/>
      <c r="J15" s="73">
        <v>0</v>
      </c>
      <c r="K15" s="18"/>
      <c r="L15" s="73">
        <v>0</v>
      </c>
      <c r="M15" s="18"/>
      <c r="N15" s="21">
        <f>PL!I22</f>
        <v>30360695</v>
      </c>
      <c r="O15" s="21"/>
      <c r="P15" s="74">
        <v>0</v>
      </c>
      <c r="Q15" s="74"/>
      <c r="R15" s="44">
        <f t="shared" ref="R15:R16" si="0">SUM(F15:Q15)</f>
        <v>30360695</v>
      </c>
    </row>
    <row r="16" spans="1:19" ht="24" customHeight="1" x14ac:dyDescent="0.6">
      <c r="A16" s="4" t="s">
        <v>140</v>
      </c>
      <c r="D16" s="20"/>
      <c r="F16" s="75">
        <v>0</v>
      </c>
      <c r="G16" s="73"/>
      <c r="H16" s="75">
        <v>0</v>
      </c>
      <c r="I16" s="73"/>
      <c r="J16" s="75">
        <v>0</v>
      </c>
      <c r="K16" s="73"/>
      <c r="L16" s="75">
        <v>0</v>
      </c>
      <c r="M16" s="73"/>
      <c r="N16" s="35">
        <v>0</v>
      </c>
      <c r="O16" s="74"/>
      <c r="P16" s="35">
        <f>PL!I25</f>
        <v>3034731</v>
      </c>
      <c r="Q16" s="74"/>
      <c r="R16" s="44">
        <f t="shared" si="0"/>
        <v>3034731</v>
      </c>
    </row>
    <row r="17" spans="1:23" ht="12" customHeight="1" x14ac:dyDescent="0.55000000000000004">
      <c r="D17" s="22"/>
      <c r="F17" s="76"/>
      <c r="G17" s="23"/>
      <c r="H17" s="76"/>
      <c r="I17" s="23"/>
      <c r="J17" s="76"/>
      <c r="K17" s="23"/>
      <c r="L17" s="76"/>
      <c r="M17" s="77"/>
      <c r="N17" s="76"/>
      <c r="O17" s="23"/>
      <c r="P17" s="77"/>
      <c r="Q17" s="77"/>
      <c r="R17" s="76"/>
    </row>
    <row r="18" spans="1:23" ht="24" customHeight="1" thickBot="1" x14ac:dyDescent="0.65">
      <c r="A18" s="15" t="s">
        <v>114</v>
      </c>
      <c r="D18" s="7"/>
      <c r="F18" s="78">
        <f>SUM(F11:F17)</f>
        <v>200000000</v>
      </c>
      <c r="G18" s="16"/>
      <c r="H18" s="78">
        <f>SUM(H11:H17)</f>
        <v>84985489</v>
      </c>
      <c r="I18" s="16"/>
      <c r="J18" s="78">
        <f>SUM(J11:J17)</f>
        <v>10677917</v>
      </c>
      <c r="K18" s="16"/>
      <c r="L18" s="78">
        <f>SUM(L11:L17)</f>
        <v>21214282</v>
      </c>
      <c r="M18" s="16"/>
      <c r="N18" s="78">
        <f>SUM(N11:N17)</f>
        <v>111592943</v>
      </c>
      <c r="O18" s="16"/>
      <c r="P18" s="78">
        <f>SUM(P11:P17)</f>
        <v>-669977</v>
      </c>
      <c r="Q18" s="91"/>
      <c r="R18" s="78">
        <f>SUM(R11:R17)</f>
        <v>427800654</v>
      </c>
    </row>
    <row r="19" spans="1:23" ht="22.2" thickTop="1" x14ac:dyDescent="0.55000000000000004">
      <c r="D19" s="7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4"/>
    </row>
    <row r="20" spans="1:23" ht="24" customHeight="1" x14ac:dyDescent="0.6">
      <c r="A20" s="15" t="s">
        <v>123</v>
      </c>
      <c r="D20" s="2"/>
      <c r="F20" s="104">
        <v>200000000</v>
      </c>
      <c r="G20" s="16"/>
      <c r="H20" s="104">
        <v>84985489</v>
      </c>
      <c r="I20" s="30"/>
      <c r="J20" s="104">
        <v>9963354</v>
      </c>
      <c r="K20" s="31"/>
      <c r="L20" s="104">
        <v>21214282</v>
      </c>
      <c r="M20" s="32"/>
      <c r="N20" s="104">
        <v>199107828</v>
      </c>
      <c r="O20" s="105"/>
      <c r="P20" s="102">
        <v>-401460</v>
      </c>
      <c r="Q20" s="104"/>
      <c r="R20" s="44">
        <f>SUM(F20:Q20)</f>
        <v>514869493</v>
      </c>
    </row>
    <row r="21" spans="1:23" ht="12" customHeight="1" x14ac:dyDescent="0.6">
      <c r="D21" s="43"/>
      <c r="F21" s="18"/>
      <c r="G21" s="17"/>
      <c r="H21" s="17"/>
      <c r="I21" s="17"/>
      <c r="J21" s="17"/>
      <c r="K21" s="17"/>
      <c r="L21" s="37"/>
      <c r="M21" s="37"/>
      <c r="N21" s="21"/>
      <c r="O21" s="37"/>
      <c r="P21" s="37"/>
      <c r="Q21" s="37"/>
      <c r="R21" s="21"/>
    </row>
    <row r="22" spans="1:23" ht="22.2" x14ac:dyDescent="0.6">
      <c r="A22" s="4" t="s">
        <v>45</v>
      </c>
      <c r="D22" s="20"/>
      <c r="F22" s="21">
        <v>0</v>
      </c>
      <c r="G22" s="21"/>
      <c r="H22" s="21">
        <v>0</v>
      </c>
      <c r="I22" s="21"/>
      <c r="J22" s="21">
        <v>-578349</v>
      </c>
      <c r="K22" s="18"/>
      <c r="L22" s="18">
        <v>0</v>
      </c>
      <c r="M22" s="18"/>
      <c r="N22" s="18">
        <v>0</v>
      </c>
      <c r="O22" s="18"/>
      <c r="P22" s="18">
        <v>0</v>
      </c>
      <c r="Q22" s="18"/>
      <c r="R22" s="44">
        <f>SUM(F22:Q22)</f>
        <v>-578349</v>
      </c>
    </row>
    <row r="23" spans="1:23" ht="12" customHeight="1" x14ac:dyDescent="0.55000000000000004">
      <c r="D23" s="43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21"/>
    </row>
    <row r="24" spans="1:23" ht="24" customHeight="1" x14ac:dyDescent="0.6">
      <c r="A24" s="4" t="s">
        <v>137</v>
      </c>
      <c r="D24" s="43"/>
      <c r="F24" s="18">
        <v>0</v>
      </c>
      <c r="G24" s="17"/>
      <c r="H24" s="18">
        <v>0</v>
      </c>
      <c r="I24" s="17"/>
      <c r="J24" s="18">
        <v>0</v>
      </c>
      <c r="K24" s="17"/>
      <c r="L24" s="21">
        <v>0</v>
      </c>
      <c r="M24" s="37"/>
      <c r="N24" s="21">
        <f>PL!G22</f>
        <v>59498819</v>
      </c>
      <c r="O24" s="37"/>
      <c r="P24" s="79">
        <v>0</v>
      </c>
      <c r="Q24" s="79"/>
      <c r="R24" s="44">
        <f>SUM(F24:Q24)</f>
        <v>59498819</v>
      </c>
    </row>
    <row r="25" spans="1:23" ht="24" customHeight="1" x14ac:dyDescent="0.6">
      <c r="A25" s="4" t="s">
        <v>140</v>
      </c>
      <c r="D25" s="103"/>
      <c r="F25" s="18">
        <v>0</v>
      </c>
      <c r="G25" s="17"/>
      <c r="H25" s="18">
        <v>0</v>
      </c>
      <c r="I25" s="17"/>
      <c r="J25" s="18">
        <v>0</v>
      </c>
      <c r="K25" s="17"/>
      <c r="L25" s="21">
        <v>0</v>
      </c>
      <c r="M25" s="37"/>
      <c r="N25" s="21">
        <v>0</v>
      </c>
      <c r="O25" s="37"/>
      <c r="P25" s="21">
        <f>PL!G25</f>
        <v>294593</v>
      </c>
      <c r="Q25" s="95"/>
      <c r="R25" s="44">
        <f>SUM(F25:Q25)</f>
        <v>294593</v>
      </c>
    </row>
    <row r="26" spans="1:23" ht="12" customHeight="1" x14ac:dyDescent="0.55000000000000004">
      <c r="D26" s="22"/>
      <c r="F26" s="76"/>
      <c r="G26" s="25"/>
      <c r="H26" s="81"/>
      <c r="I26" s="25"/>
      <c r="J26" s="81"/>
      <c r="K26" s="25"/>
      <c r="L26" s="82"/>
      <c r="M26" s="38"/>
      <c r="N26" s="83"/>
      <c r="O26" s="38"/>
      <c r="P26" s="83"/>
      <c r="Q26" s="84"/>
      <c r="R26" s="83"/>
    </row>
    <row r="27" spans="1:23" ht="24" customHeight="1" thickBot="1" x14ac:dyDescent="0.65">
      <c r="A27" s="15" t="s">
        <v>124</v>
      </c>
      <c r="D27" s="22"/>
      <c r="F27" s="78">
        <f>SUM(F20:F26)</f>
        <v>200000000</v>
      </c>
      <c r="G27" s="16"/>
      <c r="H27" s="78">
        <f>SUM(H20:H26)</f>
        <v>84985489</v>
      </c>
      <c r="I27" s="16"/>
      <c r="J27" s="78">
        <f>SUM(J20:J26)</f>
        <v>9385005</v>
      </c>
      <c r="K27" s="16"/>
      <c r="L27" s="78">
        <f>SUM(L20:L26)</f>
        <v>21214282</v>
      </c>
      <c r="M27" s="16"/>
      <c r="N27" s="78">
        <f>SUM(N20:N26)</f>
        <v>258606647</v>
      </c>
      <c r="O27" s="16"/>
      <c r="P27" s="78">
        <f>SUM(P20:P26)</f>
        <v>-106867</v>
      </c>
      <c r="Q27" s="91"/>
      <c r="R27" s="78">
        <f>SUM(R20:R26)</f>
        <v>574084556</v>
      </c>
      <c r="V27" s="124"/>
      <c r="W27" s="124"/>
    </row>
    <row r="28" spans="1:23" ht="12.75" customHeight="1" thickTop="1" x14ac:dyDescent="0.55000000000000004">
      <c r="D28" s="22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30" spans="1:23" ht="24" customHeight="1" x14ac:dyDescent="0.55000000000000004">
      <c r="A30" s="26" t="s">
        <v>20</v>
      </c>
      <c r="D30" s="7"/>
    </row>
    <row r="31" spans="1:23" ht="24" customHeight="1" x14ac:dyDescent="0.55000000000000004">
      <c r="A31" s="26"/>
      <c r="D31" s="7"/>
    </row>
    <row r="32" spans="1:23" ht="24" customHeight="1" x14ac:dyDescent="0.55000000000000004">
      <c r="A32" s="26"/>
      <c r="D32" s="7"/>
    </row>
    <row r="33" spans="1:19" ht="24" customHeight="1" x14ac:dyDescent="0.55000000000000004">
      <c r="A33" s="26"/>
      <c r="D33" s="7"/>
    </row>
    <row r="34" spans="1:19" ht="24" customHeight="1" x14ac:dyDescent="0.55000000000000004">
      <c r="A34" s="26"/>
      <c r="D34" s="7"/>
    </row>
    <row r="35" spans="1:19" s="27" customFormat="1" ht="24" customHeight="1" x14ac:dyDescent="0.55000000000000004">
      <c r="C35" s="46" t="s">
        <v>163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</row>
    <row r="36" spans="1:19" s="27" customFormat="1" ht="24" customHeight="1" x14ac:dyDescent="0.55000000000000004">
      <c r="C36" s="46" t="s">
        <v>105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</row>
  </sheetData>
  <mergeCells count="9">
    <mergeCell ref="A1:R1"/>
    <mergeCell ref="A2:R2"/>
    <mergeCell ref="A3:R3"/>
    <mergeCell ref="F7:F9"/>
    <mergeCell ref="H7:H9"/>
    <mergeCell ref="J7:J9"/>
    <mergeCell ref="L7:N7"/>
    <mergeCell ref="R7:R9"/>
    <mergeCell ref="A4:R4"/>
  </mergeCells>
  <pageMargins left="0.59055118110236227" right="0.35433070866141736" top="0.59055118110236227" bottom="0.39370078740157483" header="0.39370078740157483" footer="0.5511811023622047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topLeftCell="A66" zoomScaleNormal="100" zoomScaleSheetLayoutView="100" workbookViewId="0">
      <selection activeCell="A74" sqref="A74:K74"/>
    </sheetView>
  </sheetViews>
  <sheetFormatPr defaultColWidth="9.125" defaultRowHeight="22.5" customHeight="1" x14ac:dyDescent="0.55000000000000004"/>
  <cols>
    <col min="1" max="3" width="2.75" style="171" customWidth="1"/>
    <col min="4" max="4" width="10.75" style="171" customWidth="1"/>
    <col min="5" max="5" width="37" style="171" customWidth="1"/>
    <col min="6" max="6" width="1.125" style="171" customWidth="1"/>
    <col min="7" max="7" width="10.375" style="171" customWidth="1"/>
    <col min="8" max="8" width="1.125" style="171" customWidth="1"/>
    <col min="9" max="9" width="14.125" style="193" customWidth="1"/>
    <col min="10" max="10" width="1.125" style="171" customWidth="1"/>
    <col min="11" max="11" width="14.125" style="171" customWidth="1"/>
    <col min="12" max="12" width="1.25" style="171" customWidth="1"/>
    <col min="13" max="16384" width="9.125" style="171"/>
  </cols>
  <sheetData>
    <row r="1" spans="1:11" ht="23.55" customHeight="1" x14ac:dyDescent="0.55000000000000004">
      <c r="A1" s="226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1" ht="23.55" customHeight="1" x14ac:dyDescent="0.55000000000000004">
      <c r="A2" s="227" t="s">
        <v>70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1" ht="23.55" customHeight="1" x14ac:dyDescent="0.55000000000000004">
      <c r="A3" s="228" t="s">
        <v>122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 ht="23.55" customHeight="1" x14ac:dyDescent="0.55000000000000004">
      <c r="A4" s="228" t="s">
        <v>110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1" ht="23.55" customHeight="1" x14ac:dyDescent="0.55000000000000004">
      <c r="A5" s="172"/>
      <c r="B5" s="172"/>
      <c r="C5" s="172"/>
      <c r="D5" s="172"/>
      <c r="E5" s="172"/>
      <c r="F5" s="172"/>
      <c r="G5" s="172"/>
      <c r="H5" s="172"/>
      <c r="I5" s="173"/>
      <c r="J5" s="172"/>
      <c r="K5" s="172"/>
    </row>
    <row r="6" spans="1:11" ht="23.55" customHeight="1" x14ac:dyDescent="0.55000000000000004">
      <c r="A6" s="172"/>
      <c r="B6" s="172"/>
      <c r="C6" s="172"/>
      <c r="D6" s="172"/>
      <c r="E6" s="172"/>
      <c r="F6" s="172"/>
      <c r="G6" s="172"/>
      <c r="H6" s="172"/>
      <c r="I6" s="174"/>
      <c r="J6" s="175"/>
      <c r="K6" s="176" t="s">
        <v>151</v>
      </c>
    </row>
    <row r="7" spans="1:11" ht="23.55" customHeight="1" x14ac:dyDescent="0.55000000000000004">
      <c r="B7" s="177"/>
      <c r="C7" s="177"/>
      <c r="D7" s="177"/>
      <c r="E7" s="177"/>
      <c r="F7" s="177"/>
      <c r="G7" s="162"/>
      <c r="H7" s="178"/>
      <c r="I7" s="179" t="s">
        <v>125</v>
      </c>
      <c r="J7" s="180"/>
      <c r="K7" s="179" t="s">
        <v>109</v>
      </c>
    </row>
    <row r="8" spans="1:11" ht="23.55" customHeight="1" x14ac:dyDescent="0.55000000000000004">
      <c r="A8" s="177" t="s">
        <v>71</v>
      </c>
      <c r="B8" s="177"/>
      <c r="C8" s="177"/>
      <c r="D8" s="177"/>
      <c r="E8" s="177"/>
      <c r="F8" s="177"/>
      <c r="G8" s="178"/>
      <c r="H8" s="178"/>
      <c r="I8" s="181"/>
      <c r="J8" s="178"/>
      <c r="K8" s="182"/>
    </row>
    <row r="9" spans="1:11" ht="23.55" customHeight="1" x14ac:dyDescent="0.55000000000000004">
      <c r="A9" s="177"/>
      <c r="B9" s="177" t="s">
        <v>137</v>
      </c>
      <c r="C9" s="177"/>
      <c r="D9" s="177"/>
      <c r="E9" s="177"/>
      <c r="F9" s="177"/>
      <c r="G9" s="183"/>
      <c r="H9" s="183"/>
      <c r="I9" s="40">
        <f>PL!G22</f>
        <v>59498819</v>
      </c>
      <c r="J9" s="89"/>
      <c r="K9" s="40">
        <f>PL!I22</f>
        <v>30360695</v>
      </c>
    </row>
    <row r="10" spans="1:11" ht="23.55" customHeight="1" x14ac:dyDescent="0.55000000000000004">
      <c r="A10" s="177"/>
      <c r="B10" s="177" t="s">
        <v>166</v>
      </c>
      <c r="C10" s="177"/>
      <c r="D10" s="177"/>
      <c r="E10" s="177"/>
      <c r="F10" s="177"/>
      <c r="G10" s="183"/>
      <c r="H10" s="183"/>
      <c r="I10" s="41"/>
      <c r="J10" s="89"/>
      <c r="K10" s="42"/>
    </row>
    <row r="11" spans="1:11" ht="23.55" customHeight="1" x14ac:dyDescent="0.55000000000000004">
      <c r="A11" s="177"/>
      <c r="B11" s="177"/>
      <c r="C11" s="177" t="s">
        <v>162</v>
      </c>
      <c r="D11" s="177"/>
      <c r="E11" s="177"/>
      <c r="F11" s="177"/>
      <c r="G11" s="183"/>
      <c r="H11" s="183"/>
      <c r="I11" s="42">
        <f>-PL!G21</f>
        <v>2153304</v>
      </c>
      <c r="J11" s="89"/>
      <c r="K11" s="42">
        <v>2536675</v>
      </c>
    </row>
    <row r="12" spans="1:11" ht="23.55" customHeight="1" x14ac:dyDescent="0.55000000000000004">
      <c r="A12" s="177"/>
      <c r="B12" s="177"/>
      <c r="C12" s="177" t="s">
        <v>100</v>
      </c>
      <c r="D12" s="177"/>
      <c r="E12" s="177"/>
      <c r="F12" s="177"/>
      <c r="G12" s="97"/>
      <c r="H12" s="183"/>
      <c r="I12" s="39">
        <v>0</v>
      </c>
      <c r="J12" s="89"/>
      <c r="K12" s="21">
        <v>1680567</v>
      </c>
    </row>
    <row r="13" spans="1:11" ht="23.55" customHeight="1" x14ac:dyDescent="0.55000000000000004">
      <c r="A13" s="177"/>
      <c r="C13" s="177" t="s">
        <v>73</v>
      </c>
      <c r="F13" s="177"/>
      <c r="G13" s="97"/>
      <c r="H13" s="183"/>
      <c r="I13" s="39">
        <v>1057447</v>
      </c>
      <c r="J13" s="89"/>
      <c r="K13" s="39">
        <v>11883559</v>
      </c>
    </row>
    <row r="14" spans="1:11" ht="23.55" customHeight="1" x14ac:dyDescent="0.55000000000000004">
      <c r="A14" s="177"/>
      <c r="C14" s="177" t="s">
        <v>72</v>
      </c>
      <c r="F14" s="177"/>
      <c r="G14" s="98"/>
      <c r="H14" s="183"/>
      <c r="I14" s="39">
        <v>4706791</v>
      </c>
      <c r="J14" s="89"/>
      <c r="K14" s="106">
        <v>4529678</v>
      </c>
    </row>
    <row r="15" spans="1:11" ht="23.55" customHeight="1" x14ac:dyDescent="0.55000000000000004">
      <c r="A15" s="177"/>
      <c r="C15" s="177" t="s">
        <v>167</v>
      </c>
      <c r="F15" s="177"/>
      <c r="G15" s="97"/>
      <c r="H15" s="183"/>
      <c r="I15" s="39">
        <v>1095638</v>
      </c>
      <c r="J15" s="89"/>
      <c r="K15" s="106">
        <v>402566</v>
      </c>
    </row>
    <row r="16" spans="1:11" ht="23.55" customHeight="1" x14ac:dyDescent="0.55000000000000004">
      <c r="A16" s="177"/>
      <c r="C16" s="177" t="s">
        <v>168</v>
      </c>
      <c r="F16" s="177"/>
      <c r="G16" s="90"/>
      <c r="H16" s="183"/>
      <c r="I16" s="39">
        <v>1</v>
      </c>
      <c r="J16" s="89"/>
      <c r="K16" s="86">
        <v>0</v>
      </c>
    </row>
    <row r="17" spans="1:11" ht="23.55" customHeight="1" x14ac:dyDescent="0.55000000000000004">
      <c r="A17" s="177"/>
      <c r="C17" s="177" t="s">
        <v>142</v>
      </c>
      <c r="F17" s="177"/>
      <c r="G17" s="184"/>
      <c r="H17" s="183"/>
      <c r="I17" s="39">
        <v>0</v>
      </c>
      <c r="J17" s="89"/>
      <c r="K17" s="39">
        <v>-9466</v>
      </c>
    </row>
    <row r="18" spans="1:11" ht="23.55" customHeight="1" x14ac:dyDescent="0.55000000000000004">
      <c r="A18" s="177"/>
      <c r="C18" s="171" t="s">
        <v>171</v>
      </c>
      <c r="F18" s="177"/>
      <c r="G18" s="184"/>
      <c r="H18" s="183"/>
      <c r="I18" s="185"/>
      <c r="J18" s="89"/>
      <c r="K18" s="39"/>
    </row>
    <row r="19" spans="1:11" ht="23.55" customHeight="1" x14ac:dyDescent="0.55000000000000004">
      <c r="A19" s="177"/>
      <c r="D19" s="186" t="s">
        <v>143</v>
      </c>
      <c r="F19" s="177"/>
      <c r="G19" s="90"/>
      <c r="H19" s="183"/>
      <c r="I19" s="39">
        <v>-15696</v>
      </c>
      <c r="J19" s="89"/>
      <c r="K19" s="39">
        <v>-2202</v>
      </c>
    </row>
    <row r="20" spans="1:11" ht="23.55" customHeight="1" x14ac:dyDescent="0.55000000000000004">
      <c r="A20" s="177"/>
      <c r="C20" s="171" t="s">
        <v>171</v>
      </c>
      <c r="D20" s="186"/>
      <c r="F20" s="177"/>
      <c r="G20" s="97"/>
      <c r="H20" s="183"/>
      <c r="I20" s="39"/>
      <c r="J20" s="89"/>
      <c r="K20" s="39"/>
    </row>
    <row r="21" spans="1:11" ht="23.55" customHeight="1" x14ac:dyDescent="0.55000000000000004">
      <c r="A21" s="177"/>
      <c r="D21" s="186" t="s">
        <v>144</v>
      </c>
      <c r="F21" s="177"/>
      <c r="G21" s="97"/>
      <c r="H21" s="183"/>
      <c r="I21" s="39">
        <v>-963562</v>
      </c>
      <c r="J21" s="89"/>
      <c r="K21" s="39">
        <v>-316018</v>
      </c>
    </row>
    <row r="22" spans="1:11" ht="23.55" customHeight="1" x14ac:dyDescent="0.55000000000000004">
      <c r="A22" s="177"/>
      <c r="C22" s="171" t="s">
        <v>169</v>
      </c>
      <c r="D22" s="187"/>
      <c r="F22" s="177"/>
      <c r="G22" s="97"/>
      <c r="H22" s="183"/>
      <c r="I22" s="39"/>
      <c r="J22" s="89"/>
      <c r="K22" s="39"/>
    </row>
    <row r="23" spans="1:11" ht="23.55" customHeight="1" x14ac:dyDescent="0.55000000000000004">
      <c r="A23" s="177"/>
      <c r="D23" s="186" t="s">
        <v>170</v>
      </c>
      <c r="F23" s="177"/>
      <c r="G23" s="97"/>
      <c r="H23" s="183"/>
      <c r="I23" s="39">
        <v>-6084925</v>
      </c>
      <c r="J23" s="89"/>
      <c r="K23" s="39">
        <v>2006129</v>
      </c>
    </row>
    <row r="24" spans="1:11" ht="23.55" customHeight="1" x14ac:dyDescent="0.55000000000000004">
      <c r="A24" s="177"/>
      <c r="C24" s="177" t="s">
        <v>74</v>
      </c>
      <c r="F24" s="177"/>
      <c r="G24" s="183"/>
      <c r="H24" s="183"/>
      <c r="I24" s="39">
        <v>851716</v>
      </c>
      <c r="J24" s="89"/>
      <c r="K24" s="106">
        <v>-242862</v>
      </c>
    </row>
    <row r="25" spans="1:11" ht="23.55" customHeight="1" x14ac:dyDescent="0.55000000000000004">
      <c r="A25" s="177"/>
      <c r="C25" s="171" t="s">
        <v>172</v>
      </c>
      <c r="D25" s="188"/>
      <c r="F25" s="177"/>
      <c r="G25" s="90"/>
      <c r="H25" s="183"/>
      <c r="I25" s="39">
        <v>-28300</v>
      </c>
      <c r="J25" s="89"/>
      <c r="K25" s="86">
        <v>147</v>
      </c>
    </row>
    <row r="26" spans="1:11" ht="23.55" customHeight="1" x14ac:dyDescent="0.55000000000000004">
      <c r="C26" s="177" t="s">
        <v>173</v>
      </c>
      <c r="F26" s="177"/>
      <c r="G26" s="183"/>
      <c r="H26" s="183"/>
      <c r="I26" s="39">
        <v>1235869</v>
      </c>
      <c r="J26" s="89"/>
      <c r="K26" s="106">
        <v>810876</v>
      </c>
    </row>
    <row r="27" spans="1:11" ht="23.55" customHeight="1" x14ac:dyDescent="0.55000000000000004">
      <c r="C27" s="177" t="s">
        <v>126</v>
      </c>
      <c r="F27" s="177"/>
      <c r="G27" s="183"/>
      <c r="H27" s="183"/>
      <c r="I27" s="39">
        <v>1216119</v>
      </c>
      <c r="J27" s="89"/>
      <c r="K27" s="106">
        <v>1316600</v>
      </c>
    </row>
    <row r="28" spans="1:11" ht="23.55" customHeight="1" x14ac:dyDescent="0.55000000000000004">
      <c r="C28" s="177" t="s">
        <v>56</v>
      </c>
      <c r="F28" s="177"/>
      <c r="G28" s="183"/>
      <c r="H28" s="183"/>
      <c r="I28" s="39">
        <v>-96810</v>
      </c>
      <c r="J28" s="89"/>
      <c r="K28" s="106">
        <v>-120852</v>
      </c>
    </row>
    <row r="29" spans="1:11" ht="23.55" customHeight="1" x14ac:dyDescent="0.55000000000000004">
      <c r="A29" s="177"/>
      <c r="C29" s="177" t="s">
        <v>75</v>
      </c>
      <c r="F29" s="177"/>
      <c r="G29" s="183"/>
      <c r="H29" s="183"/>
      <c r="I29" s="116">
        <v>493640</v>
      </c>
      <c r="J29" s="89"/>
      <c r="K29" s="107">
        <v>147266</v>
      </c>
    </row>
    <row r="30" spans="1:11" ht="23.55" customHeight="1" x14ac:dyDescent="0.55000000000000004">
      <c r="A30" s="177"/>
      <c r="B30" s="189" t="s">
        <v>76</v>
      </c>
      <c r="C30" s="190"/>
      <c r="F30" s="177"/>
      <c r="G30" s="183"/>
      <c r="H30" s="183"/>
      <c r="I30" s="40">
        <f>SUM(I9:I29)</f>
        <v>65120051</v>
      </c>
      <c r="J30" s="89"/>
      <c r="K30" s="40">
        <f>SUM(K9:K29)</f>
        <v>54983358</v>
      </c>
    </row>
    <row r="31" spans="1:11" ht="23.55" customHeight="1" x14ac:dyDescent="0.55000000000000004">
      <c r="A31" s="177"/>
      <c r="B31" s="189"/>
      <c r="C31" s="190"/>
      <c r="F31" s="177"/>
      <c r="G31" s="183"/>
      <c r="H31" s="183"/>
      <c r="I31" s="40"/>
      <c r="J31" s="89"/>
      <c r="K31" s="40"/>
    </row>
    <row r="32" spans="1:11" ht="23.55" customHeight="1" x14ac:dyDescent="0.55000000000000004">
      <c r="A32" s="191" t="s">
        <v>20</v>
      </c>
      <c r="B32" s="177"/>
      <c r="C32" s="177"/>
      <c r="D32" s="177"/>
      <c r="E32" s="177"/>
      <c r="F32" s="192"/>
      <c r="G32" s="177"/>
      <c r="H32" s="177"/>
      <c r="J32" s="177"/>
      <c r="K32" s="183"/>
    </row>
    <row r="33" spans="1:12" ht="23.55" customHeight="1" x14ac:dyDescent="0.55000000000000004">
      <c r="A33" s="191"/>
      <c r="B33" s="177"/>
      <c r="C33" s="177"/>
      <c r="D33" s="177"/>
      <c r="E33" s="177"/>
      <c r="F33" s="192"/>
      <c r="G33" s="177"/>
      <c r="H33" s="177"/>
      <c r="J33" s="177"/>
      <c r="K33" s="183"/>
    </row>
    <row r="34" spans="1:12" s="177" customFormat="1" ht="23.55" customHeight="1" x14ac:dyDescent="0.55000000000000004">
      <c r="A34" s="194" t="s">
        <v>165</v>
      </c>
      <c r="C34" s="195"/>
      <c r="D34" s="196"/>
      <c r="E34" s="196"/>
      <c r="F34" s="196"/>
      <c r="G34" s="196"/>
      <c r="H34" s="196"/>
      <c r="I34" s="193"/>
      <c r="J34" s="196"/>
      <c r="K34" s="196"/>
      <c r="L34" s="192"/>
    </row>
    <row r="35" spans="1:12" s="177" customFormat="1" ht="23.55" customHeight="1" x14ac:dyDescent="0.55000000000000004">
      <c r="A35" s="194" t="s">
        <v>101</v>
      </c>
      <c r="C35" s="195"/>
      <c r="D35" s="196"/>
      <c r="E35" s="196"/>
      <c r="F35" s="196"/>
      <c r="G35" s="196"/>
      <c r="H35" s="196"/>
      <c r="I35" s="193"/>
      <c r="J35" s="196"/>
      <c r="K35" s="196"/>
      <c r="L35" s="192"/>
    </row>
    <row r="36" spans="1:12" s="197" customFormat="1" ht="22.5" customHeight="1" x14ac:dyDescent="0.55000000000000004">
      <c r="A36" s="229" t="s">
        <v>21</v>
      </c>
      <c r="B36" s="229"/>
      <c r="C36" s="229"/>
      <c r="D36" s="229"/>
      <c r="E36" s="229"/>
      <c r="F36" s="229"/>
      <c r="G36" s="229"/>
      <c r="H36" s="229"/>
      <c r="I36" s="229"/>
      <c r="J36" s="229"/>
      <c r="K36" s="229"/>
    </row>
    <row r="37" spans="1:12" ht="22.5" customHeight="1" x14ac:dyDescent="0.55000000000000004">
      <c r="A37" s="226" t="str">
        <f>+A1</f>
        <v>บริษัท  ซิลิคอน คราฟท์ เทคโนโลยี จำกัด (มหาชน)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</row>
    <row r="38" spans="1:12" ht="22.5" customHeight="1" x14ac:dyDescent="0.55000000000000004">
      <c r="A38" s="227" t="s">
        <v>81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</row>
    <row r="39" spans="1:12" ht="22.5" customHeight="1" x14ac:dyDescent="0.55000000000000004">
      <c r="A39" s="228" t="str">
        <f>+A3</f>
        <v>สำหรับงวดสามเดือน สิ้นสุดวันที่ 31 มีนาคม 2566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</row>
    <row r="40" spans="1:12" s="172" customFormat="1" ht="22.5" customHeight="1" x14ac:dyDescent="0.55000000000000004">
      <c r="I40" s="198"/>
      <c r="L40" s="199"/>
    </row>
    <row r="41" spans="1:12" ht="22.5" customHeight="1" x14ac:dyDescent="0.55000000000000004">
      <c r="A41" s="172"/>
      <c r="B41" s="172"/>
      <c r="C41" s="172"/>
      <c r="D41" s="172"/>
      <c r="E41" s="172"/>
      <c r="F41" s="172"/>
      <c r="G41" s="172"/>
      <c r="H41" s="172"/>
      <c r="I41" s="174"/>
      <c r="J41" s="175"/>
      <c r="K41" s="176" t="s">
        <v>151</v>
      </c>
    </row>
    <row r="42" spans="1:12" ht="22.5" customHeight="1" x14ac:dyDescent="0.55000000000000004">
      <c r="B42" s="177"/>
      <c r="C42" s="177"/>
      <c r="D42" s="177"/>
      <c r="E42" s="177"/>
      <c r="F42" s="177"/>
      <c r="G42" s="178"/>
      <c r="H42" s="178"/>
      <c r="I42" s="179" t="s">
        <v>125</v>
      </c>
      <c r="J42" s="180"/>
      <c r="K42" s="179" t="s">
        <v>109</v>
      </c>
    </row>
    <row r="43" spans="1:12" ht="22.5" customHeight="1" x14ac:dyDescent="0.55000000000000004">
      <c r="A43" s="177"/>
      <c r="C43" s="189" t="s">
        <v>77</v>
      </c>
      <c r="F43" s="177"/>
      <c r="G43" s="183"/>
      <c r="H43" s="183"/>
      <c r="J43" s="89"/>
      <c r="K43" s="42"/>
    </row>
    <row r="44" spans="1:12" ht="22.5" customHeight="1" x14ac:dyDescent="0.55000000000000004">
      <c r="A44" s="177"/>
      <c r="D44" s="190" t="s">
        <v>6</v>
      </c>
      <c r="E44" s="190"/>
      <c r="F44" s="177"/>
      <c r="G44" s="183"/>
      <c r="H44" s="183"/>
      <c r="I44" s="106">
        <v>-1045890</v>
      </c>
      <c r="J44" s="89"/>
      <c r="K44" s="106">
        <v>-9943950</v>
      </c>
    </row>
    <row r="45" spans="1:12" ht="22.5" customHeight="1" x14ac:dyDescent="0.55000000000000004">
      <c r="A45" s="177"/>
      <c r="D45" s="177" t="s">
        <v>7</v>
      </c>
      <c r="E45" s="177"/>
      <c r="F45" s="177"/>
      <c r="G45" s="183"/>
      <c r="H45" s="183"/>
      <c r="I45" s="39">
        <v>-115642008</v>
      </c>
      <c r="J45" s="89"/>
      <c r="K45" s="106">
        <v>-27582219</v>
      </c>
    </row>
    <row r="46" spans="1:12" ht="22.5" customHeight="1" x14ac:dyDescent="0.55000000000000004">
      <c r="A46" s="177"/>
      <c r="D46" s="200" t="s">
        <v>9</v>
      </c>
      <c r="E46" s="177"/>
      <c r="F46" s="177"/>
      <c r="G46" s="183"/>
      <c r="H46" s="183"/>
      <c r="I46" s="106">
        <v>1858492</v>
      </c>
      <c r="J46" s="89"/>
      <c r="K46" s="106">
        <v>-211908</v>
      </c>
    </row>
    <row r="47" spans="1:12" ht="22.5" customHeight="1" x14ac:dyDescent="0.55000000000000004">
      <c r="A47" s="177"/>
      <c r="D47" s="200" t="s">
        <v>17</v>
      </c>
      <c r="E47" s="200"/>
      <c r="F47" s="177"/>
      <c r="G47" s="183"/>
      <c r="H47" s="183"/>
      <c r="I47" s="39">
        <v>-24825</v>
      </c>
      <c r="J47" s="89"/>
      <c r="K47" s="39">
        <v>0</v>
      </c>
    </row>
    <row r="48" spans="1:12" ht="22.5" customHeight="1" x14ac:dyDescent="0.55000000000000004">
      <c r="A48" s="177"/>
      <c r="C48" s="189" t="s">
        <v>78</v>
      </c>
      <c r="F48" s="177"/>
      <c r="G48" s="183"/>
      <c r="H48" s="183"/>
      <c r="I48" s="109"/>
      <c r="J48" s="89"/>
      <c r="K48" s="109"/>
    </row>
    <row r="49" spans="1:12" ht="22.5" customHeight="1" x14ac:dyDescent="0.55000000000000004">
      <c r="A49" s="177"/>
      <c r="D49" s="177" t="s">
        <v>25</v>
      </c>
      <c r="E49" s="177"/>
      <c r="F49" s="177"/>
      <c r="G49" s="183"/>
      <c r="H49" s="183"/>
      <c r="I49" s="110">
        <v>26665888</v>
      </c>
      <c r="J49" s="89"/>
      <c r="K49" s="110">
        <v>7405833</v>
      </c>
    </row>
    <row r="50" spans="1:12" ht="22.5" customHeight="1" x14ac:dyDescent="0.55000000000000004">
      <c r="A50" s="177"/>
      <c r="D50" s="177" t="s">
        <v>29</v>
      </c>
      <c r="E50" s="177"/>
      <c r="F50" s="177"/>
      <c r="G50" s="183"/>
      <c r="H50" s="183"/>
      <c r="I50" s="201">
        <v>0</v>
      </c>
      <c r="J50" s="89"/>
      <c r="K50" s="39">
        <v>-2042043</v>
      </c>
    </row>
    <row r="51" spans="1:12" ht="22.5" customHeight="1" x14ac:dyDescent="0.55000000000000004">
      <c r="A51" s="177"/>
      <c r="D51" s="177" t="s">
        <v>30</v>
      </c>
      <c r="E51" s="177"/>
      <c r="F51" s="177"/>
      <c r="G51" s="183"/>
      <c r="H51" s="183"/>
      <c r="I51" s="111">
        <v>4366998</v>
      </c>
      <c r="J51" s="89"/>
      <c r="K51" s="111">
        <v>3211462</v>
      </c>
    </row>
    <row r="52" spans="1:12" ht="22.5" customHeight="1" x14ac:dyDescent="0.55000000000000004">
      <c r="A52" s="177"/>
      <c r="B52" s="177" t="s">
        <v>79</v>
      </c>
      <c r="D52" s="177"/>
      <c r="E52" s="177"/>
      <c r="F52" s="192"/>
      <c r="G52" s="177"/>
      <c r="H52" s="177"/>
      <c r="I52" s="112">
        <f>SUM(I30:I51)</f>
        <v>-18701294</v>
      </c>
      <c r="J52" s="106"/>
      <c r="K52" s="112">
        <f>SUM(K30:K51)</f>
        <v>25820533</v>
      </c>
      <c r="L52" s="106"/>
    </row>
    <row r="53" spans="1:12" ht="22.5" customHeight="1" x14ac:dyDescent="0.55000000000000004">
      <c r="A53" s="177"/>
      <c r="B53" s="177"/>
      <c r="C53" s="171" t="s">
        <v>145</v>
      </c>
      <c r="D53" s="177"/>
      <c r="E53" s="177"/>
      <c r="F53" s="192"/>
      <c r="G53" s="177"/>
      <c r="H53" s="177"/>
      <c r="I53" s="202">
        <v>-1794468</v>
      </c>
      <c r="J53" s="106"/>
      <c r="K53" s="202">
        <v>-1522500</v>
      </c>
      <c r="L53" s="106"/>
    </row>
    <row r="54" spans="1:12" ht="22.5" customHeight="1" x14ac:dyDescent="0.55000000000000004">
      <c r="A54" s="177"/>
      <c r="C54" s="177" t="s">
        <v>146</v>
      </c>
      <c r="F54" s="192"/>
      <c r="G54" s="177"/>
      <c r="H54" s="177"/>
      <c r="I54" s="202">
        <v>-489675</v>
      </c>
      <c r="J54" s="203"/>
      <c r="K54" s="108">
        <v>0</v>
      </c>
    </row>
    <row r="55" spans="1:12" ht="22.5" customHeight="1" x14ac:dyDescent="0.55000000000000004">
      <c r="A55" s="177"/>
      <c r="C55" s="177" t="s">
        <v>175</v>
      </c>
      <c r="F55" s="192"/>
      <c r="G55" s="177"/>
      <c r="H55" s="177"/>
      <c r="I55" s="202">
        <v>254656</v>
      </c>
      <c r="J55" s="203"/>
      <c r="K55" s="108">
        <v>0</v>
      </c>
    </row>
    <row r="56" spans="1:12" ht="22.5" customHeight="1" x14ac:dyDescent="0.55000000000000004">
      <c r="A56" s="177"/>
      <c r="C56" s="177" t="s">
        <v>176</v>
      </c>
      <c r="F56" s="192"/>
      <c r="G56" s="177"/>
      <c r="H56" s="177"/>
      <c r="I56" s="108">
        <v>0</v>
      </c>
      <c r="J56" s="203"/>
      <c r="K56" s="204">
        <v>-1218</v>
      </c>
    </row>
    <row r="57" spans="1:12" ht="22.5" customHeight="1" x14ac:dyDescent="0.55000000000000004">
      <c r="A57" s="177" t="s">
        <v>80</v>
      </c>
      <c r="C57" s="177"/>
      <c r="D57" s="177"/>
      <c r="E57" s="177"/>
      <c r="F57" s="192"/>
      <c r="G57" s="177"/>
      <c r="H57" s="177"/>
      <c r="I57" s="205">
        <f>SUM(I52:I56)</f>
        <v>-20730781</v>
      </c>
      <c r="J57" s="203"/>
      <c r="K57" s="205">
        <f>SUM(K52:K56)</f>
        <v>24296815</v>
      </c>
    </row>
    <row r="58" spans="1:12" ht="22.5" customHeight="1" x14ac:dyDescent="0.55000000000000004">
      <c r="A58" s="177" t="s">
        <v>82</v>
      </c>
      <c r="B58" s="177"/>
      <c r="C58" s="177"/>
      <c r="D58" s="177"/>
      <c r="E58" s="177"/>
      <c r="F58" s="195"/>
      <c r="G58" s="183"/>
      <c r="H58" s="183"/>
      <c r="I58" s="173"/>
      <c r="J58" s="194"/>
      <c r="K58" s="182"/>
    </row>
    <row r="59" spans="1:12" ht="22.5" customHeight="1" x14ac:dyDescent="0.55000000000000004">
      <c r="A59" s="177"/>
      <c r="B59" s="177" t="s">
        <v>83</v>
      </c>
      <c r="C59" s="177"/>
      <c r="D59" s="177"/>
      <c r="E59" s="177"/>
      <c r="F59" s="195"/>
      <c r="G59" s="183"/>
      <c r="H59" s="183"/>
      <c r="I59" s="202">
        <v>-3233018</v>
      </c>
      <c r="J59" s="202"/>
      <c r="K59" s="202">
        <v>-10851</v>
      </c>
    </row>
    <row r="60" spans="1:12" ht="22.5" customHeight="1" x14ac:dyDescent="0.55000000000000004">
      <c r="A60" s="177"/>
      <c r="B60" s="177" t="s">
        <v>84</v>
      </c>
      <c r="C60" s="177"/>
      <c r="D60" s="177"/>
      <c r="E60" s="177"/>
      <c r="F60" s="195"/>
      <c r="G60" s="183"/>
      <c r="H60" s="183"/>
      <c r="I60" s="108">
        <v>0</v>
      </c>
      <c r="J60" s="202"/>
      <c r="K60" s="202">
        <v>-24719</v>
      </c>
    </row>
    <row r="61" spans="1:12" ht="22.5" customHeight="1" x14ac:dyDescent="0.55000000000000004">
      <c r="A61" s="177"/>
      <c r="B61" s="177" t="s">
        <v>147</v>
      </c>
      <c r="C61" s="177"/>
      <c r="D61" s="177"/>
      <c r="E61" s="177"/>
      <c r="F61" s="195"/>
      <c r="G61" s="183"/>
      <c r="H61" s="183"/>
      <c r="I61" s="202">
        <v>-15000000</v>
      </c>
      <c r="J61" s="202"/>
      <c r="K61" s="202">
        <v>-46795000</v>
      </c>
    </row>
    <row r="62" spans="1:12" ht="22.5" customHeight="1" x14ac:dyDescent="0.55000000000000004">
      <c r="A62" s="177"/>
      <c r="B62" s="177" t="s">
        <v>148</v>
      </c>
      <c r="C62" s="177"/>
      <c r="D62" s="177"/>
      <c r="E62" s="177"/>
      <c r="F62" s="195"/>
      <c r="G62" s="183"/>
      <c r="H62" s="183"/>
      <c r="I62" s="108">
        <v>0</v>
      </c>
      <c r="J62" s="202"/>
      <c r="K62" s="202">
        <v>49500000</v>
      </c>
    </row>
    <row r="63" spans="1:12" ht="22.5" customHeight="1" x14ac:dyDescent="0.55000000000000004">
      <c r="A63" s="177"/>
      <c r="B63" s="200" t="s">
        <v>149</v>
      </c>
      <c r="D63" s="200"/>
      <c r="E63" s="200"/>
      <c r="F63" s="177"/>
      <c r="G63" s="183"/>
      <c r="H63" s="183"/>
      <c r="I63" s="206">
        <v>-653318</v>
      </c>
      <c r="J63" s="202"/>
      <c r="K63" s="206">
        <v>-1068301</v>
      </c>
    </row>
    <row r="64" spans="1:12" ht="22.5" customHeight="1" x14ac:dyDescent="0.55000000000000004">
      <c r="A64" s="177"/>
      <c r="B64" s="200" t="s">
        <v>150</v>
      </c>
      <c r="D64" s="200"/>
      <c r="E64" s="200"/>
      <c r="F64" s="177"/>
      <c r="G64" s="183"/>
      <c r="H64" s="183"/>
      <c r="I64" s="206">
        <v>-9843897</v>
      </c>
      <c r="J64" s="202"/>
      <c r="K64" s="206">
        <v>-15293161</v>
      </c>
    </row>
    <row r="65" spans="1:12" ht="22.5" customHeight="1" x14ac:dyDescent="0.55000000000000004">
      <c r="A65" s="177"/>
      <c r="B65" s="200" t="s">
        <v>85</v>
      </c>
      <c r="D65" s="200"/>
      <c r="E65" s="200"/>
      <c r="F65" s="177"/>
      <c r="G65" s="183"/>
      <c r="H65" s="183"/>
      <c r="I65" s="206">
        <v>92163</v>
      </c>
      <c r="J65" s="202"/>
      <c r="K65" s="206">
        <v>121771</v>
      </c>
    </row>
    <row r="66" spans="1:12" ht="22.5" customHeight="1" x14ac:dyDescent="0.55000000000000004">
      <c r="A66" s="177" t="s">
        <v>86</v>
      </c>
      <c r="F66" s="177"/>
      <c r="G66" s="183"/>
      <c r="H66" s="183"/>
      <c r="I66" s="113">
        <f>SUM(I59:I65)</f>
        <v>-28638070</v>
      </c>
      <c r="J66" s="206"/>
      <c r="K66" s="113">
        <f>SUM(K59:K65)</f>
        <v>-13570261</v>
      </c>
      <c r="L66" s="206"/>
    </row>
    <row r="67" spans="1:12" ht="22.5" customHeight="1" x14ac:dyDescent="0.55000000000000004">
      <c r="A67" s="177"/>
      <c r="F67" s="177"/>
      <c r="G67" s="183"/>
      <c r="H67" s="183"/>
      <c r="I67" s="129"/>
      <c r="J67" s="206"/>
      <c r="K67" s="129"/>
      <c r="L67" s="206"/>
    </row>
    <row r="68" spans="1:12" ht="22.5" customHeight="1" x14ac:dyDescent="0.55000000000000004">
      <c r="A68" s="191" t="s">
        <v>20</v>
      </c>
      <c r="B68" s="177"/>
      <c r="C68" s="177"/>
      <c r="D68" s="177"/>
      <c r="E68" s="177"/>
      <c r="F68" s="192"/>
      <c r="G68" s="177"/>
      <c r="H68" s="177"/>
      <c r="J68" s="177"/>
      <c r="K68" s="183"/>
    </row>
    <row r="69" spans="1:12" ht="22.5" customHeight="1" x14ac:dyDescent="0.55000000000000004">
      <c r="A69" s="191"/>
      <c r="B69" s="177"/>
      <c r="C69" s="177"/>
      <c r="D69" s="177"/>
      <c r="E69" s="177"/>
      <c r="F69" s="192"/>
      <c r="G69" s="177"/>
      <c r="H69" s="177"/>
      <c r="J69" s="177"/>
      <c r="K69" s="183"/>
    </row>
    <row r="70" spans="1:12" s="177" customFormat="1" ht="22.5" customHeight="1" x14ac:dyDescent="0.55000000000000004">
      <c r="A70" s="194" t="s">
        <v>165</v>
      </c>
      <c r="C70" s="195"/>
      <c r="D70" s="196"/>
      <c r="E70" s="196"/>
      <c r="F70" s="196"/>
      <c r="G70" s="196"/>
      <c r="H70" s="196"/>
      <c r="I70" s="193"/>
      <c r="J70" s="196"/>
      <c r="K70" s="196"/>
      <c r="L70" s="192"/>
    </row>
    <row r="71" spans="1:12" s="177" customFormat="1" ht="22.5" customHeight="1" x14ac:dyDescent="0.55000000000000004">
      <c r="A71" s="194" t="s">
        <v>101</v>
      </c>
      <c r="C71" s="195"/>
      <c r="D71" s="196"/>
      <c r="E71" s="196"/>
      <c r="F71" s="196"/>
      <c r="G71" s="196"/>
      <c r="H71" s="196"/>
      <c r="I71" s="193"/>
      <c r="J71" s="196"/>
      <c r="K71" s="196"/>
      <c r="L71" s="192"/>
    </row>
    <row r="72" spans="1:12" s="197" customFormat="1" ht="22.35" customHeight="1" x14ac:dyDescent="0.55000000000000004">
      <c r="A72" s="229" t="s">
        <v>37</v>
      </c>
      <c r="B72" s="229"/>
      <c r="C72" s="229"/>
      <c r="D72" s="229"/>
      <c r="E72" s="229"/>
      <c r="F72" s="229"/>
      <c r="G72" s="229"/>
      <c r="H72" s="229"/>
      <c r="I72" s="229"/>
      <c r="J72" s="229"/>
      <c r="K72" s="229"/>
    </row>
    <row r="73" spans="1:12" ht="22.35" customHeight="1" x14ac:dyDescent="0.55000000000000004">
      <c r="A73" s="226" t="str">
        <f>+A37</f>
        <v>บริษัท  ซิลิคอน คราฟท์ เทคโนโลยี จำกัด (มหาชน)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</row>
    <row r="74" spans="1:12" ht="22.35" customHeight="1" x14ac:dyDescent="0.55000000000000004">
      <c r="A74" s="227" t="s">
        <v>81</v>
      </c>
      <c r="B74" s="227"/>
      <c r="C74" s="227"/>
      <c r="D74" s="227"/>
      <c r="E74" s="227"/>
      <c r="F74" s="227"/>
      <c r="G74" s="227"/>
      <c r="H74" s="227"/>
      <c r="I74" s="227"/>
      <c r="J74" s="227"/>
      <c r="K74" s="227"/>
    </row>
    <row r="75" spans="1:12" ht="22.35" customHeight="1" x14ac:dyDescent="0.55000000000000004">
      <c r="A75" s="228" t="str">
        <f>+A39</f>
        <v>สำหรับงวดสามเดือน สิ้นสุดวันที่ 31 มีนาคม 2566</v>
      </c>
      <c r="B75" s="228"/>
      <c r="C75" s="228"/>
      <c r="D75" s="228"/>
      <c r="E75" s="228"/>
      <c r="F75" s="228"/>
      <c r="G75" s="228"/>
      <c r="H75" s="228"/>
      <c r="I75" s="228"/>
      <c r="J75" s="228"/>
      <c r="K75" s="228"/>
    </row>
    <row r="76" spans="1:12" s="172" customFormat="1" ht="22.35" customHeight="1" x14ac:dyDescent="0.55000000000000004">
      <c r="I76" s="198"/>
      <c r="L76" s="199"/>
    </row>
    <row r="77" spans="1:12" ht="22.35" customHeight="1" x14ac:dyDescent="0.55000000000000004">
      <c r="A77" s="172"/>
      <c r="B77" s="172"/>
      <c r="C77" s="172"/>
      <c r="D77" s="172"/>
      <c r="E77" s="172"/>
      <c r="F77" s="172"/>
      <c r="G77" s="172"/>
      <c r="H77" s="172"/>
      <c r="I77" s="174"/>
      <c r="J77" s="175"/>
      <c r="K77" s="176" t="s">
        <v>151</v>
      </c>
    </row>
    <row r="78" spans="1:12" ht="22.35" customHeight="1" x14ac:dyDescent="0.55000000000000004">
      <c r="B78" s="177"/>
      <c r="C78" s="177"/>
      <c r="D78" s="177"/>
      <c r="E78" s="177"/>
      <c r="F78" s="177"/>
      <c r="G78" s="178"/>
      <c r="H78" s="178"/>
      <c r="I78" s="179" t="s">
        <v>125</v>
      </c>
      <c r="J78" s="180"/>
      <c r="K78" s="179" t="s">
        <v>109</v>
      </c>
    </row>
    <row r="79" spans="1:12" ht="22.35" customHeight="1" x14ac:dyDescent="0.55000000000000004">
      <c r="A79" s="177" t="s">
        <v>87</v>
      </c>
      <c r="B79" s="177"/>
      <c r="C79" s="177"/>
      <c r="D79" s="177"/>
      <c r="E79" s="177"/>
      <c r="F79" s="177"/>
      <c r="G79" s="183"/>
      <c r="H79" s="183"/>
      <c r="I79" s="207"/>
      <c r="J79" s="202"/>
      <c r="K79" s="114"/>
    </row>
    <row r="80" spans="1:12" ht="22.35" customHeight="1" x14ac:dyDescent="0.55000000000000004">
      <c r="A80" s="177"/>
      <c r="B80" s="171" t="s">
        <v>179</v>
      </c>
      <c r="C80" s="189"/>
      <c r="F80" s="177"/>
      <c r="G80" s="183"/>
      <c r="H80" s="183"/>
      <c r="I80" s="110">
        <v>97320573</v>
      </c>
      <c r="J80" s="89"/>
      <c r="K80" s="108">
        <v>0</v>
      </c>
    </row>
    <row r="81" spans="1:12" ht="22.35" customHeight="1" x14ac:dyDescent="0.55000000000000004">
      <c r="A81" s="177"/>
      <c r="B81" s="177" t="s">
        <v>174</v>
      </c>
      <c r="C81" s="177"/>
      <c r="D81" s="177"/>
      <c r="E81" s="177"/>
      <c r="F81" s="177"/>
      <c r="G81" s="183"/>
      <c r="H81" s="183"/>
      <c r="I81" s="114">
        <v>-603447</v>
      </c>
      <c r="J81" s="202"/>
      <c r="K81" s="114">
        <v>-933252</v>
      </c>
    </row>
    <row r="82" spans="1:12" ht="22.35" customHeight="1" x14ac:dyDescent="0.55000000000000004">
      <c r="A82" s="177" t="s">
        <v>88</v>
      </c>
      <c r="F82" s="177"/>
      <c r="G82" s="183"/>
      <c r="H82" s="183"/>
      <c r="I82" s="208">
        <f>SUM(I80:I81)</f>
        <v>96717126</v>
      </c>
      <c r="J82" s="114"/>
      <c r="K82" s="208">
        <f>SUM(K80:K81)</f>
        <v>-933252</v>
      </c>
      <c r="L82" s="114"/>
    </row>
    <row r="83" spans="1:12" ht="22.35" customHeight="1" x14ac:dyDescent="0.55000000000000004">
      <c r="A83" s="177" t="s">
        <v>180</v>
      </c>
      <c r="F83" s="177"/>
      <c r="G83" s="183"/>
      <c r="H83" s="183"/>
      <c r="I83" s="209"/>
      <c r="J83" s="114"/>
      <c r="K83" s="209"/>
      <c r="L83" s="114"/>
    </row>
    <row r="84" spans="1:12" ht="22.35" customHeight="1" x14ac:dyDescent="0.55000000000000004">
      <c r="B84" s="177" t="s">
        <v>181</v>
      </c>
      <c r="C84" s="177"/>
      <c r="D84" s="177"/>
      <c r="E84" s="177"/>
      <c r="F84" s="177"/>
      <c r="G84" s="183"/>
      <c r="H84" s="183"/>
      <c r="I84" s="114">
        <f>I57+I66+I82</f>
        <v>47348275</v>
      </c>
      <c r="J84" s="114">
        <f>J57+J66+J82</f>
        <v>0</v>
      </c>
      <c r="K84" s="114">
        <f>K57+K66+K82</f>
        <v>9793302</v>
      </c>
    </row>
    <row r="85" spans="1:12" ht="22.35" customHeight="1" x14ac:dyDescent="0.55000000000000004">
      <c r="A85" s="177" t="s">
        <v>89</v>
      </c>
      <c r="B85" s="177"/>
      <c r="C85" s="177"/>
      <c r="D85" s="177"/>
      <c r="E85" s="177"/>
      <c r="G85" s="195"/>
      <c r="H85" s="195"/>
      <c r="I85" s="210">
        <v>-1079363</v>
      </c>
      <c r="J85" s="211"/>
      <c r="K85" s="210">
        <v>303395</v>
      </c>
    </row>
    <row r="86" spans="1:12" ht="22.35" customHeight="1" x14ac:dyDescent="0.55000000000000004">
      <c r="A86" s="177" t="s">
        <v>90</v>
      </c>
      <c r="B86" s="177"/>
      <c r="C86" s="177"/>
      <c r="D86" s="177"/>
      <c r="E86" s="177"/>
      <c r="F86" s="177"/>
      <c r="G86" s="183"/>
      <c r="H86" s="183"/>
      <c r="I86" s="114">
        <f>SUM(I84:I85)</f>
        <v>46268912</v>
      </c>
      <c r="J86" s="114"/>
      <c r="K86" s="114">
        <f>SUM(K84:K85)</f>
        <v>10096697</v>
      </c>
    </row>
    <row r="87" spans="1:12" ht="22.35" customHeight="1" x14ac:dyDescent="0.55000000000000004">
      <c r="A87" s="177" t="s">
        <v>91</v>
      </c>
      <c r="B87" s="177"/>
      <c r="C87" s="177"/>
      <c r="D87" s="177"/>
      <c r="E87" s="177"/>
      <c r="G87" s="195"/>
      <c r="H87" s="195"/>
      <c r="I87" s="114">
        <f>'BS '!K10</f>
        <v>114959084</v>
      </c>
      <c r="J87" s="211"/>
      <c r="K87" s="114">
        <v>101406395</v>
      </c>
    </row>
    <row r="88" spans="1:12" ht="22.35" customHeight="1" thickBot="1" x14ac:dyDescent="0.6">
      <c r="A88" s="177" t="s">
        <v>92</v>
      </c>
      <c r="B88" s="177"/>
      <c r="C88" s="177"/>
      <c r="D88" s="177"/>
      <c r="E88" s="177"/>
      <c r="G88" s="195"/>
      <c r="H88" s="195"/>
      <c r="I88" s="122">
        <f>SUM(I86:I87)</f>
        <v>161227996</v>
      </c>
      <c r="J88" s="114"/>
      <c r="K88" s="122">
        <f>SUM(K86:K87)</f>
        <v>111503092</v>
      </c>
    </row>
    <row r="89" spans="1:12" ht="22.35" customHeight="1" thickTop="1" x14ac:dyDescent="0.55000000000000004">
      <c r="A89" s="177"/>
      <c r="B89" s="177"/>
      <c r="C89" s="177"/>
      <c r="D89" s="177"/>
      <c r="E89" s="177"/>
      <c r="F89" s="177"/>
      <c r="G89" s="183"/>
      <c r="H89" s="183"/>
      <c r="J89" s="212"/>
      <c r="K89" s="41"/>
    </row>
    <row r="90" spans="1:12" ht="22.35" customHeight="1" x14ac:dyDescent="0.6">
      <c r="A90" s="213" t="s">
        <v>93</v>
      </c>
      <c r="B90" s="177"/>
      <c r="C90" s="177"/>
      <c r="D90" s="177"/>
      <c r="E90" s="177"/>
      <c r="F90" s="177"/>
      <c r="G90" s="183"/>
      <c r="H90" s="183"/>
      <c r="J90" s="119"/>
      <c r="K90" s="115"/>
    </row>
    <row r="91" spans="1:12" ht="22.35" customHeight="1" x14ac:dyDescent="0.55000000000000004">
      <c r="A91" s="171" t="s">
        <v>158</v>
      </c>
      <c r="B91" s="177"/>
      <c r="C91" s="177"/>
      <c r="D91" s="177"/>
      <c r="E91" s="177"/>
      <c r="F91" s="177"/>
      <c r="G91" s="183"/>
      <c r="H91" s="183"/>
      <c r="J91" s="119"/>
      <c r="K91" s="115"/>
    </row>
    <row r="92" spans="1:12" ht="22.35" customHeight="1" x14ac:dyDescent="0.55000000000000004">
      <c r="B92" s="177" t="s">
        <v>154</v>
      </c>
      <c r="C92" s="177"/>
      <c r="D92" s="177"/>
      <c r="E92" s="177"/>
      <c r="F92" s="177"/>
      <c r="G92" s="183"/>
      <c r="H92" s="183"/>
      <c r="I92" s="39">
        <v>3202</v>
      </c>
      <c r="J92" s="119"/>
      <c r="K92" s="86">
        <v>37646</v>
      </c>
    </row>
    <row r="93" spans="1:12" ht="22.35" customHeight="1" x14ac:dyDescent="0.55000000000000004">
      <c r="B93" s="177" t="s">
        <v>155</v>
      </c>
      <c r="C93" s="177"/>
      <c r="D93" s="177"/>
      <c r="E93" s="177"/>
      <c r="F93" s="177"/>
      <c r="G93" s="183"/>
      <c r="H93" s="183"/>
      <c r="I93" s="39">
        <v>150444.08000000002</v>
      </c>
      <c r="J93" s="119"/>
      <c r="K93" s="86">
        <v>107794.82999999999</v>
      </c>
    </row>
    <row r="94" spans="1:12" ht="22.35" customHeight="1" x14ac:dyDescent="0.55000000000000004">
      <c r="B94" s="177" t="s">
        <v>156</v>
      </c>
      <c r="C94" s="177"/>
      <c r="D94" s="177"/>
      <c r="E94" s="177"/>
      <c r="F94" s="177"/>
      <c r="G94" s="183"/>
      <c r="H94" s="183"/>
      <c r="I94" s="39">
        <v>31963327.349999998</v>
      </c>
      <c r="J94" s="119"/>
      <c r="K94" s="86">
        <v>68999925.390000001</v>
      </c>
    </row>
    <row r="95" spans="1:12" ht="22.35" customHeight="1" x14ac:dyDescent="0.55000000000000004">
      <c r="B95" s="177" t="s">
        <v>157</v>
      </c>
      <c r="C95" s="177"/>
      <c r="D95" s="177"/>
      <c r="E95" s="177"/>
      <c r="F95" s="177"/>
      <c r="G95" s="183"/>
      <c r="H95" s="183"/>
      <c r="I95" s="39">
        <v>129111022.25</v>
      </c>
      <c r="J95" s="119"/>
      <c r="K95" s="86">
        <v>42357725.780000001</v>
      </c>
    </row>
    <row r="96" spans="1:12" ht="22.35" customHeight="1" thickBot="1" x14ac:dyDescent="0.65">
      <c r="A96" s="213"/>
      <c r="B96" s="177"/>
      <c r="C96" s="177"/>
      <c r="D96" s="177" t="s">
        <v>159</v>
      </c>
      <c r="E96" s="177"/>
      <c r="F96" s="177"/>
      <c r="G96" s="183"/>
      <c r="H96" s="183"/>
      <c r="I96" s="120">
        <f>SUM(I92:I95)</f>
        <v>161227995.68000001</v>
      </c>
      <c r="J96" s="119"/>
      <c r="K96" s="120">
        <f>SUM(K92:K95)</f>
        <v>111503092</v>
      </c>
    </row>
    <row r="97" spans="1:12" ht="22.35" customHeight="1" thickTop="1" x14ac:dyDescent="0.6">
      <c r="A97" s="213"/>
      <c r="B97" s="177"/>
      <c r="C97" s="177"/>
      <c r="D97" s="177"/>
      <c r="E97" s="177"/>
      <c r="F97" s="177"/>
      <c r="G97" s="183"/>
      <c r="H97" s="183"/>
      <c r="I97" s="41"/>
      <c r="J97" s="119"/>
      <c r="K97" s="86"/>
    </row>
    <row r="98" spans="1:12" ht="22.35" customHeight="1" x14ac:dyDescent="0.55000000000000004">
      <c r="A98" s="171" t="s">
        <v>94</v>
      </c>
      <c r="B98" s="177"/>
      <c r="C98" s="177"/>
      <c r="D98" s="177"/>
      <c r="E98" s="177"/>
      <c r="F98" s="177"/>
      <c r="G98" s="183"/>
      <c r="H98" s="183"/>
      <c r="J98" s="119"/>
      <c r="K98" s="214"/>
    </row>
    <row r="99" spans="1:12" ht="22.35" customHeight="1" x14ac:dyDescent="0.55000000000000004">
      <c r="B99" s="177" t="s">
        <v>95</v>
      </c>
      <c r="C99" s="177"/>
      <c r="D99" s="177"/>
      <c r="E99" s="177"/>
      <c r="F99" s="177"/>
      <c r="G99" s="183"/>
      <c r="H99" s="183"/>
      <c r="I99" s="114">
        <v>569850</v>
      </c>
      <c r="J99" s="119"/>
      <c r="K99" s="114">
        <v>387772</v>
      </c>
    </row>
    <row r="100" spans="1:12" ht="22.35" customHeight="1" x14ac:dyDescent="0.55000000000000004">
      <c r="B100" s="177" t="s">
        <v>128</v>
      </c>
      <c r="C100" s="177"/>
      <c r="D100" s="177"/>
      <c r="E100" s="177"/>
      <c r="F100" s="177"/>
      <c r="G100" s="183"/>
      <c r="H100" s="183"/>
      <c r="I100" s="114">
        <v>-88674</v>
      </c>
      <c r="J100" s="119"/>
      <c r="K100" s="118">
        <v>0</v>
      </c>
    </row>
    <row r="101" spans="1:12" ht="22.35" customHeight="1" x14ac:dyDescent="0.55000000000000004">
      <c r="B101" s="177" t="s">
        <v>127</v>
      </c>
      <c r="C101" s="177"/>
      <c r="D101" s="177"/>
      <c r="E101" s="177"/>
      <c r="F101" s="177"/>
      <c r="G101" s="183"/>
      <c r="H101" s="183"/>
      <c r="I101" s="114">
        <v>-1757233</v>
      </c>
      <c r="J101" s="119"/>
      <c r="K101" s="118">
        <v>0</v>
      </c>
    </row>
    <row r="102" spans="1:12" ht="22.35" customHeight="1" x14ac:dyDescent="0.55000000000000004">
      <c r="B102" s="171" t="s">
        <v>177</v>
      </c>
      <c r="C102" s="177"/>
      <c r="D102" s="177"/>
      <c r="E102" s="177"/>
      <c r="F102" s="177"/>
      <c r="G102" s="183"/>
      <c r="H102" s="183"/>
      <c r="I102" s="114"/>
      <c r="J102" s="119"/>
      <c r="K102" s="118"/>
    </row>
    <row r="103" spans="1:12" ht="22.35" customHeight="1" x14ac:dyDescent="0.55000000000000004">
      <c r="B103" s="177"/>
      <c r="C103" s="171" t="s">
        <v>178</v>
      </c>
      <c r="D103" s="177"/>
      <c r="E103" s="177"/>
      <c r="F103" s="177"/>
      <c r="G103" s="183"/>
      <c r="H103" s="183"/>
      <c r="I103" s="114">
        <v>148218</v>
      </c>
      <c r="J103" s="119"/>
      <c r="K103" s="123">
        <v>170673</v>
      </c>
    </row>
    <row r="104" spans="1:12" ht="22.35" customHeight="1" x14ac:dyDescent="0.55000000000000004">
      <c r="B104" s="177"/>
      <c r="C104" s="177"/>
      <c r="D104" s="177"/>
      <c r="E104" s="177"/>
      <c r="F104" s="177"/>
      <c r="G104" s="183"/>
      <c r="H104" s="183"/>
      <c r="I104" s="114"/>
      <c r="J104" s="119"/>
      <c r="K104" s="114"/>
    </row>
    <row r="105" spans="1:12" ht="22.35" customHeight="1" x14ac:dyDescent="0.55000000000000004">
      <c r="A105" s="177" t="s">
        <v>20</v>
      </c>
      <c r="B105" s="177"/>
      <c r="C105" s="177"/>
      <c r="D105" s="177"/>
      <c r="E105" s="177"/>
      <c r="F105" s="177"/>
      <c r="G105" s="183"/>
      <c r="H105" s="183"/>
      <c r="J105" s="183"/>
      <c r="K105" s="215"/>
    </row>
    <row r="106" spans="1:12" ht="22.35" customHeight="1" x14ac:dyDescent="0.55000000000000004">
      <c r="A106" s="177"/>
      <c r="B106" s="177"/>
      <c r="C106" s="177"/>
      <c r="D106" s="177"/>
      <c r="E106" s="177"/>
      <c r="F106" s="177"/>
      <c r="G106" s="183"/>
      <c r="H106" s="183"/>
      <c r="J106" s="183"/>
      <c r="K106" s="215"/>
    </row>
    <row r="107" spans="1:12" s="177" customFormat="1" ht="22.35" customHeight="1" x14ac:dyDescent="0.55000000000000004">
      <c r="A107" s="194" t="s">
        <v>165</v>
      </c>
      <c r="C107" s="195"/>
      <c r="D107" s="196"/>
      <c r="E107" s="196"/>
      <c r="F107" s="196"/>
      <c r="G107" s="196"/>
      <c r="H107" s="196"/>
      <c r="I107" s="193"/>
      <c r="J107" s="196"/>
      <c r="K107" s="196"/>
      <c r="L107" s="192"/>
    </row>
    <row r="108" spans="1:12" s="177" customFormat="1" ht="22.35" customHeight="1" x14ac:dyDescent="0.55000000000000004">
      <c r="A108" s="194" t="s">
        <v>101</v>
      </c>
      <c r="C108" s="195"/>
      <c r="D108" s="196"/>
      <c r="E108" s="196"/>
      <c r="F108" s="196"/>
      <c r="G108" s="196"/>
      <c r="H108" s="196"/>
      <c r="I108" s="193"/>
      <c r="J108" s="196"/>
      <c r="K108" s="196"/>
      <c r="L108" s="192"/>
    </row>
    <row r="109" spans="1:12" ht="23.25" customHeight="1" x14ac:dyDescent="0.55000000000000004"/>
    <row r="110" spans="1:12" ht="23.25" customHeight="1" x14ac:dyDescent="0.55000000000000004"/>
    <row r="111" spans="1:12" ht="23.25" customHeight="1" x14ac:dyDescent="0.55000000000000004"/>
    <row r="112" spans="1:12" ht="23.25" customHeight="1" x14ac:dyDescent="0.55000000000000004"/>
    <row r="113" ht="23.25" customHeight="1" x14ac:dyDescent="0.55000000000000004"/>
  </sheetData>
  <mergeCells count="12">
    <mergeCell ref="A72:K72"/>
    <mergeCell ref="A73:K73"/>
    <mergeCell ref="A74:K74"/>
    <mergeCell ref="A75:K75"/>
    <mergeCell ref="A38:K38"/>
    <mergeCell ref="A39:K39"/>
    <mergeCell ref="A37:K37"/>
    <mergeCell ref="A1:K1"/>
    <mergeCell ref="A2:K2"/>
    <mergeCell ref="A3:K3"/>
    <mergeCell ref="A4:K4"/>
    <mergeCell ref="A36:K36"/>
  </mergeCells>
  <pageMargins left="0.78740157480314965" right="0.39370078740157483" top="0.59055118110236227" bottom="0.47" header="0.19685039370078741" footer="0.3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773D09E63D4C87EDAB884801E594" ma:contentTypeVersion="4" ma:contentTypeDescription="Create a new document." ma:contentTypeScope="" ma:versionID="158c7af65876a77e312a04ba856aa670">
  <xsd:schema xmlns:xsd="http://www.w3.org/2001/XMLSchema" xmlns:xs="http://www.w3.org/2001/XMLSchema" xmlns:p="http://schemas.microsoft.com/office/2006/metadata/properties" xmlns:ns2="eafc133e-74eb-481a-bad7-d0f6f60d4584" targetNamespace="http://schemas.microsoft.com/office/2006/metadata/properties" ma:root="true" ma:fieldsID="e79780dca47cd9b0fca5a600d80d8096" ns2:_="">
    <xsd:import namespace="eafc133e-74eb-481a-bad7-d0f6f60d45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c133e-74eb-481a-bad7-d0f6f60d45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afc133e-74eb-481a-bad7-d0f6f60d4584" xsi:nil="true"/>
    <Preparer_x0020_Sign_x002d_off xmlns="eafc133e-74eb-481a-bad7-d0f6f60d4584">Supanee 4/8/64</Preparer_x0020_Sign_x002d_off>
  </documentManagement>
</p:properties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86EA13-8CEF-4B1E-9A87-8C15497A4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fc133e-74eb-481a-bad7-d0f6f60d45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AF7229-72CD-4F97-8BA5-6294ED5866D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afc133e-74eb-481a-bad7-d0f6f60d458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ASUS</cp:lastModifiedBy>
  <cp:revision/>
  <cp:lastPrinted>2023-05-11T11:02:12Z</cp:lastPrinted>
  <dcterms:created xsi:type="dcterms:W3CDTF">2020-04-27T02:04:26Z</dcterms:created>
  <dcterms:modified xsi:type="dcterms:W3CDTF">2023-05-11T11:02:17Z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0x010100B108773D09E63D4C87EDAB884801E594</vt:lpwstr>
  </property>
</Properties>
</file>