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 tabRatio="745" activeTab="3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7" i="4" l="1"/>
  <c r="I59" i="4"/>
  <c r="I54" i="4"/>
  <c r="I30" i="4"/>
  <c r="K99" i="4" l="1"/>
  <c r="I99" i="4"/>
  <c r="I90" i="4"/>
  <c r="K89" i="4"/>
  <c r="K91" i="4" s="1"/>
  <c r="I89" i="4"/>
  <c r="K86" i="4"/>
  <c r="I86" i="4"/>
  <c r="K59" i="4"/>
  <c r="K68" i="4"/>
  <c r="I68" i="4"/>
  <c r="I91" i="4" l="1"/>
  <c r="A41" i="4"/>
  <c r="A79" i="4" s="1"/>
  <c r="L27" i="7" l="1"/>
  <c r="J27" i="7"/>
  <c r="H27" i="7"/>
  <c r="F27" i="7"/>
  <c r="R22" i="7"/>
  <c r="R20" i="7"/>
  <c r="P18" i="7"/>
  <c r="N18" i="7"/>
  <c r="L18" i="7"/>
  <c r="J18" i="7"/>
  <c r="H18" i="7"/>
  <c r="F18" i="7"/>
  <c r="R16" i="7"/>
  <c r="R15" i="7"/>
  <c r="R13" i="7"/>
  <c r="R11" i="7"/>
  <c r="R18" i="7" s="1"/>
  <c r="I26" i="8"/>
  <c r="G26" i="8"/>
  <c r="I19" i="8"/>
  <c r="I21" i="8" s="1"/>
  <c r="G19" i="8"/>
  <c r="G21" i="8" s="1"/>
  <c r="I16" i="8"/>
  <c r="G16" i="8"/>
  <c r="K87" i="1"/>
  <c r="K88" i="1"/>
  <c r="K55" i="1"/>
  <c r="I55" i="1"/>
  <c r="K51" i="1"/>
  <c r="K56" i="1" s="1"/>
  <c r="I51" i="1"/>
  <c r="I56" i="1" s="1"/>
  <c r="A37" i="1"/>
  <c r="I23" i="1"/>
  <c r="I15" i="1"/>
  <c r="I24" i="1" s="1"/>
  <c r="I27" i="8" l="1"/>
  <c r="I30" i="8"/>
  <c r="G30" i="8"/>
  <c r="G27" i="8"/>
  <c r="P25" i="7"/>
  <c r="I80" i="1"/>
  <c r="I87" i="1" s="1"/>
  <c r="I88" i="1" s="1"/>
  <c r="P27" i="7" l="1"/>
  <c r="R25" i="7"/>
  <c r="K23" i="1"/>
  <c r="K15" i="1"/>
  <c r="K24" i="1" s="1"/>
  <c r="K43" i="4"/>
  <c r="N24" i="7" l="1"/>
  <c r="G72" i="1"/>
  <c r="K71" i="1"/>
  <c r="A68" i="1"/>
  <c r="G40" i="1"/>
  <c r="K39" i="1"/>
  <c r="R24" i="7" l="1"/>
  <c r="R27" i="7" s="1"/>
  <c r="N27" i="7"/>
  <c r="A1" i="4"/>
  <c r="K81" i="4" l="1"/>
  <c r="A39" i="4"/>
  <c r="A77" i="4" s="1"/>
  <c r="K40" i="1" l="1"/>
  <c r="K72" i="1"/>
  <c r="I72" i="1" l="1"/>
  <c r="A69" i="1"/>
  <c r="A67" i="1"/>
  <c r="I40" i="1"/>
  <c r="A35" i="1"/>
  <c r="K89" i="1" l="1"/>
  <c r="I89" i="1"/>
</calcChain>
</file>

<file path=xl/sharedStrings.xml><?xml version="1.0" encoding="utf-8"?>
<sst xmlns="http://schemas.openxmlformats.org/spreadsheetml/2006/main" count="245" uniqueCount="182">
  <si>
    <t xml:space="preserve"> - 2 - </t>
  </si>
  <si>
    <t xml:space="preserve"> - 3 - </t>
  </si>
  <si>
    <t>SILICON CRAFT TECHNOLOGY PUBLIC COMPANY LIMITED</t>
  </si>
  <si>
    <t>STATEMENT OF FINANCIAL POSITION</t>
  </si>
  <si>
    <t>(Unit : Baht)</t>
  </si>
  <si>
    <t>Note</t>
  </si>
  <si>
    <t>Asset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</si>
  <si>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</si>
  <si>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</si>
  <si>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</si>
  <si>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</si>
  <si>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</si>
  <si>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</si>
  <si>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</si>
  <si>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</si>
  <si>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</si>
  <si>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</si>
  <si>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</si>
  <si>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</si>
  <si>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</si>
  <si>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</si>
  <si>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</si>
  <si>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</si>
  <si>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</si>
  <si>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        (Sign) .........................……………………………….....………………..... Authorized director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</si>
  <si>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</si>
  <si>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</si>
  <si>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</si>
  <si>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</si>
  <si>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</si>
  <si>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</si>
  <si>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</si>
  <si>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</si>
  <si>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</si>
  <si>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</si>
  <si>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</si>
  <si>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</si>
  <si>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</si>
  <si>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</si>
  <si>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</si>
  <si>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</si>
  <si>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</si>
  <si>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</si>
  <si>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</si>
  <si>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</si>
  <si>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</si>
  <si>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</si>
  <si>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</si>
  <si>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</si>
  <si>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</si>
  <si>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</si>
  <si>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</si>
  <si>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</si>
  <si>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</si>
  <si>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</si>
  <si>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</si>
  <si>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</si>
  <si>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</si>
  <si>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Other expenses</t>
  </si>
  <si>
    <t>Profit (loss) from operating activities</t>
  </si>
  <si>
    <t>Finance income</t>
  </si>
  <si>
    <t>Finance costs</t>
  </si>
  <si>
    <t>Profit (loss) before tax expense</t>
  </si>
  <si>
    <t xml:space="preserve">Other comprehensive income : </t>
  </si>
  <si>
    <t xml:space="preserve">Components of other comprehensive income that will be </t>
  </si>
  <si>
    <t>reclassified to profit or loss</t>
  </si>
  <si>
    <t>Gains (losses) on cash flow hedges</t>
  </si>
  <si>
    <t>The weighted average number of common shares (share)</t>
  </si>
  <si>
    <t>(Sign) ...............................................……………………….....………………..... Authorized director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</si>
  <si>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</si>
  <si>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</si>
  <si>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</si>
  <si>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</si>
  <si>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</si>
  <si>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Other components of shareholders' equity</t>
  </si>
  <si>
    <t>Total shareholders' equity</t>
  </si>
  <si>
    <t>Balance as at December 31, 2021</t>
  </si>
  <si>
    <t xml:space="preserve">                                                              (Sign) ...............................................……………………….....………………..... Authorized director</t>
  </si>
  <si>
    <t>STATEMENTS OF CASH FLOWS (CONT'D)</t>
  </si>
  <si>
    <t xml:space="preserve">                                (Sign) ...............................................……………………….....………………..... Authorized director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</si>
  <si>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</si>
  <si>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</si>
  <si>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</si>
  <si>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</si>
  <si>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Investment in Fixed Income Fund</t>
  </si>
  <si>
    <t>(Gain) loss on financial liabilities at fair value through profit or loss</t>
  </si>
  <si>
    <t>Forward exchange contracts</t>
  </si>
  <si>
    <t>Interest expenses</t>
  </si>
  <si>
    <t>Profit from operation before change in operating assets and liabilities</t>
  </si>
  <si>
    <t>Other current assets</t>
  </si>
  <si>
    <t>Trade and other current payables</t>
  </si>
  <si>
    <t>Net cash provided by (used in) operating activities</t>
  </si>
  <si>
    <t>Cash flows from investing activities</t>
  </si>
  <si>
    <t>Deposits at financial institutions with commitments, increase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</si>
  <si>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</si>
  <si>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</si>
  <si>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</si>
  <si>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</si>
  <si>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</si>
  <si>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</si>
  <si>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</si>
  <si>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</si>
  <si>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</si>
  <si>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Supplemental of cash flows information :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</si>
  <si>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</si>
  <si>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</si>
  <si>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</si>
  <si>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</si>
  <si>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</si>
  <si>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March 31, 2022</t>
  </si>
  <si>
    <t>(UNAUDITED/REVIEWED ONLY)</t>
  </si>
  <si>
    <t>(UNAUDITED/</t>
  </si>
  <si>
    <t>(AUDITED)</t>
  </si>
  <si>
    <t>REVIEWED ONLY)</t>
  </si>
  <si>
    <t>STATEMENT OF COMPREHENSIVE INCOME</t>
  </si>
  <si>
    <t>STATEMENT OF CASH FLOW</t>
  </si>
  <si>
    <t>4</t>
  </si>
  <si>
    <t>6</t>
  </si>
  <si>
    <t>7.1</t>
  </si>
  <si>
    <t>7.2</t>
  </si>
  <si>
    <t>8</t>
  </si>
  <si>
    <t>10</t>
  </si>
  <si>
    <t>11</t>
  </si>
  <si>
    <t>12</t>
  </si>
  <si>
    <t>13</t>
  </si>
  <si>
    <t>Total comprehensive income for the period</t>
  </si>
  <si>
    <t>Balance as at March 31, 2022</t>
  </si>
  <si>
    <t>Cash and cash equivalents at the beginning of the period</t>
  </si>
  <si>
    <t>Cash and cash equivalents at the end of the period</t>
  </si>
  <si>
    <t>AS AT MARCH 31, 2023</t>
  </si>
  <si>
    <t>March 31, 2023</t>
  </si>
  <si>
    <t>December 31, 2022</t>
  </si>
  <si>
    <t>3</t>
  </si>
  <si>
    <t>5.1</t>
  </si>
  <si>
    <t>5.2</t>
  </si>
  <si>
    <t>Short-term loans from financial institutions</t>
  </si>
  <si>
    <t>9</t>
  </si>
  <si>
    <t xml:space="preserve">         Appropriated - Legal reserve</t>
  </si>
  <si>
    <t>FOR THE THREE-MONTH PERIOD ENDED MARCH 31, 2023</t>
  </si>
  <si>
    <t>Earnings per share</t>
  </si>
  <si>
    <t>Basic earnings per share</t>
  </si>
  <si>
    <t>Gains on cash flow hedges</t>
  </si>
  <si>
    <t>Profit for the period</t>
  </si>
  <si>
    <t xml:space="preserve">Other comprehensive income for the period </t>
  </si>
  <si>
    <t>Other comprehensive 
income</t>
  </si>
  <si>
    <t>Balance as at December 31, 2022</t>
  </si>
  <si>
    <t>Balance as at March 31, 2023</t>
  </si>
  <si>
    <t>Gain on disposal of investment</t>
  </si>
  <si>
    <t>Gain on financial assets at fair value through profit or loss</t>
  </si>
  <si>
    <t>Employee Joint Investment Program (EJIP) Expenses</t>
  </si>
  <si>
    <t>Changes in components of current assets (increase) decrease</t>
  </si>
  <si>
    <t>Changes in the components of current liabilities increase (decrease)</t>
  </si>
  <si>
    <t>Payments for Employee Joint Investment Program (EJIP)</t>
  </si>
  <si>
    <t>Deposits at financial institutions with non commitments, increase</t>
  </si>
  <si>
    <t>Short-term loans from financial institutions increased</t>
  </si>
  <si>
    <t xml:space="preserve">
Cash</t>
  </si>
  <si>
    <t>Current deposit</t>
  </si>
  <si>
    <t>Savings</t>
  </si>
  <si>
    <t xml:space="preserve">Cash and cash equivalents as of March 31, 2023 and 2022 
details are as follows : </t>
  </si>
  <si>
    <t>Total</t>
  </si>
  <si>
    <t>Non-cash items :</t>
  </si>
  <si>
    <t>Transfer other non-current assets to other intangible assets.</t>
  </si>
  <si>
    <t>Depreciation of tools and equipment of product design development project</t>
  </si>
  <si>
    <t xml:space="preserve"> is charged as project cost.</t>
  </si>
  <si>
    <t>Tax expense</t>
  </si>
  <si>
    <t>Current portion of long-term  lease liabilities</t>
  </si>
  <si>
    <t>Loss on impairment of tools and equipment</t>
  </si>
  <si>
    <t>Loss on devaluation of inventories</t>
  </si>
  <si>
    <t>Loss on disposal of equipment</t>
  </si>
  <si>
    <t>Unrealized (gain) loss on exchange rate</t>
  </si>
  <si>
    <t>(
Reverse)  credit losses of bank deposits</t>
  </si>
  <si>
    <t xml:space="preserve">Provision for employee benefit </t>
  </si>
  <si>
    <t>Payments for interest</t>
  </si>
  <si>
    <t xml:space="preserve">Proceeds from corporate income tax </t>
  </si>
  <si>
    <t xml:space="preserve">Payments for corporate income tax </t>
  </si>
  <si>
    <t>Payments for Fixed Income Fund</t>
  </si>
  <si>
    <t>Proceeds from disposal of investments in Fixed Income Funds</t>
  </si>
  <si>
    <t>Payments for purchase of leased building improvements and equipment</t>
  </si>
  <si>
    <t>Foreign currency deposit</t>
  </si>
  <si>
    <t>Transfer other non-current assets to equipment</t>
  </si>
  <si>
    <t xml:space="preserve">Non-current provisions for employee benefit plans in the parts used </t>
  </si>
  <si>
    <t>in product design development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</si>
</sst>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16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22">
    <xf numFmtId="0" fontId="0" fillId="0" borderId="0" xfId="0"/>
    <xf numFmtId="167" fontId="4" fillId="0" borderId="0" xfId="1" applyNumberFormat="1" applyFont="1" applyFill="1"/>
    <xf numFmtId="166" fontId="4" fillId="0" borderId="0" xfId="3" applyNumberFormat="1" applyFont="1" applyFill="1"/>
    <xf numFmtId="167" fontId="2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7" fillId="0" borderId="0" xfId="1" applyNumberFormat="1" applyFont="1" applyFill="1"/>
    <xf numFmtId="167" fontId="4" fillId="0" borderId="0" xfId="14" applyNumberFormat="1" applyFont="1" applyFill="1"/>
    <xf numFmtId="170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43" fontId="4" fillId="0" borderId="0" xfId="19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43" fontId="4" fillId="0" borderId="5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19" applyFont="1" applyFill="1" applyBorder="1" applyAlignment="1" applyProtection="1">
      <alignment horizontal="right"/>
    </xf>
    <xf numFmtId="43" fontId="11" fillId="0" borderId="0" xfId="16" applyFont="1" applyFill="1"/>
    <xf numFmtId="43" fontId="11" fillId="0" borderId="0" xfId="3" applyFont="1" applyFill="1"/>
    <xf numFmtId="164" fontId="13" fillId="0" borderId="0" xfId="3" applyNumberFormat="1" applyFont="1" applyFill="1"/>
    <xf numFmtId="166" fontId="7" fillId="0" borderId="0" xfId="3" applyNumberFormat="1" applyFont="1" applyFill="1" applyBorder="1"/>
    <xf numFmtId="166" fontId="7" fillId="0" borderId="0" xfId="1" applyNumberFormat="1" applyFont="1" applyFill="1" applyBorder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7" fontId="4" fillId="0" borderId="1" xfId="14" applyNumberFormat="1" applyFont="1" applyFill="1" applyBorder="1"/>
    <xf numFmtId="165" fontId="4" fillId="0" borderId="1" xfId="18" applyNumberFormat="1" applyFont="1" applyFill="1" applyBorder="1"/>
    <xf numFmtId="165" fontId="4" fillId="0" borderId="0" xfId="18" applyNumberFormat="1" applyFont="1" applyFill="1" applyAlignment="1">
      <alignment horizontal="right" vertical="center"/>
    </xf>
    <xf numFmtId="165" fontId="4" fillId="0" borderId="1" xfId="18" applyNumberFormat="1" applyFont="1" applyFill="1" applyBorder="1" applyAlignment="1">
      <alignment horizontal="right" vertical="center" wrapText="1"/>
    </xf>
    <xf numFmtId="165" fontId="4" fillId="0" borderId="2" xfId="18" applyNumberFormat="1" applyFont="1" applyFill="1" applyBorder="1" applyAlignment="1">
      <alignment horizontal="right"/>
    </xf>
    <xf numFmtId="167" fontId="4" fillId="0" borderId="7" xfId="1" applyNumberFormat="1" applyFont="1" applyFill="1" applyBorder="1"/>
    <xf numFmtId="40" fontId="4" fillId="0" borderId="0" xfId="2" applyNumberFormat="1" applyFont="1" applyAlignment="1">
      <alignment horizontal="center"/>
    </xf>
    <xf numFmtId="0" fontId="4" fillId="0" borderId="0" xfId="15" applyFont="1"/>
    <xf numFmtId="167" fontId="4" fillId="0" borderId="0" xfId="14" quotePrefix="1" applyNumberFormat="1" applyFont="1" applyFill="1" applyBorder="1" applyAlignment="1">
      <alignment horizontal="center"/>
    </xf>
    <xf numFmtId="167" fontId="4" fillId="0" borderId="0" xfId="2" applyNumberFormat="1" applyFont="1" applyAlignment="1">
      <alignment horizontal="center"/>
    </xf>
    <xf numFmtId="167" fontId="4" fillId="0" borderId="1" xfId="14" quotePrefix="1" applyNumberFormat="1" applyFont="1" applyFill="1" applyBorder="1" applyAlignment="1">
      <alignment horizontal="center"/>
    </xf>
    <xf numFmtId="167" fontId="4" fillId="0" borderId="2" xfId="14" quotePrefix="1" applyNumberFormat="1" applyFont="1" applyFill="1" applyBorder="1" applyAlignment="1">
      <alignment horizontal="center"/>
    </xf>
    <xf numFmtId="167" fontId="11" fillId="0" borderId="0" xfId="14" applyNumberFormat="1" applyFont="1" applyFill="1"/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164" fontId="4" fillId="0" borderId="0" xfId="14" applyFont="1" applyFill="1" applyAlignment="1">
      <alignment horizontal="center"/>
    </xf>
    <xf numFmtId="164" fontId="4" fillId="0" borderId="1" xfId="14" applyFont="1" applyFill="1" applyBorder="1"/>
    <xf numFmtId="40" fontId="4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165" fontId="4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0" fontId="11" fillId="0" borderId="0" xfId="2" applyNumberFormat="1" applyFont="1" applyAlignment="1">
      <alignment horizontal="center"/>
    </xf>
    <xf numFmtId="164" fontId="4" fillId="0" borderId="0" xfId="14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40" fontId="4" fillId="0" borderId="0" xfId="2" applyNumberFormat="1" applyFont="1"/>
    <xf numFmtId="40" fontId="4" fillId="0" borderId="0" xfId="0" applyNumberFormat="1" applyFont="1"/>
    <xf numFmtId="0" fontId="4" fillId="0" borderId="0" xfId="13" applyFont="1" applyAlignment="1">
      <alignment horizontal="left"/>
    </xf>
    <xf numFmtId="0" fontId="4" fillId="0" borderId="0" xfId="13" applyFont="1" applyAlignment="1">
      <alignment horizontal="left" indent="1"/>
    </xf>
    <xf numFmtId="0" fontId="11" fillId="0" borderId="0" xfId="15" applyFont="1"/>
    <xf numFmtId="0" fontId="15" fillId="0" borderId="0" xfId="20" applyNumberFormat="1" applyFont="1"/>
    <xf numFmtId="39" fontId="15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65" fontId="4" fillId="0" borderId="0" xfId="2" applyNumberFormat="1" applyFont="1" applyAlignment="1">
      <alignment horizontal="left"/>
    </xf>
    <xf numFmtId="173" fontId="4" fillId="0" borderId="0" xfId="15" applyNumberFormat="1" applyFont="1"/>
    <xf numFmtId="164" fontId="4" fillId="0" borderId="0" xfId="17" applyNumberFormat="1" applyFont="1" applyFill="1"/>
    <xf numFmtId="0" fontId="15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164" fontId="4" fillId="0" borderId="1" xfId="14" applyFont="1" applyFill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0" xfId="16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3" fillId="0" borderId="0" xfId="14" applyFont="1" applyFill="1"/>
    <xf numFmtId="174" fontId="13" fillId="0" borderId="0" xfId="16" applyNumberFormat="1" applyFont="1" applyFill="1"/>
    <xf numFmtId="0" fontId="7" fillId="0" borderId="0" xfId="13" applyFont="1"/>
    <xf numFmtId="174" fontId="4" fillId="0" borderId="0" xfId="16" applyNumberFormat="1" applyFont="1" applyFill="1"/>
    <xf numFmtId="174" fontId="4" fillId="0" borderId="0" xfId="17" applyNumberFormat="1" applyFont="1" applyFill="1" applyAlignment="1">
      <alignment horizontal="right"/>
    </xf>
    <xf numFmtId="174" fontId="4" fillId="0" borderId="1" xfId="17" applyNumberFormat="1" applyFont="1" applyFill="1" applyBorder="1" applyAlignment="1">
      <alignment horizontal="right"/>
    </xf>
    <xf numFmtId="164" fontId="4" fillId="0" borderId="0" xfId="17" applyNumberFormat="1" applyFont="1" applyFill="1" applyAlignment="1">
      <alignment horizontal="right"/>
    </xf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center" wrapText="1"/>
    </xf>
    <xf numFmtId="39" fontId="4" fillId="0" borderId="2" xfId="8" applyNumberFormat="1" applyFont="1" applyBorder="1" applyAlignment="1">
      <alignment vertic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vertical="top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49" fontId="4" fillId="0" borderId="0" xfId="2" quotePrefix="1" applyNumberFormat="1" applyFont="1" applyAlignment="1">
      <alignment horizontal="center"/>
    </xf>
    <xf numFmtId="165" fontId="7" fillId="0" borderId="0" xfId="8" applyNumberFormat="1" applyFont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 applyFill="1"/>
    <xf numFmtId="170" fontId="7" fillId="0" borderId="0" xfId="8" applyNumberFormat="1" applyFont="1"/>
    <xf numFmtId="165" fontId="7" fillId="0" borderId="0" xfId="4" applyNumberFormat="1" applyFont="1"/>
    <xf numFmtId="0" fontId="4" fillId="0" borderId="0" xfId="8" quotePrefix="1" applyFont="1" applyAlignment="1">
      <alignment horizontal="center"/>
    </xf>
    <xf numFmtId="165" fontId="4" fillId="0" borderId="0" xfId="4" applyNumberFormat="1" applyFont="1"/>
    <xf numFmtId="39" fontId="11" fillId="0" borderId="0" xfId="8" quotePrefix="1" applyNumberFormat="1" applyFont="1" applyAlignment="1">
      <alignment horizontal="center"/>
    </xf>
    <xf numFmtId="39" fontId="11" fillId="0" borderId="0" xfId="8" applyNumberFormat="1" applyFont="1"/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7" fillId="0" borderId="4" xfId="8" applyNumberFormat="1" applyFont="1" applyBorder="1"/>
    <xf numFmtId="166" fontId="7" fillId="0" borderId="4" xfId="3" applyNumberFormat="1" applyFont="1" applyFill="1" applyBorder="1"/>
    <xf numFmtId="39" fontId="4" fillId="0" borderId="0" xfId="8" quotePrefix="1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6" fontId="4" fillId="0" borderId="0" xfId="3" applyNumberFormat="1" applyFont="1" applyFill="1" applyBorder="1"/>
    <xf numFmtId="40" fontId="4" fillId="0" borderId="0" xfId="2" quotePrefix="1" applyNumberFormat="1" applyFont="1" applyAlignment="1">
      <alignment horizontal="center"/>
    </xf>
    <xf numFmtId="170" fontId="4" fillId="0" borderId="0" xfId="8" applyNumberFormat="1" applyFont="1"/>
    <xf numFmtId="43" fontId="4" fillId="0" borderId="0" xfId="3" applyFont="1" applyFill="1" applyAlignment="1">
      <alignment horizontal="right"/>
    </xf>
    <xf numFmtId="165" fontId="4" fillId="0" borderId="0" xfId="8" applyNumberFormat="1" applyFont="1" applyAlignment="1">
      <alignment horizontal="right"/>
    </xf>
    <xf numFmtId="165" fontId="4" fillId="0" borderId="5" xfId="8" applyNumberFormat="1" applyFont="1" applyBorder="1" applyAlignment="1">
      <alignment horizontal="right"/>
    </xf>
    <xf numFmtId="165" fontId="4" fillId="0" borderId="0" xfId="8" applyNumberFormat="1" applyFont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40" fontId="4" fillId="0" borderId="0" xfId="24" applyNumberFormat="1" applyFont="1"/>
    <xf numFmtId="40" fontId="11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38" fontId="4" fillId="0" borderId="0" xfId="24" applyNumberFormat="1" applyFont="1"/>
    <xf numFmtId="169" fontId="4" fillId="0" borderId="0" xfId="2" applyNumberFormat="1" applyFont="1" applyAlignment="1">
      <alignment horizontal="left"/>
    </xf>
    <xf numFmtId="165" fontId="4" fillId="0" borderId="0" xfId="2" applyNumberFormat="1" applyFont="1"/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70" fontId="4" fillId="0" borderId="0" xfId="24" applyNumberFormat="1" applyFont="1"/>
    <xf numFmtId="40" fontId="7" fillId="0" borderId="0" xfId="2" applyNumberFormat="1" applyFont="1"/>
    <xf numFmtId="170" fontId="4" fillId="0" borderId="5" xfId="24" applyNumberFormat="1" applyFont="1" applyBorder="1"/>
    <xf numFmtId="0" fontId="4" fillId="0" borderId="0" xfId="0" applyFont="1"/>
    <xf numFmtId="169" fontId="4" fillId="0" borderId="0" xfId="24" applyNumberFormat="1" applyFont="1"/>
    <xf numFmtId="169" fontId="4" fillId="0" borderId="0" xfId="2" applyNumberFormat="1" applyFont="1"/>
    <xf numFmtId="170" fontId="4" fillId="0" borderId="0" xfId="2" applyNumberFormat="1" applyFont="1"/>
    <xf numFmtId="175" fontId="4" fillId="0" borderId="0" xfId="22" applyNumberFormat="1" applyFont="1" applyAlignment="1">
      <alignment horizontal="left" vertical="center"/>
    </xf>
    <xf numFmtId="170" fontId="4" fillId="0" borderId="1" xfId="2" applyNumberFormat="1" applyFont="1" applyBorder="1"/>
    <xf numFmtId="40" fontId="7" fillId="0" borderId="0" xfId="0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170" fontId="4" fillId="0" borderId="6" xfId="2" applyNumberFormat="1" applyFont="1" applyBorder="1" applyAlignment="1">
      <alignment horizontal="right"/>
    </xf>
    <xf numFmtId="40" fontId="7" fillId="0" borderId="0" xfId="24" applyNumberFormat="1" applyFont="1"/>
    <xf numFmtId="40" fontId="11" fillId="0" borderId="0" xfId="24" applyNumberFormat="1" applyFont="1"/>
    <xf numFmtId="40" fontId="11" fillId="0" borderId="0" xfId="2" applyNumberFormat="1" applyFont="1"/>
    <xf numFmtId="170" fontId="4" fillId="0" borderId="2" xfId="2" applyNumberFormat="1" applyFont="1" applyBorder="1"/>
    <xf numFmtId="170" fontId="11" fillId="0" borderId="0" xfId="2" applyNumberFormat="1" applyFont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70" fontId="11" fillId="0" borderId="0" xfId="6" applyNumberFormat="1" applyFont="1" applyAlignment="1">
      <alignment horizontal="right"/>
    </xf>
    <xf numFmtId="171" fontId="11" fillId="0" borderId="0" xfId="24" applyNumberFormat="1" applyFont="1"/>
    <xf numFmtId="171" fontId="4" fillId="0" borderId="0" xfId="24" applyNumberFormat="1" applyFont="1"/>
    <xf numFmtId="40" fontId="4" fillId="0" borderId="0" xfId="0" applyNumberFormat="1" applyFont="1" applyAlignment="1">
      <alignment horizontal="left"/>
    </xf>
    <xf numFmtId="172" fontId="4" fillId="0" borderId="0" xfId="24" applyNumberFormat="1" applyFont="1"/>
    <xf numFmtId="40" fontId="4" fillId="0" borderId="0" xfId="24" applyNumberFormat="1" applyFont="1" applyAlignment="1">
      <alignment horizontal="left"/>
    </xf>
    <xf numFmtId="172" fontId="11" fillId="0" borderId="0" xfId="24" applyNumberFormat="1" applyFont="1"/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165" fontId="2" fillId="0" borderId="0" xfId="2" applyNumberFormat="1" applyFont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11" fillId="0" borderId="1" xfId="2" applyNumberFormat="1" applyFont="1" applyBorder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4" fillId="0" borderId="2" xfId="2" applyNumberFormat="1" applyFont="1" applyBorder="1"/>
    <xf numFmtId="165" fontId="11" fillId="0" borderId="0" xfId="0" applyNumberFormat="1" applyFont="1"/>
    <xf numFmtId="165" fontId="2" fillId="0" borderId="0" xfId="3" applyNumberFormat="1" applyFont="1" applyFill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11" fillId="0" borderId="0" xfId="2" applyNumberFormat="1" applyFont="1"/>
    <xf numFmtId="10" fontId="11" fillId="0" borderId="0" xfId="23" applyNumberFormat="1" applyFont="1" applyFill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168" fontId="2" fillId="0" borderId="0" xfId="2" quotePrefix="1" applyNumberFormat="1" applyFont="1" applyAlignment="1">
      <alignment horizontal="center"/>
    </xf>
    <xf numFmtId="165" fontId="2" fillId="0" borderId="2" xfId="2" applyNumberFormat="1" applyFont="1" applyBorder="1"/>
    <xf numFmtId="165" fontId="4" fillId="0" borderId="0" xfId="0" applyNumberFormat="1" applyFont="1"/>
    <xf numFmtId="165" fontId="4" fillId="0" borderId="4" xfId="2" applyNumberFormat="1" applyFont="1" applyBorder="1"/>
    <xf numFmtId="165" fontId="2" fillId="0" borderId="4" xfId="2" applyNumberFormat="1" applyFont="1" applyBorder="1"/>
    <xf numFmtId="165" fontId="5" fillId="0" borderId="0" xfId="2" applyNumberFormat="1" applyFont="1"/>
    <xf numFmtId="43" fontId="5" fillId="0" borderId="0" xfId="3" applyFont="1" applyFill="1"/>
    <xf numFmtId="165" fontId="4" fillId="0" borderId="0" xfId="18" applyNumberFormat="1" applyFont="1" applyFill="1" applyBorder="1" applyAlignment="1">
      <alignment horizontal="right"/>
    </xf>
    <xf numFmtId="165" fontId="4" fillId="0" borderId="5" xfId="18" applyNumberFormat="1" applyFont="1" applyFill="1" applyBorder="1"/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0" fontId="4" fillId="0" borderId="0" xfId="13" applyFont="1" applyAlignment="1"/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/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opLeftCell="A37" zoomScaleNormal="100" zoomScaleSheetLayoutView="100" workbookViewId="0">
      <selection activeCell="B46" sqref="B46"/>
    </sheetView>
  </sheetViews>
  <sheetFormatPr defaultColWidth="9.140625" defaultRowHeight="24" customHeight="1"/>
  <cols>
    <col min="1" max="1" width="2.140625" style="178" customWidth="1"/>
    <col min="2" max="2" width="7.140625" style="178" customWidth="1"/>
    <col min="3" max="3" width="9.140625" style="178"/>
    <col min="4" max="4" width="0.140625" style="178" customWidth="1"/>
    <col min="5" max="5" width="35.85546875" style="178" customWidth="1"/>
    <col min="6" max="6" width="1" style="178" customWidth="1"/>
    <col min="7" max="7" width="8.85546875" style="178" customWidth="1"/>
    <col min="8" max="8" width="1" style="178" customWidth="1"/>
    <col min="9" max="9" width="16.7109375" style="190" customWidth="1"/>
    <col min="10" max="10" width="1.7109375" style="178" customWidth="1"/>
    <col min="11" max="11" width="16.7109375" style="201" bestFit="1" customWidth="1"/>
    <col min="12" max="12" width="1" style="178" customWidth="1"/>
    <col min="13" max="14" width="9.42578125" style="178" bestFit="1" customWidth="1"/>
    <col min="15" max="16" width="9.140625" style="178"/>
    <col min="17" max="17" width="10.140625" style="178" bestFit="1" customWidth="1"/>
    <col min="18" max="16384" width="9.140625" style="178"/>
  </cols>
  <sheetData>
    <row r="1" spans="1:12" ht="24" customHeight="1">
      <c r="A1" s="208" t="s">
        <v>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177"/>
    </row>
    <row r="2" spans="1:12" ht="24" customHeight="1">
      <c r="A2" s="208" t="s">
        <v>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177"/>
    </row>
    <row r="3" spans="1:12" ht="24" customHeight="1">
      <c r="A3" s="208" t="s">
        <v>129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177"/>
    </row>
    <row r="4" spans="1:12" ht="24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ht="24" customHeight="1">
      <c r="A5" s="176"/>
      <c r="B5" s="176"/>
      <c r="C5" s="176"/>
      <c r="D5" s="176"/>
      <c r="E5" s="176"/>
      <c r="F5" s="176"/>
      <c r="G5" s="176"/>
      <c r="H5" s="176"/>
      <c r="I5" s="179"/>
      <c r="J5" s="180"/>
      <c r="K5" s="181" t="s">
        <v>4</v>
      </c>
      <c r="L5" s="182"/>
    </row>
    <row r="6" spans="1:12" ht="24" customHeight="1">
      <c r="A6" s="176"/>
      <c r="B6" s="176"/>
      <c r="C6" s="176" t="s">
        <v>6</v>
      </c>
      <c r="D6" s="176"/>
      <c r="E6" s="176"/>
      <c r="F6" s="176"/>
      <c r="G6" s="177" t="s">
        <v>5</v>
      </c>
      <c r="H6" s="177"/>
      <c r="I6" s="51" t="s">
        <v>130</v>
      </c>
      <c r="J6" s="177"/>
      <c r="K6" s="51" t="s">
        <v>131</v>
      </c>
      <c r="L6" s="125"/>
    </row>
    <row r="7" spans="1:12" s="115" customFormat="1" ht="25.5" customHeight="1">
      <c r="A7" s="142"/>
      <c r="B7" s="142"/>
      <c r="C7" s="142"/>
      <c r="D7" s="142"/>
      <c r="E7" s="142"/>
      <c r="F7" s="142"/>
      <c r="G7" s="142"/>
      <c r="H7" s="50"/>
      <c r="I7" s="183" t="s">
        <v>111</v>
      </c>
      <c r="K7" s="183" t="s">
        <v>112</v>
      </c>
    </row>
    <row r="8" spans="1:12" s="115" customFormat="1" ht="25.5" customHeight="1">
      <c r="A8" s="142"/>
      <c r="B8" s="142"/>
      <c r="C8" s="142"/>
      <c r="D8" s="142"/>
      <c r="E8" s="142"/>
      <c r="F8" s="142"/>
      <c r="G8" s="142"/>
      <c r="H8" s="50"/>
      <c r="I8" s="183" t="s">
        <v>113</v>
      </c>
      <c r="K8" s="183"/>
    </row>
    <row r="9" spans="1:12" ht="24" customHeight="1">
      <c r="A9" s="125" t="s">
        <v>7</v>
      </c>
      <c r="B9" s="176"/>
      <c r="C9" s="176"/>
      <c r="D9" s="176"/>
      <c r="E9" s="176"/>
      <c r="F9" s="176"/>
      <c r="G9" s="176"/>
      <c r="H9" s="176"/>
      <c r="I9" s="184"/>
      <c r="K9" s="185"/>
    </row>
    <row r="10" spans="1:12" ht="24" customHeight="1">
      <c r="B10" s="125" t="s">
        <v>8</v>
      </c>
      <c r="C10" s="176"/>
      <c r="D10" s="176"/>
      <c r="E10" s="176"/>
      <c r="F10" s="176"/>
      <c r="G10" s="186"/>
      <c r="H10" s="186"/>
      <c r="I10" s="142">
        <v>161227996</v>
      </c>
      <c r="K10" s="142">
        <v>114959084</v>
      </c>
      <c r="L10" s="176"/>
    </row>
    <row r="11" spans="1:12" ht="24" customHeight="1">
      <c r="B11" s="125" t="s">
        <v>9</v>
      </c>
      <c r="C11" s="176"/>
      <c r="D11" s="176"/>
      <c r="E11" s="176"/>
      <c r="F11" s="176"/>
      <c r="G11" s="186" t="s">
        <v>132</v>
      </c>
      <c r="H11" s="186"/>
      <c r="I11" s="142">
        <v>85779167</v>
      </c>
      <c r="K11" s="142">
        <v>85683091</v>
      </c>
      <c r="L11" s="176"/>
    </row>
    <row r="12" spans="1:12" ht="24" customHeight="1">
      <c r="B12" s="125" t="s">
        <v>10</v>
      </c>
      <c r="C12" s="176"/>
      <c r="D12" s="176"/>
      <c r="E12" s="176"/>
      <c r="F12" s="176"/>
      <c r="G12" s="186" t="s">
        <v>116</v>
      </c>
      <c r="H12" s="186"/>
      <c r="I12" s="142">
        <v>343937105</v>
      </c>
      <c r="J12" s="176"/>
      <c r="K12" s="142">
        <v>229390734</v>
      </c>
      <c r="L12" s="176"/>
    </row>
    <row r="13" spans="1:12" ht="24" customHeight="1">
      <c r="B13" s="64" t="s">
        <v>11</v>
      </c>
      <c r="C13" s="176"/>
      <c r="D13" s="176"/>
      <c r="E13" s="176"/>
      <c r="F13" s="176"/>
      <c r="G13" s="186" t="s">
        <v>133</v>
      </c>
      <c r="H13" s="186"/>
      <c r="I13" s="142">
        <v>15870721</v>
      </c>
      <c r="K13" s="142">
        <v>236225</v>
      </c>
      <c r="L13" s="176"/>
    </row>
    <row r="14" spans="1:12" ht="24" customHeight="1">
      <c r="B14" s="125" t="s">
        <v>12</v>
      </c>
      <c r="C14" s="176"/>
      <c r="D14" s="176"/>
      <c r="E14" s="176"/>
      <c r="F14" s="176"/>
      <c r="G14" s="187"/>
      <c r="H14" s="186"/>
      <c r="I14" s="1">
        <v>7145991</v>
      </c>
      <c r="J14" s="176"/>
      <c r="K14" s="142">
        <v>9004483</v>
      </c>
      <c r="L14" s="176"/>
    </row>
    <row r="15" spans="1:12" ht="24" customHeight="1">
      <c r="A15" s="176"/>
      <c r="C15" s="125" t="s">
        <v>13</v>
      </c>
      <c r="D15" s="125"/>
      <c r="E15" s="176"/>
      <c r="F15" s="176"/>
      <c r="G15" s="188"/>
      <c r="H15" s="176"/>
      <c r="I15" s="189">
        <f>SUM(I10:I14)</f>
        <v>613960980</v>
      </c>
      <c r="J15" s="176"/>
      <c r="K15" s="189">
        <f>SUM(K10:K14)</f>
        <v>439273617</v>
      </c>
      <c r="L15" s="176"/>
    </row>
    <row r="16" spans="1:12" ht="24" customHeight="1">
      <c r="A16" s="125" t="s">
        <v>14</v>
      </c>
      <c r="C16" s="125"/>
      <c r="D16" s="125"/>
      <c r="E16" s="176"/>
      <c r="F16" s="176"/>
      <c r="G16" s="188"/>
      <c r="H16" s="176"/>
      <c r="K16" s="142"/>
      <c r="L16" s="176"/>
    </row>
    <row r="17" spans="1:12" ht="24" customHeight="1">
      <c r="B17" s="125" t="s">
        <v>15</v>
      </c>
      <c r="C17" s="176"/>
      <c r="D17" s="176"/>
      <c r="E17" s="176"/>
      <c r="F17" s="176"/>
      <c r="G17" s="186" t="s">
        <v>134</v>
      </c>
      <c r="H17" s="186"/>
      <c r="I17" s="1">
        <v>75744686</v>
      </c>
      <c r="J17" s="176"/>
      <c r="K17" s="142">
        <v>72483368</v>
      </c>
      <c r="L17" s="176"/>
    </row>
    <row r="18" spans="1:12" ht="24" customHeight="1">
      <c r="B18" s="125" t="s">
        <v>16</v>
      </c>
      <c r="C18" s="176"/>
      <c r="D18" s="176"/>
      <c r="E18" s="176"/>
      <c r="F18" s="176"/>
      <c r="G18" s="186" t="s">
        <v>117</v>
      </c>
      <c r="H18" s="186"/>
      <c r="I18" s="1">
        <v>32111352</v>
      </c>
      <c r="K18" s="142">
        <v>33572864</v>
      </c>
      <c r="L18" s="176"/>
    </row>
    <row r="19" spans="1:12" ht="24" customHeight="1">
      <c r="B19" s="125" t="s">
        <v>17</v>
      </c>
      <c r="C19" s="176"/>
      <c r="D19" s="176"/>
      <c r="E19" s="176"/>
      <c r="F19" s="176"/>
      <c r="G19" s="186" t="s">
        <v>118</v>
      </c>
      <c r="H19" s="186"/>
      <c r="I19" s="1">
        <v>5560513</v>
      </c>
      <c r="K19" s="1">
        <v>6154096</v>
      </c>
      <c r="L19" s="176"/>
    </row>
    <row r="20" spans="1:12" ht="24" customHeight="1">
      <c r="B20" s="125" t="s">
        <v>18</v>
      </c>
      <c r="C20" s="176"/>
      <c r="D20" s="176"/>
      <c r="E20" s="176"/>
      <c r="F20" s="176"/>
      <c r="G20" s="186" t="s">
        <v>120</v>
      </c>
      <c r="H20" s="186"/>
      <c r="I20" s="1">
        <v>96586523</v>
      </c>
      <c r="J20" s="176"/>
      <c r="K20" s="142">
        <v>87804328</v>
      </c>
      <c r="L20" s="176"/>
    </row>
    <row r="21" spans="1:12" ht="24" customHeight="1">
      <c r="B21" s="125" t="s">
        <v>19</v>
      </c>
      <c r="C21" s="176"/>
      <c r="D21" s="176"/>
      <c r="E21" s="176"/>
      <c r="F21" s="176"/>
      <c r="G21" s="186"/>
      <c r="H21" s="186"/>
      <c r="I21" s="1">
        <v>6166349</v>
      </c>
      <c r="J21" s="176"/>
      <c r="K21" s="142">
        <v>5777575</v>
      </c>
      <c r="L21" s="176"/>
    </row>
    <row r="22" spans="1:12" ht="24" customHeight="1">
      <c r="B22" s="125" t="s">
        <v>20</v>
      </c>
      <c r="C22" s="176"/>
      <c r="D22" s="176"/>
      <c r="E22" s="176"/>
      <c r="F22" s="176"/>
      <c r="G22" s="176"/>
      <c r="H22" s="176"/>
      <c r="I22" s="1">
        <v>4191533</v>
      </c>
      <c r="J22" s="191"/>
      <c r="K22" s="192">
        <v>6267270</v>
      </c>
      <c r="L22" s="191"/>
    </row>
    <row r="23" spans="1:12" ht="24" customHeight="1">
      <c r="B23" s="125"/>
      <c r="C23" s="125" t="s">
        <v>21</v>
      </c>
      <c r="D23" s="125"/>
      <c r="E23" s="176"/>
      <c r="F23" s="176"/>
      <c r="G23" s="176"/>
      <c r="H23" s="176"/>
      <c r="I23" s="189">
        <f>SUM(I17:I22)</f>
        <v>220360956</v>
      </c>
      <c r="J23" s="176"/>
      <c r="K23" s="189">
        <f>SUM(K17:K22)</f>
        <v>212059501</v>
      </c>
      <c r="L23" s="176"/>
    </row>
    <row r="24" spans="1:12" ht="24" customHeight="1" thickBot="1">
      <c r="A24" s="125" t="s">
        <v>22</v>
      </c>
      <c r="B24" s="176"/>
      <c r="C24" s="176"/>
      <c r="D24" s="176"/>
      <c r="E24" s="176"/>
      <c r="F24" s="176"/>
      <c r="G24" s="176"/>
      <c r="H24" s="176"/>
      <c r="I24" s="193">
        <f>I15+I23</f>
        <v>834321936</v>
      </c>
      <c r="J24" s="176"/>
      <c r="K24" s="193">
        <f>K15+K23</f>
        <v>651333118</v>
      </c>
      <c r="L24" s="176"/>
    </row>
    <row r="25" spans="1:12" ht="24" customHeight="1" thickTop="1">
      <c r="A25" s="125"/>
      <c r="B25" s="176"/>
      <c r="C25" s="176"/>
      <c r="D25" s="176"/>
      <c r="E25" s="176"/>
      <c r="F25" s="176"/>
      <c r="G25" s="176"/>
      <c r="H25" s="176"/>
      <c r="I25" s="194"/>
      <c r="J25" s="176"/>
      <c r="K25" s="142"/>
    </row>
    <row r="26" spans="1:12" ht="24" customHeight="1">
      <c r="A26" s="125"/>
      <c r="B26" s="176"/>
      <c r="C26" s="176"/>
      <c r="D26" s="176"/>
      <c r="E26" s="176"/>
      <c r="F26" s="176"/>
      <c r="G26" s="176"/>
      <c r="H26" s="176"/>
      <c r="I26" s="194"/>
      <c r="J26" s="176"/>
      <c r="K26" s="142"/>
    </row>
    <row r="27" spans="1:12" ht="24" customHeight="1">
      <c r="A27" s="125" t="s">
        <v>23</v>
      </c>
      <c r="B27" s="176"/>
      <c r="C27" s="176"/>
      <c r="D27" s="176"/>
      <c r="E27" s="176"/>
      <c r="F27" s="176"/>
      <c r="G27" s="176"/>
      <c r="H27" s="176"/>
      <c r="I27" s="195"/>
      <c r="J27" s="176"/>
      <c r="K27" s="142"/>
    </row>
    <row r="28" spans="1:12" ht="24" customHeight="1">
      <c r="A28" s="125"/>
      <c r="B28" s="176"/>
      <c r="C28" s="176"/>
      <c r="D28" s="176"/>
      <c r="E28" s="176"/>
      <c r="F28" s="176"/>
      <c r="G28" s="176"/>
      <c r="H28" s="176"/>
      <c r="I28" s="195"/>
      <c r="J28" s="176"/>
      <c r="K28" s="142"/>
    </row>
    <row r="29" spans="1:12" ht="24" customHeight="1">
      <c r="B29" s="176"/>
      <c r="C29" s="125"/>
      <c r="D29" s="125"/>
      <c r="E29" s="176"/>
      <c r="F29" s="176"/>
      <c r="G29" s="176"/>
      <c r="H29" s="176"/>
      <c r="I29" s="194"/>
      <c r="J29" s="176"/>
      <c r="K29" s="142"/>
      <c r="L29" s="176"/>
    </row>
    <row r="30" spans="1:12" ht="24" customHeight="1">
      <c r="B30" s="176"/>
      <c r="G30" s="176"/>
      <c r="H30" s="176"/>
      <c r="I30" s="194"/>
      <c r="J30" s="176"/>
      <c r="K30" s="142"/>
      <c r="L30" s="176"/>
    </row>
    <row r="31" spans="1:12" ht="24" customHeight="1">
      <c r="A31" s="176" t="s">
        <v>24</v>
      </c>
      <c r="D31" s="176"/>
      <c r="E31" s="176"/>
      <c r="F31" s="176"/>
      <c r="G31" s="176"/>
      <c r="H31" s="176"/>
      <c r="I31" s="194"/>
      <c r="J31" s="176"/>
      <c r="K31" s="142"/>
      <c r="L31" s="176"/>
    </row>
    <row r="32" spans="1:12" ht="24" customHeight="1">
      <c r="A32" s="176" t="s">
        <v>105</v>
      </c>
      <c r="B32" s="196"/>
      <c r="D32" s="176"/>
      <c r="E32" s="176"/>
      <c r="F32" s="176"/>
      <c r="G32" s="176"/>
      <c r="H32" s="176"/>
      <c r="I32" s="194"/>
      <c r="J32" s="176"/>
      <c r="K32" s="142"/>
      <c r="L32" s="176"/>
    </row>
    <row r="33" spans="1:12" ht="24" customHeight="1">
      <c r="A33" s="176"/>
      <c r="D33" s="176"/>
      <c r="E33" s="176"/>
      <c r="F33" s="176"/>
      <c r="G33" s="176"/>
      <c r="H33" s="176"/>
      <c r="I33" s="194"/>
      <c r="J33" s="176"/>
      <c r="K33" s="142"/>
      <c r="L33" s="176"/>
    </row>
    <row r="34" spans="1:12" ht="25.5" customHeight="1">
      <c r="A34" s="208" t="s">
        <v>0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177"/>
    </row>
    <row r="35" spans="1:12" ht="25.5" customHeight="1">
      <c r="A35" s="208" t="str">
        <f>A1</f>
        <v>SILICON CRAFT TECHNOLOGY PUBLIC COMPANY LIMITED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177"/>
    </row>
    <row r="36" spans="1:12" ht="25.5" customHeight="1">
      <c r="A36" s="208" t="s">
        <v>25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177"/>
    </row>
    <row r="37" spans="1:12" ht="25.5" customHeight="1">
      <c r="A37" s="208" t="str">
        <f>A3</f>
        <v>AS AT MARCH 31, 2023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177"/>
    </row>
    <row r="38" spans="1:12" ht="25.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</row>
    <row r="39" spans="1:12" ht="25.5" customHeight="1">
      <c r="A39" s="177"/>
      <c r="B39" s="177"/>
      <c r="C39" s="177"/>
      <c r="D39" s="177"/>
      <c r="E39" s="177"/>
      <c r="F39" s="177"/>
      <c r="G39" s="177"/>
      <c r="H39" s="177"/>
      <c r="I39" s="179"/>
      <c r="J39" s="180"/>
      <c r="K39" s="181" t="str">
        <f>K5</f>
        <v>(Unit : Baht)</v>
      </c>
      <c r="L39" s="182"/>
    </row>
    <row r="40" spans="1:12" ht="25.5" customHeight="1">
      <c r="B40" s="176"/>
      <c r="C40" s="176" t="s">
        <v>26</v>
      </c>
      <c r="D40" s="176"/>
      <c r="E40" s="176"/>
      <c r="F40" s="176"/>
      <c r="G40" s="177" t="str">
        <f>G6</f>
        <v>Note</v>
      </c>
      <c r="H40" s="177"/>
      <c r="I40" s="197" t="str">
        <f>+I6</f>
        <v>March 31, 2023</v>
      </c>
      <c r="J40" s="177"/>
      <c r="K40" s="198" t="str">
        <f>K6</f>
        <v>December 31, 2022</v>
      </c>
      <c r="L40" s="125"/>
    </row>
    <row r="41" spans="1:12" s="115" customFormat="1" ht="25.5" customHeight="1">
      <c r="A41" s="142"/>
      <c r="B41" s="142"/>
      <c r="C41" s="142"/>
      <c r="D41" s="142"/>
      <c r="E41" s="142"/>
      <c r="F41" s="142"/>
      <c r="G41" s="142"/>
      <c r="H41" s="50"/>
      <c r="I41" s="183" t="s">
        <v>111</v>
      </c>
      <c r="K41" s="183" t="s">
        <v>112</v>
      </c>
    </row>
    <row r="42" spans="1:12" s="115" customFormat="1" ht="25.5" customHeight="1">
      <c r="A42" s="142"/>
      <c r="B42" s="142"/>
      <c r="C42" s="142"/>
      <c r="D42" s="142"/>
      <c r="E42" s="142"/>
      <c r="F42" s="142"/>
      <c r="G42" s="142"/>
      <c r="H42" s="50"/>
      <c r="I42" s="183" t="s">
        <v>113</v>
      </c>
      <c r="K42" s="183"/>
    </row>
    <row r="43" spans="1:12" ht="25.5" customHeight="1">
      <c r="A43" s="125" t="s">
        <v>27</v>
      </c>
      <c r="C43" s="176"/>
      <c r="D43" s="176"/>
      <c r="E43" s="176"/>
      <c r="F43" s="176"/>
      <c r="G43" s="176"/>
      <c r="H43" s="176"/>
      <c r="I43" s="184"/>
      <c r="K43" s="185"/>
    </row>
    <row r="44" spans="1:12" ht="25.5" customHeight="1">
      <c r="A44" s="125"/>
      <c r="B44" s="178" t="s">
        <v>135</v>
      </c>
      <c r="C44" s="176"/>
      <c r="D44" s="176"/>
      <c r="E44" s="176"/>
      <c r="F44" s="176"/>
      <c r="G44" s="186" t="s">
        <v>136</v>
      </c>
      <c r="H44" s="176"/>
      <c r="I44" s="1">
        <v>98863832</v>
      </c>
      <c r="K44" s="1">
        <v>1543259</v>
      </c>
    </row>
    <row r="45" spans="1:12" ht="25.5" customHeight="1">
      <c r="B45" s="125" t="s">
        <v>28</v>
      </c>
      <c r="C45" s="176"/>
      <c r="D45" s="176"/>
      <c r="E45" s="176"/>
      <c r="F45" s="176"/>
      <c r="G45" s="186" t="s">
        <v>121</v>
      </c>
      <c r="H45" s="186"/>
      <c r="I45" s="1">
        <v>119782023</v>
      </c>
      <c r="K45" s="142">
        <v>94298243</v>
      </c>
      <c r="L45" s="176"/>
    </row>
    <row r="46" spans="1:12" ht="25.5" customHeight="1">
      <c r="B46" s="125" t="s">
        <v>165</v>
      </c>
      <c r="C46" s="176"/>
      <c r="D46" s="176"/>
      <c r="E46" s="176"/>
      <c r="F46" s="176"/>
      <c r="G46" s="199" t="s">
        <v>119</v>
      </c>
      <c r="H46" s="186"/>
      <c r="I46" s="1">
        <v>2480751</v>
      </c>
      <c r="J46" s="176"/>
      <c r="K46" s="142">
        <v>2462975</v>
      </c>
      <c r="L46" s="176"/>
    </row>
    <row r="47" spans="1:12" ht="25.5" customHeight="1">
      <c r="A47" s="125"/>
      <c r="B47" s="125" t="s">
        <v>29</v>
      </c>
      <c r="C47" s="176"/>
      <c r="D47" s="176"/>
      <c r="E47" s="176"/>
      <c r="F47" s="176"/>
      <c r="G47" s="187"/>
      <c r="H47" s="186"/>
      <c r="I47" s="1">
        <v>2542079</v>
      </c>
      <c r="J47" s="176"/>
      <c r="K47" s="1">
        <v>0</v>
      </c>
      <c r="L47" s="191"/>
    </row>
    <row r="48" spans="1:12" ht="25.5" customHeight="1">
      <c r="B48" s="125" t="s">
        <v>30</v>
      </c>
      <c r="C48" s="176"/>
      <c r="D48" s="176"/>
      <c r="E48" s="176"/>
      <c r="F48" s="176"/>
      <c r="G48" s="186"/>
      <c r="H48" s="186"/>
      <c r="I48" s="1">
        <v>1324371</v>
      </c>
      <c r="J48" s="176"/>
      <c r="K48" s="142">
        <v>1320406</v>
      </c>
      <c r="L48" s="191"/>
    </row>
    <row r="49" spans="1:12" ht="25.5" customHeight="1">
      <c r="B49" s="125" t="s">
        <v>104</v>
      </c>
      <c r="C49" s="176"/>
      <c r="D49" s="176"/>
      <c r="E49" s="176"/>
      <c r="F49" s="176"/>
      <c r="G49" s="186" t="s">
        <v>133</v>
      </c>
      <c r="H49" s="186"/>
      <c r="I49" s="1">
        <v>1070429</v>
      </c>
      <c r="J49" s="176"/>
      <c r="K49" s="2">
        <v>7794709</v>
      </c>
      <c r="L49" s="191"/>
    </row>
    <row r="50" spans="1:12" ht="25.5" customHeight="1">
      <c r="B50" s="125" t="s">
        <v>31</v>
      </c>
      <c r="C50" s="176"/>
      <c r="D50" s="176"/>
      <c r="E50" s="176"/>
      <c r="F50" s="176"/>
      <c r="G50" s="187"/>
      <c r="H50" s="186"/>
      <c r="I50" s="1">
        <v>5236857</v>
      </c>
      <c r="J50" s="176"/>
      <c r="K50" s="3">
        <v>869859</v>
      </c>
      <c r="L50" s="191"/>
    </row>
    <row r="51" spans="1:12" ht="25.5" customHeight="1">
      <c r="A51" s="176"/>
      <c r="C51" s="125" t="s">
        <v>32</v>
      </c>
      <c r="D51" s="125"/>
      <c r="E51" s="176"/>
      <c r="F51" s="176"/>
      <c r="G51" s="188"/>
      <c r="H51" s="176"/>
      <c r="I51" s="189">
        <f>SUM(I44:I50)</f>
        <v>231300342</v>
      </c>
      <c r="J51" s="176"/>
      <c r="K51" s="189">
        <f>SUM(K44:K50)</f>
        <v>108289451</v>
      </c>
      <c r="L51" s="176"/>
    </row>
    <row r="52" spans="1:12" ht="25.5" customHeight="1">
      <c r="A52" s="125" t="s">
        <v>33</v>
      </c>
      <c r="C52" s="125"/>
      <c r="D52" s="125"/>
      <c r="E52" s="176"/>
      <c r="F52" s="176"/>
      <c r="G52" s="188"/>
      <c r="H52" s="176"/>
      <c r="K52" s="142"/>
      <c r="L52" s="176"/>
    </row>
    <row r="53" spans="1:12" ht="25.5" customHeight="1">
      <c r="B53" s="125" t="s">
        <v>34</v>
      </c>
      <c r="C53" s="176"/>
      <c r="D53" s="176"/>
      <c r="E53" s="176"/>
      <c r="F53" s="176"/>
      <c r="G53" s="199" t="s">
        <v>119</v>
      </c>
      <c r="H53" s="186"/>
      <c r="I53" s="1">
        <v>3452612</v>
      </c>
      <c r="J53" s="176"/>
      <c r="K53" s="3">
        <v>4073835</v>
      </c>
      <c r="L53" s="176"/>
    </row>
    <row r="54" spans="1:12" ht="25.5" customHeight="1">
      <c r="B54" s="125" t="s">
        <v>35</v>
      </c>
      <c r="C54" s="176"/>
      <c r="D54" s="176"/>
      <c r="E54" s="176"/>
      <c r="F54" s="176"/>
      <c r="G54" s="186" t="s">
        <v>122</v>
      </c>
      <c r="H54" s="186"/>
      <c r="I54" s="4">
        <v>25484426</v>
      </c>
      <c r="J54" s="176"/>
      <c r="K54" s="4">
        <v>24100339</v>
      </c>
      <c r="L54" s="176"/>
    </row>
    <row r="55" spans="1:12" ht="25.5" customHeight="1">
      <c r="A55" s="125"/>
      <c r="B55" s="176"/>
      <c r="C55" s="125" t="s">
        <v>36</v>
      </c>
      <c r="D55" s="125"/>
      <c r="E55" s="176"/>
      <c r="F55" s="176"/>
      <c r="I55" s="142">
        <f>SUM(I53:I54)</f>
        <v>28937038</v>
      </c>
      <c r="J55" s="176"/>
      <c r="K55" s="142">
        <f>SUM(K53:K54)</f>
        <v>28174174</v>
      </c>
      <c r="L55" s="176"/>
    </row>
    <row r="56" spans="1:12" ht="25.5" customHeight="1">
      <c r="A56" s="176"/>
      <c r="C56" s="125" t="s">
        <v>37</v>
      </c>
      <c r="D56" s="125"/>
      <c r="E56" s="176"/>
      <c r="F56" s="176"/>
      <c r="G56" s="176"/>
      <c r="H56" s="176"/>
      <c r="I56" s="189">
        <f>I51+I55</f>
        <v>260237380</v>
      </c>
      <c r="J56" s="176"/>
      <c r="K56" s="200">
        <f>K51+K55</f>
        <v>136463625</v>
      </c>
      <c r="L56" s="176"/>
    </row>
    <row r="57" spans="1:12" ht="25.5" customHeight="1">
      <c r="A57" s="176"/>
      <c r="C57" s="125"/>
      <c r="D57" s="125"/>
      <c r="E57" s="176"/>
      <c r="F57" s="176"/>
      <c r="G57" s="176"/>
      <c r="H57" s="176"/>
      <c r="I57" s="194"/>
      <c r="J57" s="176"/>
      <c r="K57" s="142"/>
      <c r="L57" s="176"/>
    </row>
    <row r="58" spans="1:12" ht="25.5" customHeight="1">
      <c r="A58" s="176"/>
      <c r="C58" s="125"/>
      <c r="D58" s="125"/>
      <c r="E58" s="176"/>
      <c r="F58" s="176"/>
      <c r="G58" s="176"/>
      <c r="H58" s="176"/>
      <c r="I58" s="194"/>
      <c r="J58" s="176"/>
      <c r="K58" s="142"/>
      <c r="L58" s="176"/>
    </row>
    <row r="59" spans="1:12" ht="25.5" customHeight="1">
      <c r="A59" s="125" t="s">
        <v>23</v>
      </c>
      <c r="B59" s="176"/>
      <c r="C59" s="176"/>
      <c r="D59" s="176"/>
      <c r="E59" s="176"/>
      <c r="F59" s="176"/>
      <c r="G59" s="176"/>
      <c r="H59" s="176"/>
      <c r="I59" s="21"/>
      <c r="J59" s="188"/>
      <c r="K59" s="5"/>
    </row>
    <row r="60" spans="1:12" ht="25.5" customHeight="1">
      <c r="A60" s="125"/>
      <c r="B60" s="176"/>
      <c r="C60" s="176"/>
      <c r="D60" s="176"/>
      <c r="E60" s="176"/>
      <c r="F60" s="176"/>
      <c r="G60" s="176"/>
      <c r="H60" s="176"/>
      <c r="I60" s="21"/>
      <c r="J60" s="188"/>
      <c r="K60" s="5"/>
    </row>
    <row r="61" spans="1:12" ht="25.5" customHeight="1">
      <c r="A61" s="125"/>
      <c r="B61" s="176"/>
      <c r="C61" s="176"/>
      <c r="D61" s="176"/>
      <c r="E61" s="176"/>
      <c r="F61" s="176"/>
      <c r="G61" s="176"/>
      <c r="H61" s="176"/>
      <c r="I61" s="194"/>
      <c r="J61" s="176"/>
      <c r="K61" s="142"/>
    </row>
    <row r="62" spans="1:12" ht="25.5" customHeight="1">
      <c r="A62" s="125"/>
      <c r="B62" s="176"/>
      <c r="C62" s="176"/>
      <c r="D62" s="176"/>
      <c r="E62" s="176"/>
      <c r="F62" s="176"/>
      <c r="G62" s="176"/>
      <c r="H62" s="176"/>
      <c r="I62" s="194"/>
      <c r="J62" s="176"/>
      <c r="K62" s="142"/>
    </row>
    <row r="63" spans="1:12" ht="25.5" customHeight="1">
      <c r="A63" s="176" t="s">
        <v>24</v>
      </c>
      <c r="D63" s="176"/>
      <c r="E63" s="176"/>
      <c r="F63" s="176"/>
      <c r="G63" s="176"/>
      <c r="H63" s="176"/>
      <c r="I63" s="194"/>
      <c r="J63" s="176"/>
      <c r="K63" s="142"/>
      <c r="L63" s="176"/>
    </row>
    <row r="64" spans="1:12" ht="25.5" customHeight="1">
      <c r="A64" s="176" t="s">
        <v>105</v>
      </c>
      <c r="D64" s="176"/>
      <c r="E64" s="176"/>
      <c r="F64" s="176"/>
      <c r="G64" s="176"/>
      <c r="H64" s="176"/>
      <c r="I64" s="194"/>
      <c r="J64" s="176"/>
      <c r="K64" s="142"/>
      <c r="L64" s="176"/>
    </row>
    <row r="65" spans="1:12" ht="25.5" customHeight="1">
      <c r="A65" s="176"/>
      <c r="D65" s="176"/>
      <c r="E65" s="176"/>
      <c r="F65" s="176"/>
      <c r="G65" s="176"/>
      <c r="H65" s="176"/>
      <c r="I65" s="194"/>
      <c r="J65" s="176"/>
      <c r="K65" s="142"/>
      <c r="L65" s="176"/>
    </row>
    <row r="66" spans="1:12" ht="25.5" customHeight="1">
      <c r="A66" s="208" t="s">
        <v>1</v>
      </c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177"/>
    </row>
    <row r="67" spans="1:12" ht="25.5" customHeight="1">
      <c r="A67" s="208" t="str">
        <f>A1</f>
        <v>SILICON CRAFT TECHNOLOGY PUBLIC COMPANY LIMITED</v>
      </c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177"/>
    </row>
    <row r="68" spans="1:12" ht="25.5" customHeight="1">
      <c r="A68" s="208" t="str">
        <f>A36</f>
        <v>STATEMENT OF FINANCIAL POSITION  (CONT'D)</v>
      </c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177"/>
    </row>
    <row r="69" spans="1:12" ht="25.5" customHeight="1">
      <c r="A69" s="208" t="str">
        <f>A3</f>
        <v>AS AT MARCH 31, 2023</v>
      </c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177"/>
    </row>
    <row r="70" spans="1:12" ht="25.5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</row>
    <row r="71" spans="1:12" ht="25.5" customHeight="1">
      <c r="A71" s="177"/>
      <c r="B71" s="177"/>
      <c r="C71" s="177"/>
      <c r="D71" s="177"/>
      <c r="E71" s="177"/>
      <c r="F71" s="177"/>
      <c r="G71" s="177"/>
      <c r="H71" s="177"/>
      <c r="I71" s="179"/>
      <c r="J71" s="180"/>
      <c r="K71" s="181" t="str">
        <f>K5</f>
        <v>(Unit : Baht)</v>
      </c>
      <c r="L71" s="182"/>
    </row>
    <row r="72" spans="1:12" ht="25.5" customHeight="1">
      <c r="B72" s="176"/>
      <c r="C72" s="142" t="s">
        <v>38</v>
      </c>
      <c r="D72" s="176"/>
      <c r="E72" s="176"/>
      <c r="F72" s="176"/>
      <c r="G72" s="177" t="str">
        <f>G6</f>
        <v>Note</v>
      </c>
      <c r="H72" s="177"/>
      <c r="I72" s="197" t="str">
        <f>I6</f>
        <v>March 31, 2023</v>
      </c>
      <c r="J72" s="177"/>
      <c r="K72" s="198" t="str">
        <f>K6</f>
        <v>December 31, 2022</v>
      </c>
      <c r="L72" s="125"/>
    </row>
    <row r="73" spans="1:12" s="115" customFormat="1" ht="25.5" customHeight="1">
      <c r="A73" s="142"/>
      <c r="B73" s="142"/>
      <c r="C73" s="142"/>
      <c r="D73" s="142"/>
      <c r="E73" s="142"/>
      <c r="F73" s="142"/>
      <c r="G73" s="142"/>
      <c r="H73" s="50"/>
      <c r="I73" s="183" t="s">
        <v>111</v>
      </c>
      <c r="K73" s="183" t="s">
        <v>112</v>
      </c>
    </row>
    <row r="74" spans="1:12" s="115" customFormat="1" ht="25.5" customHeight="1">
      <c r="A74" s="142"/>
      <c r="B74" s="142"/>
      <c r="C74" s="142"/>
      <c r="D74" s="142"/>
      <c r="E74" s="142"/>
      <c r="F74" s="142"/>
      <c r="G74" s="142"/>
      <c r="H74" s="50"/>
      <c r="I74" s="183" t="s">
        <v>113</v>
      </c>
      <c r="K74" s="183"/>
    </row>
    <row r="75" spans="1:12" ht="25.5" customHeight="1">
      <c r="A75" s="125" t="s">
        <v>39</v>
      </c>
      <c r="B75" s="176"/>
      <c r="C75" s="176"/>
      <c r="D75" s="176"/>
      <c r="E75" s="176"/>
      <c r="F75" s="176"/>
      <c r="G75" s="176"/>
      <c r="H75" s="176"/>
      <c r="L75" s="176"/>
    </row>
    <row r="76" spans="1:12" ht="25.5" customHeight="1">
      <c r="B76" s="125" t="s">
        <v>40</v>
      </c>
      <c r="C76" s="176"/>
      <c r="D76" s="176"/>
      <c r="E76" s="176"/>
      <c r="F76" s="176"/>
      <c r="G76" s="176"/>
      <c r="H76" s="176"/>
      <c r="L76" s="176"/>
    </row>
    <row r="77" spans="1:12" ht="25.5" customHeight="1">
      <c r="B77" s="125" t="s">
        <v>41</v>
      </c>
      <c r="C77" s="176"/>
      <c r="D77" s="176"/>
      <c r="E77" s="176"/>
      <c r="F77" s="176"/>
      <c r="G77" s="186"/>
      <c r="H77" s="186"/>
      <c r="L77" s="176"/>
    </row>
    <row r="78" spans="1:12" ht="25.5" customHeight="1" thickBot="1">
      <c r="B78" s="125"/>
      <c r="C78" s="64" t="s">
        <v>42</v>
      </c>
      <c r="D78" s="176"/>
      <c r="E78" s="176"/>
      <c r="F78" s="176"/>
      <c r="G78" s="186"/>
      <c r="H78" s="186"/>
      <c r="I78" s="202">
        <v>200000000</v>
      </c>
      <c r="K78" s="202">
        <v>200000000</v>
      </c>
      <c r="L78" s="176"/>
    </row>
    <row r="79" spans="1:12" ht="25.5" customHeight="1" thickTop="1">
      <c r="B79" s="125" t="s">
        <v>43</v>
      </c>
      <c r="C79" s="176"/>
      <c r="D79" s="176"/>
      <c r="E79" s="176"/>
      <c r="F79" s="176"/>
      <c r="G79" s="176"/>
      <c r="H79" s="176"/>
      <c r="I79" s="194"/>
      <c r="J79" s="176"/>
      <c r="K79" s="142"/>
      <c r="L79" s="176"/>
    </row>
    <row r="80" spans="1:12" ht="25.5" customHeight="1">
      <c r="B80" s="125"/>
      <c r="C80" s="64" t="s">
        <v>42</v>
      </c>
      <c r="D80" s="176"/>
      <c r="E80" s="176"/>
      <c r="F80" s="176"/>
      <c r="G80" s="187"/>
      <c r="H80" s="176"/>
      <c r="I80" s="142">
        <f>'Shareholders'' Equity'!F27</f>
        <v>200000000</v>
      </c>
      <c r="J80" s="176"/>
      <c r="K80" s="142">
        <v>200000000</v>
      </c>
      <c r="L80" s="176"/>
    </row>
    <row r="81" spans="1:12" ht="25.5" customHeight="1">
      <c r="B81" s="125" t="s">
        <v>44</v>
      </c>
      <c r="C81" s="176"/>
      <c r="D81" s="176"/>
      <c r="E81" s="176"/>
      <c r="F81" s="176"/>
      <c r="G81" s="187"/>
      <c r="H81" s="176"/>
      <c r="I81" s="201">
        <v>84985489</v>
      </c>
      <c r="J81" s="176"/>
      <c r="K81" s="201">
        <v>84985489</v>
      </c>
      <c r="L81" s="176"/>
    </row>
    <row r="82" spans="1:12" ht="25.5" customHeight="1">
      <c r="B82" s="125" t="s">
        <v>45</v>
      </c>
      <c r="C82" s="176"/>
      <c r="D82" s="176"/>
      <c r="E82" s="176"/>
      <c r="F82" s="176"/>
      <c r="G82" s="186" t="s">
        <v>123</v>
      </c>
      <c r="H82" s="176"/>
      <c r="I82" s="201">
        <v>9385005</v>
      </c>
      <c r="J82" s="176"/>
      <c r="K82" s="201">
        <v>9963354</v>
      </c>
      <c r="L82" s="176"/>
    </row>
    <row r="83" spans="1:12" ht="25.5" customHeight="1">
      <c r="A83" s="125"/>
      <c r="B83" s="176" t="s">
        <v>46</v>
      </c>
      <c r="C83" s="176"/>
      <c r="D83" s="176"/>
      <c r="E83" s="176"/>
      <c r="F83" s="176"/>
      <c r="G83" s="176"/>
      <c r="H83" s="176"/>
      <c r="I83" s="194"/>
      <c r="J83" s="176"/>
      <c r="L83" s="176"/>
    </row>
    <row r="84" spans="1:12" ht="25.5" customHeight="1">
      <c r="A84" s="125"/>
      <c r="B84" s="176" t="s">
        <v>137</v>
      </c>
      <c r="C84" s="176"/>
      <c r="D84" s="176"/>
      <c r="E84" s="176"/>
      <c r="F84" s="176"/>
      <c r="G84" s="176"/>
      <c r="H84" s="176"/>
      <c r="I84" s="142">
        <v>21214282</v>
      </c>
      <c r="J84" s="176"/>
      <c r="K84" s="201">
        <v>21214282</v>
      </c>
      <c r="L84" s="176"/>
    </row>
    <row r="85" spans="1:12" ht="25.5" customHeight="1">
      <c r="B85" s="125" t="s">
        <v>47</v>
      </c>
      <c r="C85" s="176"/>
      <c r="D85" s="176"/>
      <c r="E85" s="176"/>
      <c r="F85" s="176"/>
      <c r="G85" s="186"/>
      <c r="H85" s="176"/>
      <c r="I85" s="201">
        <v>258606647</v>
      </c>
      <c r="J85" s="176"/>
      <c r="K85" s="201">
        <v>199107828</v>
      </c>
      <c r="L85" s="176"/>
    </row>
    <row r="86" spans="1:12" ht="25.5" customHeight="1">
      <c r="B86" s="176" t="s">
        <v>48</v>
      </c>
      <c r="C86" s="176"/>
      <c r="D86" s="176"/>
      <c r="E86" s="176"/>
      <c r="F86" s="176"/>
      <c r="G86" s="186"/>
      <c r="H86" s="176"/>
      <c r="I86" s="201">
        <v>-106867</v>
      </c>
      <c r="J86" s="176"/>
      <c r="K86" s="201">
        <v>-401460</v>
      </c>
      <c r="L86" s="176"/>
    </row>
    <row r="87" spans="1:12" ht="25.5" customHeight="1">
      <c r="B87" s="176"/>
      <c r="C87" s="125" t="s">
        <v>49</v>
      </c>
      <c r="D87" s="125"/>
      <c r="E87" s="176"/>
      <c r="F87" s="176"/>
      <c r="G87" s="176"/>
      <c r="H87" s="176"/>
      <c r="I87" s="200">
        <f>SUM(I80:I86)</f>
        <v>574084556</v>
      </c>
      <c r="J87" s="176"/>
      <c r="K87" s="200">
        <f>SUM(K80:K86)</f>
        <v>514869493</v>
      </c>
      <c r="L87" s="176"/>
    </row>
    <row r="88" spans="1:12" ht="25.5" customHeight="1" thickBot="1">
      <c r="A88" s="125" t="s">
        <v>50</v>
      </c>
      <c r="B88" s="176"/>
      <c r="C88" s="176"/>
      <c r="D88" s="176"/>
      <c r="E88" s="176"/>
      <c r="F88" s="176"/>
      <c r="G88" s="176"/>
      <c r="H88" s="176"/>
      <c r="I88" s="203">
        <f>I56+I87</f>
        <v>834321936</v>
      </c>
      <c r="J88" s="176"/>
      <c r="K88" s="203">
        <f>K56+K87</f>
        <v>651333118</v>
      </c>
      <c r="L88" s="176"/>
    </row>
    <row r="89" spans="1:12" ht="25.5" customHeight="1">
      <c r="A89" s="125"/>
      <c r="B89" s="176"/>
      <c r="C89" s="176"/>
      <c r="D89" s="176"/>
      <c r="E89" s="176"/>
      <c r="F89" s="176"/>
      <c r="G89" s="176"/>
      <c r="H89" s="176"/>
      <c r="I89" s="22">
        <f>I88-I24</f>
        <v>0</v>
      </c>
      <c r="J89" s="194"/>
      <c r="K89" s="22">
        <f>K88-K24</f>
        <v>0</v>
      </c>
      <c r="L89" s="176"/>
    </row>
    <row r="90" spans="1:12" ht="25.5" customHeight="1">
      <c r="A90" s="125"/>
      <c r="B90" s="176"/>
      <c r="C90" s="176"/>
      <c r="D90" s="176"/>
      <c r="E90" s="176"/>
      <c r="F90" s="176"/>
      <c r="G90" s="176"/>
      <c r="H90" s="176"/>
      <c r="I90" s="26"/>
      <c r="J90" s="142"/>
      <c r="K90" s="26"/>
      <c r="L90" s="176"/>
    </row>
    <row r="91" spans="1:12" ht="25.5" customHeight="1">
      <c r="A91" s="125" t="s">
        <v>23</v>
      </c>
      <c r="B91" s="176"/>
      <c r="C91" s="176"/>
      <c r="D91" s="176"/>
      <c r="E91" s="176"/>
      <c r="F91" s="176"/>
      <c r="G91" s="176"/>
      <c r="H91" s="176"/>
      <c r="I91" s="21"/>
      <c r="J91" s="204"/>
      <c r="K91" s="205"/>
    </row>
    <row r="92" spans="1:12" ht="25.5" customHeight="1">
      <c r="A92" s="125"/>
      <c r="B92" s="176"/>
      <c r="C92" s="176"/>
      <c r="D92" s="176"/>
      <c r="E92" s="176"/>
      <c r="F92" s="176"/>
      <c r="G92" s="176"/>
      <c r="H92" s="176"/>
      <c r="I92" s="21"/>
      <c r="J92" s="188"/>
      <c r="K92" s="5"/>
    </row>
    <row r="93" spans="1:12" ht="25.5" customHeight="1">
      <c r="A93" s="125"/>
      <c r="B93" s="176"/>
      <c r="C93" s="176"/>
      <c r="D93" s="176"/>
      <c r="E93" s="176"/>
      <c r="F93" s="176"/>
      <c r="G93" s="176"/>
      <c r="H93" s="176"/>
      <c r="I93" s="21"/>
      <c r="J93" s="188"/>
      <c r="K93" s="5"/>
    </row>
    <row r="94" spans="1:12" ht="25.5" customHeight="1">
      <c r="A94" s="125"/>
      <c r="B94" s="176"/>
      <c r="C94" s="176"/>
      <c r="D94" s="176"/>
      <c r="E94" s="176"/>
      <c r="F94" s="176"/>
      <c r="G94" s="176"/>
      <c r="H94" s="176"/>
      <c r="I94" s="194"/>
      <c r="J94" s="176"/>
      <c r="K94" s="142"/>
    </row>
    <row r="95" spans="1:12" ht="25.5" customHeight="1">
      <c r="A95" s="176" t="s">
        <v>24</v>
      </c>
      <c r="D95" s="176"/>
      <c r="E95" s="176"/>
      <c r="F95" s="176"/>
      <c r="G95" s="176"/>
      <c r="H95" s="176"/>
      <c r="I95" s="194"/>
      <c r="J95" s="176"/>
      <c r="K95" s="142"/>
      <c r="L95" s="176"/>
    </row>
    <row r="96" spans="1:12" ht="25.5" customHeight="1">
      <c r="A96" s="176" t="s">
        <v>105</v>
      </c>
      <c r="D96" s="176"/>
      <c r="E96" s="176"/>
      <c r="F96" s="176"/>
      <c r="G96" s="176"/>
      <c r="H96" s="176"/>
      <c r="I96" s="194"/>
      <c r="J96" s="176"/>
      <c r="K96" s="142"/>
      <c r="L96" s="176"/>
    </row>
  </sheetData>
  <mergeCells count="11">
    <mergeCell ref="A36:K36"/>
    <mergeCell ref="A1:K1"/>
    <mergeCell ref="A2:K2"/>
    <mergeCell ref="A3:K3"/>
    <mergeCell ref="A34:K34"/>
    <mergeCell ref="A35:K35"/>
    <mergeCell ref="A37:K37"/>
    <mergeCell ref="A66:K66"/>
    <mergeCell ref="A67:K67"/>
    <mergeCell ref="A68:K68"/>
    <mergeCell ref="A69:K69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8" zoomScaleNormal="100" zoomScaleSheetLayoutView="100" workbookViewId="0">
      <selection activeCell="B20" sqref="B20"/>
    </sheetView>
  </sheetViews>
  <sheetFormatPr defaultColWidth="9.140625" defaultRowHeight="23.25" customHeight="1"/>
  <cols>
    <col min="1" max="1" width="2.140625" style="137" customWidth="1"/>
    <col min="2" max="2" width="7.28515625" style="137" customWidth="1"/>
    <col min="3" max="3" width="9.140625" style="137"/>
    <col min="4" max="4" width="42.28515625" style="137" customWidth="1"/>
    <col min="5" max="5" width="8" style="137" customWidth="1"/>
    <col min="6" max="6" width="1" style="137" customWidth="1"/>
    <col min="7" max="7" width="16.7109375" style="159" bestFit="1" customWidth="1"/>
    <col min="8" max="8" width="1" style="137" customWidth="1"/>
    <col min="9" max="9" width="16.7109375" style="137" bestFit="1" customWidth="1"/>
    <col min="10" max="10" width="1.5703125" style="137" customWidth="1"/>
    <col min="11" max="11" width="13.5703125" style="137" bestFit="1" customWidth="1"/>
    <col min="12" max="16384" width="9.140625" style="137"/>
  </cols>
  <sheetData>
    <row r="1" spans="1:11" ht="23.25" customHeight="1">
      <c r="A1" s="209" t="s">
        <v>2</v>
      </c>
      <c r="B1" s="209"/>
      <c r="C1" s="209"/>
      <c r="D1" s="209"/>
      <c r="E1" s="209"/>
      <c r="F1" s="209"/>
      <c r="G1" s="209"/>
      <c r="H1" s="209"/>
      <c r="I1" s="209"/>
    </row>
    <row r="2" spans="1:11" ht="23.25" customHeight="1">
      <c r="A2" s="209" t="s">
        <v>114</v>
      </c>
      <c r="B2" s="209"/>
      <c r="C2" s="209"/>
      <c r="D2" s="209"/>
      <c r="E2" s="209"/>
      <c r="F2" s="209"/>
      <c r="G2" s="209"/>
      <c r="H2" s="209"/>
      <c r="I2" s="209"/>
    </row>
    <row r="3" spans="1:11" ht="23.25" customHeight="1">
      <c r="A3" s="209" t="s">
        <v>138</v>
      </c>
      <c r="B3" s="209"/>
      <c r="C3" s="209"/>
      <c r="D3" s="209"/>
      <c r="E3" s="209"/>
      <c r="F3" s="209"/>
      <c r="G3" s="209"/>
      <c r="H3" s="209"/>
      <c r="I3" s="209"/>
      <c r="J3" s="35"/>
    </row>
    <row r="4" spans="1:11" customFormat="1" ht="23.25" customHeight="1">
      <c r="A4" s="209" t="s">
        <v>110</v>
      </c>
      <c r="B4" s="209"/>
      <c r="C4" s="209"/>
      <c r="D4" s="209"/>
      <c r="E4" s="209"/>
      <c r="F4" s="209"/>
      <c r="G4" s="209"/>
      <c r="H4" s="209"/>
      <c r="I4" s="209"/>
      <c r="J4" s="35"/>
    </row>
    <row r="5" spans="1:11" ht="23.25" customHeight="1">
      <c r="A5" s="35"/>
      <c r="B5" s="35"/>
      <c r="C5" s="35"/>
      <c r="D5" s="35"/>
      <c r="E5" s="35"/>
      <c r="F5" s="35"/>
      <c r="G5" s="52"/>
      <c r="H5" s="35"/>
      <c r="I5" s="35"/>
    </row>
    <row r="6" spans="1:11" ht="23.25" customHeight="1">
      <c r="A6" s="55"/>
      <c r="B6" s="55"/>
      <c r="C6" s="55"/>
      <c r="D6" s="55"/>
      <c r="E6" s="55"/>
      <c r="F6" s="55"/>
      <c r="G6" s="138"/>
      <c r="H6" s="48"/>
      <c r="I6" s="139" t="s">
        <v>4</v>
      </c>
    </row>
    <row r="7" spans="1:11" ht="23.25" customHeight="1">
      <c r="A7" s="55"/>
      <c r="B7" s="55"/>
      <c r="C7" s="55"/>
      <c r="D7" s="55"/>
      <c r="E7" s="35" t="s">
        <v>5</v>
      </c>
      <c r="F7" s="55"/>
      <c r="G7" s="51" t="s">
        <v>130</v>
      </c>
      <c r="H7" s="35"/>
      <c r="I7" s="51" t="s">
        <v>109</v>
      </c>
      <c r="K7" s="140"/>
    </row>
    <row r="8" spans="1:11" ht="23.25" customHeight="1">
      <c r="A8" s="141" t="s">
        <v>51</v>
      </c>
      <c r="C8" s="55"/>
      <c r="D8" s="55"/>
      <c r="E8" s="55"/>
      <c r="F8" s="55"/>
      <c r="G8" s="142">
        <v>217432261</v>
      </c>
      <c r="H8" s="143"/>
      <c r="I8" s="142">
        <v>139550890</v>
      </c>
      <c r="K8" s="140"/>
    </row>
    <row r="9" spans="1:11" ht="23.25" customHeight="1">
      <c r="A9" s="144" t="s">
        <v>52</v>
      </c>
      <c r="C9" s="55"/>
      <c r="D9" s="55"/>
      <c r="E9" s="55"/>
      <c r="F9" s="55"/>
      <c r="G9" s="145">
        <v>-120586323</v>
      </c>
      <c r="H9" s="143"/>
      <c r="I9" s="145">
        <v>-61624306</v>
      </c>
      <c r="K9" s="140"/>
    </row>
    <row r="10" spans="1:11" ht="23.25" customHeight="1">
      <c r="A10" s="146" t="s">
        <v>53</v>
      </c>
      <c r="C10" s="144"/>
      <c r="D10" s="55"/>
      <c r="E10" s="55"/>
      <c r="F10" s="55"/>
      <c r="G10" s="147">
        <v>96845938</v>
      </c>
      <c r="H10" s="145"/>
      <c r="I10" s="147">
        <v>77926584</v>
      </c>
    </row>
    <row r="11" spans="1:11" ht="23.25" customHeight="1">
      <c r="A11" s="148" t="s">
        <v>54</v>
      </c>
      <c r="C11" s="144"/>
      <c r="D11" s="55"/>
      <c r="E11" s="55"/>
      <c r="F11" s="55"/>
      <c r="G11" s="145">
        <v>1294994</v>
      </c>
      <c r="H11" s="143"/>
      <c r="I11" s="145">
        <v>798195</v>
      </c>
    </row>
    <row r="12" spans="1:11" ht="23.25" customHeight="1">
      <c r="A12" s="141" t="s">
        <v>55</v>
      </c>
      <c r="B12" s="149"/>
      <c r="C12" s="150"/>
      <c r="D12" s="55"/>
      <c r="E12" s="55"/>
      <c r="F12" s="55"/>
      <c r="G12" s="151">
        <v>-9741104</v>
      </c>
      <c r="H12" s="143"/>
      <c r="I12" s="151">
        <v>-7027876</v>
      </c>
    </row>
    <row r="13" spans="1:11" ht="23.25" customHeight="1">
      <c r="A13" s="141" t="s">
        <v>56</v>
      </c>
      <c r="B13" s="149"/>
      <c r="C13" s="150"/>
      <c r="D13" s="55"/>
      <c r="E13" s="55"/>
      <c r="F13" s="55"/>
      <c r="G13" s="151">
        <v>-28562114</v>
      </c>
      <c r="H13" s="143"/>
      <c r="I13" s="151">
        <v>-35009488</v>
      </c>
    </row>
    <row r="14" spans="1:11" ht="23.25" customHeight="1">
      <c r="A14" s="141" t="s">
        <v>58</v>
      </c>
      <c r="B14" s="149"/>
      <c r="C14" s="150"/>
      <c r="D14" s="55"/>
      <c r="E14" s="55"/>
      <c r="F14" s="55"/>
      <c r="G14" s="1">
        <v>0</v>
      </c>
      <c r="H14" s="143"/>
      <c r="I14" s="1">
        <v>-2105255</v>
      </c>
    </row>
    <row r="15" spans="1:11" ht="23.25" customHeight="1">
      <c r="A15" s="152" t="s">
        <v>57</v>
      </c>
      <c r="B15" s="149"/>
      <c r="C15" s="150"/>
      <c r="D15" s="55"/>
      <c r="E15" s="55"/>
      <c r="F15" s="55"/>
      <c r="G15" s="153">
        <v>2211239</v>
      </c>
      <c r="H15" s="143"/>
      <c r="I15" s="153">
        <v>-1658376</v>
      </c>
    </row>
    <row r="16" spans="1:11" ht="23.25" customHeight="1">
      <c r="A16" s="154" t="s">
        <v>59</v>
      </c>
      <c r="B16" s="149"/>
      <c r="C16" s="150"/>
      <c r="D16" s="55"/>
      <c r="E16" s="55"/>
      <c r="F16" s="55"/>
      <c r="G16" s="143">
        <f>SUM(G10:G15)</f>
        <v>62048953</v>
      </c>
      <c r="H16" s="143"/>
      <c r="I16" s="143">
        <f>SUM(I10:I15)</f>
        <v>32923784</v>
      </c>
    </row>
    <row r="17" spans="1:9" ht="23.25" customHeight="1">
      <c r="A17" s="56" t="s">
        <v>60</v>
      </c>
      <c r="B17" s="149"/>
      <c r="C17" s="150"/>
      <c r="D17" s="55"/>
      <c r="E17" s="55"/>
      <c r="F17" s="55"/>
      <c r="G17" s="151">
        <v>96810</v>
      </c>
      <c r="H17" s="143"/>
      <c r="I17" s="151">
        <v>120852</v>
      </c>
    </row>
    <row r="18" spans="1:9" ht="23.25" customHeight="1">
      <c r="A18" s="56" t="s">
        <v>61</v>
      </c>
      <c r="C18" s="144"/>
      <c r="D18" s="55"/>
      <c r="E18" s="55"/>
      <c r="F18" s="55"/>
      <c r="G18" s="153">
        <v>-493640</v>
      </c>
      <c r="H18" s="143"/>
      <c r="I18" s="153">
        <v>-147266</v>
      </c>
    </row>
    <row r="19" spans="1:9" ht="23.25" customHeight="1">
      <c r="A19" s="154" t="s">
        <v>62</v>
      </c>
      <c r="C19" s="144"/>
      <c r="D19" s="55"/>
      <c r="E19" s="55"/>
      <c r="F19" s="55"/>
      <c r="G19" s="143">
        <f>SUM(G16:G18)</f>
        <v>61652123</v>
      </c>
      <c r="H19" s="143"/>
      <c r="I19" s="143">
        <f>SUM(I16:I18)</f>
        <v>32897370</v>
      </c>
    </row>
    <row r="20" spans="1:9" ht="23.25" customHeight="1">
      <c r="A20" s="56" t="s">
        <v>164</v>
      </c>
      <c r="C20" s="144"/>
      <c r="D20" s="55"/>
      <c r="E20" s="155" t="s">
        <v>124</v>
      </c>
      <c r="F20" s="55"/>
      <c r="G20" s="156">
        <v>-2153304</v>
      </c>
      <c r="H20" s="156"/>
      <c r="I20" s="156">
        <v>-2536675</v>
      </c>
    </row>
    <row r="21" spans="1:9" ht="23.25" customHeight="1">
      <c r="A21" s="146" t="s">
        <v>142</v>
      </c>
      <c r="C21" s="144"/>
      <c r="D21" s="55"/>
      <c r="E21" s="55"/>
      <c r="F21" s="55"/>
      <c r="G21" s="157">
        <f>SUM(G19:G20)</f>
        <v>59498819</v>
      </c>
      <c r="H21" s="157"/>
      <c r="I21" s="157">
        <f>SUM(I19:I20)</f>
        <v>30360695</v>
      </c>
    </row>
    <row r="22" spans="1:9" ht="23.25" customHeight="1">
      <c r="A22" s="146" t="s">
        <v>63</v>
      </c>
      <c r="C22" s="55"/>
      <c r="D22" s="55"/>
      <c r="E22" s="55"/>
      <c r="F22" s="55"/>
      <c r="G22" s="19"/>
      <c r="H22" s="143"/>
      <c r="I22" s="11"/>
    </row>
    <row r="23" spans="1:9" ht="23.25" customHeight="1">
      <c r="A23" s="146" t="s">
        <v>64</v>
      </c>
      <c r="C23" s="55"/>
      <c r="D23" s="55"/>
      <c r="E23" s="55"/>
      <c r="F23" s="55"/>
      <c r="G23" s="19"/>
      <c r="H23" s="143"/>
      <c r="I23" s="11"/>
    </row>
    <row r="24" spans="1:9" ht="23.25" customHeight="1">
      <c r="A24" s="146"/>
      <c r="B24" s="158" t="s">
        <v>65</v>
      </c>
      <c r="C24" s="55"/>
      <c r="D24" s="55"/>
      <c r="E24" s="55"/>
      <c r="F24" s="55"/>
      <c r="G24" s="19"/>
      <c r="H24" s="143"/>
      <c r="I24" s="11"/>
    </row>
    <row r="25" spans="1:9" ht="23.25" customHeight="1">
      <c r="A25" s="55" t="s">
        <v>141</v>
      </c>
      <c r="C25" s="55"/>
      <c r="D25" s="55"/>
      <c r="E25" s="155"/>
      <c r="F25" s="55"/>
      <c r="G25" s="153">
        <v>294593</v>
      </c>
      <c r="H25" s="143"/>
      <c r="I25" s="153">
        <v>3034731</v>
      </c>
    </row>
    <row r="26" spans="1:9" s="159" customFormat="1" ht="23.25" customHeight="1">
      <c r="A26" s="154" t="s">
        <v>143</v>
      </c>
      <c r="C26" s="160"/>
      <c r="D26" s="160"/>
      <c r="E26" s="160"/>
      <c r="F26" s="160"/>
      <c r="G26" s="161">
        <f>SUM(G25)</f>
        <v>294593</v>
      </c>
      <c r="H26" s="162"/>
      <c r="I26" s="161">
        <f>SUM(I25)</f>
        <v>3034731</v>
      </c>
    </row>
    <row r="27" spans="1:9" ht="23.25" customHeight="1" thickBot="1">
      <c r="A27" s="163" t="s">
        <v>125</v>
      </c>
      <c r="C27" s="55"/>
      <c r="D27" s="55"/>
      <c r="E27" s="55"/>
      <c r="F27" s="55"/>
      <c r="G27" s="164">
        <f>G21+G26</f>
        <v>59793412</v>
      </c>
      <c r="H27" s="165"/>
      <c r="I27" s="164">
        <f>I21+I26</f>
        <v>33395426</v>
      </c>
    </row>
    <row r="28" spans="1:9" ht="23.25" customHeight="1" thickTop="1">
      <c r="A28" s="166"/>
      <c r="C28" s="55"/>
      <c r="D28" s="55"/>
      <c r="E28" s="55"/>
      <c r="F28" s="55"/>
      <c r="G28" s="167"/>
      <c r="H28" s="143"/>
      <c r="I28" s="165"/>
    </row>
    <row r="29" spans="1:9" ht="23.25" customHeight="1">
      <c r="A29" s="146" t="s">
        <v>139</v>
      </c>
      <c r="C29" s="55"/>
      <c r="D29" s="55"/>
      <c r="E29" s="55"/>
      <c r="F29" s="55"/>
      <c r="G29" s="168"/>
      <c r="H29" s="55"/>
      <c r="I29" s="169"/>
    </row>
    <row r="30" spans="1:9" ht="23.25" customHeight="1">
      <c r="A30" s="55"/>
      <c r="B30" s="170" t="s">
        <v>140</v>
      </c>
      <c r="C30" s="55"/>
      <c r="D30" s="55"/>
      <c r="E30" s="155"/>
      <c r="F30" s="55"/>
      <c r="G30" s="171">
        <f>+G21/G32</f>
        <v>0.14874704750000001</v>
      </c>
      <c r="H30" s="171"/>
      <c r="I30" s="171">
        <f>+I21/I32</f>
        <v>7.5901737499999997E-2</v>
      </c>
    </row>
    <row r="31" spans="1:9" ht="11.45" customHeight="1">
      <c r="A31" s="55"/>
      <c r="B31" s="172"/>
      <c r="C31" s="55"/>
      <c r="D31" s="55"/>
      <c r="E31" s="55"/>
      <c r="F31" s="55"/>
      <c r="G31" s="173"/>
      <c r="H31" s="171"/>
      <c r="I31" s="171"/>
    </row>
    <row r="32" spans="1:9" ht="23.25" customHeight="1">
      <c r="A32" s="166"/>
      <c r="B32" s="56" t="s">
        <v>67</v>
      </c>
      <c r="C32" s="55"/>
      <c r="D32" s="55"/>
      <c r="E32" s="55"/>
      <c r="F32" s="55"/>
      <c r="G32" s="165">
        <v>400000000</v>
      </c>
      <c r="H32" s="143"/>
      <c r="I32" s="165">
        <v>400000000</v>
      </c>
    </row>
    <row r="33" spans="1:9" ht="23.25" customHeight="1">
      <c r="A33" s="166"/>
      <c r="C33" s="55"/>
      <c r="D33" s="55"/>
      <c r="E33" s="55"/>
      <c r="F33" s="55"/>
      <c r="G33" s="167"/>
      <c r="H33" s="143"/>
      <c r="I33" s="165"/>
    </row>
    <row r="34" spans="1:9" ht="23.25" customHeight="1">
      <c r="A34" s="144" t="s">
        <v>23</v>
      </c>
      <c r="C34" s="55"/>
      <c r="D34" s="55"/>
      <c r="E34" s="55"/>
      <c r="F34" s="55"/>
      <c r="G34" s="167"/>
      <c r="H34" s="143"/>
      <c r="I34" s="165"/>
    </row>
    <row r="35" spans="1:9" ht="23.25" customHeight="1">
      <c r="B35" s="55"/>
      <c r="C35" s="55"/>
      <c r="D35" s="55"/>
      <c r="E35" s="55"/>
      <c r="F35" s="55"/>
      <c r="G35" s="168"/>
      <c r="H35" s="55"/>
      <c r="I35" s="169"/>
    </row>
    <row r="36" spans="1:9" ht="23.25" customHeight="1">
      <c r="B36" s="55"/>
      <c r="C36" s="55"/>
      <c r="D36" s="55"/>
      <c r="E36" s="55"/>
      <c r="F36" s="55"/>
      <c r="G36" s="168"/>
      <c r="H36" s="55"/>
      <c r="I36" s="169"/>
    </row>
    <row r="37" spans="1:9" ht="23.25" customHeight="1">
      <c r="D37" s="174" t="s">
        <v>68</v>
      </c>
      <c r="E37" s="55"/>
      <c r="F37" s="55"/>
      <c r="G37" s="160"/>
      <c r="H37" s="55"/>
      <c r="I37" s="55"/>
    </row>
    <row r="38" spans="1:9" ht="23.25" customHeight="1">
      <c r="D38" s="175" t="s">
        <v>106</v>
      </c>
      <c r="E38" s="55"/>
      <c r="F38" s="55"/>
      <c r="G38" s="160"/>
      <c r="H38" s="55"/>
      <c r="I38" s="55"/>
    </row>
    <row r="39" spans="1:9" ht="23.25" customHeight="1">
      <c r="C39" s="176"/>
      <c r="D39" s="55"/>
      <c r="E39" s="55"/>
      <c r="F39" s="55"/>
      <c r="G39" s="160"/>
      <c r="H39" s="55"/>
      <c r="I39" s="55"/>
    </row>
  </sheetData>
  <mergeCells count="4">
    <mergeCell ref="A4:I4"/>
    <mergeCell ref="A1:I1"/>
    <mergeCell ref="A2:I2"/>
    <mergeCell ref="A3:I3"/>
  </mergeCells>
  <pageMargins left="0.82677165354330717" right="0.28999999999999998" top="0.51181102362204722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opLeftCell="A13" zoomScaleNormal="100" zoomScaleSheetLayoutView="100" workbookViewId="0">
      <selection activeCell="X7" sqref="X7"/>
    </sheetView>
  </sheetViews>
  <sheetFormatPr defaultColWidth="9.140625" defaultRowHeight="24" customHeight="1"/>
  <cols>
    <col min="1" max="1" width="9.140625" style="91"/>
    <col min="2" max="2" width="34.28515625" style="91" customWidth="1"/>
    <col min="3" max="3" width="0.85546875" style="91" customWidth="1"/>
    <col min="4" max="4" width="7.140625" style="91" customWidth="1"/>
    <col min="5" max="5" width="0.85546875" style="94" customWidth="1"/>
    <col min="6" max="6" width="12.42578125" style="94" customWidth="1"/>
    <col min="7" max="7" width="0.85546875" style="94" customWidth="1"/>
    <col min="8" max="8" width="12.5703125" style="94" customWidth="1"/>
    <col min="9" max="9" width="0.85546875" style="94" customWidth="1"/>
    <col min="10" max="10" width="11.85546875" style="94" customWidth="1"/>
    <col min="11" max="11" width="0.85546875" style="94" customWidth="1"/>
    <col min="12" max="12" width="12" style="94" customWidth="1"/>
    <col min="13" max="13" width="0.85546875" style="94" customWidth="1"/>
    <col min="14" max="14" width="13.42578125" style="94" customWidth="1"/>
    <col min="15" max="15" width="0.85546875" style="94" customWidth="1"/>
    <col min="16" max="16" width="19.140625" style="94" customWidth="1"/>
    <col min="17" max="17" width="0.85546875" style="94" customWidth="1"/>
    <col min="18" max="18" width="14" style="94" customWidth="1"/>
    <col min="19" max="19" width="1.5703125" style="91" customWidth="1"/>
    <col min="20" max="20" width="5.42578125" style="91" customWidth="1"/>
    <col min="21" max="16384" width="9.140625" style="91"/>
  </cols>
  <sheetData>
    <row r="1" spans="1:19" ht="24" customHeight="1">
      <c r="A1" s="210" t="s">
        <v>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45"/>
    </row>
    <row r="2" spans="1:19" ht="24" customHeight="1">
      <c r="A2" s="210" t="s">
        <v>69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45"/>
    </row>
    <row r="3" spans="1:19" ht="24" customHeight="1">
      <c r="A3" s="210" t="s">
        <v>138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45"/>
    </row>
    <row r="4" spans="1:19" customFormat="1" ht="22.5">
      <c r="A4" s="210" t="s">
        <v>110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9" ht="21.7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5"/>
    </row>
    <row r="6" spans="1:19" ht="24" customHeight="1">
      <c r="A6" s="44"/>
      <c r="B6" s="44"/>
      <c r="C6" s="44"/>
      <c r="D6" s="44"/>
      <c r="E6" s="44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3" t="s">
        <v>4</v>
      </c>
      <c r="S6" s="45"/>
    </row>
    <row r="7" spans="1:19" ht="42" customHeight="1">
      <c r="F7" s="211" t="s">
        <v>70</v>
      </c>
      <c r="H7" s="214" t="s">
        <v>71</v>
      </c>
      <c r="I7" s="95"/>
      <c r="J7" s="211" t="s">
        <v>45</v>
      </c>
      <c r="L7" s="217" t="s">
        <v>46</v>
      </c>
      <c r="M7" s="217"/>
      <c r="N7" s="217"/>
      <c r="P7" s="96" t="s">
        <v>74</v>
      </c>
      <c r="Q7" s="97"/>
      <c r="R7" s="211" t="s">
        <v>75</v>
      </c>
    </row>
    <row r="8" spans="1:19" ht="42.6" customHeight="1">
      <c r="F8" s="212"/>
      <c r="H8" s="215"/>
      <c r="I8" s="95"/>
      <c r="J8" s="212"/>
      <c r="L8" s="98" t="s">
        <v>72</v>
      </c>
      <c r="M8" s="99"/>
      <c r="N8" s="98" t="s">
        <v>73</v>
      </c>
      <c r="P8" s="100" t="s">
        <v>144</v>
      </c>
      <c r="Q8" s="101"/>
      <c r="R8" s="212"/>
    </row>
    <row r="9" spans="1:19" ht="61.9" customHeight="1">
      <c r="A9" s="94"/>
      <c r="B9" s="94"/>
      <c r="C9" s="94"/>
      <c r="D9" s="102"/>
      <c r="E9" s="91"/>
      <c r="F9" s="213"/>
      <c r="H9" s="216"/>
      <c r="I9" s="95"/>
      <c r="J9" s="213"/>
      <c r="L9" s="103"/>
      <c r="N9" s="103"/>
      <c r="P9" s="100" t="s">
        <v>66</v>
      </c>
      <c r="Q9" s="100"/>
      <c r="R9" s="213"/>
    </row>
    <row r="10" spans="1:19" ht="12" customHeight="1">
      <c r="D10" s="94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4"/>
    </row>
    <row r="11" spans="1:19" ht="24" customHeight="1">
      <c r="A11" s="105" t="s">
        <v>76</v>
      </c>
      <c r="D11" s="106"/>
      <c r="F11" s="23">
        <v>200000000</v>
      </c>
      <c r="G11" s="107"/>
      <c r="H11" s="23">
        <v>84985489</v>
      </c>
      <c r="I11" s="108"/>
      <c r="J11" s="23">
        <v>10883817</v>
      </c>
      <c r="K11" s="109"/>
      <c r="L11" s="23">
        <v>21214282</v>
      </c>
      <c r="M11" s="110"/>
      <c r="N11" s="23">
        <v>81232248</v>
      </c>
      <c r="O11" s="111"/>
      <c r="P11" s="112">
        <v>-3704708</v>
      </c>
      <c r="Q11" s="23"/>
      <c r="R11" s="113">
        <f>SUM(F11:P11)</f>
        <v>394611128</v>
      </c>
    </row>
    <row r="12" spans="1:19" ht="12" customHeight="1">
      <c r="D12" s="94"/>
      <c r="F12" s="1"/>
      <c r="G12" s="1"/>
      <c r="H12" s="1"/>
      <c r="I12" s="1"/>
      <c r="J12" s="1"/>
      <c r="K12" s="6"/>
      <c r="L12" s="1"/>
      <c r="M12" s="6"/>
      <c r="N12" s="1"/>
      <c r="O12" s="6"/>
      <c r="P12" s="1"/>
      <c r="Q12" s="1"/>
      <c r="R12" s="1"/>
    </row>
    <row r="13" spans="1:19" ht="24" customHeight="1">
      <c r="A13" s="91" t="s">
        <v>45</v>
      </c>
      <c r="D13" s="114"/>
      <c r="F13" s="12">
        <v>0</v>
      </c>
      <c r="G13" s="1"/>
      <c r="H13" s="12">
        <v>0</v>
      </c>
      <c r="I13" s="1"/>
      <c r="J13" s="12">
        <v>-205900</v>
      </c>
      <c r="K13" s="1"/>
      <c r="L13" s="12">
        <v>0</v>
      </c>
      <c r="M13" s="1"/>
      <c r="N13" s="1">
        <v>0</v>
      </c>
      <c r="O13" s="1"/>
      <c r="P13" s="12">
        <v>0</v>
      </c>
      <c r="Q13" s="12"/>
      <c r="R13" s="113">
        <f>SUM(F13:P13)</f>
        <v>-205900</v>
      </c>
    </row>
    <row r="14" spans="1:19" ht="13.15" customHeight="1">
      <c r="D14" s="114"/>
      <c r="F14" s="12"/>
      <c r="G14" s="1"/>
      <c r="H14" s="12"/>
      <c r="I14" s="1"/>
      <c r="J14" s="12"/>
      <c r="K14" s="1"/>
      <c r="L14" s="12"/>
      <c r="M14" s="1"/>
      <c r="N14" s="1"/>
      <c r="O14" s="1"/>
      <c r="P14" s="12"/>
      <c r="Q14" s="12"/>
      <c r="R14" s="115"/>
    </row>
    <row r="15" spans="1:19" ht="24" customHeight="1">
      <c r="A15" s="91" t="s">
        <v>142</v>
      </c>
      <c r="D15" s="116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30360695</v>
      </c>
      <c r="O15" s="12"/>
      <c r="P15" s="12">
        <v>0</v>
      </c>
      <c r="Q15" s="12"/>
      <c r="R15" s="113">
        <f>SUM(F15:P15)</f>
        <v>30360695</v>
      </c>
    </row>
    <row r="16" spans="1:19" ht="24" customHeight="1">
      <c r="A16" s="91" t="s">
        <v>143</v>
      </c>
      <c r="D16" s="117"/>
      <c r="F16" s="118">
        <v>0</v>
      </c>
      <c r="G16" s="119"/>
      <c r="H16" s="118">
        <v>0</v>
      </c>
      <c r="I16" s="119"/>
      <c r="J16" s="118">
        <v>0</v>
      </c>
      <c r="K16" s="119"/>
      <c r="L16" s="118">
        <v>0</v>
      </c>
      <c r="M16" s="118"/>
      <c r="N16" s="118">
        <v>0</v>
      </c>
      <c r="O16" s="119"/>
      <c r="P16" s="118">
        <v>3034731</v>
      </c>
      <c r="Q16" s="118"/>
      <c r="R16" s="113">
        <f>SUM(F16:P16)</f>
        <v>3034731</v>
      </c>
    </row>
    <row r="17" spans="1:18" ht="12" customHeight="1">
      <c r="D17" s="117"/>
      <c r="F17" s="120"/>
      <c r="G17" s="119"/>
      <c r="H17" s="120"/>
      <c r="I17" s="119"/>
      <c r="J17" s="120"/>
      <c r="K17" s="119"/>
      <c r="L17" s="120"/>
      <c r="M17" s="121"/>
      <c r="N17" s="120"/>
      <c r="O17" s="119"/>
      <c r="P17" s="121"/>
      <c r="Q17" s="121"/>
      <c r="R17" s="120"/>
    </row>
    <row r="18" spans="1:18" ht="24" customHeight="1" thickBot="1">
      <c r="A18" s="105" t="s">
        <v>126</v>
      </c>
      <c r="D18" s="94"/>
      <c r="F18" s="122">
        <f>SUM(F11:F17)</f>
        <v>200000000</v>
      </c>
      <c r="G18" s="107"/>
      <c r="H18" s="122">
        <f>SUM(H11:H17)</f>
        <v>84985489</v>
      </c>
      <c r="I18" s="107"/>
      <c r="J18" s="122">
        <f>SUM(J11:J17)</f>
        <v>10677917</v>
      </c>
      <c r="K18" s="107"/>
      <c r="L18" s="122">
        <f>SUM(L11:L17)</f>
        <v>21214282</v>
      </c>
      <c r="M18" s="107"/>
      <c r="N18" s="122">
        <f>SUM(N11:N17)</f>
        <v>111592943</v>
      </c>
      <c r="O18" s="107"/>
      <c r="P18" s="122">
        <f>SUM(P11:P17)</f>
        <v>-669977</v>
      </c>
      <c r="Q18" s="123"/>
      <c r="R18" s="122">
        <f>SUM(R11:R17)</f>
        <v>427800654</v>
      </c>
    </row>
    <row r="19" spans="1:18" ht="22.5" thickTop="1">
      <c r="D19" s="94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4"/>
    </row>
    <row r="20" spans="1:18" ht="24" customHeight="1">
      <c r="A20" s="105" t="s">
        <v>145</v>
      </c>
      <c r="D20" s="106"/>
      <c r="F20" s="23">
        <v>200000000</v>
      </c>
      <c r="G20" s="107"/>
      <c r="H20" s="23">
        <v>84985489</v>
      </c>
      <c r="I20" s="108"/>
      <c r="J20" s="23">
        <v>9963354</v>
      </c>
      <c r="K20" s="109"/>
      <c r="L20" s="23">
        <v>21214282</v>
      </c>
      <c r="M20" s="110"/>
      <c r="N20" s="23">
        <v>199107828</v>
      </c>
      <c r="O20" s="24"/>
      <c r="P20" s="112">
        <v>-401460</v>
      </c>
      <c r="Q20" s="23"/>
      <c r="R20" s="113">
        <f>SUM(F20:Q20)</f>
        <v>514869493</v>
      </c>
    </row>
    <row r="21" spans="1:18" ht="12" customHeight="1">
      <c r="D21" s="124"/>
      <c r="F21" s="1"/>
      <c r="G21" s="6"/>
      <c r="H21" s="6"/>
      <c r="I21" s="6"/>
      <c r="J21" s="6"/>
      <c r="K21" s="6"/>
      <c r="L21" s="6"/>
      <c r="M21" s="6"/>
      <c r="N21" s="1"/>
      <c r="O21" s="6"/>
      <c r="P21" s="6"/>
      <c r="Q21" s="6"/>
      <c r="R21" s="1"/>
    </row>
    <row r="22" spans="1:18" ht="21.75">
      <c r="A22" s="125" t="s">
        <v>45</v>
      </c>
      <c r="D22" s="124"/>
      <c r="F22" s="1">
        <v>0</v>
      </c>
      <c r="G22" s="1"/>
      <c r="H22" s="1">
        <v>0</v>
      </c>
      <c r="I22" s="1"/>
      <c r="J22" s="1">
        <v>-578349</v>
      </c>
      <c r="K22" s="1"/>
      <c r="L22" s="1">
        <v>0</v>
      </c>
      <c r="M22" s="1"/>
      <c r="N22" s="1">
        <v>0</v>
      </c>
      <c r="O22" s="1"/>
      <c r="P22" s="1">
        <v>0</v>
      </c>
      <c r="Q22" s="1"/>
      <c r="R22" s="113">
        <f>SUM(F22:Q22)</f>
        <v>-578349</v>
      </c>
    </row>
    <row r="23" spans="1:18" ht="12" customHeight="1">
      <c r="D23" s="12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4" customHeight="1">
      <c r="A24" s="91" t="s">
        <v>142</v>
      </c>
      <c r="D24" s="124"/>
      <c r="F24" s="1">
        <v>0</v>
      </c>
      <c r="G24" s="6"/>
      <c r="H24" s="1">
        <v>0</v>
      </c>
      <c r="I24" s="6"/>
      <c r="J24" s="1">
        <v>0</v>
      </c>
      <c r="K24" s="6"/>
      <c r="L24" s="1">
        <v>0</v>
      </c>
      <c r="M24" s="6"/>
      <c r="N24" s="1">
        <f>PL!G21</f>
        <v>59498819</v>
      </c>
      <c r="O24" s="6"/>
      <c r="P24" s="126">
        <v>0</v>
      </c>
      <c r="Q24" s="126"/>
      <c r="R24" s="113">
        <f>SUM(F24:Q24)</f>
        <v>59498819</v>
      </c>
    </row>
    <row r="25" spans="1:18" ht="24" customHeight="1">
      <c r="A25" s="91" t="s">
        <v>143</v>
      </c>
      <c r="D25" s="127"/>
      <c r="F25" s="1">
        <v>0</v>
      </c>
      <c r="G25" s="6"/>
      <c r="H25" s="1">
        <v>0</v>
      </c>
      <c r="I25" s="6"/>
      <c r="J25" s="1">
        <v>0</v>
      </c>
      <c r="K25" s="6"/>
      <c r="L25" s="1">
        <v>0</v>
      </c>
      <c r="M25" s="6"/>
      <c r="N25" s="1">
        <v>0</v>
      </c>
      <c r="O25" s="6"/>
      <c r="P25" s="34">
        <f>PL!G25</f>
        <v>294593</v>
      </c>
      <c r="Q25" s="128"/>
      <c r="R25" s="113">
        <f>SUM(F25:Q25)</f>
        <v>294593</v>
      </c>
    </row>
    <row r="26" spans="1:18" ht="12" customHeight="1">
      <c r="D26" s="117"/>
      <c r="F26" s="120"/>
      <c r="G26" s="129"/>
      <c r="H26" s="13"/>
      <c r="I26" s="129"/>
      <c r="J26" s="13"/>
      <c r="K26" s="129"/>
      <c r="L26" s="13"/>
      <c r="M26" s="130"/>
      <c r="N26" s="13"/>
      <c r="O26" s="130"/>
      <c r="P26" s="14"/>
      <c r="Q26" s="14"/>
      <c r="R26" s="131"/>
    </row>
    <row r="27" spans="1:18" ht="24" customHeight="1" thickBot="1">
      <c r="A27" s="105" t="s">
        <v>146</v>
      </c>
      <c r="D27" s="117"/>
      <c r="F27" s="122">
        <f>SUM(F20:F26)</f>
        <v>200000000</v>
      </c>
      <c r="G27" s="107"/>
      <c r="H27" s="122">
        <f>SUM(H20:H26)</f>
        <v>84985489</v>
      </c>
      <c r="I27" s="107"/>
      <c r="J27" s="122">
        <f>SUM(J20:J26)</f>
        <v>9385005</v>
      </c>
      <c r="K27" s="107"/>
      <c r="L27" s="122">
        <f>SUM(L20:L26)</f>
        <v>21214282</v>
      </c>
      <c r="M27" s="107"/>
      <c r="N27" s="122">
        <f>SUM(N20:N26)</f>
        <v>258606647</v>
      </c>
      <c r="O27" s="107"/>
      <c r="P27" s="122">
        <f>SUM(P20:P26)</f>
        <v>-106867</v>
      </c>
      <c r="Q27" s="123"/>
      <c r="R27" s="122">
        <f>SUM(R20:R26)</f>
        <v>574084556</v>
      </c>
    </row>
    <row r="28" spans="1:18" ht="12.75" customHeight="1" thickTop="1">
      <c r="D28" s="117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30" spans="1:18" ht="24" customHeight="1">
      <c r="A30" s="133" t="s">
        <v>23</v>
      </c>
      <c r="D30" s="94"/>
    </row>
    <row r="31" spans="1:18" ht="24" customHeight="1">
      <c r="A31" s="133"/>
      <c r="D31" s="94"/>
    </row>
    <row r="32" spans="1:18" ht="24" customHeight="1">
      <c r="A32" s="133"/>
      <c r="D32" s="94"/>
    </row>
    <row r="33" spans="1:19" ht="24" customHeight="1">
      <c r="A33" s="133"/>
      <c r="D33" s="94"/>
    </row>
    <row r="34" spans="1:19" ht="24" customHeight="1">
      <c r="A34" s="133"/>
      <c r="D34" s="94"/>
    </row>
    <row r="35" spans="1:19" s="134" customFormat="1" ht="24" customHeight="1">
      <c r="A35" s="55" t="s">
        <v>77</v>
      </c>
      <c r="C35" s="135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</row>
    <row r="36" spans="1:19" s="134" customFormat="1" ht="24" customHeight="1">
      <c r="A36" s="55" t="s">
        <v>107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</row>
  </sheetData>
  <mergeCells count="9">
    <mergeCell ref="A1:R1"/>
    <mergeCell ref="A2:R2"/>
    <mergeCell ref="A3:R3"/>
    <mergeCell ref="F7:F9"/>
    <mergeCell ref="H7:H9"/>
    <mergeCell ref="J7:J9"/>
    <mergeCell ref="L7:N7"/>
    <mergeCell ref="R7:R9"/>
    <mergeCell ref="A4:R4"/>
  </mergeCells>
  <pageMargins left="0.59055118110236227" right="0.34" top="0.67" bottom="0.39" header="0.41" footer="0.55000000000000004"/>
  <pageSetup paperSize="9" scale="6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abSelected="1" topLeftCell="A83" zoomScaleNormal="100" zoomScaleSheetLayoutView="100" workbookViewId="0">
      <selection activeCell="M108" sqref="M108"/>
    </sheetView>
  </sheetViews>
  <sheetFormatPr defaultColWidth="9.140625" defaultRowHeight="24.95" customHeight="1"/>
  <cols>
    <col min="1" max="3" width="2.7109375" style="42" customWidth="1"/>
    <col min="4" max="4" width="10.7109375" style="42" customWidth="1"/>
    <col min="5" max="5" width="38.85546875" style="42" customWidth="1"/>
    <col min="6" max="6" width="1.140625" style="42" customWidth="1"/>
    <col min="7" max="7" width="9.85546875" style="42" customWidth="1"/>
    <col min="8" max="8" width="1.140625" style="42" customWidth="1"/>
    <col min="9" max="9" width="15.7109375" style="9" customWidth="1"/>
    <col min="10" max="10" width="1.140625" style="42" customWidth="1"/>
    <col min="11" max="11" width="15.7109375" style="42" customWidth="1"/>
    <col min="12" max="12" width="1.5703125" style="42" customWidth="1"/>
    <col min="13" max="16384" width="9.140625" style="42"/>
  </cols>
  <sheetData>
    <row r="1" spans="1:22" ht="24.75" customHeight="1">
      <c r="A1" s="218" t="str">
        <f>'BS '!A1:K1</f>
        <v>SILICON CRAFT TECHNOLOGY PUBLIC COMPANY LIMITED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22" ht="24.75" customHeight="1">
      <c r="A2" s="219" t="s">
        <v>115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22" ht="24.75" customHeight="1">
      <c r="A3" s="220" t="s">
        <v>138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22" customFormat="1" ht="24.75" customHeight="1">
      <c r="A4" s="210" t="s">
        <v>110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24.75" customHeight="1">
      <c r="A5" s="43"/>
      <c r="B5" s="43"/>
      <c r="C5" s="43"/>
      <c r="D5" s="43"/>
      <c r="E5" s="43"/>
      <c r="F5" s="43"/>
      <c r="G5" s="43"/>
      <c r="H5" s="43"/>
      <c r="I5" s="46"/>
      <c r="J5" s="43"/>
      <c r="K5" s="43"/>
    </row>
    <row r="6" spans="1:22" ht="24.75" customHeight="1">
      <c r="A6" s="43"/>
      <c r="B6" s="43"/>
      <c r="C6" s="43"/>
      <c r="D6" s="43"/>
      <c r="E6" s="43"/>
      <c r="F6" s="43"/>
      <c r="G6" s="43"/>
      <c r="H6" s="43"/>
      <c r="I6" s="47"/>
      <c r="J6" s="48"/>
      <c r="K6" s="49" t="s">
        <v>4</v>
      </c>
    </row>
    <row r="7" spans="1:22" ht="24.75" customHeight="1">
      <c r="B7" s="36"/>
      <c r="C7" s="36"/>
      <c r="D7" s="36"/>
      <c r="E7" s="36"/>
      <c r="F7" s="36"/>
      <c r="G7" s="50"/>
      <c r="H7" s="35"/>
      <c r="I7" s="51" t="s">
        <v>130</v>
      </c>
      <c r="J7" s="52"/>
      <c r="K7" s="51" t="s">
        <v>109</v>
      </c>
    </row>
    <row r="8" spans="1:22" ht="24.75" customHeight="1">
      <c r="A8" s="36" t="s">
        <v>80</v>
      </c>
      <c r="B8" s="36"/>
      <c r="C8" s="36"/>
      <c r="D8" s="36"/>
      <c r="E8" s="36"/>
      <c r="F8" s="36"/>
      <c r="G8" s="35"/>
      <c r="H8" s="35"/>
      <c r="I8" s="53"/>
      <c r="J8" s="35"/>
      <c r="K8" s="54"/>
    </row>
    <row r="9" spans="1:22" ht="24.75" customHeight="1">
      <c r="A9" s="36"/>
      <c r="B9" s="55" t="s">
        <v>142</v>
      </c>
      <c r="C9" s="36"/>
      <c r="D9" s="36"/>
      <c r="E9" s="36"/>
      <c r="F9" s="36"/>
      <c r="G9" s="16"/>
      <c r="H9" s="16"/>
      <c r="I9" s="8">
        <v>59498819</v>
      </c>
      <c r="J9" s="17"/>
      <c r="K9" s="8">
        <v>30360695</v>
      </c>
    </row>
    <row r="10" spans="1:22" ht="24.75" customHeight="1">
      <c r="A10" s="36"/>
      <c r="B10" s="36" t="s">
        <v>81</v>
      </c>
      <c r="C10" s="36"/>
      <c r="D10" s="36"/>
      <c r="E10" s="36"/>
      <c r="F10" s="36"/>
      <c r="G10" s="16"/>
      <c r="H10" s="16"/>
      <c r="J10" s="17"/>
      <c r="K10" s="9"/>
    </row>
    <row r="11" spans="1:22" ht="24.75" customHeight="1">
      <c r="A11" s="36"/>
      <c r="B11" s="36"/>
      <c r="C11" s="56" t="s">
        <v>164</v>
      </c>
      <c r="D11" s="36"/>
      <c r="E11" s="36"/>
      <c r="F11" s="36"/>
      <c r="G11" s="16"/>
      <c r="H11" s="16"/>
      <c r="I11" s="10">
        <v>2153304</v>
      </c>
      <c r="J11" s="17"/>
      <c r="K11" s="10">
        <v>2536675</v>
      </c>
    </row>
    <row r="12" spans="1:22" ht="24.75" customHeight="1">
      <c r="A12" s="36"/>
      <c r="B12" s="36"/>
      <c r="C12" s="36" t="s">
        <v>166</v>
      </c>
      <c r="D12" s="36"/>
      <c r="E12" s="36"/>
      <c r="F12" s="36"/>
      <c r="G12" s="25"/>
      <c r="H12" s="16"/>
      <c r="I12" s="7">
        <v>0</v>
      </c>
      <c r="J12" s="17"/>
      <c r="K12" s="26">
        <v>1680567</v>
      </c>
    </row>
    <row r="13" spans="1:22" ht="24.75" customHeight="1">
      <c r="A13" s="36"/>
      <c r="C13" s="36" t="s">
        <v>82</v>
      </c>
      <c r="F13" s="36"/>
      <c r="G13" s="25"/>
      <c r="H13" s="16"/>
      <c r="I13" s="7">
        <v>1057447</v>
      </c>
      <c r="J13" s="17"/>
      <c r="K13" s="7">
        <v>11883559</v>
      </c>
    </row>
    <row r="14" spans="1:22" ht="24.75" customHeight="1">
      <c r="A14" s="36"/>
      <c r="C14" s="36" t="s">
        <v>83</v>
      </c>
      <c r="F14" s="36"/>
      <c r="G14" s="27"/>
      <c r="H14" s="16"/>
      <c r="I14" s="7">
        <v>4706791</v>
      </c>
      <c r="J14" s="17"/>
      <c r="K14" s="28">
        <v>4529678</v>
      </c>
    </row>
    <row r="15" spans="1:22" ht="24.75" customHeight="1">
      <c r="A15" s="36"/>
      <c r="C15" s="36" t="s">
        <v>167</v>
      </c>
      <c r="F15" s="36"/>
      <c r="G15" s="25"/>
      <c r="H15" s="16"/>
      <c r="I15" s="7">
        <v>1095638</v>
      </c>
      <c r="J15" s="17"/>
      <c r="K15" s="28">
        <v>402566</v>
      </c>
    </row>
    <row r="16" spans="1:22" ht="24.75" customHeight="1">
      <c r="A16" s="36"/>
      <c r="C16" s="36" t="s">
        <v>168</v>
      </c>
      <c r="F16" s="36"/>
      <c r="G16" s="25"/>
      <c r="H16" s="16"/>
      <c r="I16" s="7">
        <v>1</v>
      </c>
      <c r="J16" s="17"/>
      <c r="K16" s="15">
        <v>0</v>
      </c>
    </row>
    <row r="17" spans="1:11" ht="24.75" customHeight="1">
      <c r="A17" s="36"/>
      <c r="C17" s="36" t="s">
        <v>147</v>
      </c>
      <c r="F17" s="36"/>
      <c r="G17" s="16"/>
      <c r="H17" s="16"/>
      <c r="I17" s="7">
        <v>0</v>
      </c>
      <c r="J17" s="17"/>
      <c r="K17" s="7">
        <v>-9466</v>
      </c>
    </row>
    <row r="18" spans="1:11" ht="24.75" customHeight="1">
      <c r="A18" s="36"/>
      <c r="C18" s="42" t="s">
        <v>148</v>
      </c>
      <c r="F18" s="36"/>
      <c r="G18" s="18"/>
      <c r="H18" s="16"/>
      <c r="I18" s="41"/>
      <c r="J18" s="17"/>
      <c r="K18" s="7"/>
    </row>
    <row r="19" spans="1:11" ht="24.75" customHeight="1">
      <c r="A19" s="36"/>
      <c r="D19" s="57" t="s">
        <v>84</v>
      </c>
      <c r="F19" s="36"/>
      <c r="G19" s="18"/>
      <c r="H19" s="16"/>
      <c r="I19" s="7">
        <v>-15696</v>
      </c>
      <c r="J19" s="17"/>
      <c r="K19" s="7">
        <v>-2202</v>
      </c>
    </row>
    <row r="20" spans="1:11" ht="24.75" customHeight="1">
      <c r="A20" s="36"/>
      <c r="C20" s="42" t="s">
        <v>148</v>
      </c>
      <c r="D20" s="58"/>
      <c r="F20" s="59"/>
      <c r="G20" s="18"/>
      <c r="H20" s="20"/>
      <c r="I20" s="7"/>
      <c r="J20" s="17"/>
      <c r="K20" s="7"/>
    </row>
    <row r="21" spans="1:11" ht="24.75" customHeight="1">
      <c r="A21" s="36"/>
      <c r="D21" s="57" t="s">
        <v>86</v>
      </c>
      <c r="F21" s="59"/>
      <c r="G21" s="18"/>
      <c r="H21" s="20"/>
      <c r="I21" s="7">
        <v>-963562</v>
      </c>
      <c r="J21" s="17"/>
      <c r="K21" s="7">
        <v>-316018</v>
      </c>
    </row>
    <row r="22" spans="1:11" ht="24.75" customHeight="1">
      <c r="A22" s="36"/>
      <c r="C22" s="42" t="s">
        <v>85</v>
      </c>
      <c r="D22" s="58"/>
      <c r="F22" s="59"/>
      <c r="G22" s="18"/>
      <c r="H22" s="20"/>
      <c r="I22" s="7"/>
      <c r="J22" s="17"/>
      <c r="K22" s="7"/>
    </row>
    <row r="23" spans="1:11" ht="24.75" customHeight="1">
      <c r="A23" s="36"/>
      <c r="D23" s="57" t="s">
        <v>86</v>
      </c>
      <c r="F23" s="59"/>
      <c r="G23" s="18"/>
      <c r="H23" s="20"/>
      <c r="I23" s="7">
        <v>-6084925</v>
      </c>
      <c r="J23" s="17"/>
      <c r="K23" s="7">
        <v>2006129</v>
      </c>
    </row>
    <row r="24" spans="1:11" ht="24.75" customHeight="1">
      <c r="A24" s="36"/>
      <c r="C24" s="36" t="s">
        <v>169</v>
      </c>
      <c r="F24" s="36"/>
      <c r="G24" s="16"/>
      <c r="H24" s="16"/>
      <c r="I24" s="7">
        <v>851716</v>
      </c>
      <c r="J24" s="17"/>
      <c r="K24" s="28">
        <v>-242862</v>
      </c>
    </row>
    <row r="25" spans="1:11" ht="24.75" customHeight="1">
      <c r="A25" s="36"/>
      <c r="C25" s="221" t="s">
        <v>170</v>
      </c>
      <c r="F25" s="36"/>
      <c r="G25" s="18"/>
      <c r="H25" s="16"/>
      <c r="I25" s="7">
        <v>-28300</v>
      </c>
      <c r="J25" s="17"/>
      <c r="K25" s="15">
        <v>147</v>
      </c>
    </row>
    <row r="26" spans="1:11" ht="24.75" customHeight="1">
      <c r="C26" s="36" t="s">
        <v>171</v>
      </c>
      <c r="F26" s="36"/>
      <c r="G26" s="16"/>
      <c r="H26" s="16"/>
      <c r="I26" s="7">
        <v>1235869</v>
      </c>
      <c r="J26" s="17"/>
      <c r="K26" s="28">
        <v>810876</v>
      </c>
    </row>
    <row r="27" spans="1:11" ht="24.75" customHeight="1">
      <c r="C27" s="36" t="s">
        <v>149</v>
      </c>
      <c r="F27" s="36"/>
      <c r="G27" s="16"/>
      <c r="H27" s="16"/>
      <c r="I27" s="7">
        <v>1216119</v>
      </c>
      <c r="J27" s="17"/>
      <c r="K27" s="28">
        <v>1316600</v>
      </c>
    </row>
    <row r="28" spans="1:11" ht="24.75" customHeight="1">
      <c r="C28" s="56" t="s">
        <v>60</v>
      </c>
      <c r="F28" s="36"/>
      <c r="G28" s="16"/>
      <c r="H28" s="16"/>
      <c r="I28" s="7">
        <v>-96810</v>
      </c>
      <c r="J28" s="17"/>
      <c r="K28" s="28">
        <v>-120852</v>
      </c>
    </row>
    <row r="29" spans="1:11" ht="24.75" customHeight="1">
      <c r="A29" s="36"/>
      <c r="C29" s="36" t="s">
        <v>87</v>
      </c>
      <c r="F29" s="36"/>
      <c r="G29" s="16"/>
      <c r="H29" s="16"/>
      <c r="I29" s="29">
        <v>493640</v>
      </c>
      <c r="J29" s="17"/>
      <c r="K29" s="30">
        <v>147266</v>
      </c>
    </row>
    <row r="30" spans="1:11" ht="24.75" customHeight="1">
      <c r="A30" s="36"/>
      <c r="B30" s="60" t="s">
        <v>88</v>
      </c>
      <c r="C30" s="61"/>
      <c r="F30" s="36"/>
      <c r="G30" s="16"/>
      <c r="H30" s="16"/>
      <c r="I30" s="8">
        <f>SUM(I9:I29)</f>
        <v>65120051</v>
      </c>
      <c r="J30" s="17"/>
      <c r="K30" s="8">
        <v>54983358</v>
      </c>
    </row>
    <row r="31" spans="1:11" ht="24.75" customHeight="1">
      <c r="A31" s="36"/>
      <c r="B31" s="36"/>
      <c r="C31" s="36"/>
      <c r="D31" s="36"/>
      <c r="E31" s="36"/>
      <c r="F31" s="65"/>
      <c r="G31" s="36"/>
      <c r="H31" s="36"/>
      <c r="J31" s="36"/>
      <c r="K31" s="66"/>
    </row>
    <row r="32" spans="1:11" ht="24.75" customHeight="1">
      <c r="A32" s="67" t="s">
        <v>23</v>
      </c>
      <c r="B32" s="36"/>
      <c r="C32" s="36"/>
      <c r="D32" s="36"/>
      <c r="E32" s="36"/>
      <c r="F32" s="65"/>
      <c r="G32" s="36"/>
      <c r="H32" s="36"/>
      <c r="J32" s="36"/>
      <c r="K32" s="16"/>
    </row>
    <row r="33" spans="1:11" ht="24.75" customHeight="1">
      <c r="A33" s="67"/>
      <c r="B33" s="36"/>
      <c r="C33" s="36"/>
      <c r="D33" s="36"/>
      <c r="E33" s="36"/>
      <c r="F33" s="65"/>
      <c r="G33" s="36"/>
      <c r="H33" s="36"/>
      <c r="J33" s="36"/>
      <c r="K33" s="16"/>
    </row>
    <row r="34" spans="1:11" ht="24.75" customHeight="1">
      <c r="A34" s="36"/>
      <c r="B34" s="36"/>
      <c r="C34" s="36"/>
      <c r="D34" s="36"/>
      <c r="E34" s="36"/>
      <c r="F34" s="65"/>
      <c r="G34" s="36"/>
      <c r="H34" s="36"/>
      <c r="J34" s="36"/>
      <c r="K34" s="16"/>
    </row>
    <row r="35" spans="1:11" s="36" customFormat="1" ht="24.75" customHeight="1">
      <c r="A35" s="55" t="s">
        <v>79</v>
      </c>
      <c r="C35" s="68"/>
      <c r="D35" s="69"/>
      <c r="E35" s="69"/>
      <c r="F35" s="69"/>
      <c r="G35" s="69"/>
      <c r="H35" s="69"/>
      <c r="I35" s="9"/>
      <c r="J35" s="69"/>
      <c r="K35" s="69"/>
    </row>
    <row r="36" spans="1:11" s="36" customFormat="1" ht="24.75" customHeight="1">
      <c r="A36" s="55" t="s">
        <v>108</v>
      </c>
      <c r="C36" s="68"/>
      <c r="D36" s="69"/>
      <c r="E36" s="69"/>
      <c r="F36" s="69"/>
      <c r="G36" s="69"/>
      <c r="H36" s="69"/>
      <c r="I36" s="9"/>
      <c r="J36" s="69"/>
      <c r="K36" s="69"/>
    </row>
    <row r="37" spans="1:11" s="36" customFormat="1" ht="24.75" customHeight="1">
      <c r="A37" s="55"/>
      <c r="C37" s="68"/>
      <c r="D37" s="69"/>
      <c r="E37" s="69"/>
      <c r="F37" s="69"/>
      <c r="G37" s="69"/>
      <c r="H37" s="69"/>
      <c r="I37" s="9"/>
      <c r="J37" s="69"/>
      <c r="K37" s="69"/>
    </row>
    <row r="38" spans="1:11" s="70" customFormat="1" ht="24" customHeight="1">
      <c r="A38" s="209" t="s">
        <v>0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</row>
    <row r="39" spans="1:11" ht="24" customHeight="1">
      <c r="A39" s="218" t="str">
        <f>+A1</f>
        <v>SILICON CRAFT TECHNOLOGY PUBLIC COMPANY LIMITED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</row>
    <row r="40" spans="1:11" ht="24" customHeight="1">
      <c r="A40" s="219" t="s">
        <v>78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</row>
    <row r="41" spans="1:11" ht="24" customHeight="1">
      <c r="A41" s="220" t="str">
        <f>+A3</f>
        <v>FOR THE THREE-MONTH PERIOD ENDED MARCH 31, 2023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</row>
    <row r="42" spans="1:11" ht="24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spans="1:11" ht="24" customHeight="1">
      <c r="A43" s="43"/>
      <c r="B43" s="43"/>
      <c r="C43" s="43"/>
      <c r="D43" s="43"/>
      <c r="E43" s="43"/>
      <c r="F43" s="43"/>
      <c r="G43" s="43"/>
      <c r="H43" s="43"/>
      <c r="I43" s="71"/>
      <c r="J43" s="72"/>
      <c r="K43" s="73" t="str">
        <f>K6</f>
        <v>(Unit : Baht)</v>
      </c>
    </row>
    <row r="44" spans="1:11" ht="24" customHeight="1">
      <c r="B44" s="36"/>
      <c r="C44" s="36"/>
      <c r="D44" s="36"/>
      <c r="E44" s="36"/>
      <c r="F44" s="36"/>
      <c r="G44" s="35"/>
      <c r="H44" s="35"/>
      <c r="I44" s="51" t="s">
        <v>130</v>
      </c>
      <c r="J44" s="52"/>
      <c r="K44" s="51" t="s">
        <v>109</v>
      </c>
    </row>
    <row r="45" spans="1:11" ht="24" customHeight="1">
      <c r="A45" s="36"/>
      <c r="C45" s="60" t="s">
        <v>150</v>
      </c>
      <c r="F45" s="36"/>
      <c r="G45" s="16"/>
      <c r="H45" s="16"/>
      <c r="J45" s="17"/>
      <c r="K45" s="9"/>
    </row>
    <row r="46" spans="1:11" ht="24" customHeight="1">
      <c r="A46" s="36"/>
      <c r="D46" s="61" t="s">
        <v>9</v>
      </c>
      <c r="E46" s="62"/>
      <c r="F46" s="36"/>
      <c r="G46" s="16"/>
      <c r="H46" s="16"/>
      <c r="I46" s="28">
        <v>-1045890</v>
      </c>
      <c r="J46" s="17"/>
      <c r="K46" s="28">
        <v>-9943950</v>
      </c>
    </row>
    <row r="47" spans="1:11" ht="24" customHeight="1">
      <c r="A47" s="36"/>
      <c r="D47" s="36" t="s">
        <v>10</v>
      </c>
      <c r="E47" s="36"/>
      <c r="F47" s="36"/>
      <c r="G47" s="16"/>
      <c r="H47" s="16"/>
      <c r="I47" s="7">
        <v>-115642008</v>
      </c>
      <c r="J47" s="17"/>
      <c r="K47" s="28">
        <v>-27582219</v>
      </c>
    </row>
    <row r="48" spans="1:11" ht="24" customHeight="1">
      <c r="A48" s="36"/>
      <c r="D48" s="63" t="s">
        <v>89</v>
      </c>
      <c r="E48" s="36"/>
      <c r="F48" s="36"/>
      <c r="G48" s="16"/>
      <c r="H48" s="16"/>
      <c r="I48" s="28">
        <v>1858492</v>
      </c>
      <c r="J48" s="17"/>
      <c r="K48" s="28">
        <v>-211908</v>
      </c>
    </row>
    <row r="49" spans="1:11" ht="24" customHeight="1">
      <c r="A49" s="36"/>
      <c r="D49" s="63" t="s">
        <v>20</v>
      </c>
      <c r="E49" s="63"/>
      <c r="F49" s="36"/>
      <c r="G49" s="16"/>
      <c r="H49" s="16"/>
      <c r="I49" s="7">
        <v>-24825</v>
      </c>
      <c r="J49" s="17"/>
      <c r="K49" s="7">
        <v>0</v>
      </c>
    </row>
    <row r="50" spans="1:11" ht="24" customHeight="1">
      <c r="A50" s="36"/>
      <c r="C50" s="60" t="s">
        <v>151</v>
      </c>
      <c r="F50" s="36"/>
      <c r="G50" s="16"/>
      <c r="H50" s="16"/>
      <c r="I50" s="28"/>
      <c r="J50" s="17"/>
      <c r="K50" s="28"/>
    </row>
    <row r="51" spans="1:11" ht="24" customHeight="1">
      <c r="A51" s="36"/>
      <c r="D51" s="36" t="s">
        <v>90</v>
      </c>
      <c r="E51" s="36"/>
      <c r="F51" s="36"/>
      <c r="G51" s="16"/>
      <c r="H51" s="16"/>
      <c r="I51" s="31">
        <v>26665888</v>
      </c>
      <c r="J51" s="17"/>
      <c r="K51" s="31">
        <v>7405833</v>
      </c>
    </row>
    <row r="52" spans="1:11" ht="24" customHeight="1">
      <c r="A52" s="36"/>
      <c r="D52" s="64" t="s">
        <v>104</v>
      </c>
      <c r="E52" s="36"/>
      <c r="F52" s="36"/>
      <c r="G52" s="16"/>
      <c r="H52" s="16"/>
      <c r="I52" s="7">
        <v>0</v>
      </c>
      <c r="J52" s="17"/>
      <c r="K52" s="7">
        <v>-2042043</v>
      </c>
    </row>
    <row r="53" spans="1:11" ht="24" customHeight="1">
      <c r="A53" s="36"/>
      <c r="D53" s="36" t="s">
        <v>31</v>
      </c>
      <c r="E53" s="36"/>
      <c r="F53" s="36"/>
      <c r="G53" s="25"/>
      <c r="H53" s="16"/>
      <c r="I53" s="32">
        <v>4366998</v>
      </c>
      <c r="J53" s="17"/>
      <c r="K53" s="32">
        <v>3211462</v>
      </c>
    </row>
    <row r="54" spans="1:11" ht="24" customHeight="1">
      <c r="A54" s="42" t="s">
        <v>80</v>
      </c>
      <c r="B54" s="36"/>
      <c r="C54" s="36"/>
      <c r="D54" s="36"/>
      <c r="E54" s="36"/>
      <c r="F54" s="36"/>
      <c r="G54" s="35"/>
      <c r="H54" s="35"/>
      <c r="I54" s="207">
        <f>SUM(I30:I53)</f>
        <v>-18701294</v>
      </c>
      <c r="J54" s="38"/>
      <c r="K54" s="37">
        <v>25820533</v>
      </c>
    </row>
    <row r="55" spans="1:11" ht="24" customHeight="1">
      <c r="B55" s="36" t="s">
        <v>152</v>
      </c>
      <c r="C55" s="36"/>
      <c r="D55" s="36"/>
      <c r="E55" s="36"/>
      <c r="F55" s="36"/>
      <c r="G55" s="35"/>
      <c r="H55" s="35"/>
      <c r="I55" s="37">
        <v>-1794468</v>
      </c>
      <c r="J55" s="38"/>
      <c r="K55" s="37">
        <v>-1522500</v>
      </c>
    </row>
    <row r="56" spans="1:11" ht="24" customHeight="1">
      <c r="B56" s="36" t="s">
        <v>172</v>
      </c>
      <c r="C56" s="36"/>
      <c r="D56" s="36"/>
      <c r="E56" s="36"/>
      <c r="F56" s="36"/>
      <c r="G56" s="35"/>
      <c r="H56" s="35"/>
      <c r="I56" s="37">
        <v>-489675</v>
      </c>
      <c r="J56" s="38"/>
      <c r="K56" s="37">
        <v>0</v>
      </c>
    </row>
    <row r="57" spans="1:11" ht="24" customHeight="1">
      <c r="B57" s="36" t="s">
        <v>173</v>
      </c>
      <c r="C57" s="36"/>
      <c r="D57" s="36"/>
      <c r="E57" s="36"/>
      <c r="F57" s="36"/>
      <c r="G57" s="35"/>
      <c r="H57" s="35"/>
      <c r="I57" s="37">
        <v>254656</v>
      </c>
      <c r="J57" s="38"/>
      <c r="K57" s="37">
        <v>0</v>
      </c>
    </row>
    <row r="58" spans="1:11" ht="24" customHeight="1">
      <c r="B58" s="36" t="s">
        <v>174</v>
      </c>
      <c r="C58" s="36"/>
      <c r="D58" s="36"/>
      <c r="E58" s="36"/>
      <c r="F58" s="36"/>
      <c r="G58" s="35"/>
      <c r="H58" s="35"/>
      <c r="I58" s="39">
        <v>0</v>
      </c>
      <c r="J58" s="38"/>
      <c r="K58" s="39">
        <v>-1218</v>
      </c>
    </row>
    <row r="59" spans="1:11" ht="24" customHeight="1">
      <c r="A59" s="42" t="s">
        <v>91</v>
      </c>
      <c r="B59" s="36"/>
      <c r="C59" s="36"/>
      <c r="D59" s="36"/>
      <c r="E59" s="36"/>
      <c r="F59" s="36"/>
      <c r="G59" s="35"/>
      <c r="H59" s="35"/>
      <c r="I59" s="40">
        <f>SUM(I54:I58)</f>
        <v>-20730781</v>
      </c>
      <c r="J59" s="38"/>
      <c r="K59" s="40">
        <f>SUM(K54:K58)</f>
        <v>24296815</v>
      </c>
    </row>
    <row r="60" spans="1:11" ht="24" customHeight="1">
      <c r="A60" s="36" t="s">
        <v>92</v>
      </c>
      <c r="B60" s="36"/>
      <c r="C60" s="36"/>
      <c r="D60" s="36"/>
      <c r="E60" s="36"/>
      <c r="F60" s="68"/>
      <c r="G60" s="16"/>
      <c r="H60" s="16"/>
      <c r="I60" s="46"/>
      <c r="J60" s="55"/>
      <c r="K60" s="54"/>
    </row>
    <row r="61" spans="1:11" ht="24" customHeight="1">
      <c r="A61" s="36"/>
      <c r="B61" s="36" t="s">
        <v>93</v>
      </c>
      <c r="C61" s="36"/>
      <c r="D61" s="36"/>
      <c r="E61" s="36"/>
      <c r="F61" s="68"/>
      <c r="G61" s="16"/>
      <c r="H61" s="16"/>
      <c r="I61" s="37">
        <v>-3233018</v>
      </c>
      <c r="J61" s="74"/>
      <c r="K61" s="74">
        <v>-10851</v>
      </c>
    </row>
    <row r="62" spans="1:11" ht="24" customHeight="1">
      <c r="A62" s="36"/>
      <c r="B62" s="36" t="s">
        <v>153</v>
      </c>
      <c r="C62" s="36"/>
      <c r="D62" s="36"/>
      <c r="E62" s="36"/>
      <c r="F62" s="68"/>
      <c r="G62" s="16"/>
      <c r="H62" s="16"/>
      <c r="I62" s="37">
        <v>0</v>
      </c>
      <c r="J62" s="74"/>
      <c r="K62" s="74">
        <v>-24719</v>
      </c>
    </row>
    <row r="63" spans="1:11" ht="24" customHeight="1">
      <c r="A63" s="36"/>
      <c r="B63" s="36" t="s">
        <v>175</v>
      </c>
      <c r="C63" s="36"/>
      <c r="D63" s="36"/>
      <c r="E63" s="36"/>
      <c r="F63" s="68"/>
      <c r="G63" s="16"/>
      <c r="H63" s="16"/>
      <c r="I63" s="37">
        <v>-15000000</v>
      </c>
      <c r="J63" s="74"/>
      <c r="K63" s="74">
        <v>-46795000</v>
      </c>
    </row>
    <row r="64" spans="1:11" ht="24" customHeight="1">
      <c r="A64" s="36"/>
      <c r="B64" s="36" t="s">
        <v>176</v>
      </c>
      <c r="C64" s="36"/>
      <c r="D64" s="36"/>
      <c r="E64" s="36"/>
      <c r="F64" s="68"/>
      <c r="G64" s="16"/>
      <c r="H64" s="16"/>
      <c r="I64" s="37">
        <v>0</v>
      </c>
      <c r="J64" s="74"/>
      <c r="K64" s="74">
        <v>49500000</v>
      </c>
    </row>
    <row r="65" spans="1:11" ht="24" customHeight="1">
      <c r="A65" s="36"/>
      <c r="B65" s="36" t="s">
        <v>177</v>
      </c>
      <c r="C65" s="36"/>
      <c r="D65" s="36"/>
      <c r="E65" s="36"/>
      <c r="F65" s="68"/>
      <c r="G65" s="16"/>
      <c r="H65" s="16"/>
      <c r="I65" s="37">
        <v>-653318</v>
      </c>
      <c r="J65" s="74"/>
      <c r="K65" s="74">
        <v>-1068301</v>
      </c>
    </row>
    <row r="66" spans="1:11" ht="24" customHeight="1">
      <c r="A66" s="36"/>
      <c r="B66" s="36" t="s">
        <v>94</v>
      </c>
      <c r="C66" s="36"/>
      <c r="D66" s="36"/>
      <c r="E66" s="36"/>
      <c r="F66" s="68"/>
      <c r="G66" s="16"/>
      <c r="H66" s="16"/>
      <c r="I66" s="37">
        <v>-9843897</v>
      </c>
      <c r="J66" s="74"/>
      <c r="K66" s="74">
        <v>-15293161</v>
      </c>
    </row>
    <row r="67" spans="1:11" ht="24" customHeight="1">
      <c r="A67" s="36"/>
      <c r="B67" s="63" t="s">
        <v>95</v>
      </c>
      <c r="D67" s="63"/>
      <c r="E67" s="63"/>
      <c r="F67" s="36"/>
      <c r="G67" s="16"/>
      <c r="H67" s="16"/>
      <c r="I67" s="37">
        <v>92163</v>
      </c>
      <c r="J67" s="74"/>
      <c r="K67" s="75">
        <v>121771</v>
      </c>
    </row>
    <row r="68" spans="1:11" ht="24" customHeight="1">
      <c r="A68" s="36" t="s">
        <v>96</v>
      </c>
      <c r="F68" s="36"/>
      <c r="G68" s="16"/>
      <c r="H68" s="16"/>
      <c r="I68" s="33">
        <f>SUM(I61:I67)</f>
        <v>-28638070</v>
      </c>
      <c r="J68" s="75"/>
      <c r="K68" s="33">
        <f>SUM(K61:K67)</f>
        <v>-13570261</v>
      </c>
    </row>
    <row r="69" spans="1:11" ht="24" customHeight="1">
      <c r="A69" s="36"/>
      <c r="F69" s="36"/>
      <c r="G69" s="16"/>
      <c r="H69" s="16"/>
      <c r="I69" s="206"/>
      <c r="J69" s="75"/>
      <c r="K69" s="206"/>
    </row>
    <row r="70" spans="1:11" ht="24" customHeight="1">
      <c r="A70" s="67" t="s">
        <v>23</v>
      </c>
      <c r="B70" s="36"/>
      <c r="C70" s="36"/>
      <c r="D70" s="36"/>
      <c r="E70" s="36"/>
      <c r="F70" s="65"/>
      <c r="G70" s="36"/>
      <c r="H70" s="36"/>
      <c r="J70" s="36"/>
      <c r="K70" s="16"/>
    </row>
    <row r="71" spans="1:11" ht="24" customHeight="1">
      <c r="A71" s="67"/>
      <c r="B71" s="36"/>
      <c r="C71" s="36"/>
      <c r="D71" s="36"/>
      <c r="E71" s="36"/>
      <c r="F71" s="65"/>
      <c r="G71" s="36"/>
      <c r="H71" s="36"/>
      <c r="J71" s="36"/>
      <c r="K71" s="16"/>
    </row>
    <row r="72" spans="1:11" ht="24" customHeight="1">
      <c r="A72" s="36"/>
      <c r="B72" s="36"/>
      <c r="C72" s="36"/>
      <c r="D72" s="36"/>
      <c r="E72" s="36"/>
      <c r="F72" s="65"/>
      <c r="G72" s="36"/>
      <c r="H72" s="36"/>
      <c r="J72" s="36"/>
      <c r="K72" s="16"/>
    </row>
    <row r="73" spans="1:11" s="36" customFormat="1" ht="24" customHeight="1">
      <c r="A73" s="55" t="s">
        <v>79</v>
      </c>
      <c r="C73" s="68"/>
      <c r="D73" s="69"/>
      <c r="E73" s="69"/>
      <c r="F73" s="69"/>
      <c r="G73" s="69"/>
      <c r="H73" s="69"/>
      <c r="I73" s="9"/>
      <c r="J73" s="69"/>
      <c r="K73" s="69"/>
    </row>
    <row r="74" spans="1:11" s="36" customFormat="1" ht="24" customHeight="1">
      <c r="A74" s="55" t="s">
        <v>108</v>
      </c>
      <c r="C74" s="68"/>
      <c r="D74" s="69"/>
      <c r="E74" s="69"/>
      <c r="F74" s="69"/>
      <c r="G74" s="69"/>
      <c r="H74" s="69"/>
      <c r="I74" s="9"/>
      <c r="J74" s="69"/>
      <c r="K74" s="69"/>
    </row>
    <row r="75" spans="1:11" s="36" customFormat="1" ht="24.6" customHeight="1">
      <c r="A75" s="55"/>
      <c r="C75" s="68"/>
      <c r="D75" s="69"/>
      <c r="E75" s="69"/>
      <c r="F75" s="69"/>
      <c r="G75" s="69"/>
      <c r="H75" s="69"/>
      <c r="I75" s="9"/>
      <c r="J75" s="69"/>
      <c r="K75" s="69"/>
    </row>
    <row r="76" spans="1:11" s="70" customFormat="1" ht="23.45" customHeight="1">
      <c r="A76" s="209" t="s">
        <v>1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</row>
    <row r="77" spans="1:11" ht="23.45" customHeight="1">
      <c r="A77" s="218" t="str">
        <f>+A39</f>
        <v>SILICON CRAFT TECHNOLOGY PUBLIC COMPANY LIMITED</v>
      </c>
      <c r="B77" s="219"/>
      <c r="C77" s="219"/>
      <c r="D77" s="219"/>
      <c r="E77" s="219"/>
      <c r="F77" s="219"/>
      <c r="G77" s="219"/>
      <c r="H77" s="219"/>
      <c r="I77" s="219"/>
      <c r="J77" s="219"/>
      <c r="K77" s="219"/>
    </row>
    <row r="78" spans="1:11" ht="23.45" customHeight="1">
      <c r="A78" s="219" t="s">
        <v>78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</row>
    <row r="79" spans="1:11" ht="23.45" customHeight="1">
      <c r="A79" s="220" t="str">
        <f>+A41</f>
        <v>FOR THE THREE-MONTH PERIOD ENDED MARCH 31, 2023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</row>
    <row r="80" spans="1:11" ht="23.4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</row>
    <row r="81" spans="1:11" ht="23.45" customHeight="1">
      <c r="A81" s="43"/>
      <c r="B81" s="43"/>
      <c r="C81" s="43"/>
      <c r="D81" s="43"/>
      <c r="E81" s="43"/>
      <c r="F81" s="43"/>
      <c r="G81" s="43"/>
      <c r="H81" s="43"/>
      <c r="I81" s="71"/>
      <c r="J81" s="72"/>
      <c r="K81" s="73" t="str">
        <f>K44</f>
        <v>March 31, 2022</v>
      </c>
    </row>
    <row r="82" spans="1:11" ht="23.45" customHeight="1">
      <c r="B82" s="36"/>
      <c r="C82" s="36"/>
      <c r="D82" s="36"/>
      <c r="E82" s="36"/>
      <c r="F82" s="36"/>
      <c r="G82" s="35"/>
      <c r="H82" s="35"/>
      <c r="I82" s="51" t="s">
        <v>130</v>
      </c>
      <c r="J82" s="52"/>
      <c r="K82" s="51" t="s">
        <v>109</v>
      </c>
    </row>
    <row r="83" spans="1:11" ht="23.45" customHeight="1">
      <c r="A83" s="36" t="s">
        <v>97</v>
      </c>
      <c r="B83" s="36"/>
      <c r="C83" s="36"/>
      <c r="D83" s="36"/>
      <c r="E83" s="36"/>
      <c r="F83" s="36"/>
      <c r="G83" s="16"/>
      <c r="H83" s="16"/>
      <c r="I83" s="76"/>
      <c r="J83" s="74"/>
      <c r="K83" s="77"/>
    </row>
    <row r="84" spans="1:11" ht="23.45" customHeight="1">
      <c r="A84" s="36"/>
      <c r="B84" s="63" t="s">
        <v>154</v>
      </c>
      <c r="C84" s="36"/>
      <c r="D84" s="36"/>
      <c r="E84" s="36"/>
      <c r="F84" s="36"/>
      <c r="G84" s="16"/>
      <c r="H84" s="16"/>
      <c r="I84" s="15">
        <v>97320573</v>
      </c>
      <c r="J84" s="74"/>
      <c r="K84" s="15">
        <v>0</v>
      </c>
    </row>
    <row r="85" spans="1:11" ht="23.45" customHeight="1">
      <c r="A85" s="36"/>
      <c r="B85" s="36" t="s">
        <v>98</v>
      </c>
      <c r="C85" s="36"/>
      <c r="D85" s="36"/>
      <c r="E85" s="36"/>
      <c r="F85" s="36"/>
      <c r="G85" s="16"/>
      <c r="H85" s="16"/>
      <c r="I85" s="78">
        <v>-603447</v>
      </c>
      <c r="J85" s="79"/>
      <c r="K85" s="78">
        <v>-933252</v>
      </c>
    </row>
    <row r="86" spans="1:11" ht="23.45" customHeight="1">
      <c r="A86" s="36" t="s">
        <v>99</v>
      </c>
      <c r="F86" s="36"/>
      <c r="G86" s="16"/>
      <c r="H86" s="16"/>
      <c r="I86" s="80">
        <f>SUM(I84:I85)</f>
        <v>96717126</v>
      </c>
      <c r="J86" s="81"/>
      <c r="K86" s="80">
        <f>SUM(K84:K85)</f>
        <v>-933252</v>
      </c>
    </row>
    <row r="87" spans="1:11" ht="23.45" customHeight="1">
      <c r="A87" s="36" t="s">
        <v>100</v>
      </c>
      <c r="B87" s="36"/>
      <c r="C87" s="36"/>
      <c r="D87" s="36"/>
      <c r="E87" s="36"/>
      <c r="F87" s="36"/>
      <c r="G87" s="16"/>
      <c r="H87" s="16"/>
      <c r="I87" s="77">
        <f>I59+I68+I86</f>
        <v>47348275</v>
      </c>
      <c r="J87" s="81">
        <v>0</v>
      </c>
      <c r="K87" s="81">
        <v>9793302</v>
      </c>
    </row>
    <row r="88" spans="1:11" ht="23.45" customHeight="1">
      <c r="A88" s="36" t="s">
        <v>101</v>
      </c>
      <c r="B88" s="36"/>
      <c r="C88" s="36"/>
      <c r="D88" s="36"/>
      <c r="E88" s="36"/>
      <c r="G88" s="68"/>
      <c r="H88" s="68"/>
      <c r="I88" s="78">
        <v>-1079363</v>
      </c>
      <c r="J88" s="82"/>
      <c r="K88" s="78">
        <v>303395</v>
      </c>
    </row>
    <row r="89" spans="1:11" ht="23.45" customHeight="1">
      <c r="A89" s="36" t="s">
        <v>102</v>
      </c>
      <c r="B89" s="36"/>
      <c r="C89" s="36"/>
      <c r="D89" s="36"/>
      <c r="E89" s="36"/>
      <c r="F89" s="36"/>
      <c r="G89" s="16"/>
      <c r="H89" s="16"/>
      <c r="I89" s="81">
        <f>SUM(I87:I88)</f>
        <v>46268912</v>
      </c>
      <c r="J89" s="82"/>
      <c r="K89" s="81">
        <f>SUM(K87:K88)</f>
        <v>10096697</v>
      </c>
    </row>
    <row r="90" spans="1:11" ht="23.45" customHeight="1">
      <c r="A90" s="36" t="s">
        <v>127</v>
      </c>
      <c r="B90" s="36"/>
      <c r="C90" s="36"/>
      <c r="D90" s="36"/>
      <c r="E90" s="36"/>
      <c r="G90" s="68"/>
      <c r="H90" s="68"/>
      <c r="I90" s="78">
        <f>'BS '!K10</f>
        <v>114959084</v>
      </c>
      <c r="J90" s="82"/>
      <c r="K90" s="78">
        <v>101406395</v>
      </c>
    </row>
    <row r="91" spans="1:11" ht="23.45" customHeight="1" thickBot="1">
      <c r="A91" s="36" t="s">
        <v>128</v>
      </c>
      <c r="B91" s="36"/>
      <c r="C91" s="36"/>
      <c r="D91" s="36"/>
      <c r="E91" s="36"/>
      <c r="G91" s="68"/>
      <c r="H91" s="68"/>
      <c r="I91" s="83">
        <f>SUM(I89:I90)</f>
        <v>161227996</v>
      </c>
      <c r="J91" s="81"/>
      <c r="K91" s="83">
        <f>SUM(K89:K90)</f>
        <v>111503092</v>
      </c>
    </row>
    <row r="92" spans="1:11" ht="23.45" customHeight="1" thickTop="1">
      <c r="A92" s="36"/>
      <c r="B92" s="36"/>
      <c r="C92" s="36"/>
      <c r="D92" s="36"/>
      <c r="E92" s="36"/>
      <c r="F92" s="36"/>
      <c r="G92" s="16"/>
      <c r="H92" s="16"/>
      <c r="I92" s="84"/>
      <c r="J92" s="85"/>
      <c r="K92" s="84"/>
    </row>
    <row r="93" spans="1:11" ht="23.45" customHeight="1">
      <c r="A93" s="86" t="s">
        <v>103</v>
      </c>
      <c r="B93" s="36"/>
      <c r="C93" s="36"/>
      <c r="D93" s="36"/>
      <c r="E93" s="36"/>
      <c r="F93" s="36"/>
      <c r="G93" s="16"/>
      <c r="H93" s="16"/>
      <c r="J93" s="87"/>
      <c r="K93" s="88"/>
    </row>
    <row r="94" spans="1:11" ht="23.45" customHeight="1">
      <c r="A94" s="42" t="s">
        <v>158</v>
      </c>
      <c r="B94" s="36"/>
      <c r="C94" s="36"/>
      <c r="D94" s="36"/>
      <c r="E94" s="36"/>
      <c r="F94" s="36"/>
      <c r="G94" s="16"/>
      <c r="H94" s="16"/>
      <c r="J94" s="87"/>
      <c r="K94" s="88"/>
    </row>
    <row r="95" spans="1:11" ht="23.45" customHeight="1">
      <c r="B95" s="36" t="s">
        <v>155</v>
      </c>
      <c r="C95" s="36"/>
      <c r="D95" s="36"/>
      <c r="E95" s="36"/>
      <c r="F95" s="36"/>
      <c r="G95" s="16"/>
      <c r="H95" s="16"/>
      <c r="I95" s="77">
        <v>3202</v>
      </c>
      <c r="J95" s="87"/>
      <c r="K95" s="88">
        <v>37646</v>
      </c>
    </row>
    <row r="96" spans="1:11" ht="23.45" customHeight="1">
      <c r="B96" s="36" t="s">
        <v>156</v>
      </c>
      <c r="C96" s="36"/>
      <c r="D96" s="36"/>
      <c r="E96" s="36"/>
      <c r="F96" s="36"/>
      <c r="G96" s="16"/>
      <c r="H96" s="16"/>
      <c r="I96" s="77">
        <v>150444.08000000002</v>
      </c>
      <c r="J96" s="87"/>
      <c r="K96" s="88">
        <v>107794.82999999999</v>
      </c>
    </row>
    <row r="97" spans="1:11" ht="23.45" customHeight="1">
      <c r="B97" s="36" t="s">
        <v>157</v>
      </c>
      <c r="C97" s="36"/>
      <c r="D97" s="36"/>
      <c r="E97" s="36"/>
      <c r="F97" s="36"/>
      <c r="G97" s="16"/>
      <c r="H97" s="16"/>
      <c r="I97" s="77">
        <v>31963327.349999998</v>
      </c>
      <c r="J97" s="87"/>
      <c r="K97" s="88">
        <v>68999925.390000001</v>
      </c>
    </row>
    <row r="98" spans="1:11" ht="23.45" customHeight="1">
      <c r="B98" s="36" t="s">
        <v>178</v>
      </c>
      <c r="C98" s="36"/>
      <c r="D98" s="36"/>
      <c r="E98" s="36"/>
      <c r="F98" s="36"/>
      <c r="G98" s="16"/>
      <c r="H98" s="16"/>
      <c r="I98" s="78">
        <v>129111022.25</v>
      </c>
      <c r="J98" s="87"/>
      <c r="K98" s="89">
        <v>42357725.780000001</v>
      </c>
    </row>
    <row r="99" spans="1:11" ht="23.45" customHeight="1" thickBot="1">
      <c r="B99" s="36"/>
      <c r="C99" s="36"/>
      <c r="D99" s="36" t="s">
        <v>159</v>
      </c>
      <c r="E99" s="36"/>
      <c r="F99" s="36"/>
      <c r="G99" s="16"/>
      <c r="H99" s="16"/>
      <c r="I99" s="83">
        <f>SUM(I95:I98)</f>
        <v>161227995.68000001</v>
      </c>
      <c r="J99" s="87"/>
      <c r="K99" s="83">
        <f>SUM(K95:K98)</f>
        <v>111503092</v>
      </c>
    </row>
    <row r="100" spans="1:11" ht="23.45" customHeight="1" thickTop="1">
      <c r="B100" s="36"/>
      <c r="C100" s="36"/>
      <c r="D100" s="36"/>
      <c r="E100" s="36"/>
      <c r="F100" s="36"/>
      <c r="G100" s="16"/>
      <c r="H100" s="16"/>
      <c r="I100" s="77"/>
      <c r="J100" s="87"/>
      <c r="K100" s="88"/>
    </row>
    <row r="101" spans="1:11" ht="23.45" customHeight="1">
      <c r="A101" s="36" t="s">
        <v>160</v>
      </c>
      <c r="C101" s="36"/>
      <c r="D101" s="36"/>
      <c r="E101" s="36"/>
      <c r="F101" s="36"/>
      <c r="G101" s="16"/>
      <c r="H101" s="16"/>
      <c r="I101" s="77"/>
      <c r="J101" s="87"/>
      <c r="K101" s="88"/>
    </row>
    <row r="102" spans="1:11" ht="23.45" customHeight="1">
      <c r="B102" s="36" t="s">
        <v>162</v>
      </c>
      <c r="C102" s="36"/>
      <c r="D102" s="36"/>
      <c r="E102" s="36"/>
      <c r="F102" s="36"/>
      <c r="G102" s="16"/>
      <c r="H102" s="16"/>
      <c r="J102" s="87"/>
    </row>
    <row r="103" spans="1:11" ht="23.45" customHeight="1">
      <c r="B103" s="36"/>
      <c r="C103" s="36" t="s">
        <v>163</v>
      </c>
      <c r="D103" s="36"/>
      <c r="E103" s="36"/>
      <c r="F103" s="36"/>
      <c r="G103" s="16"/>
      <c r="H103" s="16"/>
      <c r="I103" s="77">
        <v>569850</v>
      </c>
      <c r="J103" s="87"/>
      <c r="K103" s="88">
        <v>387772</v>
      </c>
    </row>
    <row r="104" spans="1:11" ht="23.45" customHeight="1">
      <c r="B104" s="36" t="s">
        <v>179</v>
      </c>
      <c r="C104" s="36"/>
      <c r="D104" s="36"/>
      <c r="E104" s="36"/>
      <c r="F104" s="36"/>
      <c r="G104" s="16"/>
      <c r="H104" s="16"/>
      <c r="I104" s="77">
        <v>-88674</v>
      </c>
      <c r="J104" s="87"/>
      <c r="K104" s="15">
        <v>0</v>
      </c>
    </row>
    <row r="105" spans="1:11" ht="23.45" customHeight="1">
      <c r="B105" s="36" t="s">
        <v>161</v>
      </c>
      <c r="C105" s="36"/>
      <c r="D105" s="36"/>
      <c r="E105" s="36"/>
      <c r="F105" s="36"/>
      <c r="G105" s="16"/>
      <c r="H105" s="16"/>
      <c r="I105" s="77">
        <v>-1757233</v>
      </c>
      <c r="J105" s="87"/>
      <c r="K105" s="15">
        <v>0</v>
      </c>
    </row>
    <row r="106" spans="1:11" ht="23.45" customHeight="1">
      <c r="B106" s="36" t="s">
        <v>180</v>
      </c>
      <c r="C106" s="36"/>
      <c r="D106" s="36"/>
      <c r="E106" s="36"/>
      <c r="F106" s="36"/>
      <c r="G106" s="16"/>
      <c r="H106" s="16"/>
      <c r="I106" s="77"/>
      <c r="J106" s="87"/>
      <c r="K106" s="88"/>
    </row>
    <row r="107" spans="1:11" ht="23.45" customHeight="1">
      <c r="B107" s="36"/>
      <c r="C107" s="36" t="s">
        <v>181</v>
      </c>
      <c r="D107" s="36"/>
      <c r="E107" s="36"/>
      <c r="F107" s="36"/>
      <c r="G107" s="16"/>
      <c r="H107" s="16"/>
      <c r="I107" s="77">
        <v>148218</v>
      </c>
      <c r="J107" s="87"/>
      <c r="K107" s="88">
        <v>170673</v>
      </c>
    </row>
    <row r="108" spans="1:11" ht="23.45" customHeight="1">
      <c r="B108" s="36"/>
      <c r="C108" s="36"/>
      <c r="D108" s="36"/>
      <c r="E108" s="36"/>
      <c r="F108" s="36"/>
      <c r="G108" s="16"/>
      <c r="H108" s="16"/>
      <c r="I108" s="77"/>
      <c r="J108" s="87"/>
      <c r="K108" s="88"/>
    </row>
    <row r="109" spans="1:11" ht="23.45" customHeight="1">
      <c r="A109" s="67" t="s">
        <v>23</v>
      </c>
      <c r="B109" s="36"/>
      <c r="C109" s="36"/>
      <c r="D109" s="36"/>
      <c r="E109" s="36"/>
      <c r="F109" s="36"/>
      <c r="G109" s="16"/>
      <c r="H109" s="16"/>
      <c r="J109" s="16"/>
      <c r="K109" s="90"/>
    </row>
    <row r="110" spans="1:11" ht="23.45" customHeight="1">
      <c r="A110" s="67"/>
      <c r="B110" s="36"/>
      <c r="C110" s="36"/>
      <c r="D110" s="36"/>
      <c r="E110" s="36"/>
      <c r="F110" s="36"/>
      <c r="G110" s="16"/>
      <c r="H110" s="16"/>
      <c r="J110" s="16"/>
      <c r="K110" s="90"/>
    </row>
    <row r="111" spans="1:11" ht="23.45" customHeight="1">
      <c r="A111" s="36"/>
      <c r="B111" s="36"/>
      <c r="C111" s="36"/>
      <c r="D111" s="36"/>
      <c r="E111" s="36"/>
      <c r="F111" s="36"/>
      <c r="G111" s="16"/>
      <c r="H111" s="16"/>
      <c r="J111" s="16"/>
      <c r="K111" s="90"/>
    </row>
    <row r="112" spans="1:11" s="36" customFormat="1" ht="23.45" customHeight="1">
      <c r="A112" s="55" t="s">
        <v>79</v>
      </c>
      <c r="C112" s="68"/>
      <c r="D112" s="69"/>
      <c r="E112" s="69"/>
      <c r="F112" s="69"/>
      <c r="G112" s="69"/>
      <c r="H112" s="69"/>
      <c r="I112" s="9"/>
      <c r="J112" s="69"/>
      <c r="K112" s="69"/>
    </row>
    <row r="113" spans="1:11" s="36" customFormat="1" ht="23.45" customHeight="1">
      <c r="A113" s="55" t="s">
        <v>108</v>
      </c>
      <c r="C113" s="68"/>
      <c r="D113" s="69"/>
      <c r="E113" s="69"/>
      <c r="F113" s="69"/>
      <c r="G113" s="69"/>
      <c r="H113" s="69"/>
      <c r="I113" s="9"/>
      <c r="J113" s="69"/>
      <c r="K113" s="69"/>
    </row>
    <row r="114" spans="1:11" ht="24" customHeight="1"/>
  </sheetData>
  <mergeCells count="12">
    <mergeCell ref="A76:K76"/>
    <mergeCell ref="A77:K77"/>
    <mergeCell ref="A78:K78"/>
    <mergeCell ref="A79:K79"/>
    <mergeCell ref="A41:K41"/>
    <mergeCell ref="A39:K39"/>
    <mergeCell ref="A40:K40"/>
    <mergeCell ref="A1:K1"/>
    <mergeCell ref="A2:K2"/>
    <mergeCell ref="A3:K3"/>
    <mergeCell ref="A38:K38"/>
    <mergeCell ref="A4:K4"/>
  </mergeCells>
  <pageMargins left="0.78740157480314965" right="0.39370078740157483" top="0.57999999999999996" bottom="0.35433070866141736" header="0.19685039370078741" footer="0.1968503937007874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Props1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2b199bb7-09be-432d-872e-5bc589f7d8dc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SONY</cp:lastModifiedBy>
  <cp:revision/>
  <cp:lastPrinted>2023-05-10T04:08:18Z</cp:lastPrinted>
  <dcterms:created xsi:type="dcterms:W3CDTF">2020-04-27T02:04:26Z</dcterms:created>
  <dcterms:modified xsi:type="dcterms:W3CDTF">2023-05-12T02:40:53Z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