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3\Q1'2023\"/>
    </mc:Choice>
  </mc:AlternateContent>
  <bookViews>
    <workbookView xWindow="-120" yWindow="-120" windowWidth="24240" windowHeight="13140" activeTab="4"/>
  </bookViews>
  <sheets>
    <sheet name="BS 2-4" sheetId="1" r:id="rId1"/>
    <sheet name="PL 5" sheetId="2" r:id="rId2"/>
    <sheet name="Equity Conso 6" sheetId="3" r:id="rId3"/>
    <sheet name="Equity Com 7" sheetId="4" r:id="rId4"/>
    <sheet name="CF 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'[1]SUM-AIR-Submit'!#REF!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[2]Variables!$B$1</definedName>
    <definedName name="_Fill" hidden="1">#REF!</definedName>
    <definedName name="_Key1" hidden="1">#REF!</definedName>
    <definedName name="_Key2" hidden="1">#REF!</definedName>
    <definedName name="_Look" hidden="1">[2]Variables!$B$4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[3]total!#REF!</definedName>
    <definedName name="_Series" hidden="1">[2]Variables!$B$3</definedName>
    <definedName name="_Shading" hidden="1">[2]Variables!$B$2</definedName>
    <definedName name="_Sort" hidden="1">#REF!</definedName>
    <definedName name="_Table1_Out" hidden="1">#REF!</definedName>
    <definedName name="_Table2_Out" hidden="1">#REF!</definedName>
    <definedName name="aaa" hidden="1">'[4]BEP-DYG'!#REF!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'[5]BEP-DYG'!#REF!</definedName>
    <definedName name="DATA_03" hidden="1">'[5]BEP-DYG'!#REF!</definedName>
    <definedName name="DATA_04" hidden="1">'[5]BEP-DYG'!#REF!</definedName>
    <definedName name="DATA_05" hidden="1">'[5]BEP-DYG'!#REF!</definedName>
    <definedName name="DATA_06" hidden="1">#REF!</definedName>
    <definedName name="DATA_07" hidden="1">'[5]BEP-DYG'!#REF!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[6]Variables!$B$4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'[7]PS-1995'!#REF!</definedName>
    <definedName name="จ" hidden="1">#REF!</definedName>
    <definedName name="ด" hidden="1">'[7]PS-1995'!#REF!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8" i="5" l="1"/>
  <c r="H78" i="5"/>
  <c r="P22" i="4"/>
  <c r="N22" i="4"/>
  <c r="W24" i="3"/>
  <c r="O24" i="3"/>
  <c r="U24" i="3" s="1"/>
  <c r="Y24" i="3" s="1"/>
  <c r="I22" i="1"/>
  <c r="K127" i="1"/>
  <c r="K130" i="1" s="1"/>
  <c r="G127" i="1"/>
  <c r="G130" i="1" s="1"/>
  <c r="I127" i="1"/>
  <c r="I130" i="1" s="1"/>
  <c r="G77" i="1"/>
  <c r="I77" i="1"/>
  <c r="K77" i="1"/>
  <c r="G22" i="1"/>
  <c r="K22" i="1"/>
  <c r="E127" i="1"/>
  <c r="E130" i="1" s="1"/>
  <c r="K87" i="1"/>
  <c r="I87" i="1"/>
  <c r="G87" i="1"/>
  <c r="E87" i="1"/>
  <c r="E77" i="1"/>
  <c r="K37" i="1"/>
  <c r="I37" i="1"/>
  <c r="G37" i="1"/>
  <c r="E37" i="1"/>
  <c r="E22" i="1"/>
  <c r="G89" i="1" l="1"/>
  <c r="G132" i="1" s="1"/>
  <c r="K89" i="1"/>
  <c r="K132" i="1" s="1"/>
  <c r="I89" i="1"/>
  <c r="I132" i="1" s="1"/>
  <c r="K39" i="1"/>
  <c r="G39" i="1"/>
  <c r="I39" i="1"/>
  <c r="E39" i="1"/>
  <c r="E89" i="1"/>
  <c r="E132" i="1" s="1"/>
  <c r="P17" i="4" l="1"/>
  <c r="N17" i="4"/>
  <c r="L17" i="4"/>
  <c r="J17" i="4"/>
  <c r="H17" i="4"/>
  <c r="F17" i="4"/>
  <c r="D17" i="4"/>
  <c r="D24" i="4"/>
  <c r="F24" i="4"/>
  <c r="H24" i="4"/>
  <c r="J24" i="4"/>
  <c r="L24" i="4"/>
  <c r="N24" i="4"/>
  <c r="P24" i="4"/>
  <c r="E26" i="3"/>
  <c r="G26" i="3"/>
  <c r="I26" i="3"/>
  <c r="K26" i="3"/>
  <c r="M26" i="3"/>
  <c r="O26" i="3"/>
  <c r="Q26" i="3"/>
  <c r="S26" i="3"/>
  <c r="U26" i="3"/>
  <c r="W26" i="3"/>
  <c r="Y26" i="3"/>
  <c r="Y19" i="3"/>
  <c r="W19" i="3"/>
  <c r="U19" i="3"/>
  <c r="S19" i="3"/>
  <c r="Q19" i="3"/>
  <c r="O19" i="3"/>
  <c r="M19" i="3"/>
  <c r="K19" i="3"/>
  <c r="I19" i="3"/>
  <c r="G19" i="3"/>
  <c r="E19" i="3"/>
  <c r="N74" i="5" l="1"/>
  <c r="N61" i="5"/>
  <c r="N23" i="5"/>
  <c r="N37" i="5" s="1"/>
  <c r="N42" i="5" s="1"/>
  <c r="J74" i="5"/>
  <c r="J61" i="5"/>
  <c r="J23" i="5"/>
  <c r="J37" i="5" s="1"/>
  <c r="J42" i="5" s="1"/>
  <c r="J77" i="5" s="1"/>
  <c r="J81" i="5" s="1"/>
  <c r="L39" i="2"/>
  <c r="L33" i="2"/>
  <c r="L13" i="2"/>
  <c r="L20" i="2" s="1"/>
  <c r="L23" i="2" s="1"/>
  <c r="L27" i="2" s="1"/>
  <c r="H13" i="2"/>
  <c r="H20" i="2" s="1"/>
  <c r="H23" i="2" s="1"/>
  <c r="N77" i="5" l="1"/>
  <c r="N81" i="5" s="1"/>
  <c r="H33" i="2"/>
  <c r="H27" i="2"/>
  <c r="H39" i="2" s="1"/>
  <c r="L74" i="5"/>
  <c r="H74" i="5"/>
  <c r="L61" i="5"/>
  <c r="H61" i="5"/>
  <c r="A47" i="5"/>
  <c r="A46" i="5"/>
  <c r="A3" i="5"/>
  <c r="A49" i="5" s="1"/>
  <c r="J39" i="2"/>
  <c r="J33" i="2"/>
  <c r="J13" i="2"/>
  <c r="J20" i="2" s="1"/>
  <c r="F13" i="2"/>
  <c r="F20" i="2" s="1"/>
  <c r="A96" i="1"/>
  <c r="A145" i="1" s="1"/>
  <c r="A51" i="1"/>
  <c r="A99" i="1" s="1"/>
  <c r="A49" i="1"/>
  <c r="A97" i="1" s="1"/>
  <c r="F23" i="2" l="1"/>
  <c r="F27" i="2" s="1"/>
  <c r="F39" i="2" s="1"/>
  <c r="H10" i="5"/>
  <c r="H23" i="5" s="1"/>
  <c r="H37" i="5" s="1"/>
  <c r="H42" i="5" s="1"/>
  <c r="H77" i="5" s="1"/>
  <c r="H81" i="5" s="1"/>
  <c r="J23" i="2"/>
  <c r="J27" i="2" s="1"/>
  <c r="L10" i="5"/>
  <c r="L23" i="5" s="1"/>
  <c r="L37" i="5" s="1"/>
  <c r="L42" i="5" s="1"/>
  <c r="L77" i="5" s="1"/>
  <c r="L81" i="5" s="1"/>
  <c r="F33" i="2" l="1"/>
</calcChain>
</file>

<file path=xl/sharedStrings.xml><?xml version="1.0" encoding="utf-8"?>
<sst xmlns="http://schemas.openxmlformats.org/spreadsheetml/2006/main" count="368" uniqueCount="196">
  <si>
    <t>บริษัท วิลล่า คุณาลัย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</si>
  <si>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</si>
  <si>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</si>
  <si>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</si>
  <si>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</si>
  <si>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</si>
  <si>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</si>
  <si>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</si>
  <si>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</si>
  <si>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</si>
  <si>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</si>
  <si>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</si>
  <si>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</si>
  <si>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</si>
  <si>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</si>
  <si>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</si>
  <si>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</si>
  <si>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</si>
  <si>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</si>
  <si>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</si>
  <si>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</si>
  <si>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</si>
  <si>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</si>
  <si>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</si>
  <si>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</si>
  <si>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</si>
  <si>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</si>
  <si>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</si>
  <si>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</si>
  <si>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</si>
  <si>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</si>
  <si>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</si>
  <si>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</si>
  <si>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</si>
  <si>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</si>
  <si>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</si>
  <si>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</si>
  <si>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</si>
  <si>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</si>
  <si>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</si>
  <si>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</si>
  <si>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</si>
  <si>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</si>
  <si>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</si>
  <si>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</si>
  <si>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</si>
  <si>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</si>
  <si>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</si>
  <si>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</si>
  <si>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</si>
  <si>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</si>
  <si>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</si>
  <si>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</si>
  <si>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</si>
  <si>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</si>
  <si>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</si>
  <si>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</si>
  <si>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</si>
  <si>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</si>
  <si>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</si>
  <si>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</si>
  <si>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0.50 บาท</t>
  </si>
  <si>
    <t>ทุนที่ออกและชำระแล้ว</t>
  </si>
  <si>
    <t xml:space="preserve">   หุ้นสามัญ จำนวน 686,399,924 หุ้น </t>
  </si>
  <si>
    <t xml:space="preserve">      มูลค่าที่ได้รับชำระแล้วหุ้นละ 0.50 บาท</t>
  </si>
  <si>
    <t>ส่วนเกินมูลค่าหุ้น</t>
  </si>
  <si>
    <t>หุ้นกู้แปลงสภาพ - องค์ประกอบที่เป็นทุน</t>
  </si>
  <si>
    <t>ใบสำคัญแสดงสิทธิที่จะซื้อหุ้นสามัญ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</si>
  <si>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</si>
  <si>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</si>
  <si>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</si>
  <si>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</si>
  <si>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</si>
  <si>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</si>
  <si>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</si>
  <si>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</si>
  <si>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</si>
  <si>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 xml:space="preserve"> ยังไม่ได้ตรวจสอบ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</si>
  <si>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</si>
  <si>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</si>
  <si>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</si>
  <si>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</si>
  <si>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</si>
  <si>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</si>
  <si>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</si>
  <si>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</si>
  <si>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</si>
  <si>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</si>
  <si>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</si>
  <si>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</si>
  <si>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</si>
  <si>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</si>
  <si>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</si>
  <si>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</si>
  <si>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</si>
  <si>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</si>
  <si>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</si>
  <si>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</si>
  <si>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</si>
  <si>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ส่วนของทุน</t>
  </si>
  <si>
    <t>การเปลี่ยนแปลง</t>
  </si>
  <si>
    <t>แปลงสภาพ -</t>
  </si>
  <si>
    <t>ใบสำคัญ</t>
  </si>
  <si>
    <t xml:space="preserve">จัดสรรแล้ว - </t>
  </si>
  <si>
    <t>ส่วนได้เสีย</t>
  </si>
  <si>
    <t>รวมส่วนของ</t>
  </si>
  <si>
    <t>ทุนที่ออก</t>
  </si>
  <si>
    <t>ส่วนเกิน</t>
  </si>
  <si>
    <t>องค์ประกอบ</t>
  </si>
  <si>
    <t>แสดงสิทธิ</t>
  </si>
  <si>
    <t>ทุนสำรอง</t>
  </si>
  <si>
    <t>ยังไม่ได้</t>
  </si>
  <si>
    <t>การรวมธุรกิจภายใต้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</si>
  <si>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</si>
  <si>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</si>
  <si>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</si>
  <si>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</si>
  <si>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</si>
  <si>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ที่เป็นทุน</t>
  </si>
  <si>
    <t>ที่จะซื้อหุ้น</t>
  </si>
  <si>
    <t>ตามกฎหมาย</t>
  </si>
  <si>
    <t>จัดสรร</t>
  </si>
  <si>
    <t>การควบคุมเดียวกัน</t>
  </si>
  <si>
    <t>ในบริษัทย่อย</t>
  </si>
  <si>
    <t>ของบริษัท</t>
  </si>
  <si>
    <t>ควบคุม</t>
  </si>
  <si>
    <t>เจ้าของ</t>
  </si>
  <si>
    <t>การเปลี่ยนแปลงในรายการกับผู้เป็นเจ้าของสำหรับงวด</t>
  </si>
  <si>
    <t>ยอดคงเหลือ ณ วันที่ 1 มกราคม พ.ศ. 2565</t>
  </si>
  <si>
    <t>ยอดคงเหลือ ณ วันที่ 31 มีนาคม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</si>
  <si>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</si>
  <si>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</si>
  <si>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หุ้นกู้แปลงสภาพ</t>
  </si>
  <si>
    <t>จัดสรรแล้ว -</t>
  </si>
  <si>
    <t>- องค์ประกอบ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</si>
  <si>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</si>
  <si>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</si>
  <si>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</si>
  <si>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</si>
  <si>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</si>
  <si>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</si>
  <si>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</si>
  <si>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</si>
  <si>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</si>
  <si>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</si>
  <si>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</si>
  <si>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</si>
  <si>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</si>
  <si>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ลูกหนี้การค้าและลูกหนี้อื่น</t>
  </si>
  <si>
    <t>หนี้สินดำเนินงานเพิ่มขึ้น(ลดลง)</t>
  </si>
  <si>
    <t>หนี้สินหมุนเวียนอื่น</t>
  </si>
  <si>
    <t>รับดอกเบี้ย</t>
  </si>
  <si>
    <t>จ่ายดอกเบี้ย</t>
  </si>
  <si>
    <t>จ่ายภาษีเงินได้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</si>
  <si>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</si>
  <si>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</si>
  <si>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</si>
  <si>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เงินสดจ่ายเพื่อให้กู้ระยะยาวแก่บริษัทย่อย</t>
  </si>
  <si>
    <t>กระแสเงินสดจากกิจกรรมจัดหาเงิน</t>
  </si>
  <si>
    <t>เงินสดรับจากเงินกู้ยืมระยะสั้น</t>
  </si>
  <si>
    <t>จากสถาบันการเงิน</t>
  </si>
  <si>
    <t>เงินสดจ่ายคืนเงินกู้ยืมระยะสั้น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</si>
  <si>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</si>
  <si>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</si>
  <si>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เงินสดจ่ายคืนเงินต้นตามสัญญาเช่า</t>
  </si>
  <si>
    <t>เงินสดและรายการเทียบเท่าเงินสดต้นงวด</t>
  </si>
  <si>
    <t>เงินสดและรายการเทียบเท่า</t>
  </si>
  <si>
    <t>เงินสดปลายงวด</t>
  </si>
  <si>
    <t>รายการที่ไม่ใช่เงินสดที่มีสาระสำคัญ</t>
  </si>
  <si>
    <t>- รับรู้สินทรัพย์สิทธิการใช้จากสัญญาเช่า</t>
  </si>
  <si>
    <t>- โอนต้นทุนพัฒนาอสังหาริมทรัพย์</t>
  </si>
  <si>
    <t>เป็นที่ดิน อาคาร และอุปกรณ์</t>
  </si>
  <si>
    <t>- โอนเงินมัดจำค่าซื้อที่ดินสำหรับที่ดินรอการพัฒนา</t>
  </si>
  <si>
    <t>เป็นเงินมัดจำค่าซื้อที่ดินสำหรับต้นทุนการพัฒนา</t>
  </si>
  <si>
    <t>อสังหาริมทรัพย์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</si>
  <si>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</si>
  <si>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</si>
  <si>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</si>
  <si>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ยอดคงเหลือ ณ วันที่ 31 มีนาคม พ.ศ. 2566</t>
  </si>
  <si>
    <t>ยอดคงเหลือ ณ วันที่ 1 มกราคม พ.ศ. 2566</t>
  </si>
  <si>
    <t xml:space="preserve">   หุ้นสามัญ จำนวน 915,039,916 หุ้น </t>
  </si>
  <si>
    <t>-</t>
  </si>
  <si>
    <t>ภาระผูกพันผลประโยชน์พนักงานจ่าย</t>
  </si>
  <si>
    <t>เงินสดสุทธิ(ใช้ไปใน)ได้มาจากกิจกรรมดำเนินงาน</t>
  </si>
  <si>
    <t>เงินสด(ใช้ไปใน)ได้มาจากการดำเนินงาน</t>
  </si>
  <si>
    <t>เงินสดสุทธิใช้ไปในกิจกรรมลงทุน</t>
  </si>
  <si>
    <t>15 ค)</t>
  </si>
  <si>
    <t>เงินสดสุทธิได้มาจาก(ใช้ไปใน)กิจกรรมจัดหาเงิน</t>
  </si>
  <si>
    <t>เงินฝากสถาบันการเงินที่มีภาระค้ำประกันเพิ่มขึ้น</t>
  </si>
  <si>
    <t>ลูกหนี้อื่น</t>
  </si>
  <si>
    <t>กำไร(ขาดทุน)เบ็ดเสร็จอื่น</t>
  </si>
  <si>
    <t>ส่วนต่างจาก</t>
  </si>
  <si>
    <t>(ลดลง)เพิ่มขึ้น - สุทธิ</t>
  </si>
  <si>
    <t>- ซื้ออุปกรณ์เป็นเงินเชื่อ</t>
  </si>
  <si>
    <t xml:space="preserve">เงินสดจ่ายซื้ออุปกรณ์ </t>
  </si>
  <si>
    <t>- โอนที่ดินรอการพัฒนาเป็นต้นทุนพัฒนา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</si>
</sst>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#,##0;\(#,##0\);&quot;-&quot;;@"/>
    <numFmt numFmtId="171" formatCode="#,##0.000;\(#,##0.000\);\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3"/>
      <color theme="1"/>
      <name val="Browallia New"/>
      <family val="2"/>
    </font>
    <font>
      <sz val="9"/>
      <color theme="1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</font>
    <font>
      <sz val="10"/>
      <name val="ApFont"/>
      <charset val="222"/>
    </font>
    <font>
      <sz val="10"/>
      <color theme="1"/>
      <name val="Cambria"/>
      <family val="2"/>
    </font>
    <font>
      <sz val="11"/>
      <color theme="1"/>
      <name val="Calibri"/>
      <family val="2"/>
      <charset val="222"/>
      <scheme val="minor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>
      <protection locked="0"/>
    </xf>
    <xf numFmtId="0" fontId="15" fillId="0" borderId="0"/>
    <xf numFmtId="9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19" fillId="0" borderId="5" applyNumberFormat="0" applyFill="0" applyAlignment="0">
      <protection locked="0"/>
    </xf>
    <xf numFmtId="0" fontId="9" fillId="0" borderId="0"/>
    <xf numFmtId="0" fontId="16" fillId="0" borderId="0"/>
    <xf numFmtId="0" fontId="16" fillId="0" borderId="0"/>
    <xf numFmtId="0" fontId="16" fillId="0" borderId="0"/>
    <xf numFmtId="164" fontId="1" fillId="0" borderId="0" applyFont="0" applyFill="0" applyBorder="0" applyAlignment="0" applyProtection="0"/>
    <xf numFmtId="0" fontId="1" fillId="0" borderId="0"/>
    <xf numFmtId="0" fontId="20" fillId="0" borderId="5" applyNumberFormat="0" applyFill="0" applyBorder="0" applyAlignment="0">
      <alignment wrapText="1"/>
      <protection locked="0"/>
    </xf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" fillId="0" borderId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37" fontId="3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6" fontId="3" fillId="0" borderId="0" xfId="2" applyNumberFormat="1" applyFont="1" applyFill="1" applyAlignment="1">
      <alignment horizontal="right" vertical="top"/>
    </xf>
    <xf numFmtId="166" fontId="3" fillId="0" borderId="1" xfId="2" applyNumberFormat="1" applyFont="1" applyFill="1" applyBorder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37" fontId="4" fillId="0" borderId="0" xfId="3" applyNumberFormat="1" applyFont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0" fontId="4" fillId="0" borderId="0" xfId="3" applyFont="1"/>
    <xf numFmtId="167" fontId="4" fillId="2" borderId="0" xfId="6" quotePrefix="1" applyNumberFormat="1" applyFont="1" applyFill="1" applyAlignment="1">
      <alignment horizontal="right" vertical="center"/>
    </xf>
    <xf numFmtId="167" fontId="4" fillId="0" borderId="0" xfId="6" quotePrefix="1" applyNumberFormat="1" applyFont="1" applyFill="1" applyAlignment="1">
      <alignment horizontal="right" vertical="center"/>
    </xf>
    <xf numFmtId="167" fontId="4" fillId="2" borderId="1" xfId="4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7" quotePrefix="1" applyNumberFormat="1" applyFont="1" applyFill="1" applyAlignment="1">
      <alignment horizontal="right" vertical="center"/>
    </xf>
    <xf numFmtId="167" fontId="4" fillId="0" borderId="0" xfId="7" quotePrefix="1" applyNumberFormat="1" applyFont="1" applyFill="1" applyAlignment="1">
      <alignment horizontal="right" vertical="center"/>
    </xf>
    <xf numFmtId="167" fontId="4" fillId="2" borderId="2" xfId="7" quotePrefix="1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0" fontId="4" fillId="2" borderId="0" xfId="3" applyFont="1" applyFill="1"/>
    <xf numFmtId="37" fontId="4" fillId="0" borderId="0" xfId="3" quotePrefix="1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3" fontId="4" fillId="2" borderId="2" xfId="1" applyNumberFormat="1" applyFont="1" applyFill="1" applyBorder="1" applyAlignment="1">
      <alignment vertical="center"/>
    </xf>
    <xf numFmtId="37" fontId="4" fillId="0" borderId="0" xfId="4" applyNumberFormat="1" applyFont="1" applyAlignment="1">
      <alignment vertical="center"/>
    </xf>
    <xf numFmtId="0" fontId="4" fillId="0" borderId="0" xfId="4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0" xfId="8" applyNumberFormat="1" applyFont="1" applyFill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/>
    <xf numFmtId="167" fontId="4" fillId="0" borderId="0" xfId="8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3" xfId="8" applyNumberFormat="1" applyFont="1" applyFill="1" applyBorder="1" applyAlignment="1">
      <alignment horizontal="right" vertical="center"/>
    </xf>
    <xf numFmtId="167" fontId="4" fillId="0" borderId="3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2" applyNumberFormat="1" applyFont="1" applyFill="1" applyAlignment="1">
      <alignment horizontal="right" vertical="top" wrapText="1"/>
    </xf>
    <xf numFmtId="167" fontId="3" fillId="0" borderId="0" xfId="0" applyNumberFormat="1" applyFont="1" applyAlignment="1">
      <alignment horizontal="right" vertical="top"/>
    </xf>
    <xf numFmtId="166" fontId="3" fillId="0" borderId="1" xfId="2" applyNumberFormat="1" applyFont="1" applyFill="1" applyBorder="1" applyAlignment="1">
      <alignment horizontal="right" vertical="top" wrapText="1"/>
    </xf>
    <xf numFmtId="166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vertical="center"/>
    </xf>
    <xf numFmtId="167" fontId="3" fillId="0" borderId="0" xfId="8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7" fontId="4" fillId="0" borderId="0" xfId="10" applyNumberFormat="1" applyFont="1" applyFill="1" applyBorder="1" applyAlignment="1">
      <alignment horizontal="right" vertical="center"/>
    </xf>
    <xf numFmtId="167" fontId="4" fillId="0" borderId="0" xfId="9" applyNumberFormat="1" applyFont="1" applyAlignment="1">
      <alignment vertical="center"/>
    </xf>
    <xf numFmtId="167" fontId="4" fillId="0" borderId="0" xfId="9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167" fontId="3" fillId="0" borderId="0" xfId="2" applyNumberFormat="1" applyFont="1" applyFill="1" applyBorder="1" applyAlignment="1">
      <alignment horizontal="right" vertical="top" wrapText="1"/>
    </xf>
    <xf numFmtId="166" fontId="3" fillId="0" borderId="0" xfId="11" applyNumberFormat="1" applyFont="1" applyAlignment="1">
      <alignment horizontal="right" vertical="top"/>
    </xf>
    <xf numFmtId="166" fontId="3" fillId="0" borderId="0" xfId="11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top" wrapText="1"/>
    </xf>
    <xf numFmtId="167" fontId="3" fillId="0" borderId="1" xfId="2" applyNumberFormat="1" applyFont="1" applyFill="1" applyBorder="1" applyAlignment="1">
      <alignment horizontal="right" vertical="top" wrapText="1"/>
    </xf>
    <xf numFmtId="170" fontId="4" fillId="0" borderId="0" xfId="0" applyNumberFormat="1" applyFont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1" xfId="0" applyNumberFormat="1" applyFont="1" applyFill="1" applyBorder="1" applyAlignment="1">
      <alignment horizontal="right" vertical="center"/>
    </xf>
    <xf numFmtId="170" fontId="4" fillId="2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2" xfId="8" applyNumberFormat="1" applyFont="1" applyFill="1" applyBorder="1" applyAlignment="1">
      <alignment horizontal="right" vertical="center"/>
    </xf>
    <xf numFmtId="167" fontId="4" fillId="2" borderId="0" xfId="8" applyNumberFormat="1" applyFont="1" applyFill="1" applyBorder="1" applyAlignment="1">
      <alignment horizontal="right" vertical="center"/>
    </xf>
    <xf numFmtId="167" fontId="4" fillId="2" borderId="1" xfId="8" applyNumberFormat="1" applyFont="1" applyFill="1" applyBorder="1" applyAlignment="1">
      <alignment horizontal="right" vertical="center"/>
    </xf>
    <xf numFmtId="167" fontId="4" fillId="2" borderId="2" xfId="8" applyNumberFormat="1" applyFont="1" applyFill="1" applyBorder="1" applyAlignment="1">
      <alignment horizontal="right" vertical="center"/>
    </xf>
    <xf numFmtId="0" fontId="4" fillId="0" borderId="1" xfId="0" applyFont="1" applyBorder="1"/>
    <xf numFmtId="167" fontId="3" fillId="0" borderId="0" xfId="0" applyNumberFormat="1" applyFont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7" fontId="4" fillId="2" borderId="0" xfId="0" applyNumberFormat="1" applyFont="1" applyFill="1" applyAlignment="1" applyProtection="1">
      <alignment horizontal="right" vertical="center"/>
      <protection locked="0"/>
    </xf>
    <xf numFmtId="0" fontId="4" fillId="0" borderId="0" xfId="1" applyFont="1" applyAlignment="1">
      <alignment horizontal="left" vertical="center"/>
    </xf>
    <xf numFmtId="167" fontId="3" fillId="0" borderId="0" xfId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167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0" xfId="11" applyNumberFormat="1" applyFont="1" applyFill="1" applyAlignment="1">
      <alignment horizontal="right" vertical="top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1" xfId="0" applyNumberFormat="1" applyFont="1" applyFill="1" applyBorder="1" applyAlignment="1">
      <alignment horizontal="right" vertical="center"/>
    </xf>
    <xf numFmtId="170" fontId="4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 applyProtection="1">
      <alignment horizontal="right" vertical="center"/>
      <protection locked="0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top"/>
    </xf>
    <xf numFmtId="165" fontId="4" fillId="0" borderId="0" xfId="3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1" xfId="6" quotePrefix="1" applyNumberFormat="1" applyFont="1" applyFill="1" applyBorder="1" applyAlignment="1">
      <alignment horizontal="right" vertical="center"/>
    </xf>
    <xf numFmtId="167" fontId="4" fillId="2" borderId="1" xfId="6" quotePrefix="1" applyNumberFormat="1" applyFont="1" applyFill="1" applyBorder="1" applyAlignment="1">
      <alignment horizontal="right" vertical="center"/>
    </xf>
    <xf numFmtId="167" fontId="4" fillId="0" borderId="0" xfId="6" quotePrefix="1" applyNumberFormat="1" applyFont="1" applyFill="1" applyBorder="1" applyAlignment="1">
      <alignment horizontal="right" vertical="center"/>
    </xf>
    <xf numFmtId="167" fontId="4" fillId="2" borderId="0" xfId="2" applyNumberFormat="1" applyFont="1" applyFill="1" applyBorder="1" applyAlignment="1">
      <alignment horizontal="right" vertical="center"/>
    </xf>
    <xf numFmtId="167" fontId="4" fillId="0" borderId="2" xfId="6" quotePrefix="1" applyNumberFormat="1" applyFont="1" applyFill="1" applyBorder="1" applyAlignment="1">
      <alignment horizontal="right" vertical="center"/>
    </xf>
    <xf numFmtId="167" fontId="4" fillId="2" borderId="2" xfId="6" quotePrefix="1" applyNumberFormat="1" applyFont="1" applyFill="1" applyBorder="1" applyAlignment="1">
      <alignment horizontal="right" vertical="center"/>
    </xf>
    <xf numFmtId="0" fontId="4" fillId="0" borderId="0" xfId="3" applyFont="1" applyFill="1"/>
    <xf numFmtId="167" fontId="4" fillId="2" borderId="0" xfId="6" quotePrefix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3" fontId="4" fillId="0" borderId="2" xfId="1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10" fillId="0" borderId="0" xfId="23" quotePrefix="1" applyFont="1" applyAlignment="1">
      <alignment horizontal="left" vertical="center"/>
    </xf>
    <xf numFmtId="167" fontId="21" fillId="0" borderId="1" xfId="0" applyNumberFormat="1" applyFont="1" applyBorder="1" applyAlignment="1">
      <alignment horizontal="right" vertical="center"/>
    </xf>
    <xf numFmtId="171" fontId="4" fillId="2" borderId="2" xfId="0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1" fontId="4" fillId="0" borderId="2" xfId="0" applyNumberFormat="1" applyFont="1" applyFill="1" applyBorder="1" applyAlignment="1">
      <alignment horizontal="right" vertical="center"/>
    </xf>
    <xf numFmtId="171" fontId="4" fillId="2" borderId="0" xfId="0" applyNumberFormat="1" applyFont="1" applyFill="1" applyAlignment="1">
      <alignment horizontal="right" vertical="center"/>
    </xf>
    <xf numFmtId="171" fontId="4" fillId="0" borderId="0" xfId="8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4" fillId="2" borderId="0" xfId="0" applyFont="1" applyFill="1"/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7" fontId="3" fillId="0" borderId="1" xfId="8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80">
    <cellStyle name="Bad 10 3" xfId="45"/>
    <cellStyle name="Comma 10 2 6" xfId="27"/>
    <cellStyle name="Comma 10 26" xfId="78"/>
    <cellStyle name="Comma 11 3" xfId="74"/>
    <cellStyle name="Comma 111 2" xfId="47"/>
    <cellStyle name="Comma 165" xfId="30"/>
    <cellStyle name="Comma 166" xfId="36"/>
    <cellStyle name="Comma 166 2" xfId="39"/>
    <cellStyle name="Comma 166 3" xfId="38"/>
    <cellStyle name="Comma 168" xfId="24"/>
    <cellStyle name="Comma 174" xfId="49"/>
    <cellStyle name="Comma 175" xfId="37"/>
    <cellStyle name="Comma 176" xfId="70"/>
    <cellStyle name="Comma 2" xfId="22"/>
    <cellStyle name="Comma 2 10" xfId="63"/>
    <cellStyle name="Comma 2 10 2" xfId="72"/>
    <cellStyle name="Comma 2 2" xfId="55"/>
    <cellStyle name="Comma 2 2 2" xfId="58"/>
    <cellStyle name="Comma 2 2 2 20 2" xfId="6"/>
    <cellStyle name="Comma 2 2 2 20 2 2" xfId="16"/>
    <cellStyle name="Comma 2 2 2 20 3" xfId="7"/>
    <cellStyle name="Comma 2 2 2 20 3 2" xfId="18"/>
    <cellStyle name="Comma 2 2 3" xfId="65"/>
    <cellStyle name="Comma 2 2 3 19" xfId="75"/>
    <cellStyle name="Comma 2 25" xfId="2"/>
    <cellStyle name="Comma 2 25 2" xfId="5"/>
    <cellStyle name="Comma 2 25 2 2" xfId="20"/>
    <cellStyle name="Comma 2 25 3" xfId="19"/>
    <cellStyle name="Comma 21 2 4 6 2 2" xfId="46"/>
    <cellStyle name="Comma 3" xfId="10"/>
    <cellStyle name="Comma 3 2" xfId="21"/>
    <cellStyle name="Comma 3 28" xfId="8"/>
    <cellStyle name="Comma 3 28 2" xfId="17"/>
    <cellStyle name="Comma 4 2" xfId="59"/>
    <cellStyle name="Comma 4 2 2" xfId="61"/>
    <cellStyle name="Comma 4 26" xfId="69"/>
    <cellStyle name="Comma 4 34 3" xfId="26"/>
    <cellStyle name="Comma 4 35" xfId="31"/>
    <cellStyle name="Comma 5 21" xfId="60"/>
    <cellStyle name="Comma 59 2" xfId="43"/>
    <cellStyle name="Comma 6" xfId="67"/>
    <cellStyle name="Good 10 3" xfId="44"/>
    <cellStyle name="Hyperlink 2" xfId="15"/>
    <cellStyle name="Hyperlink 3" xfId="57"/>
    <cellStyle name="Hyperlink 3 6" xfId="50"/>
    <cellStyle name="Normal" xfId="0" builtinId="0"/>
    <cellStyle name="Normal 10 14 3" xfId="53"/>
    <cellStyle name="Normal 108 2" xfId="42"/>
    <cellStyle name="Normal 198 2" xfId="25"/>
    <cellStyle name="Normal 199 2" xfId="54"/>
    <cellStyle name="Normal 2" xfId="14"/>
    <cellStyle name="Normal 2 2 18" xfId="3"/>
    <cellStyle name="Normal 2 2 2" xfId="56"/>
    <cellStyle name="Normal 2 2 2 17" xfId="51"/>
    <cellStyle name="Normal 2 2 21" xfId="4"/>
    <cellStyle name="Normal 2 3" xfId="40"/>
    <cellStyle name="Normal 2 3 3" xfId="62"/>
    <cellStyle name="Normal 2 3 3 4" xfId="73"/>
    <cellStyle name="Normal 2 4" xfId="66"/>
    <cellStyle name="Normal 205" xfId="79"/>
    <cellStyle name="Normal 205 2" xfId="35"/>
    <cellStyle name="Normal 3" xfId="9"/>
    <cellStyle name="Normal 3 11 2" xfId="29"/>
    <cellStyle name="Normal 3 12" xfId="68"/>
    <cellStyle name="Normal 3 2 11" xfId="48"/>
    <cellStyle name="Normal 376" xfId="33"/>
    <cellStyle name="Normal 377" xfId="23"/>
    <cellStyle name="Normal 377 2" xfId="28"/>
    <cellStyle name="Normal 381" xfId="52"/>
    <cellStyle name="Normal 4" xfId="12"/>
    <cellStyle name="Normal 4 2" xfId="11"/>
    <cellStyle name="Normal 4 2 2" xfId="71"/>
    <cellStyle name="Normal 4 6 2 2" xfId="41"/>
    <cellStyle name="Normal 5 14" xfId="32"/>
    <cellStyle name="Normal_Noble-47t" xfId="1"/>
    <cellStyle name="Percent 11" xfId="64"/>
    <cellStyle name="Percent 18 2" xfId="77"/>
    <cellStyle name="Percent 2" xfId="34"/>
    <cellStyle name="Percent 2 2 2 3" xfId="76"/>
    <cellStyle name="Percent 3" xfId="1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  <sheetName val="Accruals_&amp;_Prepayments_"/>
      <sheetName val="30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showWhiteSpace="0" topLeftCell="A128" zoomScale="90" zoomScaleNormal="90" zoomScaleSheetLayoutView="100" workbookViewId="0">
      <selection activeCell="B135" sqref="B135"/>
    </sheetView>
  </sheetViews>
  <sheetFormatPr defaultColWidth="9.109375" defaultRowHeight="14.4" customHeight="1"/>
  <cols>
    <col min="1" max="1" width="1.6640625" style="52" customWidth="1"/>
    <col min="2" max="2" width="29.88671875" style="52" customWidth="1"/>
    <col min="3" max="3" width="7.44140625" style="52" customWidth="1"/>
    <col min="4" max="4" width="0.6640625" style="52" customWidth="1"/>
    <col min="5" max="5" width="14.44140625" style="137" bestFit="1" customWidth="1"/>
    <col min="6" max="6" width="0.6640625" style="137" customWidth="1"/>
    <col min="7" max="7" width="12" style="137" bestFit="1" customWidth="1"/>
    <col min="8" max="8" width="0.6640625" style="137" customWidth="1"/>
    <col min="9" max="9" width="14.44140625" style="137" bestFit="1" customWidth="1"/>
    <col min="10" max="10" width="0.6640625" style="137" customWidth="1"/>
    <col min="11" max="11" width="12" style="137" bestFit="1" customWidth="1"/>
    <col min="12" max="16384" width="9.109375" style="52"/>
  </cols>
  <sheetData>
    <row r="1" spans="1:11" ht="20.100000000000001" customHeight="1">
      <c r="A1" s="1" t="s">
        <v>0</v>
      </c>
      <c r="B1" s="2"/>
      <c r="C1" s="3"/>
      <c r="D1" s="4"/>
      <c r="E1" s="152"/>
      <c r="F1" s="152"/>
      <c r="G1" s="152"/>
      <c r="H1" s="152"/>
      <c r="I1" s="152"/>
      <c r="J1" s="152"/>
      <c r="K1" s="152"/>
    </row>
    <row r="2" spans="1:11" ht="20.100000000000001" customHeight="1">
      <c r="A2" s="1" t="s">
        <v>1</v>
      </c>
      <c r="B2" s="2"/>
      <c r="C2" s="3"/>
      <c r="D2" s="4"/>
      <c r="E2" s="152"/>
      <c r="F2" s="152"/>
      <c r="G2" s="152"/>
      <c r="H2" s="152"/>
      <c r="I2" s="152"/>
      <c r="J2" s="152"/>
      <c r="K2" s="152"/>
    </row>
    <row r="3" spans="1:11" ht="20.100000000000001" customHeight="1">
      <c r="A3" s="5" t="s">
        <v>176</v>
      </c>
      <c r="B3" s="6"/>
      <c r="C3" s="7"/>
      <c r="D3" s="8"/>
      <c r="E3" s="153"/>
      <c r="F3" s="153"/>
      <c r="G3" s="153"/>
      <c r="H3" s="153"/>
      <c r="I3" s="153"/>
      <c r="J3" s="153"/>
      <c r="K3" s="153"/>
    </row>
    <row r="4" spans="1:11" ht="20.100000000000001" customHeight="1">
      <c r="A4" s="9"/>
      <c r="B4" s="9"/>
      <c r="C4" s="3"/>
      <c r="D4" s="4"/>
      <c r="E4" s="152"/>
      <c r="F4" s="152"/>
      <c r="G4" s="152"/>
      <c r="H4" s="152"/>
      <c r="I4" s="152"/>
      <c r="J4" s="152"/>
      <c r="K4" s="152"/>
    </row>
    <row r="5" spans="1:11" ht="20.100000000000001" customHeight="1">
      <c r="A5" s="9"/>
      <c r="B5" s="9"/>
      <c r="C5" s="3"/>
      <c r="D5" s="4"/>
      <c r="E5" s="189" t="s">
        <v>2</v>
      </c>
      <c r="F5" s="189"/>
      <c r="G5" s="189"/>
      <c r="H5" s="154"/>
      <c r="I5" s="189" t="s">
        <v>3</v>
      </c>
      <c r="J5" s="189"/>
      <c r="K5" s="189"/>
    </row>
    <row r="6" spans="1:11" ht="20.100000000000001" customHeight="1">
      <c r="A6" s="9"/>
      <c r="B6" s="9"/>
      <c r="C6" s="3"/>
      <c r="D6" s="4"/>
      <c r="E6" s="155" t="s">
        <v>4</v>
      </c>
      <c r="F6" s="155"/>
      <c r="G6" s="155" t="s">
        <v>5</v>
      </c>
      <c r="H6" s="154"/>
      <c r="I6" s="155" t="s">
        <v>4</v>
      </c>
      <c r="J6" s="155"/>
      <c r="K6" s="155" t="s">
        <v>5</v>
      </c>
    </row>
    <row r="7" spans="1:11" ht="20.100000000000001" customHeight="1">
      <c r="A7" s="9"/>
      <c r="B7" s="9"/>
      <c r="C7" s="3"/>
      <c r="D7" s="4"/>
      <c r="E7" s="155" t="s">
        <v>6</v>
      </c>
      <c r="F7" s="155"/>
      <c r="G7" s="10" t="s">
        <v>7</v>
      </c>
      <c r="H7" s="154"/>
      <c r="I7" s="155" t="s">
        <v>6</v>
      </c>
      <c r="J7" s="155"/>
      <c r="K7" s="10" t="s">
        <v>7</v>
      </c>
    </row>
    <row r="8" spans="1:11" ht="20.100000000000001" customHeight="1">
      <c r="A8" s="9"/>
      <c r="B8" s="9"/>
      <c r="C8" s="3"/>
      <c r="D8" s="4"/>
      <c r="E8" s="155" t="s">
        <v>175</v>
      </c>
      <c r="G8" s="155" t="s">
        <v>8</v>
      </c>
      <c r="H8" s="155"/>
      <c r="I8" s="155" t="s">
        <v>175</v>
      </c>
      <c r="J8" s="156"/>
      <c r="K8" s="155" t="s">
        <v>8</v>
      </c>
    </row>
    <row r="9" spans="1:11" ht="20.100000000000001" customHeight="1">
      <c r="A9" s="9"/>
      <c r="B9" s="9"/>
      <c r="C9" s="7" t="s">
        <v>9</v>
      </c>
      <c r="D9" s="4"/>
      <c r="E9" s="11" t="s">
        <v>10</v>
      </c>
      <c r="F9" s="156"/>
      <c r="G9" s="11" t="s">
        <v>10</v>
      </c>
      <c r="H9" s="156"/>
      <c r="I9" s="11" t="s">
        <v>10</v>
      </c>
      <c r="J9" s="10"/>
      <c r="K9" s="11" t="s">
        <v>10</v>
      </c>
    </row>
    <row r="10" spans="1:11" ht="8.1" customHeight="1">
      <c r="A10" s="12"/>
      <c r="B10" s="12"/>
      <c r="C10" s="13"/>
      <c r="D10" s="14"/>
      <c r="E10" s="15"/>
      <c r="F10" s="157"/>
      <c r="G10" s="157"/>
      <c r="H10" s="157"/>
      <c r="I10" s="15"/>
      <c r="J10" s="157"/>
      <c r="K10" s="157"/>
    </row>
    <row r="11" spans="1:11" s="23" customFormat="1" ht="19.8">
      <c r="A11" s="16" t="s">
        <v>11</v>
      </c>
      <c r="B11" s="16"/>
      <c r="C11" s="17"/>
      <c r="D11" s="18"/>
      <c r="E11" s="19"/>
      <c r="F11" s="160"/>
      <c r="G11" s="160"/>
      <c r="H11" s="160"/>
      <c r="I11" s="19"/>
      <c r="J11" s="160"/>
      <c r="K11" s="160"/>
    </row>
    <row r="12" spans="1:11" s="23" customFormat="1" ht="8.1" customHeight="1">
      <c r="A12" s="12"/>
      <c r="B12" s="12"/>
      <c r="C12" s="13"/>
      <c r="D12" s="14"/>
      <c r="E12" s="15"/>
      <c r="F12" s="157"/>
      <c r="G12" s="157"/>
      <c r="H12" s="157"/>
      <c r="I12" s="15"/>
      <c r="J12" s="157"/>
      <c r="K12" s="157"/>
    </row>
    <row r="13" spans="1:11" s="23" customFormat="1" ht="19.8">
      <c r="A13" s="16" t="s">
        <v>12</v>
      </c>
      <c r="B13" s="16"/>
      <c r="C13" s="13"/>
      <c r="D13" s="14"/>
      <c r="E13" s="15"/>
      <c r="F13" s="157"/>
      <c r="G13" s="157"/>
      <c r="H13" s="157"/>
      <c r="I13" s="15"/>
      <c r="J13" s="157"/>
      <c r="K13" s="157"/>
    </row>
    <row r="14" spans="1:11" s="23" customFormat="1" ht="8.1" customHeight="1">
      <c r="A14" s="12"/>
      <c r="B14" s="12"/>
      <c r="C14" s="13"/>
      <c r="D14" s="14"/>
      <c r="E14" s="15"/>
      <c r="F14" s="157"/>
      <c r="G14" s="157"/>
      <c r="H14" s="157"/>
      <c r="I14" s="15"/>
      <c r="J14" s="157"/>
      <c r="K14" s="157"/>
    </row>
    <row r="15" spans="1:11" s="23" customFormat="1" ht="18.600000000000001">
      <c r="A15" s="20" t="s">
        <v>13</v>
      </c>
      <c r="B15" s="20"/>
      <c r="C15" s="13"/>
      <c r="D15" s="14"/>
      <c r="E15" s="21">
        <v>128161428</v>
      </c>
      <c r="F15" s="162"/>
      <c r="G15" s="161">
        <v>301243446</v>
      </c>
      <c r="H15" s="162"/>
      <c r="I15" s="21">
        <v>120194453</v>
      </c>
      <c r="J15" s="162"/>
      <c r="K15" s="161">
        <v>293109275</v>
      </c>
    </row>
    <row r="16" spans="1:11" s="23" customFormat="1" ht="18.600000000000001">
      <c r="A16" s="20" t="s">
        <v>189</v>
      </c>
      <c r="B16" s="20"/>
      <c r="C16" s="13">
        <v>6</v>
      </c>
      <c r="D16" s="14"/>
      <c r="E16" s="21">
        <v>11457454</v>
      </c>
      <c r="F16" s="162"/>
      <c r="G16" s="161">
        <v>8560720</v>
      </c>
      <c r="H16" s="162"/>
      <c r="I16" s="21">
        <v>10828911</v>
      </c>
      <c r="J16" s="162"/>
      <c r="K16" s="161">
        <v>8436542</v>
      </c>
    </row>
    <row r="17" spans="1:11" s="23" customFormat="1" ht="18.600000000000001">
      <c r="A17" s="12" t="s">
        <v>14</v>
      </c>
      <c r="B17" s="20"/>
      <c r="C17" s="13"/>
      <c r="D17" s="14"/>
      <c r="E17" s="164"/>
      <c r="F17" s="162"/>
      <c r="G17" s="163"/>
      <c r="H17" s="162"/>
      <c r="I17" s="164"/>
      <c r="J17" s="162"/>
      <c r="K17" s="163"/>
    </row>
    <row r="18" spans="1:11" s="23" customFormat="1" ht="18.600000000000001">
      <c r="A18" s="12"/>
      <c r="B18" s="20" t="s">
        <v>15</v>
      </c>
      <c r="C18" s="13" t="s">
        <v>186</v>
      </c>
      <c r="D18" s="14"/>
      <c r="E18" s="164">
        <v>0</v>
      </c>
      <c r="F18" s="162"/>
      <c r="G18" s="163">
        <v>0</v>
      </c>
      <c r="H18" s="162"/>
      <c r="I18" s="164">
        <v>1386670</v>
      </c>
      <c r="J18" s="162"/>
      <c r="K18" s="163">
        <v>639566</v>
      </c>
    </row>
    <row r="19" spans="1:11" s="23" customFormat="1" ht="18.600000000000001">
      <c r="A19" s="23" t="s">
        <v>16</v>
      </c>
      <c r="B19" s="20"/>
      <c r="C19" s="13">
        <v>7</v>
      </c>
      <c r="D19" s="14"/>
      <c r="E19" s="24">
        <v>1737834598</v>
      </c>
      <c r="F19" s="165"/>
      <c r="G19" s="25">
        <v>1579262814</v>
      </c>
      <c r="H19" s="165"/>
      <c r="I19" s="24">
        <v>1531388791</v>
      </c>
      <c r="J19" s="165"/>
      <c r="K19" s="25">
        <v>1449301536</v>
      </c>
    </row>
    <row r="20" spans="1:11" s="23" customFormat="1" ht="18.600000000000001">
      <c r="A20" s="20" t="s">
        <v>17</v>
      </c>
      <c r="B20" s="20"/>
      <c r="C20" s="13"/>
      <c r="D20" s="14"/>
      <c r="E20" s="26">
        <v>101020740</v>
      </c>
      <c r="F20" s="162"/>
      <c r="G20" s="166">
        <v>101099525</v>
      </c>
      <c r="H20" s="162"/>
      <c r="I20" s="26">
        <v>100921750</v>
      </c>
      <c r="J20" s="162"/>
      <c r="K20" s="166">
        <v>101000535</v>
      </c>
    </row>
    <row r="21" spans="1:11" s="23" customFormat="1" ht="8.1" customHeight="1">
      <c r="A21" s="27"/>
      <c r="B21" s="27"/>
      <c r="C21" s="13"/>
      <c r="D21" s="14"/>
      <c r="E21" s="28"/>
      <c r="F21" s="167"/>
      <c r="G21" s="29"/>
      <c r="H21" s="167"/>
      <c r="I21" s="28"/>
      <c r="J21" s="167"/>
      <c r="K21" s="29"/>
    </row>
    <row r="22" spans="1:11" s="23" customFormat="1" ht="19.8">
      <c r="A22" s="16" t="s">
        <v>18</v>
      </c>
      <c r="C22" s="13"/>
      <c r="D22" s="14"/>
      <c r="E22" s="169">
        <f>SUM(E15:E20)</f>
        <v>1978474220</v>
      </c>
      <c r="F22" s="165"/>
      <c r="G22" s="168">
        <f>SUM(G15:G20)</f>
        <v>1990166505</v>
      </c>
      <c r="H22" s="165"/>
      <c r="I22" s="169">
        <f>SUM(I15:I20)</f>
        <v>1764720575</v>
      </c>
      <c r="J22" s="165"/>
      <c r="K22" s="168">
        <f>SUM(K15:K20)</f>
        <v>1852487454</v>
      </c>
    </row>
    <row r="23" spans="1:11" s="23" customFormat="1" ht="19.8">
      <c r="A23" s="27"/>
      <c r="B23" s="27"/>
      <c r="C23" s="13"/>
      <c r="D23" s="14"/>
      <c r="E23" s="30"/>
      <c r="F23" s="165"/>
      <c r="G23" s="165"/>
      <c r="H23" s="165"/>
      <c r="I23" s="30"/>
      <c r="J23" s="165"/>
      <c r="K23" s="165"/>
    </row>
    <row r="24" spans="1:11" s="23" customFormat="1" ht="19.8">
      <c r="A24" s="16" t="s">
        <v>19</v>
      </c>
      <c r="B24" s="16"/>
      <c r="C24" s="13"/>
      <c r="D24" s="14"/>
      <c r="E24" s="30"/>
      <c r="F24" s="165"/>
      <c r="G24" s="165"/>
      <c r="H24" s="165"/>
      <c r="I24" s="30"/>
      <c r="J24" s="165"/>
      <c r="K24" s="165"/>
    </row>
    <row r="25" spans="1:11" s="23" customFormat="1" ht="8.1" customHeight="1">
      <c r="A25" s="16"/>
      <c r="B25" s="16"/>
      <c r="C25" s="13"/>
      <c r="D25" s="14"/>
      <c r="E25" s="30"/>
      <c r="F25" s="165"/>
      <c r="G25" s="165"/>
      <c r="H25" s="165"/>
      <c r="I25" s="30"/>
      <c r="J25" s="165"/>
      <c r="K25" s="165"/>
    </row>
    <row r="26" spans="1:11" s="23" customFormat="1" ht="18.600000000000001">
      <c r="A26" s="12" t="s">
        <v>20</v>
      </c>
      <c r="B26" s="12"/>
      <c r="C26" s="13"/>
      <c r="D26" s="14"/>
      <c r="E26" s="24">
        <v>19071450</v>
      </c>
      <c r="F26" s="170"/>
      <c r="G26" s="25">
        <v>9091050</v>
      </c>
      <c r="H26" s="170"/>
      <c r="I26" s="24">
        <v>19071450</v>
      </c>
      <c r="J26" s="170"/>
      <c r="K26" s="25">
        <v>9091050</v>
      </c>
    </row>
    <row r="27" spans="1:11" s="23" customFormat="1" ht="18.600000000000001">
      <c r="A27" s="20" t="s">
        <v>21</v>
      </c>
      <c r="B27" s="12"/>
      <c r="C27" s="13"/>
      <c r="D27" s="14"/>
      <c r="E27" s="24">
        <v>0</v>
      </c>
      <c r="F27" s="170"/>
      <c r="G27" s="25" t="s">
        <v>181</v>
      </c>
      <c r="H27" s="170"/>
      <c r="I27" s="24">
        <v>80760000</v>
      </c>
      <c r="J27" s="170"/>
      <c r="K27" s="25">
        <v>80760000</v>
      </c>
    </row>
    <row r="28" spans="1:11" s="23" customFormat="1" ht="19.8">
      <c r="A28" s="20" t="s">
        <v>22</v>
      </c>
      <c r="B28" s="16"/>
      <c r="C28" s="178" t="s">
        <v>186</v>
      </c>
      <c r="D28" s="14"/>
      <c r="E28" s="24">
        <v>0</v>
      </c>
      <c r="F28" s="170"/>
      <c r="G28" s="25" t="s">
        <v>181</v>
      </c>
      <c r="H28" s="170"/>
      <c r="I28" s="24">
        <v>116000000</v>
      </c>
      <c r="J28" s="170"/>
      <c r="K28" s="25">
        <v>111000000</v>
      </c>
    </row>
    <row r="29" spans="1:11" s="23" customFormat="1" ht="18.600000000000001">
      <c r="A29" s="20" t="s">
        <v>23</v>
      </c>
      <c r="B29" s="20"/>
      <c r="C29" s="13"/>
      <c r="D29" s="14"/>
      <c r="E29" s="24">
        <v>88884737</v>
      </c>
      <c r="F29" s="170"/>
      <c r="G29" s="25">
        <v>98966290</v>
      </c>
      <c r="H29" s="170"/>
      <c r="I29" s="24">
        <v>83432483</v>
      </c>
      <c r="J29" s="170"/>
      <c r="K29" s="25">
        <v>6563733</v>
      </c>
    </row>
    <row r="30" spans="1:11" s="23" customFormat="1" ht="18.600000000000001">
      <c r="A30" s="20" t="s">
        <v>24</v>
      </c>
      <c r="B30" s="20"/>
      <c r="C30" s="13"/>
      <c r="D30" s="14"/>
      <c r="E30" s="24">
        <v>25376156</v>
      </c>
      <c r="F30" s="170"/>
      <c r="G30" s="25">
        <v>25742176</v>
      </c>
      <c r="H30" s="170"/>
      <c r="I30" s="24">
        <v>25376156</v>
      </c>
      <c r="J30" s="170"/>
      <c r="K30" s="25">
        <v>25742176</v>
      </c>
    </row>
    <row r="31" spans="1:11" s="23" customFormat="1" ht="18.600000000000001">
      <c r="A31" s="20" t="s">
        <v>25</v>
      </c>
      <c r="B31" s="20"/>
      <c r="C31" s="13">
        <v>8</v>
      </c>
      <c r="D31" s="14"/>
      <c r="E31" s="24">
        <v>122515758</v>
      </c>
      <c r="F31" s="170"/>
      <c r="G31" s="25">
        <v>96904886</v>
      </c>
      <c r="H31" s="170"/>
      <c r="I31" s="24">
        <v>104337184</v>
      </c>
      <c r="J31" s="170"/>
      <c r="K31" s="25">
        <v>78724685</v>
      </c>
    </row>
    <row r="32" spans="1:11" s="23" customFormat="1" ht="19.8">
      <c r="A32" s="20" t="s">
        <v>26</v>
      </c>
      <c r="B32" s="16"/>
      <c r="C32" s="13">
        <v>8</v>
      </c>
      <c r="D32" s="14"/>
      <c r="E32" s="24">
        <v>3701564</v>
      </c>
      <c r="F32" s="170"/>
      <c r="G32" s="25">
        <v>3387985</v>
      </c>
      <c r="H32" s="170"/>
      <c r="I32" s="24">
        <v>3534210</v>
      </c>
      <c r="J32" s="170"/>
      <c r="K32" s="25">
        <v>3199087</v>
      </c>
    </row>
    <row r="33" spans="1:11" s="23" customFormat="1" ht="18.600000000000001">
      <c r="A33" s="20" t="s">
        <v>27</v>
      </c>
      <c r="B33" s="20"/>
      <c r="C33" s="13"/>
      <c r="D33" s="14"/>
      <c r="E33" s="24">
        <v>689399</v>
      </c>
      <c r="F33" s="170"/>
      <c r="G33" s="25">
        <v>759659</v>
      </c>
      <c r="H33" s="170"/>
      <c r="I33" s="24">
        <v>689399</v>
      </c>
      <c r="J33" s="170"/>
      <c r="K33" s="25">
        <v>759659</v>
      </c>
    </row>
    <row r="34" spans="1:11" s="23" customFormat="1" ht="18.600000000000001">
      <c r="A34" s="20" t="s">
        <v>28</v>
      </c>
      <c r="B34" s="20"/>
      <c r="C34" s="13"/>
      <c r="D34" s="14"/>
      <c r="E34" s="24">
        <v>3461210</v>
      </c>
      <c r="F34" s="170"/>
      <c r="G34" s="25">
        <v>3066840</v>
      </c>
      <c r="H34" s="170"/>
      <c r="I34" s="24">
        <v>2181103</v>
      </c>
      <c r="J34" s="170"/>
      <c r="K34" s="25">
        <v>1931928</v>
      </c>
    </row>
    <row r="35" spans="1:11" s="23" customFormat="1" ht="18.600000000000001">
      <c r="A35" s="20" t="s">
        <v>29</v>
      </c>
      <c r="B35" s="20"/>
      <c r="C35" s="13">
        <v>9</v>
      </c>
      <c r="D35" s="14"/>
      <c r="E35" s="169">
        <v>21597073</v>
      </c>
      <c r="F35" s="170"/>
      <c r="G35" s="168">
        <v>39385856</v>
      </c>
      <c r="H35" s="170"/>
      <c r="I35" s="169">
        <v>21484878</v>
      </c>
      <c r="J35" s="170"/>
      <c r="K35" s="168">
        <v>39281796</v>
      </c>
    </row>
    <row r="36" spans="1:11" s="23" customFormat="1" ht="8.1" customHeight="1">
      <c r="A36" s="12"/>
      <c r="B36" s="20"/>
      <c r="C36" s="13"/>
      <c r="D36" s="14"/>
      <c r="E36" s="24"/>
      <c r="F36" s="53"/>
      <c r="G36" s="25"/>
      <c r="H36" s="53"/>
      <c r="I36" s="24"/>
      <c r="J36" s="170"/>
      <c r="K36" s="25"/>
    </row>
    <row r="37" spans="1:11" s="23" customFormat="1" ht="19.8">
      <c r="A37" s="16" t="s">
        <v>30</v>
      </c>
      <c r="C37" s="13"/>
      <c r="D37" s="14"/>
      <c r="E37" s="169">
        <f>SUM(E26:E36)</f>
        <v>285297347</v>
      </c>
      <c r="F37" s="53"/>
      <c r="G37" s="168">
        <f>SUM(G26:G36)</f>
        <v>277304742</v>
      </c>
      <c r="H37" s="53"/>
      <c r="I37" s="169">
        <f>SUM(I26:I36)</f>
        <v>456866863</v>
      </c>
      <c r="J37" s="170"/>
      <c r="K37" s="168">
        <f>SUM(K26:K36)</f>
        <v>357054114</v>
      </c>
    </row>
    <row r="38" spans="1:11" s="23" customFormat="1" ht="8.1" customHeight="1">
      <c r="A38" s="27"/>
      <c r="B38" s="27"/>
      <c r="C38" s="13"/>
      <c r="D38" s="14"/>
      <c r="E38" s="171"/>
      <c r="F38" s="167"/>
      <c r="G38" s="167"/>
      <c r="H38" s="167"/>
      <c r="I38" s="171"/>
      <c r="J38" s="165"/>
      <c r="K38" s="167"/>
    </row>
    <row r="39" spans="1:11" s="23" customFormat="1" ht="20.399999999999999" thickBot="1">
      <c r="A39" s="16" t="s">
        <v>31</v>
      </c>
      <c r="B39" s="16"/>
      <c r="C39" s="13"/>
      <c r="D39" s="14"/>
      <c r="E39" s="173">
        <f>SUM(E22+E37)</f>
        <v>2263771567</v>
      </c>
      <c r="F39" s="170"/>
      <c r="G39" s="172">
        <f>SUM(G22+G37)</f>
        <v>2267471247</v>
      </c>
      <c r="H39" s="170"/>
      <c r="I39" s="173">
        <f>SUM(I22+I37)</f>
        <v>2221587438</v>
      </c>
      <c r="J39" s="170"/>
      <c r="K39" s="172">
        <f>SUM(K22+K37)</f>
        <v>2209541568</v>
      </c>
    </row>
    <row r="40" spans="1:11" ht="20.100000000000001" customHeight="1" thickTop="1">
      <c r="A40" s="16"/>
      <c r="B40" s="16"/>
      <c r="C40" s="13"/>
      <c r="D40" s="14"/>
      <c r="E40" s="32"/>
      <c r="F40" s="32"/>
      <c r="G40" s="32"/>
      <c r="H40" s="32"/>
      <c r="I40" s="32"/>
      <c r="J40" s="32"/>
      <c r="K40" s="32"/>
    </row>
    <row r="41" spans="1:11" ht="20.100000000000001" customHeight="1">
      <c r="A41" s="16"/>
      <c r="B41" s="16"/>
      <c r="C41" s="13"/>
      <c r="D41" s="14"/>
      <c r="E41" s="32"/>
      <c r="F41" s="32"/>
      <c r="G41" s="32"/>
      <c r="H41" s="32"/>
      <c r="I41" s="32"/>
      <c r="J41" s="32"/>
      <c r="K41" s="32"/>
    </row>
    <row r="42" spans="1:11" ht="20.100000000000001" customHeight="1">
      <c r="A42" s="16"/>
      <c r="B42" s="16"/>
      <c r="C42" s="13"/>
      <c r="D42" s="14"/>
      <c r="E42" s="32"/>
      <c r="F42" s="32"/>
      <c r="G42" s="32"/>
      <c r="H42" s="32"/>
      <c r="I42" s="32"/>
      <c r="J42" s="32"/>
      <c r="K42" s="32"/>
    </row>
    <row r="43" spans="1:11" ht="20.100000000000001" customHeight="1">
      <c r="A43" s="16"/>
      <c r="B43" s="16"/>
      <c r="C43" s="13"/>
      <c r="D43" s="14"/>
      <c r="E43" s="34"/>
      <c r="F43" s="34"/>
      <c r="G43" s="34"/>
      <c r="H43" s="34"/>
      <c r="I43" s="34"/>
      <c r="J43" s="34"/>
      <c r="K43" s="34"/>
    </row>
    <row r="44" spans="1:11" ht="20.100000000000001" customHeight="1">
      <c r="A44" s="190" t="s">
        <v>32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</row>
    <row r="45" spans="1:11" ht="20.100000000000001" customHeight="1">
      <c r="A45" s="131"/>
      <c r="B45" s="131"/>
      <c r="C45" s="131"/>
      <c r="D45" s="131"/>
      <c r="E45" s="158"/>
      <c r="F45" s="158"/>
      <c r="G45" s="158"/>
      <c r="H45" s="158"/>
      <c r="I45" s="158"/>
      <c r="J45" s="158"/>
      <c r="K45" s="158"/>
    </row>
    <row r="46" spans="1:11" ht="17.25" customHeight="1">
      <c r="A46" s="131"/>
      <c r="B46" s="131"/>
      <c r="C46" s="131"/>
      <c r="D46" s="131"/>
      <c r="E46" s="158"/>
      <c r="F46" s="158"/>
      <c r="G46" s="158"/>
      <c r="H46" s="158"/>
      <c r="I46" s="158"/>
      <c r="J46" s="158"/>
      <c r="K46" s="158"/>
    </row>
    <row r="47" spans="1:11" ht="5.25" customHeight="1">
      <c r="A47" s="187"/>
      <c r="B47" s="187"/>
      <c r="C47" s="187"/>
      <c r="D47" s="187"/>
      <c r="E47" s="158"/>
      <c r="F47" s="158"/>
      <c r="G47" s="158"/>
      <c r="H47" s="158"/>
      <c r="I47" s="158"/>
      <c r="J47" s="158"/>
      <c r="K47" s="158"/>
    </row>
    <row r="48" spans="1:11" ht="21.9" customHeight="1">
      <c r="A48" s="35" t="s">
        <v>33</v>
      </c>
      <c r="B48" s="35"/>
      <c r="C48" s="36"/>
      <c r="D48" s="37"/>
      <c r="E48" s="159"/>
      <c r="F48" s="159"/>
      <c r="G48" s="159"/>
      <c r="H48" s="159"/>
      <c r="I48" s="159"/>
      <c r="J48" s="159"/>
      <c r="K48" s="159"/>
    </row>
    <row r="49" spans="1:11" ht="20.100000000000001" customHeight="1">
      <c r="A49" s="1" t="str">
        <f>A1</f>
        <v>บริษัท วิลล่า คุณาลัย จำกัด (มหาชน)</v>
      </c>
      <c r="B49" s="2"/>
      <c r="C49" s="3"/>
      <c r="D49" s="4"/>
      <c r="E49" s="152"/>
      <c r="F49" s="152"/>
      <c r="G49" s="152"/>
      <c r="H49" s="152"/>
      <c r="I49" s="152"/>
      <c r="J49" s="152"/>
      <c r="K49" s="152"/>
    </row>
    <row r="50" spans="1:11" ht="20.100000000000001" customHeight="1">
      <c r="A50" s="1" t="s">
        <v>34</v>
      </c>
      <c r="B50" s="2"/>
      <c r="C50" s="3"/>
      <c r="D50" s="4"/>
      <c r="E50" s="152"/>
      <c r="F50" s="152"/>
      <c r="G50" s="152"/>
      <c r="H50" s="152"/>
      <c r="I50" s="152"/>
      <c r="J50" s="152"/>
      <c r="K50" s="152"/>
    </row>
    <row r="51" spans="1:11" ht="20.100000000000001" customHeight="1">
      <c r="A51" s="5" t="str">
        <f>A3</f>
        <v>ณ วันที่ 31 มีนาคม พ.ศ. 2566</v>
      </c>
      <c r="B51" s="6"/>
      <c r="C51" s="7"/>
      <c r="D51" s="8"/>
      <c r="E51" s="153"/>
      <c r="F51" s="153"/>
      <c r="G51" s="153"/>
      <c r="H51" s="153"/>
      <c r="I51" s="153"/>
      <c r="J51" s="153"/>
      <c r="K51" s="153"/>
    </row>
    <row r="52" spans="1:11" ht="20.100000000000001" customHeight="1">
      <c r="A52" s="9"/>
      <c r="B52" s="9"/>
      <c r="C52" s="3"/>
      <c r="D52" s="4"/>
      <c r="E52" s="152"/>
      <c r="F52" s="152"/>
      <c r="G52" s="152"/>
      <c r="H52" s="152"/>
      <c r="I52" s="152"/>
      <c r="J52" s="152"/>
      <c r="K52" s="152"/>
    </row>
    <row r="53" spans="1:11" ht="20.100000000000001" customHeight="1">
      <c r="A53" s="9"/>
      <c r="B53" s="9"/>
      <c r="C53" s="3"/>
      <c r="D53" s="4"/>
      <c r="E53" s="189" t="s">
        <v>2</v>
      </c>
      <c r="F53" s="189"/>
      <c r="G53" s="189"/>
      <c r="H53" s="154"/>
      <c r="I53" s="189" t="s">
        <v>3</v>
      </c>
      <c r="J53" s="189"/>
      <c r="K53" s="189"/>
    </row>
    <row r="54" spans="1:11" ht="20.100000000000001" customHeight="1">
      <c r="A54" s="9"/>
      <c r="B54" s="9"/>
      <c r="C54" s="3"/>
      <c r="D54" s="4"/>
      <c r="E54" s="155" t="s">
        <v>4</v>
      </c>
      <c r="F54" s="155"/>
      <c r="G54" s="155" t="s">
        <v>5</v>
      </c>
      <c r="H54" s="154"/>
      <c r="I54" s="155" t="s">
        <v>4</v>
      </c>
      <c r="J54" s="155"/>
      <c r="K54" s="155" t="s">
        <v>5</v>
      </c>
    </row>
    <row r="55" spans="1:11" ht="20.100000000000001" customHeight="1">
      <c r="A55" s="9"/>
      <c r="B55" s="9"/>
      <c r="C55" s="3"/>
      <c r="D55" s="4"/>
      <c r="E55" s="155" t="s">
        <v>6</v>
      </c>
      <c r="F55" s="155"/>
      <c r="G55" s="10" t="s">
        <v>7</v>
      </c>
      <c r="H55" s="154"/>
      <c r="I55" s="155" t="s">
        <v>6</v>
      </c>
      <c r="J55" s="155"/>
      <c r="K55" s="10" t="s">
        <v>7</v>
      </c>
    </row>
    <row r="56" spans="1:11" ht="20.100000000000001" customHeight="1">
      <c r="A56" s="9"/>
      <c r="B56" s="9"/>
      <c r="C56" s="3"/>
      <c r="D56" s="4"/>
      <c r="E56" s="155" t="s">
        <v>175</v>
      </c>
      <c r="G56" s="155" t="s">
        <v>8</v>
      </c>
      <c r="H56" s="155"/>
      <c r="I56" s="155" t="s">
        <v>175</v>
      </c>
      <c r="J56" s="156"/>
      <c r="K56" s="155" t="s">
        <v>8</v>
      </c>
    </row>
    <row r="57" spans="1:11" ht="20.100000000000001" customHeight="1">
      <c r="A57" s="9"/>
      <c r="B57" s="9"/>
      <c r="C57" s="7" t="s">
        <v>9</v>
      </c>
      <c r="D57" s="4"/>
      <c r="E57" s="11" t="s">
        <v>10</v>
      </c>
      <c r="F57" s="156"/>
      <c r="G57" s="11" t="s">
        <v>10</v>
      </c>
      <c r="H57" s="156"/>
      <c r="I57" s="11" t="s">
        <v>10</v>
      </c>
      <c r="J57" s="10"/>
      <c r="K57" s="11" t="s">
        <v>10</v>
      </c>
    </row>
    <row r="58" spans="1:11" ht="8.1" customHeight="1">
      <c r="A58" s="12"/>
      <c r="B58" s="12"/>
      <c r="C58" s="13"/>
      <c r="D58" s="14"/>
      <c r="E58" s="15"/>
      <c r="F58" s="157"/>
      <c r="G58" s="157"/>
      <c r="H58" s="157"/>
      <c r="I58" s="15"/>
      <c r="J58" s="157"/>
      <c r="K58" s="157"/>
    </row>
    <row r="59" spans="1:11" s="23" customFormat="1" ht="19.8">
      <c r="A59" s="16" t="s">
        <v>35</v>
      </c>
      <c r="B59" s="16"/>
      <c r="C59" s="17"/>
      <c r="D59" s="18"/>
      <c r="E59" s="19"/>
      <c r="F59" s="160"/>
      <c r="G59" s="160"/>
      <c r="H59" s="160"/>
      <c r="I59" s="19"/>
      <c r="J59" s="160"/>
      <c r="K59" s="160"/>
    </row>
    <row r="60" spans="1:11" s="23" customFormat="1" ht="7.5" customHeight="1">
      <c r="A60" s="12"/>
      <c r="B60" s="12"/>
      <c r="C60" s="13"/>
      <c r="D60" s="14"/>
      <c r="E60" s="15"/>
      <c r="F60" s="157"/>
      <c r="G60" s="157"/>
      <c r="H60" s="157"/>
      <c r="I60" s="15"/>
      <c r="J60" s="157"/>
      <c r="K60" s="157"/>
    </row>
    <row r="61" spans="1:11" s="23" customFormat="1" ht="19.8">
      <c r="A61" s="16" t="s">
        <v>36</v>
      </c>
      <c r="B61" s="16"/>
      <c r="C61" s="13"/>
      <c r="D61" s="14"/>
      <c r="E61" s="15"/>
      <c r="F61" s="157"/>
      <c r="G61" s="157"/>
      <c r="H61" s="157"/>
      <c r="I61" s="15"/>
      <c r="J61" s="157"/>
      <c r="K61" s="157"/>
    </row>
    <row r="62" spans="1:11" s="23" customFormat="1" ht="5.4" customHeight="1">
      <c r="A62" s="16"/>
      <c r="B62" s="16"/>
      <c r="C62" s="13"/>
      <c r="D62" s="14"/>
      <c r="E62" s="15"/>
      <c r="F62" s="157"/>
      <c r="G62" s="157"/>
      <c r="H62" s="157"/>
      <c r="I62" s="15"/>
      <c r="J62" s="157"/>
      <c r="K62" s="157"/>
    </row>
    <row r="63" spans="1:11" s="23" customFormat="1" ht="18.600000000000001">
      <c r="A63" s="20" t="s">
        <v>37</v>
      </c>
      <c r="B63" s="20"/>
      <c r="C63" s="13">
        <v>10</v>
      </c>
      <c r="D63" s="14"/>
      <c r="E63" s="21">
        <v>232259684</v>
      </c>
      <c r="F63" s="53"/>
      <c r="G63" s="161">
        <v>255255455</v>
      </c>
      <c r="H63" s="53"/>
      <c r="I63" s="21">
        <v>221138614</v>
      </c>
      <c r="J63" s="53"/>
      <c r="K63" s="161">
        <v>240822935</v>
      </c>
    </row>
    <row r="64" spans="1:11" s="23" customFormat="1" ht="18.600000000000001">
      <c r="A64" s="20" t="s">
        <v>38</v>
      </c>
      <c r="B64" s="20"/>
      <c r="C64" s="13">
        <v>11</v>
      </c>
      <c r="D64" s="14"/>
      <c r="E64" s="21">
        <v>40000000</v>
      </c>
      <c r="F64" s="53"/>
      <c r="G64" s="161">
        <v>40000000</v>
      </c>
      <c r="H64" s="53"/>
      <c r="I64" s="21">
        <v>40000000</v>
      </c>
      <c r="J64" s="53"/>
      <c r="K64" s="161">
        <v>40000000</v>
      </c>
    </row>
    <row r="65" spans="1:11" s="23" customFormat="1" ht="18.600000000000001">
      <c r="A65" s="20" t="s">
        <v>39</v>
      </c>
      <c r="B65" s="20"/>
      <c r="C65" s="13"/>
      <c r="D65" s="14"/>
      <c r="E65" s="21">
        <v>13671728</v>
      </c>
      <c r="F65" s="53"/>
      <c r="G65" s="161">
        <v>9631010</v>
      </c>
      <c r="H65" s="53"/>
      <c r="I65" s="21">
        <v>12281812</v>
      </c>
      <c r="J65" s="53"/>
      <c r="K65" s="161">
        <v>8686233</v>
      </c>
    </row>
    <row r="66" spans="1:11" s="23" customFormat="1" ht="18.600000000000001">
      <c r="A66" s="20" t="s">
        <v>40</v>
      </c>
      <c r="B66" s="20"/>
      <c r="C66" s="13"/>
      <c r="D66" s="14"/>
      <c r="E66" s="21">
        <v>13500000</v>
      </c>
      <c r="F66" s="53"/>
      <c r="G66" s="161">
        <v>13500000</v>
      </c>
      <c r="H66" s="53"/>
      <c r="I66" s="21">
        <v>13500000</v>
      </c>
      <c r="J66" s="53"/>
      <c r="K66" s="161">
        <v>13500000</v>
      </c>
    </row>
    <row r="67" spans="1:11" s="23" customFormat="1" ht="18.600000000000001">
      <c r="A67" s="20" t="s">
        <v>41</v>
      </c>
      <c r="B67" s="20"/>
      <c r="C67" s="13"/>
      <c r="E67" s="38"/>
      <c r="F67" s="174"/>
      <c r="G67" s="161"/>
      <c r="H67" s="174"/>
      <c r="I67" s="38"/>
      <c r="J67" s="174"/>
      <c r="K67" s="174"/>
    </row>
    <row r="68" spans="1:11" s="23" customFormat="1" ht="18.600000000000001">
      <c r="A68" s="20"/>
      <c r="B68" s="20" t="s">
        <v>42</v>
      </c>
      <c r="C68" s="13"/>
      <c r="D68" s="14"/>
      <c r="E68" s="21">
        <v>1447163</v>
      </c>
      <c r="F68" s="53"/>
      <c r="G68" s="161">
        <v>1347480</v>
      </c>
      <c r="H68" s="53"/>
      <c r="I68" s="21">
        <v>1359340</v>
      </c>
      <c r="J68" s="53"/>
      <c r="K68" s="161">
        <v>1262881</v>
      </c>
    </row>
    <row r="69" spans="1:11" s="23" customFormat="1" ht="18.600000000000001">
      <c r="A69" s="20" t="s">
        <v>43</v>
      </c>
      <c r="B69" s="20"/>
      <c r="C69" s="13">
        <v>11</v>
      </c>
      <c r="D69" s="14"/>
      <c r="E69" s="21">
        <v>159764932</v>
      </c>
      <c r="F69" s="53"/>
      <c r="G69" s="161">
        <v>159978356</v>
      </c>
      <c r="H69" s="53"/>
      <c r="I69" s="21">
        <v>159764932</v>
      </c>
      <c r="J69" s="53"/>
      <c r="K69" s="161">
        <v>159978356</v>
      </c>
    </row>
    <row r="70" spans="1:11" s="23" customFormat="1" ht="18.600000000000001">
      <c r="A70" s="20" t="s">
        <v>44</v>
      </c>
      <c r="B70" s="20"/>
      <c r="C70" s="13"/>
      <c r="D70" s="14"/>
      <c r="E70" s="21"/>
      <c r="F70" s="53"/>
      <c r="G70" s="161"/>
      <c r="H70" s="53"/>
      <c r="I70" s="21"/>
      <c r="J70" s="53"/>
      <c r="K70" s="161"/>
    </row>
    <row r="71" spans="1:11" s="23" customFormat="1" ht="18.600000000000001">
      <c r="A71" s="20"/>
      <c r="B71" s="39" t="s">
        <v>45</v>
      </c>
      <c r="C71" s="13">
        <v>11</v>
      </c>
      <c r="D71" s="14"/>
      <c r="E71" s="21">
        <v>1775343</v>
      </c>
      <c r="F71" s="53"/>
      <c r="G71" s="161">
        <v>1814795</v>
      </c>
      <c r="H71" s="53"/>
      <c r="I71" s="21">
        <v>1775343</v>
      </c>
      <c r="J71" s="53"/>
      <c r="K71" s="161">
        <v>1814795</v>
      </c>
    </row>
    <row r="72" spans="1:11" s="23" customFormat="1" ht="18.600000000000001">
      <c r="A72" s="20" t="s">
        <v>46</v>
      </c>
      <c r="B72" s="20"/>
      <c r="C72" s="13"/>
      <c r="D72" s="14"/>
      <c r="E72" s="21"/>
      <c r="F72" s="53"/>
      <c r="G72" s="161"/>
      <c r="H72" s="53"/>
      <c r="I72" s="21"/>
      <c r="J72" s="53"/>
      <c r="K72" s="161"/>
    </row>
    <row r="73" spans="1:11" s="23" customFormat="1" ht="18.600000000000001">
      <c r="A73" s="12"/>
      <c r="B73" s="20" t="s">
        <v>42</v>
      </c>
      <c r="C73" s="13">
        <v>11</v>
      </c>
      <c r="D73" s="14"/>
      <c r="E73" s="21">
        <v>293823964</v>
      </c>
      <c r="F73" s="53"/>
      <c r="G73" s="161">
        <v>251163596</v>
      </c>
      <c r="H73" s="53"/>
      <c r="I73" s="21">
        <v>280895556</v>
      </c>
      <c r="J73" s="53"/>
      <c r="K73" s="161">
        <v>220573626</v>
      </c>
    </row>
    <row r="74" spans="1:11" s="23" customFormat="1" ht="18.600000000000001">
      <c r="A74" s="20" t="s">
        <v>47</v>
      </c>
      <c r="B74" s="20"/>
      <c r="C74" s="13"/>
      <c r="D74" s="14"/>
      <c r="E74" s="21">
        <v>2561949</v>
      </c>
      <c r="F74" s="53"/>
      <c r="G74" s="161">
        <v>1793932</v>
      </c>
      <c r="H74" s="53"/>
      <c r="I74" s="21">
        <v>1555446</v>
      </c>
      <c r="J74" s="53"/>
      <c r="K74" s="161">
        <v>1555446</v>
      </c>
    </row>
    <row r="75" spans="1:11" s="23" customFormat="1" ht="18.600000000000001">
      <c r="A75" s="20" t="s">
        <v>150</v>
      </c>
      <c r="B75" s="20"/>
      <c r="C75" s="13"/>
      <c r="D75" s="14"/>
      <c r="E75" s="26">
        <v>16100</v>
      </c>
      <c r="F75" s="53"/>
      <c r="G75" s="166">
        <v>24150</v>
      </c>
      <c r="H75" s="53"/>
      <c r="I75" s="26">
        <v>16100</v>
      </c>
      <c r="J75" s="53"/>
      <c r="K75" s="166">
        <v>24150</v>
      </c>
    </row>
    <row r="76" spans="1:11" s="23" customFormat="1" ht="8.1" customHeight="1">
      <c r="A76" s="16"/>
      <c r="B76" s="16"/>
      <c r="C76" s="13"/>
      <c r="D76" s="14"/>
      <c r="E76" s="30"/>
      <c r="F76" s="165"/>
      <c r="G76" s="165"/>
      <c r="H76" s="165"/>
      <c r="I76" s="30"/>
      <c r="J76" s="165"/>
      <c r="K76" s="165"/>
    </row>
    <row r="77" spans="1:11" s="23" customFormat="1" ht="19.8">
      <c r="A77" s="16" t="s">
        <v>48</v>
      </c>
      <c r="C77" s="13"/>
      <c r="D77" s="14"/>
      <c r="E77" s="169">
        <f>SUM(E63:E75)</f>
        <v>758820863</v>
      </c>
      <c r="F77" s="170"/>
      <c r="G77" s="168">
        <f>SUM(G63:G75)</f>
        <v>734508774</v>
      </c>
      <c r="H77" s="170"/>
      <c r="I77" s="169">
        <f>SUM(I63:I75)</f>
        <v>732287143</v>
      </c>
      <c r="J77" s="170"/>
      <c r="K77" s="168">
        <f>SUM(K63:K75)</f>
        <v>688218422</v>
      </c>
    </row>
    <row r="78" spans="1:11" s="23" customFormat="1" ht="18.600000000000001">
      <c r="A78" s="12"/>
      <c r="B78" s="12"/>
      <c r="C78" s="13"/>
      <c r="D78" s="14"/>
      <c r="E78" s="30"/>
      <c r="F78" s="165"/>
      <c r="G78" s="165"/>
      <c r="H78" s="165"/>
      <c r="I78" s="30"/>
      <c r="J78" s="165"/>
      <c r="K78" s="165"/>
    </row>
    <row r="79" spans="1:11" s="23" customFormat="1" ht="19.8">
      <c r="A79" s="16" t="s">
        <v>49</v>
      </c>
      <c r="B79" s="16"/>
      <c r="C79" s="13"/>
      <c r="D79" s="14"/>
      <c r="E79" s="30"/>
      <c r="F79" s="165"/>
      <c r="G79" s="165"/>
      <c r="H79" s="165"/>
      <c r="I79" s="30"/>
      <c r="J79" s="165"/>
      <c r="K79" s="165"/>
    </row>
    <row r="80" spans="1:11" s="23" customFormat="1" ht="8.1" customHeight="1">
      <c r="A80" s="12"/>
      <c r="B80" s="12"/>
      <c r="C80" s="13"/>
      <c r="D80" s="14"/>
      <c r="E80" s="30"/>
      <c r="F80" s="165"/>
      <c r="G80" s="165"/>
      <c r="H80" s="165"/>
      <c r="I80" s="30"/>
      <c r="J80" s="165"/>
      <c r="K80" s="165"/>
    </row>
    <row r="81" spans="1:11" s="23" customFormat="1" ht="18.600000000000001">
      <c r="A81" s="20" t="s">
        <v>50</v>
      </c>
      <c r="B81" s="20"/>
      <c r="C81" s="13"/>
      <c r="D81" s="14"/>
      <c r="E81" s="21">
        <v>1560882</v>
      </c>
      <c r="F81" s="53"/>
      <c r="G81" s="161">
        <v>1361688</v>
      </c>
      <c r="H81" s="53"/>
      <c r="I81" s="21">
        <v>1467977</v>
      </c>
      <c r="J81" s="53"/>
      <c r="K81" s="161">
        <v>1245580</v>
      </c>
    </row>
    <row r="82" spans="1:11" s="23" customFormat="1" ht="18.600000000000001">
      <c r="A82" s="20" t="s">
        <v>51</v>
      </c>
      <c r="B82" s="20"/>
      <c r="C82" s="13">
        <v>11</v>
      </c>
      <c r="D82" s="14"/>
      <c r="E82" s="21">
        <v>631047087</v>
      </c>
      <c r="F82" s="53"/>
      <c r="G82" s="161">
        <v>629531040</v>
      </c>
      <c r="H82" s="53"/>
      <c r="I82" s="21">
        <v>631047087</v>
      </c>
      <c r="J82" s="53"/>
      <c r="K82" s="161">
        <v>629531040</v>
      </c>
    </row>
    <row r="83" spans="1:11" s="23" customFormat="1" ht="18.600000000000001">
      <c r="A83" s="20" t="s">
        <v>52</v>
      </c>
      <c r="B83" s="20"/>
      <c r="C83" s="13">
        <v>11</v>
      </c>
      <c r="D83" s="14"/>
      <c r="E83" s="21">
        <v>116013651</v>
      </c>
      <c r="F83" s="53"/>
      <c r="G83" s="161">
        <v>114787087</v>
      </c>
      <c r="H83" s="53"/>
      <c r="I83" s="21">
        <v>116013651</v>
      </c>
      <c r="J83" s="53"/>
      <c r="K83" s="161">
        <v>114787087</v>
      </c>
    </row>
    <row r="84" spans="1:11" s="23" customFormat="1" ht="18.600000000000001">
      <c r="A84" s="20" t="s">
        <v>53</v>
      </c>
      <c r="B84" s="20"/>
      <c r="C84" s="13">
        <v>11</v>
      </c>
      <c r="D84" s="14"/>
      <c r="E84" s="21">
        <v>100667067</v>
      </c>
      <c r="F84" s="53"/>
      <c r="G84" s="161">
        <v>137184952</v>
      </c>
      <c r="H84" s="53"/>
      <c r="I84" s="21">
        <v>100667067</v>
      </c>
      <c r="J84" s="53"/>
      <c r="K84" s="161">
        <v>137184952</v>
      </c>
    </row>
    <row r="85" spans="1:11" s="23" customFormat="1" ht="18.600000000000001">
      <c r="A85" s="20" t="s">
        <v>54</v>
      </c>
      <c r="B85" s="20"/>
      <c r="C85" s="13"/>
      <c r="D85" s="14"/>
      <c r="E85" s="26">
        <v>9494863</v>
      </c>
      <c r="F85" s="53"/>
      <c r="G85" s="166">
        <v>9198585</v>
      </c>
      <c r="H85" s="53"/>
      <c r="I85" s="26">
        <v>8070296</v>
      </c>
      <c r="J85" s="53"/>
      <c r="K85" s="166">
        <v>7825929</v>
      </c>
    </row>
    <row r="86" spans="1:11" s="23" customFormat="1" ht="8.1" customHeight="1">
      <c r="A86" s="20"/>
      <c r="B86" s="20"/>
      <c r="C86" s="13"/>
      <c r="D86" s="14"/>
      <c r="E86" s="21"/>
      <c r="F86" s="53"/>
      <c r="G86" s="161"/>
      <c r="H86" s="53"/>
      <c r="I86" s="21"/>
      <c r="J86" s="170"/>
      <c r="K86" s="161"/>
    </row>
    <row r="87" spans="1:11" s="23" customFormat="1" ht="19.8">
      <c r="A87" s="16" t="s">
        <v>55</v>
      </c>
      <c r="C87" s="13"/>
      <c r="D87" s="14"/>
      <c r="E87" s="169">
        <f>SUM(E81:E85)</f>
        <v>858783550</v>
      </c>
      <c r="F87" s="170"/>
      <c r="G87" s="168">
        <f>SUM(G81:G85)</f>
        <v>892063352</v>
      </c>
      <c r="H87" s="170"/>
      <c r="I87" s="169">
        <f>SUM(I81:I85)</f>
        <v>857266078</v>
      </c>
      <c r="J87" s="170"/>
      <c r="K87" s="168">
        <f>SUM(K81:K85)</f>
        <v>890574588</v>
      </c>
    </row>
    <row r="88" spans="1:11" s="23" customFormat="1" ht="8.1" customHeight="1">
      <c r="A88" s="20"/>
      <c r="B88" s="20"/>
      <c r="C88" s="13"/>
      <c r="D88" s="14"/>
      <c r="E88" s="175"/>
      <c r="F88" s="170"/>
      <c r="G88" s="170"/>
      <c r="H88" s="170"/>
      <c r="I88" s="175"/>
      <c r="J88" s="170"/>
      <c r="K88" s="170"/>
    </row>
    <row r="89" spans="1:11" s="23" customFormat="1" ht="19.8">
      <c r="A89" s="16" t="s">
        <v>56</v>
      </c>
      <c r="B89" s="16"/>
      <c r="C89" s="13"/>
      <c r="D89" s="14"/>
      <c r="E89" s="169">
        <f>E77+E87</f>
        <v>1617604413</v>
      </c>
      <c r="F89" s="170"/>
      <c r="G89" s="168">
        <f>G77+G87</f>
        <v>1626572126</v>
      </c>
      <c r="H89" s="170"/>
      <c r="I89" s="169">
        <f>I77+I87</f>
        <v>1589553221</v>
      </c>
      <c r="J89" s="170"/>
      <c r="K89" s="168">
        <f>K77+K87</f>
        <v>1578793010</v>
      </c>
    </row>
    <row r="90" spans="1:11" ht="18.75" customHeight="1">
      <c r="A90" s="16"/>
      <c r="B90" s="16"/>
      <c r="C90" s="13"/>
      <c r="D90" s="14"/>
      <c r="E90" s="157"/>
      <c r="F90" s="34"/>
      <c r="G90" s="157"/>
      <c r="H90" s="34"/>
      <c r="I90" s="157"/>
      <c r="J90" s="34"/>
      <c r="K90" s="157"/>
    </row>
    <row r="91" spans="1:11" ht="18.75" customHeight="1">
      <c r="A91" s="16"/>
      <c r="B91" s="16"/>
      <c r="C91" s="13"/>
      <c r="D91" s="14"/>
      <c r="E91" s="157"/>
      <c r="F91" s="34"/>
      <c r="G91" s="157"/>
      <c r="H91" s="34"/>
      <c r="I91" s="157"/>
      <c r="J91" s="34"/>
      <c r="K91" s="157"/>
    </row>
    <row r="92" spans="1:11" ht="18.75" customHeight="1">
      <c r="A92" s="16"/>
      <c r="B92" s="16"/>
      <c r="C92" s="13"/>
      <c r="D92" s="14"/>
      <c r="E92" s="157"/>
      <c r="F92" s="34"/>
      <c r="G92" s="157"/>
      <c r="H92" s="34"/>
      <c r="I92" s="157"/>
      <c r="J92" s="34"/>
      <c r="K92" s="157"/>
    </row>
    <row r="93" spans="1:11" ht="18.75" customHeight="1">
      <c r="A93" s="16"/>
      <c r="B93" s="16"/>
      <c r="C93" s="13"/>
      <c r="D93" s="14"/>
      <c r="E93" s="157"/>
      <c r="F93" s="34"/>
      <c r="G93" s="157"/>
      <c r="H93" s="34"/>
      <c r="I93" s="157"/>
      <c r="J93" s="34"/>
      <c r="K93" s="157"/>
    </row>
    <row r="94" spans="1:11" ht="18.75" customHeight="1">
      <c r="A94" s="16"/>
      <c r="B94" s="16"/>
      <c r="C94" s="178"/>
      <c r="D94" s="14"/>
      <c r="E94" s="157"/>
      <c r="F94" s="34"/>
      <c r="G94" s="157"/>
      <c r="H94" s="34"/>
      <c r="I94" s="157"/>
      <c r="J94" s="34"/>
      <c r="K94" s="157"/>
    </row>
    <row r="95" spans="1:11" ht="15.75" customHeight="1">
      <c r="A95" s="16"/>
      <c r="B95" s="16"/>
      <c r="C95" s="13"/>
      <c r="D95" s="14"/>
      <c r="E95" s="157"/>
      <c r="F95" s="34"/>
      <c r="G95" s="157"/>
      <c r="H95" s="34"/>
      <c r="I95" s="157"/>
      <c r="J95" s="34"/>
      <c r="K95" s="157"/>
    </row>
    <row r="96" spans="1:11" ht="21.9" customHeight="1">
      <c r="A96" s="35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35"/>
      <c r="C96" s="36"/>
      <c r="D96" s="37"/>
      <c r="E96" s="159"/>
      <c r="F96" s="159"/>
      <c r="G96" s="159"/>
      <c r="H96" s="159"/>
      <c r="I96" s="159"/>
      <c r="J96" s="159"/>
      <c r="K96" s="159"/>
    </row>
    <row r="97" spans="1:11" ht="19.8">
      <c r="A97" s="1" t="str">
        <f>A49</f>
        <v>บริษัท วิลล่า คุณาลัย จำกัด (มหาชน)</v>
      </c>
      <c r="B97" s="2"/>
      <c r="C97" s="3"/>
      <c r="D97" s="4"/>
      <c r="E97" s="152"/>
      <c r="F97" s="152"/>
      <c r="G97" s="152"/>
      <c r="H97" s="152"/>
      <c r="I97" s="152"/>
      <c r="J97" s="152"/>
      <c r="K97" s="152"/>
    </row>
    <row r="98" spans="1:11" ht="19.8">
      <c r="A98" s="1" t="s">
        <v>34</v>
      </c>
      <c r="B98" s="2"/>
      <c r="C98" s="3"/>
      <c r="D98" s="4"/>
      <c r="E98" s="152"/>
      <c r="F98" s="152"/>
      <c r="G98" s="152"/>
      <c r="H98" s="152"/>
      <c r="I98" s="152"/>
      <c r="J98" s="152"/>
      <c r="K98" s="152"/>
    </row>
    <row r="99" spans="1:11" ht="19.8">
      <c r="A99" s="5" t="str">
        <f>A51</f>
        <v>ณ วันที่ 31 มีนาคม พ.ศ. 2566</v>
      </c>
      <c r="B99" s="6"/>
      <c r="C99" s="7"/>
      <c r="D99" s="8"/>
      <c r="E99" s="153"/>
      <c r="F99" s="153"/>
      <c r="G99" s="153"/>
      <c r="H99" s="153"/>
      <c r="I99" s="153"/>
      <c r="J99" s="153"/>
      <c r="K99" s="153"/>
    </row>
    <row r="100" spans="1:11" ht="19.8">
      <c r="A100" s="9"/>
      <c r="B100" s="9"/>
      <c r="C100" s="3"/>
      <c r="D100" s="4"/>
      <c r="E100" s="152"/>
      <c r="F100" s="152"/>
      <c r="G100" s="152"/>
      <c r="H100" s="152"/>
      <c r="I100" s="152"/>
      <c r="J100" s="152"/>
      <c r="K100" s="152"/>
    </row>
    <row r="101" spans="1:11" ht="18" customHeight="1">
      <c r="A101" s="9"/>
      <c r="B101" s="9"/>
      <c r="C101" s="3"/>
      <c r="D101" s="4"/>
      <c r="E101" s="189" t="s">
        <v>2</v>
      </c>
      <c r="F101" s="189"/>
      <c r="G101" s="189"/>
      <c r="H101" s="154"/>
      <c r="I101" s="189" t="s">
        <v>3</v>
      </c>
      <c r="J101" s="189"/>
      <c r="K101" s="189"/>
    </row>
    <row r="102" spans="1:11" ht="18" customHeight="1">
      <c r="A102" s="9"/>
      <c r="B102" s="9"/>
      <c r="C102" s="3"/>
      <c r="D102" s="4"/>
      <c r="E102" s="155" t="s">
        <v>4</v>
      </c>
      <c r="F102" s="155"/>
      <c r="G102" s="155" t="s">
        <v>5</v>
      </c>
      <c r="H102" s="154"/>
      <c r="I102" s="155" t="s">
        <v>4</v>
      </c>
      <c r="J102" s="155"/>
      <c r="K102" s="155" t="s">
        <v>5</v>
      </c>
    </row>
    <row r="103" spans="1:11" ht="18" customHeight="1">
      <c r="A103" s="9"/>
      <c r="B103" s="9"/>
      <c r="C103" s="3"/>
      <c r="D103" s="4"/>
      <c r="E103" s="155" t="s">
        <v>6</v>
      </c>
      <c r="F103" s="155"/>
      <c r="G103" s="10" t="s">
        <v>7</v>
      </c>
      <c r="H103" s="154"/>
      <c r="I103" s="155" t="s">
        <v>6</v>
      </c>
      <c r="J103" s="155"/>
      <c r="K103" s="10" t="s">
        <v>7</v>
      </c>
    </row>
    <row r="104" spans="1:11" ht="19.8">
      <c r="A104" s="9"/>
      <c r="B104" s="9"/>
      <c r="C104" s="3"/>
      <c r="D104" s="4"/>
      <c r="E104" s="155" t="s">
        <v>175</v>
      </c>
      <c r="G104" s="155" t="s">
        <v>8</v>
      </c>
      <c r="H104" s="155"/>
      <c r="I104" s="155" t="s">
        <v>175</v>
      </c>
      <c r="J104" s="156"/>
      <c r="K104" s="155" t="s">
        <v>8</v>
      </c>
    </row>
    <row r="105" spans="1:11" ht="19.8">
      <c r="A105" s="9"/>
      <c r="B105" s="9"/>
      <c r="C105" s="3"/>
      <c r="D105" s="4"/>
      <c r="E105" s="11" t="s">
        <v>10</v>
      </c>
      <c r="F105" s="156"/>
      <c r="G105" s="11" t="s">
        <v>10</v>
      </c>
      <c r="H105" s="156"/>
      <c r="I105" s="11" t="s">
        <v>10</v>
      </c>
      <c r="J105" s="10"/>
      <c r="K105" s="11" t="s">
        <v>10</v>
      </c>
    </row>
    <row r="106" spans="1:11" ht="8.1" customHeight="1">
      <c r="A106" s="12"/>
      <c r="B106" s="12"/>
      <c r="C106" s="13"/>
      <c r="D106" s="14"/>
      <c r="E106" s="15"/>
      <c r="F106" s="157"/>
      <c r="G106" s="157"/>
      <c r="H106" s="157"/>
      <c r="I106" s="15"/>
      <c r="J106" s="157"/>
      <c r="K106" s="157"/>
    </row>
    <row r="107" spans="1:11" s="23" customFormat="1" ht="19.8">
      <c r="A107" s="16" t="s">
        <v>57</v>
      </c>
      <c r="B107" s="16"/>
      <c r="C107" s="17"/>
      <c r="D107" s="18"/>
      <c r="E107" s="19"/>
      <c r="F107" s="160"/>
      <c r="G107" s="160"/>
      <c r="H107" s="160"/>
      <c r="I107" s="19"/>
      <c r="J107" s="160"/>
      <c r="K107" s="160"/>
    </row>
    <row r="108" spans="1:11" s="23" customFormat="1" ht="8.1" customHeight="1">
      <c r="A108" s="16"/>
      <c r="B108" s="16"/>
      <c r="C108" s="13"/>
      <c r="D108" s="14"/>
      <c r="E108" s="15"/>
      <c r="F108" s="157"/>
      <c r="G108" s="157"/>
      <c r="H108" s="157"/>
      <c r="I108" s="15"/>
      <c r="J108" s="157"/>
      <c r="K108" s="157"/>
    </row>
    <row r="109" spans="1:11" s="23" customFormat="1" ht="19.8">
      <c r="A109" s="16" t="s">
        <v>58</v>
      </c>
      <c r="B109" s="16"/>
      <c r="C109" s="13"/>
      <c r="D109" s="14"/>
      <c r="E109" s="15"/>
      <c r="F109" s="157"/>
      <c r="G109" s="157"/>
      <c r="H109" s="157"/>
      <c r="I109" s="15"/>
      <c r="J109" s="157"/>
      <c r="K109" s="157"/>
    </row>
    <row r="110" spans="1:11" s="23" customFormat="1" ht="8.1" customHeight="1">
      <c r="A110" s="16"/>
      <c r="B110" s="16"/>
      <c r="C110" s="13"/>
      <c r="D110" s="14"/>
      <c r="E110" s="15"/>
      <c r="F110" s="157"/>
      <c r="G110" s="157"/>
      <c r="H110" s="157"/>
      <c r="I110" s="15"/>
      <c r="J110" s="157"/>
      <c r="K110" s="157"/>
    </row>
    <row r="111" spans="1:11" s="23" customFormat="1" ht="18.600000000000001">
      <c r="A111" s="20" t="s">
        <v>59</v>
      </c>
      <c r="B111" s="20"/>
      <c r="C111" s="40"/>
      <c r="D111" s="41"/>
      <c r="E111" s="42"/>
      <c r="F111" s="176"/>
      <c r="G111" s="176"/>
      <c r="H111" s="176"/>
      <c r="I111" s="42"/>
      <c r="J111" s="176"/>
      <c r="K111" s="176"/>
    </row>
    <row r="112" spans="1:11" s="23" customFormat="1" ht="18.600000000000001">
      <c r="A112" s="20"/>
      <c r="B112" s="20" t="s">
        <v>60</v>
      </c>
      <c r="C112" s="40"/>
      <c r="D112" s="41"/>
      <c r="E112" s="42"/>
      <c r="F112" s="176"/>
      <c r="G112" s="176"/>
      <c r="H112" s="176"/>
      <c r="I112" s="42"/>
      <c r="J112" s="176"/>
      <c r="K112" s="176"/>
    </row>
    <row r="113" spans="1:11" s="23" customFormat="1" ht="18.600000000000001">
      <c r="A113" s="20"/>
      <c r="B113" s="20" t="s">
        <v>180</v>
      </c>
      <c r="C113" s="40"/>
      <c r="D113" s="41"/>
      <c r="E113" s="42"/>
      <c r="F113" s="176"/>
      <c r="G113" s="176"/>
      <c r="H113" s="176"/>
      <c r="I113" s="42"/>
      <c r="J113" s="176"/>
      <c r="K113" s="176"/>
    </row>
    <row r="114" spans="1:11" s="23" customFormat="1" ht="19.2" thickBot="1">
      <c r="A114" s="20"/>
      <c r="B114" s="20" t="s">
        <v>61</v>
      </c>
      <c r="C114" s="40"/>
      <c r="D114" s="41"/>
      <c r="E114" s="43">
        <v>457519958</v>
      </c>
      <c r="F114" s="176"/>
      <c r="G114" s="177">
        <v>457519958</v>
      </c>
      <c r="H114" s="176"/>
      <c r="I114" s="33">
        <v>457519958</v>
      </c>
      <c r="J114" s="176"/>
      <c r="K114" s="177">
        <v>457519958</v>
      </c>
    </row>
    <row r="115" spans="1:11" s="23" customFormat="1" ht="8.1" customHeight="1" thickTop="1">
      <c r="A115" s="16"/>
      <c r="B115" s="16"/>
      <c r="C115" s="13"/>
      <c r="D115" s="14"/>
      <c r="E115" s="15"/>
      <c r="F115" s="157"/>
      <c r="G115" s="157"/>
      <c r="H115" s="157"/>
      <c r="I115" s="15"/>
      <c r="J115" s="157"/>
      <c r="K115" s="157"/>
    </row>
    <row r="116" spans="1:11" s="23" customFormat="1" ht="19.8">
      <c r="A116" s="16"/>
      <c r="B116" s="44" t="s">
        <v>62</v>
      </c>
      <c r="C116" s="13"/>
      <c r="D116" s="14"/>
      <c r="E116" s="15"/>
      <c r="F116" s="157"/>
      <c r="G116" s="157"/>
      <c r="H116" s="157"/>
      <c r="I116" s="15"/>
      <c r="J116" s="157"/>
      <c r="K116" s="157"/>
    </row>
    <row r="117" spans="1:11" s="23" customFormat="1" ht="19.8">
      <c r="A117" s="16"/>
      <c r="B117" s="44" t="s">
        <v>63</v>
      </c>
      <c r="C117" s="13"/>
      <c r="D117" s="14"/>
      <c r="E117" s="15"/>
      <c r="F117" s="157"/>
      <c r="G117" s="157"/>
      <c r="H117" s="157"/>
      <c r="I117" s="15"/>
      <c r="J117" s="157"/>
      <c r="K117" s="157"/>
    </row>
    <row r="118" spans="1:11" s="23" customFormat="1" ht="19.8">
      <c r="A118" s="16"/>
      <c r="B118" s="44" t="s">
        <v>64</v>
      </c>
      <c r="C118" s="13"/>
      <c r="D118" s="14"/>
      <c r="E118" s="31">
        <v>343199962</v>
      </c>
      <c r="F118" s="157"/>
      <c r="G118" s="32">
        <v>343199962</v>
      </c>
      <c r="H118" s="157"/>
      <c r="I118" s="31">
        <v>343199962</v>
      </c>
      <c r="J118" s="157"/>
      <c r="K118" s="32">
        <v>343199962</v>
      </c>
    </row>
    <row r="119" spans="1:11" s="23" customFormat="1" ht="18.600000000000001">
      <c r="A119" s="23" t="s">
        <v>65</v>
      </c>
      <c r="C119" s="40"/>
      <c r="D119" s="45"/>
      <c r="E119" s="24">
        <v>123546680</v>
      </c>
      <c r="F119" s="170"/>
      <c r="G119" s="25">
        <v>123546680</v>
      </c>
      <c r="H119" s="170"/>
      <c r="I119" s="24">
        <v>123546680</v>
      </c>
      <c r="J119" s="170"/>
      <c r="K119" s="25">
        <v>123546680</v>
      </c>
    </row>
    <row r="120" spans="1:11" s="23" customFormat="1" ht="18.600000000000001">
      <c r="A120" s="23" t="s">
        <v>66</v>
      </c>
      <c r="C120" s="40"/>
      <c r="D120" s="45"/>
      <c r="E120" s="24">
        <v>2028369</v>
      </c>
      <c r="F120" s="170"/>
      <c r="G120" s="25">
        <v>2028369</v>
      </c>
      <c r="H120" s="170"/>
      <c r="I120" s="24">
        <v>2028369</v>
      </c>
      <c r="J120" s="170"/>
      <c r="K120" s="25">
        <v>2028369</v>
      </c>
    </row>
    <row r="121" spans="1:11" s="23" customFormat="1" ht="18.600000000000001">
      <c r="A121" s="23" t="s">
        <v>67</v>
      </c>
      <c r="C121" s="40"/>
      <c r="D121" s="45"/>
      <c r="E121" s="24">
        <v>6794219</v>
      </c>
      <c r="F121" s="170"/>
      <c r="G121" s="25">
        <v>6794219</v>
      </c>
      <c r="H121" s="170"/>
      <c r="I121" s="24">
        <v>6794219</v>
      </c>
      <c r="J121" s="170"/>
      <c r="K121" s="25">
        <v>6794219</v>
      </c>
    </row>
    <row r="122" spans="1:11" s="23" customFormat="1" ht="18.600000000000001">
      <c r="A122" s="20" t="s">
        <v>68</v>
      </c>
      <c r="B122" s="20"/>
      <c r="C122" s="13"/>
      <c r="D122" s="14"/>
      <c r="E122" s="24"/>
      <c r="F122" s="170"/>
      <c r="G122" s="25"/>
      <c r="H122" s="170"/>
      <c r="I122" s="24"/>
      <c r="J122" s="170"/>
      <c r="K122" s="25"/>
    </row>
    <row r="123" spans="1:11" s="23" customFormat="1" ht="18.600000000000001">
      <c r="A123" s="12"/>
      <c r="B123" s="20" t="s">
        <v>69</v>
      </c>
      <c r="C123" s="13"/>
      <c r="D123" s="14"/>
      <c r="E123" s="24">
        <v>25741054</v>
      </c>
      <c r="F123" s="170"/>
      <c r="G123" s="25">
        <v>25741054</v>
      </c>
      <c r="H123" s="170"/>
      <c r="I123" s="24">
        <v>25741054</v>
      </c>
      <c r="J123" s="170"/>
      <c r="K123" s="25">
        <v>25741054</v>
      </c>
    </row>
    <row r="124" spans="1:11" s="23" customFormat="1" ht="18.600000000000001">
      <c r="A124" s="12"/>
      <c r="B124" s="20" t="s">
        <v>70</v>
      </c>
      <c r="C124" s="13"/>
      <c r="D124" s="14"/>
      <c r="E124" s="24">
        <v>157064405</v>
      </c>
      <c r="F124" s="170"/>
      <c r="G124" s="25">
        <v>151862618</v>
      </c>
      <c r="H124" s="170"/>
      <c r="I124" s="24">
        <v>130723933</v>
      </c>
      <c r="J124" s="170"/>
      <c r="K124" s="25">
        <v>129438274</v>
      </c>
    </row>
    <row r="125" spans="1:11" s="23" customFormat="1" ht="18.600000000000001">
      <c r="A125" s="12" t="s">
        <v>71</v>
      </c>
      <c r="B125" s="20"/>
      <c r="C125" s="13"/>
      <c r="D125" s="14"/>
      <c r="E125" s="169">
        <v>-13671990</v>
      </c>
      <c r="F125" s="170"/>
      <c r="G125" s="168">
        <v>-13671990</v>
      </c>
      <c r="H125" s="170"/>
      <c r="I125" s="169">
        <v>0</v>
      </c>
      <c r="J125" s="170"/>
      <c r="K125" s="168">
        <v>0</v>
      </c>
    </row>
    <row r="126" spans="1:11" s="23" customFormat="1" ht="8.1" customHeight="1">
      <c r="A126" s="16"/>
      <c r="B126" s="16"/>
      <c r="C126" s="13"/>
      <c r="D126" s="14"/>
      <c r="E126" s="15"/>
      <c r="F126" s="157"/>
      <c r="G126" s="157"/>
      <c r="H126" s="157"/>
      <c r="I126" s="15"/>
      <c r="J126" s="157"/>
      <c r="K126" s="157"/>
    </row>
    <row r="127" spans="1:11" s="23" customFormat="1" ht="18.600000000000001">
      <c r="A127" s="20" t="s">
        <v>72</v>
      </c>
      <c r="B127" s="41"/>
      <c r="C127" s="13"/>
      <c r="D127" s="14"/>
      <c r="E127" s="175">
        <f>SUM(E118:E125)</f>
        <v>644702699</v>
      </c>
      <c r="F127" s="170"/>
      <c r="G127" s="170">
        <f>SUM(G118:G125)</f>
        <v>639500912</v>
      </c>
      <c r="H127" s="170"/>
      <c r="I127" s="175">
        <f>SUM(I118:I125)</f>
        <v>632034217</v>
      </c>
      <c r="J127" s="170"/>
      <c r="K127" s="170">
        <f>SUM(K118:K125)</f>
        <v>630748558</v>
      </c>
    </row>
    <row r="128" spans="1:11" s="23" customFormat="1" ht="19.8">
      <c r="A128" s="20" t="s">
        <v>73</v>
      </c>
      <c r="B128" s="16"/>
      <c r="C128" s="13"/>
      <c r="D128" s="14"/>
      <c r="E128" s="169">
        <v>1464455</v>
      </c>
      <c r="F128" s="170"/>
      <c r="G128" s="180">
        <v>1398209</v>
      </c>
      <c r="H128" s="170"/>
      <c r="I128" s="169">
        <v>0</v>
      </c>
      <c r="J128" s="170"/>
      <c r="K128" s="168">
        <v>0</v>
      </c>
    </row>
    <row r="129" spans="1:11" s="23" customFormat="1" ht="8.1" customHeight="1">
      <c r="A129" s="16"/>
      <c r="B129" s="16"/>
      <c r="C129" s="13"/>
      <c r="D129" s="14"/>
      <c r="E129" s="15"/>
      <c r="F129" s="157"/>
      <c r="G129" s="157"/>
      <c r="H129" s="157"/>
      <c r="I129" s="15"/>
      <c r="J129" s="157"/>
      <c r="K129" s="157"/>
    </row>
    <row r="130" spans="1:11" s="23" customFormat="1" ht="16.2" customHeight="1">
      <c r="A130" s="16" t="s">
        <v>74</v>
      </c>
      <c r="B130" s="16"/>
      <c r="C130" s="13"/>
      <c r="D130" s="14"/>
      <c r="E130" s="169">
        <f>SUM(E127:E128)</f>
        <v>646167154</v>
      </c>
      <c r="F130" s="157"/>
      <c r="G130" s="168">
        <f>SUM(G127:G128)</f>
        <v>640899121</v>
      </c>
      <c r="H130" s="157"/>
      <c r="I130" s="169">
        <f>SUM(I127:I128)</f>
        <v>632034217</v>
      </c>
      <c r="J130" s="157"/>
      <c r="K130" s="168">
        <f>SUM(K127:K128)</f>
        <v>630748558</v>
      </c>
    </row>
    <row r="131" spans="1:11" s="23" customFormat="1" ht="8.4" customHeight="1">
      <c r="A131" s="16"/>
      <c r="B131" s="16"/>
      <c r="C131" s="13"/>
      <c r="D131" s="14"/>
      <c r="E131" s="15"/>
      <c r="F131" s="157"/>
      <c r="G131" s="157"/>
      <c r="H131" s="157"/>
      <c r="I131" s="15"/>
      <c r="J131" s="157"/>
      <c r="K131" s="157"/>
    </row>
    <row r="132" spans="1:11" s="23" customFormat="1" ht="20.399999999999999" thickBot="1">
      <c r="A132" s="16" t="s">
        <v>75</v>
      </c>
      <c r="B132" s="16"/>
      <c r="C132" s="13"/>
      <c r="D132" s="14"/>
      <c r="E132" s="173">
        <f>SUM(E130,E89)</f>
        <v>2263771567</v>
      </c>
      <c r="F132" s="170"/>
      <c r="G132" s="172">
        <f>SUM(G89+G130)</f>
        <v>2267471247</v>
      </c>
      <c r="H132" s="170"/>
      <c r="I132" s="173">
        <f>SUM(I130,I89)</f>
        <v>2221587438</v>
      </c>
      <c r="J132" s="170"/>
      <c r="K132" s="172">
        <f>SUM(K89+K130)</f>
        <v>2209541568</v>
      </c>
    </row>
    <row r="133" spans="1:11" ht="18.75" customHeight="1" thickTop="1">
      <c r="A133" s="20"/>
      <c r="B133" s="20"/>
      <c r="C133" s="13"/>
      <c r="D133" s="14"/>
      <c r="E133" s="157"/>
      <c r="F133" s="34"/>
      <c r="G133" s="157"/>
      <c r="H133" s="34"/>
      <c r="I133" s="157"/>
      <c r="J133" s="157"/>
      <c r="K133" s="157"/>
    </row>
    <row r="134" spans="1:11" ht="18.75" customHeight="1">
      <c r="A134" s="20"/>
      <c r="B134" s="20"/>
      <c r="C134" s="13"/>
      <c r="D134" s="14"/>
      <c r="E134" s="157"/>
      <c r="F134" s="157"/>
      <c r="G134" s="157"/>
      <c r="H134" s="157"/>
      <c r="I134" s="157"/>
      <c r="J134" s="157"/>
      <c r="K134" s="157"/>
    </row>
    <row r="135" spans="1:11" ht="18.75" customHeight="1">
      <c r="A135" s="20"/>
      <c r="B135" s="20"/>
      <c r="C135" s="13"/>
      <c r="D135" s="14"/>
      <c r="E135" s="157"/>
      <c r="F135" s="34"/>
      <c r="G135" s="157"/>
      <c r="H135" s="34"/>
      <c r="I135" s="157"/>
      <c r="J135" s="157"/>
      <c r="K135" s="157"/>
    </row>
    <row r="136" spans="1:11" ht="18.75" customHeight="1">
      <c r="A136" s="20"/>
      <c r="B136" s="20"/>
      <c r="C136" s="13"/>
      <c r="D136" s="14"/>
      <c r="E136" s="157"/>
      <c r="F136" s="34"/>
      <c r="G136" s="157"/>
      <c r="H136" s="34"/>
      <c r="I136" s="157"/>
      <c r="J136" s="157"/>
      <c r="K136" s="157"/>
    </row>
    <row r="137" spans="1:11" ht="18.75" customHeight="1">
      <c r="A137" s="20"/>
      <c r="B137" s="20"/>
      <c r="C137" s="13"/>
      <c r="D137" s="14"/>
      <c r="E137" s="157"/>
      <c r="F137" s="34"/>
      <c r="G137" s="157"/>
      <c r="H137" s="34"/>
      <c r="I137" s="157"/>
      <c r="J137" s="157"/>
      <c r="K137" s="157"/>
    </row>
    <row r="138" spans="1:11" ht="18.75" customHeight="1">
      <c r="A138" s="20"/>
      <c r="B138" s="20"/>
      <c r="C138" s="13"/>
      <c r="D138" s="14"/>
      <c r="E138" s="157"/>
      <c r="F138" s="34"/>
      <c r="G138" s="157"/>
      <c r="H138" s="34"/>
      <c r="I138" s="157"/>
      <c r="J138" s="157"/>
      <c r="K138" s="157"/>
    </row>
    <row r="139" spans="1:11" ht="18.75" customHeight="1">
      <c r="A139" s="20"/>
      <c r="B139" s="20"/>
      <c r="C139" s="13"/>
      <c r="D139" s="14"/>
      <c r="E139" s="157"/>
      <c r="F139" s="34"/>
      <c r="G139" s="157"/>
      <c r="H139" s="32"/>
      <c r="I139" s="32"/>
      <c r="J139" s="32"/>
      <c r="K139" s="32"/>
    </row>
    <row r="140" spans="1:11" ht="18.75" customHeight="1">
      <c r="A140" s="20"/>
      <c r="B140" s="20"/>
      <c r="C140" s="178"/>
      <c r="D140" s="14"/>
      <c r="E140" s="157"/>
      <c r="F140" s="34"/>
      <c r="G140" s="157"/>
      <c r="H140" s="32"/>
      <c r="I140" s="32"/>
      <c r="J140" s="32"/>
      <c r="K140" s="32"/>
    </row>
    <row r="141" spans="1:11" ht="18.75" customHeight="1">
      <c r="A141" s="20"/>
      <c r="B141" s="20"/>
      <c r="C141" s="178"/>
      <c r="D141" s="14"/>
      <c r="E141" s="157"/>
      <c r="F141" s="34"/>
      <c r="G141" s="157"/>
      <c r="H141" s="32"/>
      <c r="I141" s="32"/>
      <c r="J141" s="32"/>
      <c r="K141" s="32"/>
    </row>
    <row r="142" spans="1:11" ht="18.75" customHeight="1">
      <c r="A142" s="20"/>
      <c r="B142" s="20"/>
      <c r="C142" s="13"/>
      <c r="D142" s="14"/>
      <c r="E142" s="157"/>
      <c r="F142" s="34"/>
      <c r="G142" s="157"/>
      <c r="H142" s="32"/>
      <c r="I142" s="32"/>
      <c r="J142" s="32"/>
      <c r="K142" s="32"/>
    </row>
    <row r="143" spans="1:11" ht="18.75" customHeight="1">
      <c r="A143" s="20"/>
      <c r="B143" s="20"/>
      <c r="C143" s="13"/>
      <c r="D143" s="14"/>
      <c r="E143" s="157"/>
      <c r="F143" s="34"/>
      <c r="G143" s="157"/>
      <c r="H143" s="32"/>
      <c r="I143" s="32"/>
      <c r="J143" s="32"/>
      <c r="K143" s="32"/>
    </row>
    <row r="144" spans="1:11" ht="8.25" customHeight="1">
      <c r="A144" s="20"/>
      <c r="B144" s="20"/>
      <c r="C144" s="13"/>
      <c r="D144" s="14"/>
      <c r="E144" s="157"/>
      <c r="F144" s="34"/>
      <c r="G144" s="157"/>
      <c r="H144" s="32"/>
      <c r="I144" s="32"/>
      <c r="J144" s="32"/>
      <c r="K144" s="32"/>
    </row>
    <row r="145" spans="1:11" ht="21.9" customHeight="1">
      <c r="A145" s="35" t="str">
        <f>+A96</f>
        <v>หมายเหตุประกอบข้อมูลทางการเงินเป็นส่วนหนึ่งของข้อมูลทางการเงินระหว่างกาลนี้</v>
      </c>
      <c r="B145" s="35"/>
      <c r="C145" s="36"/>
      <c r="D145" s="37"/>
      <c r="E145" s="159"/>
      <c r="F145" s="159"/>
      <c r="G145" s="159"/>
      <c r="H145" s="159"/>
      <c r="I145" s="159"/>
      <c r="J145" s="159"/>
      <c r="K145" s="159"/>
    </row>
  </sheetData>
  <mergeCells count="7">
    <mergeCell ref="E101:G101"/>
    <mergeCell ref="I101:K101"/>
    <mergeCell ref="E5:G5"/>
    <mergeCell ref="I5:K5"/>
    <mergeCell ref="A44:K44"/>
    <mergeCell ref="E53:G53"/>
    <mergeCell ref="I53:K5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22" zoomScale="85" zoomScaleNormal="85" zoomScaleSheetLayoutView="90" workbookViewId="0">
      <selection activeCell="A8" sqref="A8:XFD8"/>
    </sheetView>
  </sheetViews>
  <sheetFormatPr defaultColWidth="9.109375" defaultRowHeight="18.899999999999999" customHeight="1"/>
  <cols>
    <col min="1" max="2" width="1.44140625" style="52" customWidth="1"/>
    <col min="3" max="3" width="25.6640625" style="52" customWidth="1"/>
    <col min="4" max="4" width="7.88671875" style="52" customWidth="1"/>
    <col min="5" max="5" width="0.88671875" style="52" customWidth="1"/>
    <col min="6" max="6" width="13.6640625" style="52" customWidth="1"/>
    <col min="7" max="7" width="0.88671875" style="52" customWidth="1"/>
    <col min="8" max="8" width="13.6640625" style="137" customWidth="1"/>
    <col min="9" max="9" width="0.88671875" style="52" customWidth="1"/>
    <col min="10" max="10" width="13.6640625" style="52" customWidth="1"/>
    <col min="11" max="11" width="0.88671875" style="52" customWidth="1"/>
    <col min="12" max="12" width="13.6640625" style="137" customWidth="1"/>
    <col min="13" max="16384" width="9.109375" style="52"/>
  </cols>
  <sheetData>
    <row r="1" spans="1:12" ht="18.899999999999999" customHeight="1">
      <c r="A1" s="1" t="s">
        <v>0</v>
      </c>
      <c r="B1" s="46"/>
      <c r="C1" s="46"/>
      <c r="D1" s="47"/>
      <c r="E1" s="48"/>
      <c r="F1" s="49"/>
      <c r="G1" s="50"/>
      <c r="H1" s="49"/>
      <c r="I1" s="50"/>
      <c r="J1" s="51"/>
      <c r="K1" s="50"/>
      <c r="L1" s="133"/>
    </row>
    <row r="2" spans="1:12" ht="18.899999999999999" customHeight="1">
      <c r="A2" s="46" t="s">
        <v>76</v>
      </c>
      <c r="B2" s="46"/>
      <c r="C2" s="46"/>
      <c r="D2" s="47"/>
      <c r="E2" s="48"/>
      <c r="F2" s="53"/>
      <c r="G2" s="50"/>
      <c r="H2" s="53"/>
      <c r="I2" s="50"/>
      <c r="J2" s="51"/>
      <c r="K2" s="50"/>
      <c r="L2" s="133"/>
    </row>
    <row r="3" spans="1:12" ht="18.899999999999999" customHeight="1">
      <c r="A3" s="54" t="s">
        <v>177</v>
      </c>
      <c r="B3" s="55"/>
      <c r="C3" s="55"/>
      <c r="D3" s="56"/>
      <c r="E3" s="55"/>
      <c r="F3" s="57"/>
      <c r="G3" s="58"/>
      <c r="H3" s="57"/>
      <c r="I3" s="58"/>
      <c r="J3" s="59"/>
      <c r="K3" s="58"/>
      <c r="L3" s="134"/>
    </row>
    <row r="4" spans="1:12" ht="18.899999999999999" customHeight="1">
      <c r="A4" s="46"/>
      <c r="B4" s="48"/>
      <c r="C4" s="48"/>
      <c r="D4" s="47"/>
      <c r="E4" s="48"/>
      <c r="F4" s="60"/>
      <c r="G4" s="61"/>
      <c r="H4" s="60"/>
      <c r="I4" s="61"/>
      <c r="J4" s="62"/>
      <c r="K4" s="61"/>
      <c r="L4" s="138"/>
    </row>
    <row r="5" spans="1:12" ht="18.899999999999999" customHeight="1">
      <c r="A5" s="46"/>
      <c r="B5" s="48"/>
      <c r="C5" s="48"/>
      <c r="D5" s="47"/>
      <c r="E5" s="48"/>
      <c r="F5" s="191" t="s">
        <v>2</v>
      </c>
      <c r="G5" s="191"/>
      <c r="H5" s="191"/>
      <c r="I5" s="50"/>
      <c r="J5" s="192" t="s">
        <v>3</v>
      </c>
      <c r="K5" s="192"/>
      <c r="L5" s="192"/>
    </row>
    <row r="6" spans="1:12" ht="18.899999999999999" customHeight="1">
      <c r="A6" s="48"/>
      <c r="B6" s="48"/>
      <c r="C6" s="48"/>
      <c r="D6" s="63"/>
      <c r="E6" s="46"/>
      <c r="F6" s="64" t="s">
        <v>77</v>
      </c>
      <c r="G6" s="65"/>
      <c r="H6" s="132" t="s">
        <v>77</v>
      </c>
      <c r="I6" s="66"/>
      <c r="J6" s="64" t="s">
        <v>77</v>
      </c>
      <c r="K6" s="65"/>
      <c r="L6" s="132" t="s">
        <v>77</v>
      </c>
    </row>
    <row r="7" spans="1:12" ht="18.899999999999999" customHeight="1">
      <c r="A7" s="48"/>
      <c r="B7" s="48"/>
      <c r="C7" s="48"/>
      <c r="D7" s="63"/>
      <c r="E7" s="46"/>
      <c r="F7" s="67" t="s">
        <v>175</v>
      </c>
      <c r="G7" s="68"/>
      <c r="H7" s="67" t="s">
        <v>8</v>
      </c>
      <c r="I7" s="68"/>
      <c r="J7" s="67" t="s">
        <v>175</v>
      </c>
      <c r="K7" s="68"/>
      <c r="L7" s="67" t="s">
        <v>8</v>
      </c>
    </row>
    <row r="8" spans="1:12" ht="18.899999999999999" customHeight="1">
      <c r="A8" s="48"/>
      <c r="B8" s="48"/>
      <c r="C8" s="48"/>
      <c r="D8" s="7" t="s">
        <v>9</v>
      </c>
      <c r="E8" s="46"/>
      <c r="F8" s="69" t="s">
        <v>10</v>
      </c>
      <c r="G8" s="70"/>
      <c r="H8" s="69" t="s">
        <v>10</v>
      </c>
      <c r="I8" s="70"/>
      <c r="J8" s="69" t="s">
        <v>10</v>
      </c>
      <c r="K8" s="70"/>
      <c r="L8" s="69" t="s">
        <v>10</v>
      </c>
    </row>
    <row r="9" spans="1:12" ht="6" customHeight="1">
      <c r="A9" s="71"/>
      <c r="B9" s="71"/>
      <c r="C9" s="48"/>
      <c r="D9" s="47"/>
      <c r="E9" s="48"/>
      <c r="F9" s="72"/>
      <c r="G9" s="51"/>
      <c r="H9" s="133"/>
      <c r="I9" s="51"/>
      <c r="J9" s="72"/>
      <c r="K9" s="51"/>
      <c r="L9" s="133"/>
    </row>
    <row r="10" spans="1:12" ht="18.899999999999999" customHeight="1">
      <c r="A10" s="73" t="s">
        <v>78</v>
      </c>
      <c r="B10" s="73"/>
      <c r="C10" s="48"/>
      <c r="D10" s="47">
        <v>4</v>
      </c>
      <c r="E10" s="48"/>
      <c r="F10" s="72">
        <v>172094991</v>
      </c>
      <c r="H10" s="133">
        <v>266553715</v>
      </c>
      <c r="I10" s="29"/>
      <c r="J10" s="72">
        <v>137486141</v>
      </c>
      <c r="K10" s="29"/>
      <c r="L10" s="133">
        <v>247224421</v>
      </c>
    </row>
    <row r="11" spans="1:12" ht="18.899999999999999" customHeight="1">
      <c r="A11" s="73" t="s">
        <v>79</v>
      </c>
      <c r="B11" s="71"/>
      <c r="C11" s="48"/>
      <c r="D11" s="47"/>
      <c r="E11" s="48"/>
      <c r="F11" s="74">
        <v>-133938583</v>
      </c>
      <c r="H11" s="134">
        <v>-184102033</v>
      </c>
      <c r="I11" s="29"/>
      <c r="J11" s="74">
        <v>-109376162</v>
      </c>
      <c r="K11" s="29"/>
      <c r="L11" s="134">
        <v>-170909580</v>
      </c>
    </row>
    <row r="12" spans="1:12" ht="6" customHeight="1">
      <c r="A12" s="71"/>
      <c r="B12" s="71"/>
      <c r="C12" s="48"/>
      <c r="D12" s="47"/>
      <c r="E12" s="48"/>
      <c r="F12" s="72"/>
      <c r="G12" s="51"/>
      <c r="H12" s="133"/>
      <c r="I12" s="51"/>
      <c r="J12" s="72"/>
      <c r="K12" s="51"/>
      <c r="L12" s="133"/>
    </row>
    <row r="13" spans="1:12" ht="18.899999999999999" customHeight="1">
      <c r="A13" s="71" t="s">
        <v>80</v>
      </c>
      <c r="B13" s="71"/>
      <c r="C13" s="48"/>
      <c r="D13" s="47"/>
      <c r="E13" s="48"/>
      <c r="F13" s="72">
        <f>SUM(F10:F11)</f>
        <v>38156408</v>
      </c>
      <c r="G13" s="51"/>
      <c r="H13" s="133">
        <f>SUM(H10:H11)</f>
        <v>82451682</v>
      </c>
      <c r="I13" s="51"/>
      <c r="J13" s="72">
        <f>SUM(J10:J11)</f>
        <v>28109979</v>
      </c>
      <c r="K13" s="51"/>
      <c r="L13" s="133">
        <f>SUM(L10:L11)</f>
        <v>76314841</v>
      </c>
    </row>
    <row r="14" spans="1:12" ht="6" customHeight="1">
      <c r="A14" s="71"/>
      <c r="B14" s="71"/>
      <c r="C14" s="48"/>
      <c r="D14" s="47"/>
      <c r="E14" s="48"/>
      <c r="F14" s="72"/>
      <c r="G14" s="51"/>
      <c r="H14" s="133"/>
      <c r="I14" s="51"/>
      <c r="J14" s="72"/>
      <c r="K14" s="51"/>
      <c r="L14" s="133"/>
    </row>
    <row r="15" spans="1:12" ht="18.899999999999999" customHeight="1">
      <c r="A15" s="73" t="s">
        <v>81</v>
      </c>
      <c r="B15" s="73"/>
      <c r="C15" s="48"/>
      <c r="D15" s="47"/>
      <c r="E15" s="48"/>
      <c r="F15" s="72">
        <v>877167</v>
      </c>
      <c r="G15" s="51"/>
      <c r="H15" s="133">
        <v>955616</v>
      </c>
      <c r="I15" s="51"/>
      <c r="J15" s="72">
        <v>3066639</v>
      </c>
      <c r="K15" s="51"/>
      <c r="L15" s="133">
        <v>2394993</v>
      </c>
    </row>
    <row r="16" spans="1:12" ht="18.899999999999999" customHeight="1">
      <c r="A16" s="73" t="s">
        <v>82</v>
      </c>
      <c r="B16" s="71"/>
      <c r="C16" s="48"/>
      <c r="D16" s="47"/>
      <c r="E16" s="48"/>
      <c r="F16" s="72">
        <v>-14149908</v>
      </c>
      <c r="G16" s="51"/>
      <c r="H16" s="133">
        <v>-17963375</v>
      </c>
      <c r="I16" s="51"/>
      <c r="J16" s="72">
        <v>-12318439</v>
      </c>
      <c r="K16" s="51"/>
      <c r="L16" s="133">
        <v>-16815676</v>
      </c>
    </row>
    <row r="17" spans="1:12" ht="18.899999999999999" customHeight="1">
      <c r="A17" s="73" t="s">
        <v>83</v>
      </c>
      <c r="B17" s="73"/>
      <c r="C17" s="48"/>
      <c r="D17" s="47"/>
      <c r="E17" s="48"/>
      <c r="F17" s="72">
        <v>-16584959</v>
      </c>
      <c r="G17" s="51"/>
      <c r="H17" s="133">
        <v>-15909211</v>
      </c>
      <c r="I17" s="51"/>
      <c r="J17" s="72">
        <v>-15377229</v>
      </c>
      <c r="K17" s="51"/>
      <c r="L17" s="133">
        <v>-14985169</v>
      </c>
    </row>
    <row r="18" spans="1:12" ht="18.899999999999999" customHeight="1">
      <c r="A18" s="73" t="s">
        <v>84</v>
      </c>
      <c r="B18" s="73"/>
      <c r="C18" s="48"/>
      <c r="D18" s="47"/>
      <c r="E18" s="48"/>
      <c r="F18" s="74">
        <v>-1601628</v>
      </c>
      <c r="G18" s="53"/>
      <c r="H18" s="134">
        <v>-1089297</v>
      </c>
      <c r="I18" s="53"/>
      <c r="J18" s="74">
        <v>-1772213</v>
      </c>
      <c r="K18" s="53"/>
      <c r="L18" s="134">
        <v>-1086001</v>
      </c>
    </row>
    <row r="19" spans="1:12" ht="6" customHeight="1">
      <c r="A19" s="73"/>
      <c r="B19" s="73"/>
      <c r="C19" s="48"/>
      <c r="D19" s="47"/>
      <c r="E19" s="48"/>
      <c r="F19" s="72"/>
      <c r="G19" s="51"/>
      <c r="H19" s="133"/>
      <c r="I19" s="51"/>
      <c r="J19" s="72"/>
      <c r="K19" s="51"/>
      <c r="L19" s="133"/>
    </row>
    <row r="20" spans="1:12" ht="18.899999999999999" customHeight="1">
      <c r="A20" s="71" t="s">
        <v>85</v>
      </c>
      <c r="B20" s="71"/>
      <c r="C20" s="48"/>
      <c r="D20" s="47"/>
      <c r="E20" s="48"/>
      <c r="F20" s="72">
        <f>SUM(F13:F18)</f>
        <v>6697080</v>
      </c>
      <c r="G20" s="75"/>
      <c r="H20" s="133">
        <f>SUM(H13:H18)</f>
        <v>48445415</v>
      </c>
      <c r="I20" s="75"/>
      <c r="J20" s="72">
        <f>SUM(J13:J18)</f>
        <v>1708737</v>
      </c>
      <c r="K20" s="75"/>
      <c r="L20" s="133">
        <f>SUM(L13:L18)</f>
        <v>45822988</v>
      </c>
    </row>
    <row r="21" spans="1:12" ht="18.899999999999999" customHeight="1">
      <c r="A21" s="73" t="s">
        <v>86</v>
      </c>
      <c r="B21" s="73"/>
      <c r="C21" s="48"/>
      <c r="D21" s="47"/>
      <c r="E21" s="48"/>
      <c r="F21" s="74">
        <v>-1429047</v>
      </c>
      <c r="G21" s="53"/>
      <c r="H21" s="134">
        <v>-9776640</v>
      </c>
      <c r="I21" s="53"/>
      <c r="J21" s="74">
        <v>-423078</v>
      </c>
      <c r="K21" s="53"/>
      <c r="L21" s="134">
        <v>-9253735</v>
      </c>
    </row>
    <row r="22" spans="1:12" ht="6" customHeight="1">
      <c r="A22" s="48"/>
      <c r="B22" s="48"/>
      <c r="C22" s="48"/>
      <c r="D22" s="47"/>
      <c r="E22" s="48"/>
      <c r="F22" s="72"/>
      <c r="G22" s="76"/>
      <c r="H22" s="133"/>
      <c r="I22" s="76"/>
      <c r="J22" s="72"/>
      <c r="K22" s="76"/>
      <c r="L22" s="133"/>
    </row>
    <row r="23" spans="1:12" ht="18.899999999999999" customHeight="1">
      <c r="A23" s="71" t="s">
        <v>87</v>
      </c>
      <c r="B23" s="71"/>
      <c r="C23" s="48"/>
      <c r="D23" s="47"/>
      <c r="E23" s="48"/>
      <c r="F23" s="72">
        <f>SUM(F20:F22)</f>
        <v>5268033</v>
      </c>
      <c r="G23" s="77"/>
      <c r="H23" s="133">
        <f>SUM(H20:H22)</f>
        <v>38668775</v>
      </c>
      <c r="I23" s="77"/>
      <c r="J23" s="72">
        <f>SUM(J20:J22)</f>
        <v>1285659</v>
      </c>
      <c r="K23" s="77"/>
      <c r="L23" s="133">
        <f>SUM(L20:L22)</f>
        <v>36569253</v>
      </c>
    </row>
    <row r="24" spans="1:12" ht="6" customHeight="1">
      <c r="A24" s="48"/>
      <c r="B24" s="48"/>
      <c r="C24" s="48"/>
      <c r="D24" s="47"/>
      <c r="E24" s="48"/>
      <c r="F24" s="72"/>
      <c r="G24" s="76"/>
      <c r="H24" s="133"/>
      <c r="I24" s="76"/>
      <c r="J24" s="72"/>
      <c r="K24" s="76"/>
      <c r="L24" s="133"/>
    </row>
    <row r="25" spans="1:12" ht="18.899999999999999" customHeight="1">
      <c r="A25" s="73" t="s">
        <v>190</v>
      </c>
      <c r="B25" s="71"/>
      <c r="C25" s="48"/>
      <c r="D25" s="47"/>
      <c r="E25" s="48"/>
      <c r="F25" s="74">
        <v>0</v>
      </c>
      <c r="G25" s="50"/>
      <c r="H25" s="134">
        <v>0</v>
      </c>
      <c r="I25" s="50"/>
      <c r="J25" s="74">
        <v>0</v>
      </c>
      <c r="K25" s="50"/>
      <c r="L25" s="134">
        <v>0</v>
      </c>
    </row>
    <row r="26" spans="1:12" ht="6" customHeight="1">
      <c r="A26" s="73"/>
      <c r="B26" s="71"/>
      <c r="C26" s="48"/>
      <c r="D26" s="47"/>
      <c r="E26" s="48"/>
      <c r="F26" s="72"/>
      <c r="G26" s="76"/>
      <c r="H26" s="133"/>
      <c r="I26" s="76"/>
      <c r="J26" s="72"/>
      <c r="K26" s="76"/>
      <c r="L26" s="133"/>
    </row>
    <row r="27" spans="1:12" ht="18.899999999999999" customHeight="1" thickBot="1">
      <c r="A27" s="71" t="s">
        <v>88</v>
      </c>
      <c r="B27" s="46"/>
      <c r="C27" s="46"/>
      <c r="D27" s="47"/>
      <c r="E27" s="48"/>
      <c r="F27" s="78">
        <f>SUM(F23:F25)</f>
        <v>5268033</v>
      </c>
      <c r="G27" s="76"/>
      <c r="H27" s="135">
        <f>SUM(H23:H25)</f>
        <v>38668775</v>
      </c>
      <c r="I27" s="76"/>
      <c r="J27" s="78">
        <f>SUM(J23:J25)</f>
        <v>1285659</v>
      </c>
      <c r="K27" s="76"/>
      <c r="L27" s="135">
        <f>SUM(L23:L25)</f>
        <v>36569253</v>
      </c>
    </row>
    <row r="28" spans="1:12" ht="9.9" customHeight="1" thickTop="1">
      <c r="A28" s="71"/>
      <c r="B28" s="46"/>
      <c r="C28" s="46"/>
      <c r="D28" s="47"/>
      <c r="E28" s="48"/>
      <c r="F28" s="72"/>
      <c r="G28" s="76"/>
      <c r="H28" s="133"/>
      <c r="I28" s="76"/>
      <c r="J28" s="72"/>
      <c r="K28" s="76"/>
      <c r="L28" s="133"/>
    </row>
    <row r="29" spans="1:12" ht="18.899999999999999" customHeight="1">
      <c r="A29" s="79" t="s">
        <v>89</v>
      </c>
      <c r="B29" s="80"/>
      <c r="C29" s="80"/>
      <c r="D29" s="80"/>
      <c r="E29" s="80"/>
      <c r="F29" s="72"/>
      <c r="G29" s="81"/>
      <c r="H29" s="133"/>
      <c r="I29" s="81"/>
      <c r="J29" s="72"/>
      <c r="K29" s="81"/>
      <c r="L29" s="133"/>
    </row>
    <row r="30" spans="1:12" ht="18.899999999999999" customHeight="1">
      <c r="A30" s="80" t="s">
        <v>90</v>
      </c>
      <c r="B30" s="80"/>
      <c r="C30" s="80"/>
      <c r="D30" s="80"/>
      <c r="E30" s="82"/>
      <c r="F30" s="72">
        <v>5201787</v>
      </c>
      <c r="G30" s="82"/>
      <c r="H30" s="133">
        <v>38629255</v>
      </c>
      <c r="I30" s="82"/>
      <c r="J30" s="72">
        <v>1285659</v>
      </c>
      <c r="K30" s="82"/>
      <c r="L30" s="133">
        <v>36569253</v>
      </c>
    </row>
    <row r="31" spans="1:12" ht="18.899999999999999" customHeight="1">
      <c r="A31" s="80" t="s">
        <v>91</v>
      </c>
      <c r="B31" s="80"/>
      <c r="C31" s="80"/>
      <c r="D31" s="80"/>
      <c r="E31" s="22"/>
      <c r="F31" s="74">
        <v>66246</v>
      </c>
      <c r="G31" s="22"/>
      <c r="H31" s="134">
        <v>39520</v>
      </c>
      <c r="I31" s="22"/>
      <c r="J31" s="74">
        <v>0</v>
      </c>
      <c r="K31" s="22"/>
      <c r="L31" s="134">
        <v>0</v>
      </c>
    </row>
    <row r="32" spans="1:12" ht="6" customHeight="1">
      <c r="A32" s="80"/>
      <c r="B32" s="80"/>
      <c r="C32" s="80"/>
      <c r="D32" s="80"/>
      <c r="E32" s="83"/>
      <c r="F32" s="72"/>
      <c r="G32" s="83"/>
      <c r="H32" s="133"/>
      <c r="I32" s="83"/>
      <c r="J32" s="72"/>
      <c r="K32" s="83"/>
      <c r="L32" s="133"/>
    </row>
    <row r="33" spans="1:12" ht="18.899999999999999" customHeight="1" thickBot="1">
      <c r="A33" s="80"/>
      <c r="B33" s="80"/>
      <c r="C33" s="80"/>
      <c r="D33" s="80"/>
      <c r="E33" s="82"/>
      <c r="F33" s="78">
        <f>F23</f>
        <v>5268033</v>
      </c>
      <c r="G33" s="82"/>
      <c r="H33" s="135">
        <f>H23</f>
        <v>38668775</v>
      </c>
      <c r="I33" s="82"/>
      <c r="J33" s="78">
        <f>SUM(J30:J32)</f>
        <v>1285659</v>
      </c>
      <c r="K33" s="82"/>
      <c r="L33" s="135">
        <f>SUM(L30:L32)</f>
        <v>36569253</v>
      </c>
    </row>
    <row r="34" spans="1:12" ht="9.9" customHeight="1" thickTop="1">
      <c r="A34" s="80"/>
      <c r="B34" s="80"/>
      <c r="C34" s="80"/>
      <c r="D34" s="80"/>
      <c r="E34" s="83"/>
      <c r="F34" s="72"/>
      <c r="G34" s="83"/>
      <c r="H34" s="133"/>
      <c r="I34" s="83"/>
      <c r="J34" s="72"/>
      <c r="K34" s="83"/>
      <c r="L34" s="133"/>
    </row>
    <row r="35" spans="1:12" ht="18.899999999999999" customHeight="1">
      <c r="A35" s="79" t="s">
        <v>92</v>
      </c>
      <c r="B35" s="80"/>
      <c r="C35" s="80"/>
      <c r="D35" s="80"/>
      <c r="E35" s="83"/>
      <c r="F35" s="72"/>
      <c r="G35" s="83"/>
      <c r="H35" s="133"/>
      <c r="I35" s="83"/>
      <c r="J35" s="72"/>
      <c r="K35" s="83"/>
      <c r="L35" s="133"/>
    </row>
    <row r="36" spans="1:12" ht="18.899999999999999" customHeight="1">
      <c r="A36" s="80" t="s">
        <v>90</v>
      </c>
      <c r="B36" s="80"/>
      <c r="C36" s="80"/>
      <c r="D36" s="80"/>
      <c r="E36" s="82"/>
      <c r="F36" s="72">
        <v>5201787</v>
      </c>
      <c r="G36" s="82"/>
      <c r="H36" s="133">
        <v>38629255</v>
      </c>
      <c r="I36" s="82"/>
      <c r="J36" s="72">
        <v>1285659</v>
      </c>
      <c r="K36" s="82"/>
      <c r="L36" s="133">
        <v>36569253</v>
      </c>
    </row>
    <row r="37" spans="1:12" ht="18.899999999999999" customHeight="1">
      <c r="A37" s="80" t="s">
        <v>91</v>
      </c>
      <c r="B37" s="80"/>
      <c r="C37" s="80"/>
      <c r="D37" s="80"/>
      <c r="E37" s="22"/>
      <c r="F37" s="74">
        <v>66246</v>
      </c>
      <c r="G37" s="22"/>
      <c r="H37" s="134">
        <v>39520</v>
      </c>
      <c r="I37" s="22"/>
      <c r="J37" s="74">
        <v>0</v>
      </c>
      <c r="K37" s="22"/>
      <c r="L37" s="134">
        <v>0</v>
      </c>
    </row>
    <row r="38" spans="1:12" ht="6" customHeight="1">
      <c r="A38" s="80"/>
      <c r="B38" s="80"/>
      <c r="C38" s="80"/>
      <c r="D38" s="80"/>
      <c r="E38" s="83"/>
      <c r="F38" s="72"/>
      <c r="G38" s="83"/>
      <c r="H38" s="133"/>
      <c r="I38" s="83"/>
      <c r="J38" s="72"/>
      <c r="K38" s="83"/>
      <c r="L38" s="133"/>
    </row>
    <row r="39" spans="1:12" ht="18.600000000000001" customHeight="1" thickBot="1">
      <c r="A39" s="80"/>
      <c r="B39" s="80"/>
      <c r="C39" s="80"/>
      <c r="D39" s="80"/>
      <c r="E39" s="82"/>
      <c r="F39" s="78">
        <f>F27</f>
        <v>5268033</v>
      </c>
      <c r="G39" s="82"/>
      <c r="H39" s="135">
        <f>H27</f>
        <v>38668775</v>
      </c>
      <c r="I39" s="82"/>
      <c r="J39" s="78">
        <f>SUM(J36:J38)</f>
        <v>1285659</v>
      </c>
      <c r="K39" s="82"/>
      <c r="L39" s="135">
        <f>SUM(L36:L38)</f>
        <v>36569253</v>
      </c>
    </row>
    <row r="40" spans="1:12" ht="9.9" customHeight="1" thickTop="1">
      <c r="A40" s="73"/>
      <c r="B40" s="73"/>
      <c r="C40" s="48"/>
      <c r="D40" s="48"/>
      <c r="E40" s="48"/>
      <c r="F40" s="72"/>
      <c r="G40" s="76"/>
      <c r="H40" s="133"/>
      <c r="I40" s="76"/>
      <c r="J40" s="72"/>
      <c r="K40" s="76"/>
      <c r="L40" s="133"/>
    </row>
    <row r="41" spans="1:12" ht="18.600000000000001" customHeight="1">
      <c r="A41" s="71" t="s">
        <v>93</v>
      </c>
      <c r="B41" s="71"/>
      <c r="C41" s="48"/>
      <c r="D41" s="48"/>
      <c r="E41" s="48"/>
      <c r="F41" s="72"/>
      <c r="G41" s="76"/>
      <c r="H41" s="133"/>
      <c r="I41" s="76"/>
      <c r="J41" s="72"/>
      <c r="K41" s="76"/>
      <c r="L41" s="133"/>
    </row>
    <row r="42" spans="1:12" ht="18.600000000000001" customHeight="1">
      <c r="A42" s="71"/>
      <c r="B42" s="71" t="s">
        <v>94</v>
      </c>
      <c r="C42" s="48"/>
      <c r="D42" s="48"/>
      <c r="E42" s="48"/>
      <c r="F42" s="72"/>
      <c r="G42" s="76"/>
      <c r="H42" s="133"/>
      <c r="I42" s="76"/>
      <c r="J42" s="72"/>
      <c r="K42" s="76"/>
      <c r="L42" s="133"/>
    </row>
    <row r="43" spans="1:12" ht="18.600000000000001" customHeight="1" thickBot="1">
      <c r="A43" s="73" t="s">
        <v>95</v>
      </c>
      <c r="B43" s="71"/>
      <c r="C43" s="46"/>
      <c r="D43" s="47">
        <v>12</v>
      </c>
      <c r="E43" s="48"/>
      <c r="F43" s="181">
        <v>8.0000000000000002E-3</v>
      </c>
      <c r="G43" s="182"/>
      <c r="H43" s="183">
        <v>5.6000000000000001E-2</v>
      </c>
      <c r="I43" s="182"/>
      <c r="J43" s="181">
        <v>2E-3</v>
      </c>
      <c r="K43" s="182"/>
      <c r="L43" s="183">
        <v>5.2999999999999999E-2</v>
      </c>
    </row>
    <row r="44" spans="1:12" ht="6" customHeight="1" thickTop="1">
      <c r="A44" s="73"/>
      <c r="B44" s="71"/>
      <c r="C44" s="46"/>
      <c r="D44" s="47"/>
      <c r="E44" s="48"/>
      <c r="F44" s="184"/>
      <c r="G44" s="185"/>
      <c r="H44" s="186"/>
      <c r="I44" s="185"/>
      <c r="J44" s="184"/>
      <c r="K44" s="185"/>
      <c r="L44" s="186"/>
    </row>
    <row r="45" spans="1:12" ht="18" customHeight="1" thickBot="1">
      <c r="A45" s="73" t="s">
        <v>96</v>
      </c>
      <c r="B45" s="71"/>
      <c r="C45" s="46"/>
      <c r="D45" s="47">
        <v>12</v>
      </c>
      <c r="E45" s="48"/>
      <c r="F45" s="181">
        <v>8.0000000000000002E-3</v>
      </c>
      <c r="G45" s="182"/>
      <c r="H45" s="183">
        <v>5.6000000000000001E-2</v>
      </c>
      <c r="I45" s="182"/>
      <c r="J45" s="181">
        <v>2E-3</v>
      </c>
      <c r="K45" s="182"/>
      <c r="L45" s="183">
        <v>5.2999999999999999E-2</v>
      </c>
    </row>
    <row r="46" spans="1:12" ht="18.75" customHeight="1" thickTop="1">
      <c r="A46" s="71"/>
      <c r="B46" s="71"/>
      <c r="C46" s="46"/>
      <c r="D46" s="47"/>
      <c r="E46" s="48"/>
      <c r="F46" s="85"/>
      <c r="G46" s="84"/>
      <c r="H46" s="136"/>
      <c r="I46" s="84"/>
      <c r="J46" s="85"/>
      <c r="K46" s="50"/>
      <c r="L46" s="136"/>
    </row>
    <row r="47" spans="1:12" ht="18.75" customHeight="1">
      <c r="A47" s="71"/>
      <c r="B47" s="71"/>
      <c r="C47" s="46"/>
      <c r="D47" s="47"/>
      <c r="E47" s="48"/>
      <c r="F47" s="85"/>
      <c r="G47" s="84"/>
      <c r="H47" s="136"/>
      <c r="I47" s="84"/>
      <c r="J47" s="85"/>
      <c r="K47" s="50"/>
      <c r="L47" s="136"/>
    </row>
    <row r="48" spans="1:12" ht="19.8">
      <c r="A48" s="71"/>
      <c r="B48" s="71"/>
      <c r="C48" s="46"/>
      <c r="D48" s="47"/>
      <c r="E48" s="48"/>
      <c r="F48" s="85"/>
      <c r="G48" s="84"/>
      <c r="H48" s="136"/>
      <c r="I48" s="84"/>
      <c r="J48" s="85"/>
      <c r="K48" s="50"/>
      <c r="L48" s="136"/>
    </row>
    <row r="49" spans="1:12" ht="19.8">
      <c r="A49" s="71"/>
      <c r="B49" s="71"/>
      <c r="C49" s="46"/>
      <c r="D49" s="47"/>
      <c r="E49" s="48"/>
      <c r="F49" s="85"/>
      <c r="G49" s="84"/>
      <c r="H49" s="136"/>
      <c r="I49" s="84"/>
      <c r="J49" s="85"/>
      <c r="K49" s="50"/>
      <c r="L49" s="136"/>
    </row>
    <row r="50" spans="1:12" ht="19.8">
      <c r="A50" s="71"/>
      <c r="B50" s="71"/>
      <c r="C50" s="46"/>
      <c r="D50" s="47"/>
      <c r="E50" s="48"/>
      <c r="F50" s="85"/>
      <c r="G50" s="84"/>
      <c r="H50" s="136"/>
      <c r="I50" s="84"/>
      <c r="J50" s="85"/>
      <c r="K50" s="50"/>
      <c r="L50" s="136"/>
    </row>
    <row r="51" spans="1:12" ht="19.8">
      <c r="A51" s="71"/>
      <c r="B51" s="71"/>
      <c r="C51" s="46"/>
      <c r="D51" s="47"/>
      <c r="E51" s="48"/>
      <c r="F51" s="85"/>
      <c r="G51" s="84"/>
      <c r="H51" s="136"/>
      <c r="I51" s="84"/>
      <c r="J51" s="85"/>
      <c r="K51" s="50"/>
      <c r="L51" s="136"/>
    </row>
    <row r="52" spans="1:12" ht="7.5" customHeight="1">
      <c r="A52" s="71"/>
      <c r="B52" s="71"/>
      <c r="C52" s="46"/>
      <c r="D52" s="47"/>
      <c r="E52" s="48"/>
      <c r="F52" s="85"/>
      <c r="G52" s="84"/>
      <c r="H52" s="136"/>
      <c r="I52" s="84"/>
      <c r="J52" s="85"/>
      <c r="K52" s="50"/>
      <c r="L52" s="136"/>
    </row>
    <row r="53" spans="1:12" ht="21.9" customHeight="1">
      <c r="A53" s="55" t="s">
        <v>33</v>
      </c>
      <c r="B53" s="55"/>
      <c r="C53" s="55"/>
      <c r="D53" s="56"/>
      <c r="E53" s="55"/>
      <c r="F53" s="57"/>
      <c r="G53" s="58"/>
      <c r="H53" s="57"/>
      <c r="I53" s="59"/>
      <c r="J53" s="59"/>
      <c r="K53" s="59"/>
      <c r="L53" s="134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zoomScale="70" zoomScaleNormal="70" zoomScaleSheetLayoutView="70" workbookViewId="0">
      <selection activeCell="B24" sqref="B24"/>
    </sheetView>
  </sheetViews>
  <sheetFormatPr defaultColWidth="9.109375" defaultRowHeight="18.899999999999999" customHeight="1"/>
  <cols>
    <col min="1" max="1" width="1.5546875" style="52" customWidth="1"/>
    <col min="2" max="2" width="24.33203125" style="52" customWidth="1"/>
    <col min="3" max="3" width="10.5546875" style="52" customWidth="1"/>
    <col min="4" max="4" width="3.6640625" style="52" customWidth="1"/>
    <col min="5" max="5" width="10.88671875" style="52" customWidth="1"/>
    <col min="6" max="6" width="0.88671875" style="52" customWidth="1"/>
    <col min="7" max="7" width="10.88671875" style="52" customWidth="1"/>
    <col min="8" max="8" width="0.6640625" style="52" customWidth="1"/>
    <col min="9" max="9" width="10.88671875" style="52" customWidth="1"/>
    <col min="10" max="10" width="0.88671875" style="52" customWidth="1"/>
    <col min="11" max="11" width="9.5546875" style="52" bestFit="1" customWidth="1"/>
    <col min="12" max="12" width="0.88671875" style="52" customWidth="1"/>
    <col min="13" max="13" width="10.6640625" style="52" bestFit="1" customWidth="1"/>
    <col min="14" max="14" width="0.88671875" style="52" customWidth="1"/>
    <col min="15" max="15" width="10.33203125" style="52" bestFit="1" customWidth="1"/>
    <col min="16" max="16" width="0.88671875" style="52" customWidth="1"/>
    <col min="17" max="17" width="15.33203125" style="52" customWidth="1"/>
    <col min="18" max="18" width="0.88671875" style="52" customWidth="1"/>
    <col min="19" max="19" width="12.6640625" style="52" customWidth="1"/>
    <col min="20" max="20" width="0.88671875" style="52" customWidth="1"/>
    <col min="21" max="21" width="10.5546875" style="52" bestFit="1" customWidth="1"/>
    <col min="22" max="22" width="0.88671875" style="52" customWidth="1"/>
    <col min="23" max="23" width="10.109375" style="52" bestFit="1" customWidth="1"/>
    <col min="24" max="24" width="0.88671875" style="52" customWidth="1"/>
    <col min="25" max="25" width="10.44140625" style="52" bestFit="1" customWidth="1"/>
    <col min="26" max="16384" width="9.109375" style="52"/>
  </cols>
  <sheetData>
    <row r="1" spans="1:25" ht="20.100000000000001" customHeight="1">
      <c r="A1" s="193" t="s">
        <v>0</v>
      </c>
      <c r="B1" s="193"/>
      <c r="C1" s="193"/>
      <c r="D1" s="1"/>
      <c r="E1" s="86"/>
      <c r="F1" s="86"/>
      <c r="G1" s="86"/>
      <c r="H1" s="86"/>
      <c r="I1" s="86"/>
      <c r="J1" s="86"/>
      <c r="K1" s="86"/>
      <c r="L1" s="86"/>
      <c r="M1" s="87"/>
      <c r="N1" s="87"/>
      <c r="O1" s="48"/>
      <c r="P1" s="87"/>
      <c r="Q1" s="87"/>
      <c r="R1" s="87"/>
      <c r="S1" s="87"/>
      <c r="T1" s="87"/>
      <c r="U1" s="87"/>
      <c r="V1" s="87"/>
      <c r="W1" s="48"/>
      <c r="X1" s="87"/>
      <c r="Y1" s="48"/>
    </row>
    <row r="2" spans="1:25" ht="20.100000000000001" customHeight="1">
      <c r="A2" s="88" t="s">
        <v>97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7"/>
      <c r="N2" s="87"/>
      <c r="O2" s="48"/>
      <c r="P2" s="87"/>
      <c r="Q2" s="87"/>
      <c r="R2" s="87"/>
      <c r="S2" s="87"/>
      <c r="T2" s="87"/>
      <c r="U2" s="87"/>
      <c r="V2" s="87"/>
      <c r="W2" s="48"/>
      <c r="X2" s="87"/>
      <c r="Y2" s="48"/>
    </row>
    <row r="3" spans="1:25" ht="20.100000000000001" customHeight="1">
      <c r="A3" s="89" t="s">
        <v>177</v>
      </c>
      <c r="B3" s="89"/>
      <c r="C3" s="89"/>
      <c r="D3" s="89"/>
      <c r="E3" s="90"/>
      <c r="F3" s="90"/>
      <c r="G3" s="90"/>
      <c r="H3" s="90"/>
      <c r="I3" s="90"/>
      <c r="J3" s="90"/>
      <c r="K3" s="90"/>
      <c r="L3" s="90"/>
      <c r="M3" s="91"/>
      <c r="N3" s="91"/>
      <c r="O3" s="55"/>
      <c r="P3" s="91"/>
      <c r="Q3" s="91"/>
      <c r="R3" s="91"/>
      <c r="S3" s="91"/>
      <c r="T3" s="91"/>
      <c r="U3" s="91"/>
      <c r="V3" s="91"/>
      <c r="W3" s="55"/>
      <c r="X3" s="91"/>
      <c r="Y3" s="55"/>
    </row>
    <row r="4" spans="1:25" ht="20.100000000000001" customHeight="1">
      <c r="A4" s="88"/>
      <c r="B4" s="88"/>
      <c r="C4" s="88"/>
      <c r="D4" s="88"/>
      <c r="E4" s="86"/>
      <c r="F4" s="86"/>
      <c r="G4" s="86"/>
      <c r="H4" s="86"/>
      <c r="I4" s="86"/>
      <c r="J4" s="86"/>
      <c r="K4" s="86"/>
      <c r="L4" s="86"/>
      <c r="M4" s="87"/>
      <c r="N4" s="87"/>
      <c r="O4" s="48"/>
      <c r="P4" s="87"/>
      <c r="Q4" s="87"/>
      <c r="R4" s="87"/>
      <c r="S4" s="87"/>
      <c r="T4" s="87"/>
      <c r="U4" s="87"/>
      <c r="V4" s="87"/>
      <c r="W4" s="48"/>
      <c r="X4" s="87"/>
      <c r="Y4" s="48"/>
    </row>
    <row r="5" spans="1:25" ht="20.100000000000001" customHeight="1">
      <c r="A5" s="88"/>
      <c r="B5" s="88"/>
      <c r="C5" s="88"/>
      <c r="D5" s="88"/>
      <c r="E5" s="194" t="s">
        <v>98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</row>
    <row r="6" spans="1:25" ht="20.100000000000001" customHeight="1">
      <c r="A6" s="88"/>
      <c r="B6" s="88"/>
      <c r="C6" s="88"/>
      <c r="D6" s="88"/>
      <c r="E6" s="194" t="s">
        <v>90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92"/>
      <c r="W6" s="86"/>
      <c r="X6" s="93"/>
      <c r="Y6" s="93"/>
    </row>
    <row r="7" spans="1:25" ht="20.100000000000001" customHeight="1">
      <c r="A7" s="48"/>
      <c r="B7" s="48"/>
      <c r="C7" s="48"/>
      <c r="D7" s="48"/>
      <c r="E7" s="195" t="s">
        <v>99</v>
      </c>
      <c r="F7" s="195"/>
      <c r="G7" s="195"/>
      <c r="H7" s="195"/>
      <c r="I7" s="195"/>
      <c r="J7" s="195"/>
      <c r="K7" s="195"/>
      <c r="L7" s="94"/>
      <c r="M7" s="194" t="s">
        <v>68</v>
      </c>
      <c r="N7" s="194"/>
      <c r="O7" s="194"/>
      <c r="P7" s="94"/>
      <c r="Q7" s="194" t="s">
        <v>71</v>
      </c>
      <c r="R7" s="194"/>
      <c r="S7" s="194"/>
      <c r="T7" s="87"/>
      <c r="U7" s="87"/>
      <c r="V7" s="87"/>
      <c r="W7" s="48"/>
      <c r="X7" s="94"/>
      <c r="Y7" s="94"/>
    </row>
    <row r="8" spans="1:25" ht="20.100000000000001" customHeight="1">
      <c r="A8" s="48"/>
      <c r="B8" s="48"/>
      <c r="C8" s="48"/>
      <c r="D8" s="48"/>
      <c r="I8" s="95" t="s">
        <v>51</v>
      </c>
      <c r="J8" s="95"/>
      <c r="K8" s="95"/>
      <c r="L8" s="94"/>
      <c r="N8" s="96"/>
      <c r="O8" s="96"/>
      <c r="P8" s="96"/>
      <c r="Q8" s="97"/>
      <c r="R8" s="97"/>
      <c r="S8" s="97" t="s">
        <v>100</v>
      </c>
      <c r="T8" s="94"/>
      <c r="V8" s="94"/>
    </row>
    <row r="9" spans="1:25" ht="20.100000000000001" customHeight="1">
      <c r="A9" s="48"/>
      <c r="B9" s="48"/>
      <c r="C9" s="48"/>
      <c r="D9" s="48"/>
      <c r="E9" s="96"/>
      <c r="F9" s="96"/>
      <c r="G9" s="96"/>
      <c r="H9" s="96"/>
      <c r="I9" s="96" t="s">
        <v>101</v>
      </c>
      <c r="J9" s="95"/>
      <c r="K9" s="95" t="s">
        <v>102</v>
      </c>
      <c r="L9" s="94"/>
      <c r="M9" s="96" t="s">
        <v>103</v>
      </c>
      <c r="N9" s="96"/>
      <c r="O9" s="96"/>
      <c r="P9" s="96"/>
      <c r="Q9" s="97" t="s">
        <v>191</v>
      </c>
      <c r="R9" s="97"/>
      <c r="S9" s="97" t="s">
        <v>104</v>
      </c>
      <c r="T9" s="94"/>
      <c r="U9" s="98" t="s">
        <v>105</v>
      </c>
      <c r="V9" s="94"/>
      <c r="W9" s="97" t="s">
        <v>104</v>
      </c>
    </row>
    <row r="10" spans="1:25" ht="20.100000000000001" customHeight="1">
      <c r="A10" s="48"/>
      <c r="B10" s="48"/>
      <c r="C10" s="48"/>
      <c r="D10" s="48"/>
      <c r="E10" s="96" t="s">
        <v>106</v>
      </c>
      <c r="F10" s="96"/>
      <c r="G10" s="99" t="s">
        <v>107</v>
      </c>
      <c r="H10" s="96"/>
      <c r="I10" s="99" t="s">
        <v>108</v>
      </c>
      <c r="J10" s="94"/>
      <c r="K10" s="99" t="s">
        <v>109</v>
      </c>
      <c r="L10" s="94"/>
      <c r="M10" s="96" t="s">
        <v>110</v>
      </c>
      <c r="N10" s="96"/>
      <c r="O10" s="96" t="s">
        <v>111</v>
      </c>
      <c r="P10" s="96"/>
      <c r="Q10" s="97" t="s">
        <v>112</v>
      </c>
      <c r="R10" s="97"/>
      <c r="S10" s="97" t="s">
        <v>113</v>
      </c>
      <c r="T10" s="96"/>
      <c r="U10" s="98" t="s">
        <v>114</v>
      </c>
      <c r="V10" s="96"/>
      <c r="W10" s="98" t="s">
        <v>115</v>
      </c>
      <c r="X10" s="96"/>
      <c r="Y10" s="96" t="s">
        <v>105</v>
      </c>
    </row>
    <row r="11" spans="1:25" ht="20.100000000000001" customHeight="1">
      <c r="A11" s="48"/>
      <c r="B11" s="48"/>
      <c r="C11" s="48"/>
      <c r="D11" s="48"/>
      <c r="E11" s="96" t="s">
        <v>116</v>
      </c>
      <c r="F11" s="96"/>
      <c r="G11" s="99" t="s">
        <v>117</v>
      </c>
      <c r="H11" s="96"/>
      <c r="I11" s="99" t="s">
        <v>118</v>
      </c>
      <c r="J11" s="94"/>
      <c r="K11" s="99" t="s">
        <v>119</v>
      </c>
      <c r="L11" s="94"/>
      <c r="M11" s="96" t="s">
        <v>120</v>
      </c>
      <c r="N11" s="96"/>
      <c r="O11" s="96" t="s">
        <v>121</v>
      </c>
      <c r="P11" s="96"/>
      <c r="Q11" s="97" t="s">
        <v>122</v>
      </c>
      <c r="R11" s="97"/>
      <c r="S11" s="96" t="s">
        <v>123</v>
      </c>
      <c r="T11" s="96"/>
      <c r="U11" s="98" t="s">
        <v>124</v>
      </c>
      <c r="V11" s="96"/>
      <c r="W11" s="98" t="s">
        <v>125</v>
      </c>
      <c r="X11" s="96"/>
      <c r="Y11" s="96" t="s">
        <v>126</v>
      </c>
    </row>
    <row r="12" spans="1:25" s="137" customFormat="1" ht="20.100000000000001" customHeight="1">
      <c r="A12" s="139"/>
      <c r="B12" s="139"/>
      <c r="C12" s="139"/>
      <c r="D12" s="139"/>
      <c r="E12" s="100" t="s">
        <v>10</v>
      </c>
      <c r="F12" s="96"/>
      <c r="G12" s="100" t="s">
        <v>10</v>
      </c>
      <c r="H12" s="96"/>
      <c r="I12" s="100" t="s">
        <v>10</v>
      </c>
      <c r="J12" s="140"/>
      <c r="K12" s="100" t="s">
        <v>10</v>
      </c>
      <c r="L12" s="140"/>
      <c r="M12" s="100" t="s">
        <v>10</v>
      </c>
      <c r="N12" s="96"/>
      <c r="O12" s="100" t="s">
        <v>10</v>
      </c>
      <c r="P12" s="96"/>
      <c r="Q12" s="100" t="s">
        <v>10</v>
      </c>
      <c r="R12" s="141"/>
      <c r="S12" s="100" t="s">
        <v>10</v>
      </c>
      <c r="T12" s="96"/>
      <c r="U12" s="100" t="s">
        <v>10</v>
      </c>
      <c r="V12" s="96"/>
      <c r="W12" s="100" t="s">
        <v>10</v>
      </c>
      <c r="X12" s="96"/>
      <c r="Y12" s="100" t="s">
        <v>10</v>
      </c>
    </row>
    <row r="13" spans="1:25" s="137" customFormat="1" ht="8.1" customHeight="1">
      <c r="A13" s="139"/>
      <c r="B13" s="139"/>
      <c r="C13" s="139"/>
      <c r="D13" s="139"/>
      <c r="E13" s="142"/>
      <c r="F13" s="142"/>
      <c r="G13" s="143"/>
      <c r="H13" s="142"/>
      <c r="I13" s="142"/>
      <c r="J13" s="143"/>
      <c r="K13" s="143"/>
      <c r="L13" s="143"/>
      <c r="M13" s="143"/>
      <c r="N13" s="142"/>
      <c r="O13" s="142"/>
      <c r="P13" s="142"/>
      <c r="Q13" s="142"/>
      <c r="R13" s="142"/>
      <c r="S13" s="142"/>
      <c r="T13" s="142"/>
      <c r="U13" s="142"/>
      <c r="V13" s="142"/>
      <c r="W13" s="143"/>
      <c r="X13" s="142"/>
      <c r="Y13" s="143"/>
    </row>
    <row r="14" spans="1:25" s="137" customFormat="1" ht="20.100000000000001" customHeight="1">
      <c r="A14" s="144" t="s">
        <v>128</v>
      </c>
      <c r="B14" s="144"/>
      <c r="C14" s="144"/>
      <c r="D14" s="144"/>
      <c r="E14" s="145">
        <v>343199962</v>
      </c>
      <c r="F14" s="145"/>
      <c r="G14" s="145">
        <v>123546680</v>
      </c>
      <c r="H14" s="145"/>
      <c r="I14" s="145">
        <v>2028369</v>
      </c>
      <c r="J14" s="53"/>
      <c r="K14" s="145">
        <v>6794219</v>
      </c>
      <c r="L14" s="53"/>
      <c r="M14" s="145">
        <v>21023019</v>
      </c>
      <c r="N14" s="53"/>
      <c r="O14" s="145">
        <v>139381449.05000001</v>
      </c>
      <c r="P14" s="53"/>
      <c r="Q14" s="145">
        <v>-13570353</v>
      </c>
      <c r="R14" s="53"/>
      <c r="S14" s="145">
        <v>-101637</v>
      </c>
      <c r="T14" s="53"/>
      <c r="U14" s="145">
        <v>622301708.04999995</v>
      </c>
      <c r="V14" s="53"/>
      <c r="W14" s="145">
        <v>1197483</v>
      </c>
      <c r="X14" s="143"/>
      <c r="Y14" s="145">
        <v>623499191.04999995</v>
      </c>
    </row>
    <row r="15" spans="1:25" s="137" customFormat="1" ht="8.1" customHeight="1">
      <c r="A15" s="144"/>
      <c r="B15" s="144"/>
      <c r="C15" s="144"/>
      <c r="D15" s="144"/>
      <c r="E15" s="145"/>
      <c r="F15" s="145"/>
      <c r="G15" s="145"/>
      <c r="H15" s="145"/>
      <c r="I15" s="145"/>
      <c r="J15" s="53"/>
      <c r="K15" s="145"/>
      <c r="L15" s="53"/>
      <c r="M15" s="145"/>
      <c r="N15" s="53"/>
      <c r="O15" s="145"/>
      <c r="P15" s="53"/>
      <c r="Q15" s="145"/>
      <c r="R15" s="53"/>
      <c r="S15" s="145"/>
      <c r="T15" s="53"/>
      <c r="U15" s="145"/>
      <c r="V15" s="53"/>
      <c r="W15" s="145"/>
      <c r="X15" s="143"/>
      <c r="Y15" s="145"/>
    </row>
    <row r="16" spans="1:25" s="137" customFormat="1" ht="20.100000000000001" customHeight="1">
      <c r="A16" s="144" t="s">
        <v>127</v>
      </c>
      <c r="B16" s="144"/>
      <c r="C16" s="144"/>
      <c r="D16" s="144"/>
      <c r="E16" s="145"/>
      <c r="F16" s="145"/>
      <c r="G16" s="145"/>
      <c r="H16" s="145"/>
      <c r="I16" s="145"/>
      <c r="J16" s="53"/>
      <c r="K16" s="145"/>
      <c r="L16" s="53"/>
      <c r="M16" s="145"/>
      <c r="N16" s="53"/>
      <c r="O16" s="145"/>
      <c r="P16" s="53"/>
      <c r="Q16" s="145"/>
      <c r="R16" s="53"/>
      <c r="S16" s="145"/>
      <c r="T16" s="53"/>
      <c r="U16" s="145"/>
      <c r="V16" s="53"/>
      <c r="W16" s="145"/>
      <c r="X16" s="143"/>
      <c r="Y16" s="145"/>
    </row>
    <row r="17" spans="1:25" s="137" customFormat="1" ht="20.100000000000001" customHeight="1">
      <c r="A17" s="139" t="s">
        <v>88</v>
      </c>
      <c r="B17" s="139"/>
      <c r="C17" s="139"/>
      <c r="D17" s="139"/>
      <c r="E17" s="146">
        <v>0</v>
      </c>
      <c r="F17" s="145"/>
      <c r="G17" s="146">
        <v>0</v>
      </c>
      <c r="H17" s="145"/>
      <c r="I17" s="146">
        <v>0</v>
      </c>
      <c r="J17" s="53"/>
      <c r="K17" s="146">
        <v>0</v>
      </c>
      <c r="L17" s="53"/>
      <c r="M17" s="146">
        <v>0</v>
      </c>
      <c r="N17" s="53"/>
      <c r="O17" s="146">
        <v>38629255</v>
      </c>
      <c r="P17" s="53"/>
      <c r="Q17" s="146">
        <v>0</v>
      </c>
      <c r="R17" s="53"/>
      <c r="S17" s="146">
        <v>0</v>
      </c>
      <c r="T17" s="53"/>
      <c r="U17" s="146">
        <v>38629255</v>
      </c>
      <c r="V17" s="53"/>
      <c r="W17" s="146">
        <v>39520</v>
      </c>
      <c r="X17" s="143"/>
      <c r="Y17" s="146">
        <v>38668775</v>
      </c>
    </row>
    <row r="18" spans="1:25" s="137" customFormat="1" ht="8.1" customHeight="1">
      <c r="A18" s="139"/>
      <c r="B18" s="139"/>
      <c r="C18" s="139"/>
      <c r="D18" s="139"/>
      <c r="E18" s="145"/>
      <c r="F18" s="145"/>
      <c r="G18" s="145"/>
      <c r="H18" s="145"/>
      <c r="I18" s="145"/>
      <c r="J18" s="143"/>
      <c r="K18" s="145"/>
      <c r="L18" s="143"/>
      <c r="M18" s="145"/>
      <c r="N18" s="142"/>
      <c r="O18" s="145"/>
      <c r="P18" s="142"/>
      <c r="Q18" s="145"/>
      <c r="R18" s="142"/>
      <c r="S18" s="145"/>
      <c r="T18" s="142"/>
      <c r="U18" s="145"/>
      <c r="V18" s="142"/>
      <c r="W18" s="145"/>
      <c r="X18" s="142"/>
      <c r="Y18" s="145"/>
    </row>
    <row r="19" spans="1:25" s="137" customFormat="1" ht="20.100000000000001" customHeight="1" thickBot="1">
      <c r="A19" s="144" t="s">
        <v>129</v>
      </c>
      <c r="B19" s="144"/>
      <c r="C19" s="144"/>
      <c r="D19" s="144"/>
      <c r="E19" s="147">
        <f>SUM(E14:E18)</f>
        <v>343199962</v>
      </c>
      <c r="F19" s="145"/>
      <c r="G19" s="147">
        <f>SUM(G14:G18)</f>
        <v>123546680</v>
      </c>
      <c r="H19" s="145"/>
      <c r="I19" s="147">
        <f>SUM(I14:I18)</f>
        <v>2028369</v>
      </c>
      <c r="J19" s="53"/>
      <c r="K19" s="147">
        <f>SUM(K14:K18)</f>
        <v>6794219</v>
      </c>
      <c r="L19" s="53"/>
      <c r="M19" s="147">
        <f>SUM(M14:M18)</f>
        <v>21023019</v>
      </c>
      <c r="N19" s="53"/>
      <c r="O19" s="147">
        <f>SUM(O14:O18)</f>
        <v>178010704.05000001</v>
      </c>
      <c r="P19" s="53"/>
      <c r="Q19" s="147">
        <f>SUM(Q14:Q18)</f>
        <v>-13570353</v>
      </c>
      <c r="R19" s="53"/>
      <c r="S19" s="147">
        <f>SUM(S14:S18)</f>
        <v>-101637</v>
      </c>
      <c r="T19" s="53"/>
      <c r="U19" s="147">
        <f>SUM(U14:U18)</f>
        <v>660930963.04999995</v>
      </c>
      <c r="V19" s="53"/>
      <c r="W19" s="147">
        <f>SUM(W14:W18)</f>
        <v>1237003</v>
      </c>
      <c r="X19" s="143"/>
      <c r="Y19" s="147">
        <f>SUM(Y14:Y18)</f>
        <v>662167966.04999995</v>
      </c>
    </row>
    <row r="20" spans="1:25" ht="20.100000000000001" customHeight="1" thickTop="1">
      <c r="A20" s="46"/>
      <c r="B20" s="46"/>
      <c r="C20" s="46"/>
      <c r="D20" s="46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87"/>
      <c r="Y20" s="53"/>
    </row>
    <row r="21" spans="1:25" ht="20.100000000000001" customHeight="1">
      <c r="A21" s="46" t="s">
        <v>179</v>
      </c>
      <c r="B21" s="46"/>
      <c r="C21" s="46"/>
      <c r="D21" s="46"/>
      <c r="E21" s="102">
        <v>343199962</v>
      </c>
      <c r="F21" s="101"/>
      <c r="G21" s="102">
        <v>123546680</v>
      </c>
      <c r="H21" s="101"/>
      <c r="I21" s="102">
        <v>2028369</v>
      </c>
      <c r="J21" s="53"/>
      <c r="K21" s="102">
        <v>6794219</v>
      </c>
      <c r="L21" s="53"/>
      <c r="M21" s="102">
        <v>25741054</v>
      </c>
      <c r="N21" s="53"/>
      <c r="O21" s="102">
        <v>151862618</v>
      </c>
      <c r="P21" s="53"/>
      <c r="Q21" s="102">
        <v>-13570353</v>
      </c>
      <c r="R21" s="53"/>
      <c r="S21" s="102">
        <v>-101637</v>
      </c>
      <c r="T21" s="53"/>
      <c r="U21" s="102">
        <v>639500912</v>
      </c>
      <c r="V21" s="53"/>
      <c r="W21" s="102">
        <v>1398209</v>
      </c>
      <c r="X21" s="87"/>
      <c r="Y21" s="102">
        <v>640899121</v>
      </c>
    </row>
    <row r="22" spans="1:25" ht="8.1" customHeight="1">
      <c r="A22" s="46"/>
      <c r="B22" s="46"/>
      <c r="C22" s="46"/>
      <c r="D22" s="46"/>
      <c r="E22" s="102"/>
      <c r="F22" s="101"/>
      <c r="G22" s="102"/>
      <c r="H22" s="101"/>
      <c r="I22" s="102"/>
      <c r="J22" s="53"/>
      <c r="K22" s="102"/>
      <c r="L22" s="53"/>
      <c r="M22" s="102"/>
      <c r="N22" s="53"/>
      <c r="O22" s="102"/>
      <c r="P22" s="53"/>
      <c r="Q22" s="102"/>
      <c r="R22" s="53"/>
      <c r="S22" s="102"/>
      <c r="T22" s="53"/>
      <c r="U22" s="102"/>
      <c r="V22" s="53"/>
      <c r="W22" s="102"/>
      <c r="X22" s="87"/>
      <c r="Y22" s="102"/>
    </row>
    <row r="23" spans="1:25" ht="20.100000000000001" customHeight="1">
      <c r="A23" s="46" t="s">
        <v>127</v>
      </c>
      <c r="B23" s="46"/>
      <c r="C23" s="46"/>
      <c r="D23" s="46"/>
      <c r="E23" s="102"/>
      <c r="F23" s="101"/>
      <c r="G23" s="102"/>
      <c r="H23" s="101"/>
      <c r="I23" s="102"/>
      <c r="J23" s="53"/>
      <c r="K23" s="102"/>
      <c r="L23" s="53"/>
      <c r="M23" s="102"/>
      <c r="N23" s="53"/>
      <c r="O23" s="102"/>
      <c r="P23" s="53"/>
      <c r="Q23" s="102"/>
      <c r="R23" s="53"/>
      <c r="S23" s="102"/>
      <c r="T23" s="53"/>
      <c r="U23" s="102"/>
      <c r="V23" s="53"/>
      <c r="W23" s="102"/>
      <c r="X23" s="87"/>
      <c r="Y23" s="102"/>
    </row>
    <row r="24" spans="1:25" ht="20.100000000000001" customHeight="1">
      <c r="A24" s="48" t="s">
        <v>88</v>
      </c>
      <c r="B24" s="48"/>
      <c r="C24" s="48"/>
      <c r="D24" s="48"/>
      <c r="E24" s="103">
        <v>0</v>
      </c>
      <c r="F24" s="101"/>
      <c r="G24" s="103">
        <v>0</v>
      </c>
      <c r="H24" s="101"/>
      <c r="I24" s="103">
        <v>0</v>
      </c>
      <c r="J24" s="53"/>
      <c r="K24" s="103">
        <v>0</v>
      </c>
      <c r="L24" s="53"/>
      <c r="M24" s="103">
        <v>0</v>
      </c>
      <c r="N24" s="53"/>
      <c r="O24" s="103">
        <f>'PL 5'!F36</f>
        <v>5201787</v>
      </c>
      <c r="P24" s="53"/>
      <c r="Q24" s="103">
        <v>0</v>
      </c>
      <c r="R24" s="53"/>
      <c r="S24" s="103">
        <v>0</v>
      </c>
      <c r="T24" s="53"/>
      <c r="U24" s="103">
        <f>SUM(E24:S24)</f>
        <v>5201787</v>
      </c>
      <c r="V24" s="53"/>
      <c r="W24" s="103">
        <f>'PL 5'!F37</f>
        <v>66246</v>
      </c>
      <c r="X24" s="87"/>
      <c r="Y24" s="103">
        <f>+U24+W24</f>
        <v>5268033</v>
      </c>
    </row>
    <row r="25" spans="1:25" ht="8.1" customHeight="1">
      <c r="A25" s="48"/>
      <c r="B25" s="48"/>
      <c r="C25" s="48"/>
      <c r="D25" s="48"/>
      <c r="E25" s="102"/>
      <c r="F25" s="101"/>
      <c r="G25" s="102"/>
      <c r="H25" s="101"/>
      <c r="I25" s="102"/>
      <c r="J25" s="87"/>
      <c r="K25" s="102"/>
      <c r="L25" s="87"/>
      <c r="M25" s="102"/>
      <c r="N25" s="86"/>
      <c r="O25" s="102"/>
      <c r="P25" s="86"/>
      <c r="Q25" s="102"/>
      <c r="R25" s="86"/>
      <c r="S25" s="102"/>
      <c r="T25" s="86"/>
      <c r="U25" s="102"/>
      <c r="V25" s="86"/>
      <c r="W25" s="102"/>
      <c r="X25" s="86"/>
      <c r="Y25" s="102"/>
    </row>
    <row r="26" spans="1:25" ht="20.100000000000001" customHeight="1" thickBot="1">
      <c r="A26" s="46" t="s">
        <v>178</v>
      </c>
      <c r="B26" s="46"/>
      <c r="C26" s="46"/>
      <c r="D26" s="46"/>
      <c r="E26" s="104">
        <f>SUM(E21:E25)</f>
        <v>343199962</v>
      </c>
      <c r="F26" s="101"/>
      <c r="G26" s="104">
        <f>SUM(G21:G25)</f>
        <v>123546680</v>
      </c>
      <c r="H26" s="101"/>
      <c r="I26" s="104">
        <f>SUM(I21:I25)</f>
        <v>2028369</v>
      </c>
      <c r="J26" s="53"/>
      <c r="K26" s="104">
        <f>SUM(K21:K25)</f>
        <v>6794219</v>
      </c>
      <c r="L26" s="53"/>
      <c r="M26" s="104">
        <f>SUM(M21:M25)</f>
        <v>25741054</v>
      </c>
      <c r="N26" s="53"/>
      <c r="O26" s="104">
        <f>SUM(O21:O25)</f>
        <v>157064405</v>
      </c>
      <c r="P26" s="53"/>
      <c r="Q26" s="104">
        <f>SUM(Q21:Q25)</f>
        <v>-13570353</v>
      </c>
      <c r="R26" s="53"/>
      <c r="S26" s="104">
        <f>SUM(S21:S25)</f>
        <v>-101637</v>
      </c>
      <c r="T26" s="53"/>
      <c r="U26" s="104">
        <f>SUM(U21:U25)</f>
        <v>644702699</v>
      </c>
      <c r="V26" s="53"/>
      <c r="W26" s="104">
        <f>SUM(W21:W25)</f>
        <v>1464455</v>
      </c>
      <c r="X26" s="87"/>
      <c r="Y26" s="104">
        <f>SUM(Y21:Y25)</f>
        <v>646167154</v>
      </c>
    </row>
    <row r="27" spans="1:25" ht="20.100000000000001" customHeight="1" thickTop="1">
      <c r="A27" s="46"/>
      <c r="B27" s="46"/>
      <c r="C27" s="46"/>
      <c r="D27" s="46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87"/>
      <c r="Y27" s="53"/>
    </row>
    <row r="28" spans="1:25" ht="20.100000000000001" customHeight="1">
      <c r="A28" s="46"/>
      <c r="B28" s="46"/>
      <c r="C28" s="46"/>
      <c r="D28" s="46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87"/>
      <c r="Y28" s="53"/>
    </row>
    <row r="29" spans="1:25" ht="20.100000000000001" customHeight="1">
      <c r="A29" s="46"/>
      <c r="B29" s="46"/>
      <c r="C29" s="46"/>
      <c r="D29" s="46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87"/>
      <c r="Y29" s="53"/>
    </row>
    <row r="36" spans="1:25" ht="13.5" customHeight="1"/>
    <row r="37" spans="1:25" ht="21.9" customHeight="1">
      <c r="A37" s="55" t="s">
        <v>33</v>
      </c>
      <c r="B37" s="55"/>
      <c r="C37" s="55"/>
      <c r="D37" s="55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55"/>
      <c r="P37" s="91"/>
      <c r="Q37" s="91"/>
      <c r="R37" s="91"/>
      <c r="S37" s="91"/>
      <c r="T37" s="91"/>
      <c r="U37" s="91"/>
      <c r="V37" s="91"/>
      <c r="W37" s="55"/>
      <c r="X37" s="91"/>
      <c r="Y37" s="55"/>
    </row>
  </sheetData>
  <mergeCells count="6">
    <mergeCell ref="A1:C1"/>
    <mergeCell ref="E5:Y5"/>
    <mergeCell ref="E6:U6"/>
    <mergeCell ref="E7:K7"/>
    <mergeCell ref="M7:O7"/>
    <mergeCell ref="Q7:S7"/>
  </mergeCells>
  <pageMargins left="0.5" right="0.5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4" zoomScaleNormal="100" zoomScaleSheetLayoutView="85" workbookViewId="0">
      <selection activeCell="A10" sqref="A10:XFD10"/>
    </sheetView>
  </sheetViews>
  <sheetFormatPr defaultColWidth="9.109375" defaultRowHeight="18.899999999999999" customHeight="1"/>
  <cols>
    <col min="1" max="1" width="1.6640625" style="52" customWidth="1"/>
    <col min="2" max="2" width="32.5546875" style="52" customWidth="1"/>
    <col min="3" max="3" width="8.6640625" style="52" customWidth="1"/>
    <col min="4" max="4" width="12.6640625" style="52" customWidth="1"/>
    <col min="5" max="5" width="0.6640625" style="52" customWidth="1"/>
    <col min="6" max="6" width="12.6640625" style="52" customWidth="1"/>
    <col min="7" max="7" width="0.6640625" style="52" customWidth="1"/>
    <col min="8" max="8" width="13.5546875" style="52" customWidth="1"/>
    <col min="9" max="9" width="0.88671875" style="52" customWidth="1"/>
    <col min="10" max="10" width="12.6640625" style="52" customWidth="1"/>
    <col min="11" max="11" width="0.88671875" style="52" customWidth="1"/>
    <col min="12" max="12" width="12.6640625" style="52" customWidth="1"/>
    <col min="13" max="13" width="0.88671875" style="52" customWidth="1"/>
    <col min="14" max="14" width="12.6640625" style="52" customWidth="1"/>
    <col min="15" max="15" width="0.88671875" style="52" customWidth="1"/>
    <col min="16" max="16" width="12.6640625" style="52" customWidth="1"/>
    <col min="17" max="16384" width="9.109375" style="52"/>
  </cols>
  <sheetData>
    <row r="1" spans="1:16" ht="20.399999999999999" customHeight="1">
      <c r="A1" s="1" t="s">
        <v>0</v>
      </c>
      <c r="B1" s="1"/>
      <c r="C1" s="1"/>
      <c r="D1" s="51"/>
      <c r="E1" s="51"/>
      <c r="F1" s="51"/>
      <c r="G1" s="51"/>
      <c r="H1" s="51"/>
      <c r="I1" s="51"/>
      <c r="J1" s="50"/>
      <c r="K1" s="50"/>
      <c r="L1" s="50"/>
      <c r="M1" s="50"/>
      <c r="N1" s="50"/>
    </row>
    <row r="2" spans="1:16" ht="20.399999999999999" customHeight="1">
      <c r="A2" s="46" t="s">
        <v>130</v>
      </c>
      <c r="B2" s="46"/>
      <c r="C2" s="46"/>
      <c r="D2" s="46"/>
      <c r="E2" s="46"/>
      <c r="F2" s="46"/>
      <c r="G2" s="46"/>
      <c r="H2" s="46"/>
      <c r="I2" s="46"/>
      <c r="J2" s="50"/>
      <c r="K2" s="50"/>
      <c r="L2" s="50"/>
      <c r="M2" s="50"/>
      <c r="N2" s="50"/>
    </row>
    <row r="3" spans="1:16" ht="20.399999999999999" customHeight="1">
      <c r="A3" s="89" t="s">
        <v>177</v>
      </c>
      <c r="B3" s="89"/>
      <c r="C3" s="89"/>
      <c r="D3" s="90"/>
      <c r="E3" s="90"/>
      <c r="F3" s="90"/>
      <c r="G3" s="90"/>
      <c r="H3" s="90"/>
      <c r="I3" s="90"/>
      <c r="J3" s="90"/>
      <c r="K3" s="90"/>
      <c r="L3" s="91"/>
      <c r="M3" s="91"/>
      <c r="N3" s="55"/>
      <c r="O3" s="91"/>
      <c r="P3" s="55"/>
    </row>
    <row r="4" spans="1:16" ht="20.399999999999999" customHeight="1">
      <c r="A4" s="88"/>
      <c r="B4" s="88"/>
      <c r="C4" s="88"/>
      <c r="D4" s="51"/>
      <c r="E4" s="51"/>
      <c r="F4" s="51"/>
      <c r="G4" s="51"/>
      <c r="H4" s="51"/>
      <c r="I4" s="51"/>
      <c r="J4" s="50"/>
      <c r="K4" s="50"/>
      <c r="L4" s="50"/>
      <c r="M4" s="50"/>
      <c r="N4" s="50"/>
    </row>
    <row r="5" spans="1:16" ht="20.399999999999999" customHeight="1">
      <c r="A5" s="88"/>
      <c r="B5" s="88"/>
      <c r="C5" s="88"/>
      <c r="D5" s="192" t="s">
        <v>131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</row>
    <row r="6" spans="1:16" ht="20.399999999999999" customHeight="1">
      <c r="A6" s="48"/>
      <c r="B6" s="48"/>
      <c r="C6" s="48"/>
      <c r="D6" s="196" t="s">
        <v>99</v>
      </c>
      <c r="E6" s="196"/>
      <c r="F6" s="196"/>
      <c r="G6" s="196"/>
      <c r="H6" s="196"/>
      <c r="I6" s="196"/>
      <c r="J6" s="196"/>
      <c r="L6" s="196" t="s">
        <v>68</v>
      </c>
      <c r="M6" s="196"/>
      <c r="N6" s="196"/>
      <c r="P6" s="66"/>
    </row>
    <row r="7" spans="1:16" ht="20.399999999999999" customHeight="1">
      <c r="A7" s="48"/>
      <c r="B7" s="48"/>
      <c r="C7" s="48"/>
      <c r="D7" s="66"/>
      <c r="E7" s="66"/>
      <c r="F7" s="66"/>
      <c r="G7" s="66"/>
      <c r="H7" s="66" t="s">
        <v>132</v>
      </c>
      <c r="I7" s="66"/>
      <c r="J7" s="66" t="s">
        <v>102</v>
      </c>
      <c r="L7" s="96" t="s">
        <v>133</v>
      </c>
      <c r="M7" s="66"/>
      <c r="N7" s="66"/>
    </row>
    <row r="8" spans="1:16" ht="20.399999999999999" customHeight="1">
      <c r="A8" s="48"/>
      <c r="B8" s="48"/>
      <c r="C8" s="48"/>
      <c r="D8" s="66" t="s">
        <v>106</v>
      </c>
      <c r="E8" s="66"/>
      <c r="F8" s="99" t="s">
        <v>107</v>
      </c>
      <c r="G8" s="66"/>
      <c r="H8" s="66" t="s">
        <v>134</v>
      </c>
      <c r="I8" s="66"/>
      <c r="J8" s="99" t="s">
        <v>109</v>
      </c>
      <c r="L8" s="96" t="s">
        <v>110</v>
      </c>
      <c r="M8" s="66"/>
      <c r="N8" s="66"/>
      <c r="P8" s="66" t="s">
        <v>105</v>
      </c>
    </row>
    <row r="9" spans="1:16" ht="20.399999999999999" customHeight="1">
      <c r="A9" s="48"/>
      <c r="B9" s="48"/>
      <c r="C9" s="48"/>
      <c r="D9" s="66" t="s">
        <v>116</v>
      </c>
      <c r="E9" s="66"/>
      <c r="F9" s="99" t="s">
        <v>117</v>
      </c>
      <c r="G9" s="66"/>
      <c r="H9" s="66" t="s">
        <v>118</v>
      </c>
      <c r="I9" s="66"/>
      <c r="J9" s="99" t="s">
        <v>119</v>
      </c>
      <c r="L9" s="96" t="s">
        <v>120</v>
      </c>
      <c r="M9" s="66"/>
      <c r="N9" s="66" t="s">
        <v>70</v>
      </c>
      <c r="P9" s="66" t="s">
        <v>126</v>
      </c>
    </row>
    <row r="10" spans="1:16" s="137" customFormat="1" ht="20.399999999999999" customHeight="1">
      <c r="A10" s="139"/>
      <c r="B10" s="139"/>
      <c r="C10" s="139"/>
      <c r="D10" s="148" t="s">
        <v>10</v>
      </c>
      <c r="E10" s="149"/>
      <c r="F10" s="148" t="s">
        <v>10</v>
      </c>
      <c r="G10" s="149"/>
      <c r="H10" s="148" t="s">
        <v>10</v>
      </c>
      <c r="I10" s="149"/>
      <c r="J10" s="148" t="s">
        <v>10</v>
      </c>
      <c r="L10" s="148" t="s">
        <v>10</v>
      </c>
      <c r="M10" s="149"/>
      <c r="N10" s="148" t="s">
        <v>10</v>
      </c>
      <c r="P10" s="148" t="s">
        <v>10</v>
      </c>
    </row>
    <row r="11" spans="1:16" s="137" customFormat="1" ht="8.1" customHeight="1">
      <c r="A11" s="139"/>
      <c r="B11" s="139"/>
      <c r="C11" s="139"/>
      <c r="D11" s="133"/>
      <c r="E11" s="133"/>
      <c r="F11" s="150"/>
      <c r="G11" s="133"/>
      <c r="H11" s="133"/>
      <c r="I11" s="150"/>
      <c r="J11" s="150"/>
      <c r="K11" s="133"/>
      <c r="L11" s="133"/>
      <c r="M11" s="133"/>
      <c r="N11" s="150"/>
    </row>
    <row r="12" spans="1:16" s="137" customFormat="1" ht="20.399999999999999" customHeight="1">
      <c r="A12" s="144" t="s">
        <v>128</v>
      </c>
      <c r="B12" s="144"/>
      <c r="C12" s="144"/>
      <c r="D12" s="53">
        <v>343199962</v>
      </c>
      <c r="E12" s="53"/>
      <c r="F12" s="53">
        <v>123546680</v>
      </c>
      <c r="G12" s="53"/>
      <c r="H12" s="53">
        <v>2028369</v>
      </c>
      <c r="I12" s="151"/>
      <c r="J12" s="53">
        <v>6794219</v>
      </c>
      <c r="K12" s="151"/>
      <c r="L12" s="53">
        <v>21023019</v>
      </c>
      <c r="M12" s="133"/>
      <c r="N12" s="53">
        <v>129027612</v>
      </c>
      <c r="P12" s="53">
        <v>625619861</v>
      </c>
    </row>
    <row r="13" spans="1:16" s="137" customFormat="1" ht="8.1" customHeight="1">
      <c r="A13" s="144"/>
      <c r="B13" s="144"/>
      <c r="C13" s="144"/>
      <c r="D13" s="53"/>
      <c r="E13" s="53"/>
      <c r="F13" s="53"/>
      <c r="G13" s="53"/>
      <c r="H13" s="53"/>
      <c r="I13" s="151"/>
      <c r="J13" s="53"/>
      <c r="K13" s="151"/>
      <c r="L13" s="53"/>
      <c r="M13" s="133"/>
      <c r="N13" s="53"/>
      <c r="P13" s="53"/>
    </row>
    <row r="14" spans="1:16" s="137" customFormat="1" ht="20.399999999999999" customHeight="1">
      <c r="A14" s="144" t="s">
        <v>127</v>
      </c>
      <c r="B14" s="144"/>
      <c r="C14" s="144"/>
      <c r="D14" s="53"/>
      <c r="E14" s="53"/>
      <c r="F14" s="53"/>
      <c r="G14" s="53"/>
      <c r="H14" s="53"/>
      <c r="I14" s="151"/>
      <c r="J14" s="53"/>
      <c r="K14" s="151"/>
      <c r="L14" s="53"/>
      <c r="M14" s="133"/>
      <c r="N14" s="53"/>
      <c r="P14" s="53"/>
    </row>
    <row r="15" spans="1:16" s="137" customFormat="1" ht="20.399999999999999" customHeight="1">
      <c r="A15" s="139" t="s">
        <v>88</v>
      </c>
      <c r="B15" s="139"/>
      <c r="C15" s="139"/>
      <c r="D15" s="57">
        <v>0</v>
      </c>
      <c r="E15" s="53"/>
      <c r="F15" s="57">
        <v>0</v>
      </c>
      <c r="G15" s="53"/>
      <c r="H15" s="57">
        <v>0</v>
      </c>
      <c r="I15" s="151"/>
      <c r="J15" s="57">
        <v>0</v>
      </c>
      <c r="K15" s="133"/>
      <c r="L15" s="57">
        <v>0</v>
      </c>
      <c r="M15" s="133"/>
      <c r="N15" s="57">
        <v>36569253</v>
      </c>
      <c r="P15" s="57">
        <v>36569253</v>
      </c>
    </row>
    <row r="16" spans="1:16" s="137" customFormat="1" ht="8.1" customHeight="1">
      <c r="A16" s="139"/>
      <c r="B16" s="139"/>
      <c r="C16" s="139"/>
      <c r="D16" s="53"/>
      <c r="E16" s="53"/>
      <c r="F16" s="53"/>
      <c r="G16" s="53"/>
      <c r="H16" s="53"/>
      <c r="I16" s="133"/>
      <c r="J16" s="53"/>
      <c r="K16" s="53"/>
      <c r="L16" s="53"/>
      <c r="M16" s="133"/>
      <c r="N16" s="53"/>
      <c r="P16" s="53"/>
    </row>
    <row r="17" spans="1:16" s="137" customFormat="1" ht="20.399999999999999" customHeight="1" thickBot="1">
      <c r="A17" s="144" t="s">
        <v>129</v>
      </c>
      <c r="B17" s="144"/>
      <c r="C17" s="144"/>
      <c r="D17" s="107">
        <f>SUM(D12:D16)</f>
        <v>343199962</v>
      </c>
      <c r="E17" s="53"/>
      <c r="F17" s="107">
        <f>SUM(F12:F16)</f>
        <v>123546680</v>
      </c>
      <c r="G17" s="53"/>
      <c r="H17" s="107">
        <f>SUM(H12:H16)</f>
        <v>2028369</v>
      </c>
      <c r="I17" s="133"/>
      <c r="J17" s="107">
        <f>SUM(J12:J16)</f>
        <v>6794219</v>
      </c>
      <c r="K17" s="133"/>
      <c r="L17" s="107">
        <f>SUM(L12:L16)</f>
        <v>21023019</v>
      </c>
      <c r="M17" s="133"/>
      <c r="N17" s="107">
        <f>SUM(N12:N16)</f>
        <v>165596865</v>
      </c>
      <c r="P17" s="107">
        <f>SUM(P12:P16)</f>
        <v>662189114</v>
      </c>
    </row>
    <row r="18" spans="1:16" ht="20.399999999999999" customHeight="1" thickTop="1">
      <c r="A18" s="46"/>
      <c r="B18" s="46"/>
      <c r="C18" s="46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pans="1:16" ht="20.399999999999999" customHeight="1">
      <c r="A19" s="46" t="s">
        <v>179</v>
      </c>
      <c r="B19" s="46"/>
      <c r="C19" s="46"/>
      <c r="D19" s="108">
        <v>343199962</v>
      </c>
      <c r="E19" s="53"/>
      <c r="F19" s="108">
        <v>123546680</v>
      </c>
      <c r="G19" s="53"/>
      <c r="H19" s="108">
        <v>2028369</v>
      </c>
      <c r="I19" s="106"/>
      <c r="J19" s="108">
        <v>6794219</v>
      </c>
      <c r="K19" s="106"/>
      <c r="L19" s="108">
        <v>25741054</v>
      </c>
      <c r="M19" s="51"/>
      <c r="N19" s="108">
        <v>129438274</v>
      </c>
      <c r="P19" s="108">
        <v>630748558</v>
      </c>
    </row>
    <row r="20" spans="1:16" ht="8.1" customHeight="1">
      <c r="A20" s="46"/>
      <c r="B20" s="46"/>
      <c r="C20" s="46"/>
      <c r="D20" s="108"/>
      <c r="E20" s="53"/>
      <c r="F20" s="108"/>
      <c r="G20" s="53"/>
      <c r="H20" s="108"/>
      <c r="I20" s="106"/>
      <c r="J20" s="108"/>
      <c r="K20" s="106"/>
      <c r="L20" s="108"/>
      <c r="M20" s="51"/>
      <c r="N20" s="108"/>
      <c r="P20" s="108"/>
    </row>
    <row r="21" spans="1:16" ht="20.399999999999999" customHeight="1">
      <c r="A21" s="46" t="s">
        <v>127</v>
      </c>
      <c r="B21" s="46"/>
      <c r="C21" s="46"/>
      <c r="D21" s="108"/>
      <c r="E21" s="53"/>
      <c r="F21" s="108"/>
      <c r="G21" s="53"/>
      <c r="H21" s="108"/>
      <c r="I21" s="106"/>
      <c r="J21" s="108"/>
      <c r="K21" s="106"/>
      <c r="L21" s="108"/>
      <c r="M21" s="51"/>
      <c r="N21" s="108"/>
      <c r="P21" s="108"/>
    </row>
    <row r="22" spans="1:16" ht="20.399999999999999" customHeight="1">
      <c r="A22" s="48" t="s">
        <v>88</v>
      </c>
      <c r="B22" s="48"/>
      <c r="C22" s="48"/>
      <c r="D22" s="109">
        <v>0</v>
      </c>
      <c r="E22" s="53"/>
      <c r="F22" s="109">
        <v>0</v>
      </c>
      <c r="G22" s="53"/>
      <c r="H22" s="109">
        <v>0</v>
      </c>
      <c r="I22" s="106"/>
      <c r="J22" s="109">
        <v>0</v>
      </c>
      <c r="K22" s="51"/>
      <c r="L22" s="109">
        <v>0</v>
      </c>
      <c r="M22" s="51"/>
      <c r="N22" s="109">
        <f>'PL 5'!J36</f>
        <v>1285659</v>
      </c>
      <c r="P22" s="109">
        <f>SUM(D22:N22)</f>
        <v>1285659</v>
      </c>
    </row>
    <row r="23" spans="1:16" ht="8.1" customHeight="1">
      <c r="A23" s="48"/>
      <c r="B23" s="48"/>
      <c r="C23" s="48"/>
      <c r="D23" s="108"/>
      <c r="E23" s="53"/>
      <c r="F23" s="108"/>
      <c r="G23" s="53"/>
      <c r="H23" s="108"/>
      <c r="I23" s="51"/>
      <c r="J23" s="108"/>
      <c r="K23" s="53"/>
      <c r="L23" s="108"/>
      <c r="M23" s="51"/>
      <c r="N23" s="108"/>
      <c r="P23" s="108"/>
    </row>
    <row r="24" spans="1:16" ht="20.399999999999999" customHeight="1" thickBot="1">
      <c r="A24" s="46" t="s">
        <v>178</v>
      </c>
      <c r="B24" s="46"/>
      <c r="C24" s="46"/>
      <c r="D24" s="110">
        <f>SUM(D19:D23)</f>
        <v>343199962</v>
      </c>
      <c r="E24" s="53"/>
      <c r="F24" s="110">
        <f>SUM(F19:F23)</f>
        <v>123546680</v>
      </c>
      <c r="G24" s="53"/>
      <c r="H24" s="110">
        <f>SUM(H19:H23)</f>
        <v>2028369</v>
      </c>
      <c r="I24" s="51"/>
      <c r="J24" s="110">
        <f>SUM(J19:J23)</f>
        <v>6794219</v>
      </c>
      <c r="K24" s="51"/>
      <c r="L24" s="110">
        <f>SUM(L19:L23)</f>
        <v>25741054</v>
      </c>
      <c r="M24" s="51"/>
      <c r="N24" s="110">
        <f>SUM(N19:N23)</f>
        <v>130723933</v>
      </c>
      <c r="P24" s="110">
        <f>SUM(P19:P23)</f>
        <v>632034217</v>
      </c>
    </row>
    <row r="25" spans="1:16" ht="20.100000000000001" customHeight="1" thickTop="1">
      <c r="A25" s="46"/>
      <c r="B25" s="46"/>
      <c r="C25" s="46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1:16" ht="20.100000000000001" customHeight="1">
      <c r="A26" s="46"/>
      <c r="B26" s="46"/>
      <c r="C26" s="4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6" ht="20.100000000000001" customHeight="1">
      <c r="A27" s="46"/>
      <c r="B27" s="46"/>
      <c r="C27" s="4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6" ht="13.5" customHeight="1"/>
    <row r="29" spans="1:16" ht="12" customHeight="1"/>
    <row r="30" spans="1:16" ht="21.9" customHeight="1">
      <c r="A30" s="55" t="s">
        <v>33</v>
      </c>
      <c r="B30" s="55"/>
      <c r="C30" s="55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111"/>
      <c r="P30" s="58"/>
    </row>
  </sheetData>
  <mergeCells count="3">
    <mergeCell ref="D5:P5"/>
    <mergeCell ref="D6:J6"/>
    <mergeCell ref="L6:N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topLeftCell="A76" zoomScaleNormal="100" zoomScaleSheetLayoutView="100" zoomScalePageLayoutView="110" workbookViewId="0">
      <selection activeCell="F88" sqref="F88"/>
    </sheetView>
  </sheetViews>
  <sheetFormatPr defaultColWidth="9.109375" defaultRowHeight="18.899999999999999" customHeight="1"/>
  <cols>
    <col min="1" max="3" width="1.44140625" style="52" customWidth="1"/>
    <col min="4" max="4" width="9.109375" style="52"/>
    <col min="5" max="5" width="19.44140625" style="52" customWidth="1"/>
    <col min="6" max="6" width="8.109375" style="52" bestFit="1" customWidth="1"/>
    <col min="7" max="7" width="0.5546875" style="52" customWidth="1"/>
    <col min="8" max="8" width="14" style="52" customWidth="1"/>
    <col min="9" max="9" width="0.5546875" style="52" customWidth="1"/>
    <col min="10" max="10" width="14" style="137" customWidth="1"/>
    <col min="11" max="11" width="0.5546875" style="52" customWidth="1"/>
    <col min="12" max="12" width="14" style="52" customWidth="1"/>
    <col min="13" max="13" width="0.5546875" style="52" customWidth="1"/>
    <col min="14" max="14" width="14" style="137" customWidth="1"/>
    <col min="15" max="16384" width="9.109375" style="52"/>
  </cols>
  <sheetData>
    <row r="1" spans="1:14" ht="20.100000000000001" customHeight="1">
      <c r="A1" s="1" t="s">
        <v>0</v>
      </c>
      <c r="B1" s="46"/>
      <c r="C1" s="46"/>
      <c r="D1" s="46"/>
      <c r="E1" s="48"/>
      <c r="F1" s="48"/>
      <c r="G1" s="48"/>
      <c r="H1" s="51"/>
      <c r="I1" s="51"/>
      <c r="J1" s="133"/>
      <c r="K1" s="51"/>
      <c r="L1" s="51"/>
      <c r="M1" s="51"/>
      <c r="N1" s="133"/>
    </row>
    <row r="2" spans="1:14" ht="20.100000000000001" customHeight="1">
      <c r="A2" s="46" t="s">
        <v>135</v>
      </c>
      <c r="B2" s="46"/>
      <c r="C2" s="46"/>
      <c r="D2" s="46"/>
      <c r="E2" s="48"/>
      <c r="F2" s="48"/>
      <c r="G2" s="48"/>
      <c r="H2" s="51"/>
      <c r="I2" s="51"/>
      <c r="J2" s="133"/>
      <c r="K2" s="51"/>
      <c r="L2" s="51"/>
      <c r="M2" s="51"/>
      <c r="N2" s="133"/>
    </row>
    <row r="3" spans="1:14" ht="20.100000000000001" customHeight="1">
      <c r="A3" s="54" t="str">
        <f>'PL 5'!A3</f>
        <v>สำหรับงวดสามเดือนสิ้นสุดวันที่ 31 มีนาคม พ.ศ. 2566</v>
      </c>
      <c r="B3" s="54"/>
      <c r="C3" s="54"/>
      <c r="D3" s="54"/>
      <c r="E3" s="55"/>
      <c r="F3" s="55"/>
      <c r="G3" s="55"/>
      <c r="H3" s="59"/>
      <c r="I3" s="59"/>
      <c r="J3" s="134"/>
      <c r="K3" s="59"/>
      <c r="L3" s="59"/>
      <c r="M3" s="59"/>
      <c r="N3" s="134"/>
    </row>
    <row r="4" spans="1:14" ht="20.100000000000001" customHeight="1">
      <c r="A4" s="48"/>
      <c r="B4" s="48"/>
      <c r="C4" s="48"/>
      <c r="D4" s="48"/>
      <c r="E4" s="48"/>
      <c r="F4" s="48"/>
      <c r="G4" s="48"/>
      <c r="H4" s="51"/>
      <c r="I4" s="51"/>
      <c r="J4" s="133"/>
      <c r="K4" s="51"/>
      <c r="L4" s="51"/>
      <c r="M4" s="51"/>
      <c r="N4" s="133"/>
    </row>
    <row r="5" spans="1:14" ht="20.100000000000001" customHeight="1">
      <c r="A5" s="48"/>
      <c r="B5" s="48"/>
      <c r="C5" s="48"/>
      <c r="D5" s="48"/>
      <c r="E5" s="48"/>
      <c r="F5" s="48"/>
      <c r="G5" s="48"/>
      <c r="H5" s="192" t="s">
        <v>2</v>
      </c>
      <c r="I5" s="192"/>
      <c r="J5" s="192"/>
      <c r="K5" s="112"/>
      <c r="L5" s="192" t="s">
        <v>3</v>
      </c>
      <c r="M5" s="192"/>
      <c r="N5" s="192"/>
    </row>
    <row r="6" spans="1:14" ht="20.100000000000001" customHeight="1">
      <c r="A6" s="48"/>
      <c r="B6" s="48"/>
      <c r="C6" s="48"/>
      <c r="D6" s="48"/>
      <c r="E6" s="48"/>
      <c r="F6" s="48"/>
      <c r="G6" s="48"/>
      <c r="H6" s="113" t="s">
        <v>4</v>
      </c>
      <c r="I6" s="114"/>
      <c r="J6" s="113" t="s">
        <v>4</v>
      </c>
      <c r="K6" s="66"/>
      <c r="L6" s="113" t="s">
        <v>4</v>
      </c>
      <c r="M6" s="114"/>
      <c r="N6" s="113" t="s">
        <v>4</v>
      </c>
    </row>
    <row r="7" spans="1:14" ht="20.100000000000001" customHeight="1">
      <c r="A7" s="48"/>
      <c r="B7" s="48"/>
      <c r="C7" s="48"/>
      <c r="D7" s="48"/>
      <c r="E7" s="48"/>
      <c r="F7" s="48"/>
      <c r="G7" s="48"/>
      <c r="H7" s="115" t="s">
        <v>175</v>
      </c>
      <c r="J7" s="115" t="s">
        <v>8</v>
      </c>
      <c r="K7" s="66"/>
      <c r="L7" s="115" t="s">
        <v>175</v>
      </c>
      <c r="N7" s="115" t="s">
        <v>8</v>
      </c>
    </row>
    <row r="8" spans="1:14" ht="20.100000000000001" customHeight="1">
      <c r="A8" s="48"/>
      <c r="B8" s="48"/>
      <c r="C8" s="48"/>
      <c r="D8" s="48"/>
      <c r="E8" s="48"/>
      <c r="F8" s="116" t="s">
        <v>9</v>
      </c>
      <c r="G8" s="48"/>
      <c r="H8" s="117" t="s">
        <v>10</v>
      </c>
      <c r="I8" s="118"/>
      <c r="J8" s="117" t="s">
        <v>10</v>
      </c>
      <c r="K8" s="118"/>
      <c r="L8" s="117" t="s">
        <v>10</v>
      </c>
      <c r="M8" s="119"/>
      <c r="N8" s="117" t="s">
        <v>10</v>
      </c>
    </row>
    <row r="9" spans="1:14" ht="20.100000000000001" customHeight="1">
      <c r="A9" s="46" t="s">
        <v>136</v>
      </c>
      <c r="B9" s="46"/>
      <c r="C9" s="46"/>
      <c r="D9" s="46"/>
      <c r="E9" s="46"/>
      <c r="F9" s="88"/>
      <c r="G9" s="88"/>
      <c r="H9" s="72"/>
      <c r="I9" s="51"/>
      <c r="J9" s="133"/>
      <c r="K9" s="51"/>
      <c r="L9" s="72"/>
      <c r="M9" s="51"/>
      <c r="N9" s="133"/>
    </row>
    <row r="10" spans="1:14" ht="20.100000000000001" customHeight="1">
      <c r="A10" s="197" t="s">
        <v>85</v>
      </c>
      <c r="B10" s="197"/>
      <c r="C10" s="197"/>
      <c r="D10" s="197"/>
      <c r="E10" s="197"/>
      <c r="F10" s="120"/>
      <c r="G10" s="120"/>
      <c r="H10" s="72">
        <f>'PL 5'!F20</f>
        <v>6697080</v>
      </c>
      <c r="I10" s="51"/>
      <c r="J10" s="133">
        <v>48445415</v>
      </c>
      <c r="K10" s="51"/>
      <c r="L10" s="72">
        <f>'PL 5'!J20</f>
        <v>1708737</v>
      </c>
      <c r="M10" s="51"/>
      <c r="N10" s="133">
        <v>45822988</v>
      </c>
    </row>
    <row r="11" spans="1:14" ht="20.100000000000001" customHeight="1">
      <c r="A11" s="198" t="s">
        <v>137</v>
      </c>
      <c r="B11" s="198"/>
      <c r="C11" s="198"/>
      <c r="D11" s="198"/>
      <c r="E11" s="198"/>
      <c r="F11" s="121"/>
      <c r="G11" s="121"/>
      <c r="H11" s="72"/>
      <c r="I11" s="122"/>
      <c r="J11" s="133"/>
      <c r="K11" s="122"/>
      <c r="L11" s="72"/>
      <c r="M11" s="122"/>
      <c r="N11" s="133"/>
    </row>
    <row r="12" spans="1:14" ht="20.100000000000001" customHeight="1">
      <c r="A12" s="48"/>
      <c r="B12" s="48" t="s">
        <v>138</v>
      </c>
      <c r="C12" s="48"/>
      <c r="D12" s="48"/>
      <c r="E12" s="48"/>
      <c r="F12" s="47"/>
      <c r="G12" s="48"/>
      <c r="H12" s="72">
        <v>366020</v>
      </c>
      <c r="I12" s="122"/>
      <c r="J12" s="133">
        <v>366020</v>
      </c>
      <c r="K12" s="122"/>
      <c r="L12" s="72">
        <v>366020</v>
      </c>
      <c r="M12" s="122"/>
      <c r="N12" s="133">
        <v>366020</v>
      </c>
    </row>
    <row r="13" spans="1:14" ht="20.100000000000001" customHeight="1">
      <c r="A13" s="48"/>
      <c r="B13" s="48" t="s">
        <v>139</v>
      </c>
      <c r="C13" s="48"/>
      <c r="D13" s="48"/>
      <c r="E13" s="48"/>
      <c r="F13" s="47"/>
      <c r="G13" s="48"/>
      <c r="H13" s="72"/>
      <c r="I13" s="122"/>
      <c r="J13" s="133"/>
      <c r="K13" s="122"/>
      <c r="L13" s="72"/>
      <c r="M13" s="122"/>
      <c r="N13" s="133"/>
    </row>
    <row r="14" spans="1:14" ht="20.100000000000001" customHeight="1">
      <c r="A14" s="48"/>
      <c r="B14" s="48"/>
      <c r="C14" s="123" t="s">
        <v>140</v>
      </c>
      <c r="D14" s="123"/>
      <c r="E14" s="123"/>
      <c r="F14" s="47">
        <v>8</v>
      </c>
      <c r="G14" s="123"/>
      <c r="H14" s="72">
        <v>957007</v>
      </c>
      <c r="I14" s="122"/>
      <c r="J14" s="133">
        <v>1137920</v>
      </c>
      <c r="K14" s="122"/>
      <c r="L14" s="72">
        <v>933836</v>
      </c>
      <c r="M14" s="122"/>
      <c r="N14" s="133">
        <v>1129887</v>
      </c>
    </row>
    <row r="15" spans="1:14" ht="20.100000000000001" customHeight="1">
      <c r="A15" s="48"/>
      <c r="B15" s="48" t="s">
        <v>141</v>
      </c>
      <c r="C15" s="48"/>
      <c r="D15" s="48"/>
      <c r="E15" s="48"/>
      <c r="F15" s="47"/>
      <c r="G15" s="48"/>
      <c r="H15" s="72">
        <v>70260</v>
      </c>
      <c r="I15" s="122"/>
      <c r="J15" s="133">
        <v>356850</v>
      </c>
      <c r="K15" s="122"/>
      <c r="L15" s="72">
        <v>70260</v>
      </c>
      <c r="M15" s="122"/>
      <c r="N15" s="133">
        <v>356850</v>
      </c>
    </row>
    <row r="16" spans="1:14" ht="20.100000000000001" customHeight="1">
      <c r="A16" s="48"/>
      <c r="B16" s="48" t="s">
        <v>142</v>
      </c>
      <c r="C16" s="48"/>
      <c r="D16" s="48"/>
      <c r="E16" s="48"/>
      <c r="F16" s="47"/>
      <c r="G16" s="48"/>
      <c r="H16" s="72">
        <v>523408</v>
      </c>
      <c r="I16" s="122"/>
      <c r="J16" s="133">
        <v>289987</v>
      </c>
      <c r="K16" s="122"/>
      <c r="L16" s="72">
        <v>471496</v>
      </c>
      <c r="M16" s="122"/>
      <c r="N16" s="133">
        <v>236374</v>
      </c>
    </row>
    <row r="17" spans="1:14" ht="20.100000000000001" customHeight="1">
      <c r="A17" s="48"/>
      <c r="B17" s="48" t="s">
        <v>143</v>
      </c>
      <c r="C17" s="48"/>
      <c r="D17" s="48"/>
      <c r="E17" s="48"/>
      <c r="F17" s="47"/>
      <c r="G17" s="48"/>
      <c r="H17" s="72">
        <v>0</v>
      </c>
      <c r="I17" s="122"/>
      <c r="J17" s="133">
        <v>-1499</v>
      </c>
      <c r="K17" s="122"/>
      <c r="L17" s="72">
        <v>0</v>
      </c>
      <c r="M17" s="122"/>
      <c r="N17" s="133">
        <v>-1499</v>
      </c>
    </row>
    <row r="18" spans="1:14" ht="20.100000000000001" customHeight="1">
      <c r="A18" s="48"/>
      <c r="B18" s="48" t="s">
        <v>144</v>
      </c>
      <c r="C18" s="48"/>
      <c r="D18" s="48"/>
      <c r="E18" s="48"/>
      <c r="F18" s="47"/>
      <c r="G18" s="48"/>
      <c r="H18" s="72"/>
      <c r="I18" s="122"/>
      <c r="J18" s="133"/>
      <c r="K18" s="122"/>
      <c r="L18" s="72"/>
      <c r="M18" s="122"/>
      <c r="N18" s="133"/>
    </row>
    <row r="19" spans="1:14" ht="20.100000000000001" customHeight="1">
      <c r="A19" s="48"/>
      <c r="B19" s="48"/>
      <c r="C19" s="123" t="s">
        <v>140</v>
      </c>
      <c r="D19" s="48"/>
      <c r="E19" s="48"/>
      <c r="F19" s="47"/>
      <c r="G19" s="48"/>
      <c r="H19" s="72">
        <v>1</v>
      </c>
      <c r="I19" s="122"/>
      <c r="J19" s="133">
        <v>14</v>
      </c>
      <c r="K19" s="122"/>
      <c r="L19" s="72">
        <v>1</v>
      </c>
      <c r="M19" s="122"/>
      <c r="N19" s="133">
        <v>14</v>
      </c>
    </row>
    <row r="20" spans="1:14" ht="20.100000000000001" customHeight="1">
      <c r="A20" s="48"/>
      <c r="B20" s="48" t="s">
        <v>145</v>
      </c>
      <c r="C20" s="48"/>
      <c r="D20" s="48"/>
      <c r="E20" s="48"/>
      <c r="F20" s="47"/>
      <c r="G20" s="123"/>
      <c r="H20" s="72">
        <v>-17131</v>
      </c>
      <c r="I20" s="122"/>
      <c r="J20" s="133">
        <v>-1422</v>
      </c>
      <c r="K20" s="122"/>
      <c r="L20" s="72">
        <v>-2086602</v>
      </c>
      <c r="M20" s="122"/>
      <c r="N20" s="133">
        <v>-1317148</v>
      </c>
    </row>
    <row r="21" spans="1:14" ht="20.100000000000001" customHeight="1">
      <c r="A21" s="121"/>
      <c r="B21" s="48" t="s">
        <v>84</v>
      </c>
      <c r="C21" s="48"/>
      <c r="D21" s="48"/>
      <c r="E21" s="48"/>
      <c r="F21" s="123"/>
      <c r="G21" s="123"/>
      <c r="H21" s="74">
        <v>1601628</v>
      </c>
      <c r="I21" s="106"/>
      <c r="J21" s="134">
        <v>1089297</v>
      </c>
      <c r="K21" s="106"/>
      <c r="L21" s="74">
        <v>1772213</v>
      </c>
      <c r="M21" s="106"/>
      <c r="N21" s="134">
        <v>1086001</v>
      </c>
    </row>
    <row r="22" spans="1:14" ht="6" customHeight="1">
      <c r="A22" s="121"/>
      <c r="B22" s="121"/>
      <c r="C22" s="121"/>
      <c r="D22" s="121"/>
      <c r="E22" s="121"/>
      <c r="F22" s="121"/>
      <c r="G22" s="121"/>
      <c r="H22" s="72"/>
      <c r="I22" s="51"/>
      <c r="J22" s="133"/>
      <c r="K22" s="51"/>
      <c r="L22" s="72"/>
      <c r="M22" s="51"/>
      <c r="N22" s="133"/>
    </row>
    <row r="23" spans="1:14" ht="20.100000000000001" customHeight="1">
      <c r="A23" s="121"/>
      <c r="B23" s="48"/>
      <c r="C23" s="121"/>
      <c r="D23" s="121"/>
      <c r="E23" s="121"/>
      <c r="F23" s="121"/>
      <c r="G23" s="121"/>
      <c r="H23" s="72">
        <f>SUM(H10:H21)</f>
        <v>10198273</v>
      </c>
      <c r="I23" s="51"/>
      <c r="J23" s="133">
        <f>SUM(J10:J21)</f>
        <v>51682582</v>
      </c>
      <c r="K23" s="51"/>
      <c r="L23" s="72">
        <f>SUM(L10:L21)</f>
        <v>3235961</v>
      </c>
      <c r="M23" s="51"/>
      <c r="N23" s="133">
        <f>SUM(N10:N21)</f>
        <v>47679487</v>
      </c>
    </row>
    <row r="24" spans="1:14" ht="20.100000000000001" customHeight="1">
      <c r="A24" s="48" t="s">
        <v>146</v>
      </c>
      <c r="B24" s="48"/>
      <c r="C24" s="48"/>
      <c r="D24" s="48"/>
      <c r="E24" s="48"/>
      <c r="F24" s="121"/>
      <c r="G24" s="121"/>
      <c r="H24" s="72"/>
      <c r="I24" s="51"/>
      <c r="J24" s="133"/>
      <c r="K24" s="51"/>
      <c r="L24" s="72"/>
      <c r="M24" s="51"/>
      <c r="N24" s="133"/>
    </row>
    <row r="25" spans="1:14" ht="20.100000000000001" customHeight="1">
      <c r="A25" s="121"/>
      <c r="B25" s="123" t="s">
        <v>147</v>
      </c>
      <c r="C25" s="121"/>
      <c r="D25" s="121"/>
      <c r="E25" s="121"/>
      <c r="F25" s="121"/>
      <c r="G25" s="121"/>
      <c r="H25" s="72"/>
      <c r="I25" s="51"/>
      <c r="J25" s="133"/>
      <c r="K25" s="51"/>
      <c r="L25" s="72"/>
      <c r="M25" s="51"/>
      <c r="N25" s="133"/>
    </row>
    <row r="26" spans="1:14" ht="20.100000000000001" customHeight="1">
      <c r="A26" s="48"/>
      <c r="B26" s="48"/>
      <c r="C26" s="48" t="s">
        <v>148</v>
      </c>
      <c r="D26" s="48"/>
      <c r="E26" s="48"/>
      <c r="F26" s="48"/>
      <c r="G26" s="48"/>
      <c r="H26" s="72">
        <v>-2984158</v>
      </c>
      <c r="I26" s="106"/>
      <c r="J26" s="133">
        <v>27766704</v>
      </c>
      <c r="K26" s="106"/>
      <c r="L26" s="72">
        <v>-2479793</v>
      </c>
      <c r="M26" s="106"/>
      <c r="N26" s="133">
        <v>27723645</v>
      </c>
    </row>
    <row r="27" spans="1:14" ht="20.100000000000001" customHeight="1">
      <c r="A27" s="48"/>
      <c r="B27" s="48"/>
      <c r="C27" s="48" t="s">
        <v>16</v>
      </c>
      <c r="D27" s="48"/>
      <c r="E27" s="48"/>
      <c r="F27" s="48"/>
      <c r="G27" s="48"/>
      <c r="H27" s="72">
        <v>-74734792</v>
      </c>
      <c r="I27" s="106"/>
      <c r="J27" s="133">
        <v>29407853</v>
      </c>
      <c r="K27" s="106"/>
      <c r="L27" s="72">
        <v>-85777099</v>
      </c>
      <c r="M27" s="106"/>
      <c r="N27" s="133">
        <v>47974786</v>
      </c>
    </row>
    <row r="28" spans="1:14" ht="20.100000000000001" customHeight="1">
      <c r="A28" s="48"/>
      <c r="B28" s="48"/>
      <c r="C28" s="48" t="s">
        <v>17</v>
      </c>
      <c r="D28" s="48"/>
      <c r="E28" s="48"/>
      <c r="F28" s="48"/>
      <c r="G28" s="48"/>
      <c r="H28" s="72">
        <v>1000000</v>
      </c>
      <c r="I28" s="106"/>
      <c r="J28" s="133">
        <v>-35500000</v>
      </c>
      <c r="K28" s="106"/>
      <c r="L28" s="72">
        <v>1000000</v>
      </c>
      <c r="M28" s="106"/>
      <c r="N28" s="133">
        <v>-35500000</v>
      </c>
    </row>
    <row r="29" spans="1:14" ht="20.100000000000001" customHeight="1">
      <c r="A29" s="48"/>
      <c r="B29" s="48"/>
      <c r="C29" s="48" t="s">
        <v>23</v>
      </c>
      <c r="D29" s="48"/>
      <c r="E29" s="48"/>
      <c r="F29" s="48"/>
      <c r="G29" s="48"/>
      <c r="H29" s="72">
        <v>-76868750</v>
      </c>
      <c r="I29" s="106"/>
      <c r="J29" s="133">
        <v>0</v>
      </c>
      <c r="K29" s="106"/>
      <c r="L29" s="72">
        <v>-76868750</v>
      </c>
      <c r="M29" s="106"/>
      <c r="N29" s="133">
        <v>0</v>
      </c>
    </row>
    <row r="30" spans="1:14" ht="20.100000000000001" customHeight="1">
      <c r="A30" s="48"/>
      <c r="B30" s="48"/>
      <c r="C30" s="48" t="s">
        <v>29</v>
      </c>
      <c r="D30" s="48"/>
      <c r="E30" s="48"/>
      <c r="F30" s="48"/>
      <c r="G30" s="48"/>
      <c r="H30" s="72">
        <v>17788783</v>
      </c>
      <c r="I30" s="106"/>
      <c r="J30" s="133">
        <v>-473516</v>
      </c>
      <c r="K30" s="106"/>
      <c r="L30" s="72">
        <v>17796918</v>
      </c>
      <c r="M30" s="106"/>
      <c r="N30" s="133">
        <v>-490047</v>
      </c>
    </row>
    <row r="31" spans="1:14" ht="20.100000000000001" customHeight="1">
      <c r="A31" s="48"/>
      <c r="B31" s="48" t="s">
        <v>149</v>
      </c>
      <c r="C31" s="48"/>
      <c r="D31" s="48"/>
      <c r="E31" s="48"/>
      <c r="F31" s="48"/>
      <c r="G31" s="48"/>
      <c r="H31" s="72"/>
      <c r="I31" s="106"/>
      <c r="J31" s="133"/>
      <c r="K31" s="106"/>
      <c r="L31" s="72"/>
      <c r="M31" s="106"/>
      <c r="N31" s="133"/>
    </row>
    <row r="32" spans="1:14" ht="20.100000000000001" customHeight="1">
      <c r="A32" s="48"/>
      <c r="B32" s="124"/>
      <c r="C32" s="48" t="s">
        <v>37</v>
      </c>
      <c r="D32" s="48"/>
      <c r="E32" s="48"/>
      <c r="F32" s="48"/>
      <c r="G32" s="48"/>
      <c r="H32" s="72">
        <v>-22946222</v>
      </c>
      <c r="I32" s="106"/>
      <c r="J32" s="133">
        <v>8001896</v>
      </c>
      <c r="K32" s="106"/>
      <c r="L32" s="72">
        <v>-19638597</v>
      </c>
      <c r="M32" s="106"/>
      <c r="N32" s="133">
        <v>-1955722</v>
      </c>
    </row>
    <row r="33" spans="1:14" ht="20.100000000000001" customHeight="1">
      <c r="A33" s="48"/>
      <c r="B33" s="124"/>
      <c r="C33" s="48" t="s">
        <v>39</v>
      </c>
      <c r="D33" s="48"/>
      <c r="E33" s="48"/>
      <c r="F33" s="48"/>
      <c r="G33" s="48"/>
      <c r="H33" s="72">
        <v>4040718</v>
      </c>
      <c r="I33" s="106"/>
      <c r="J33" s="133">
        <v>1801517</v>
      </c>
      <c r="K33" s="106"/>
      <c r="L33" s="72">
        <v>3595579</v>
      </c>
      <c r="M33" s="106"/>
      <c r="N33" s="133">
        <v>1278541</v>
      </c>
    </row>
    <row r="34" spans="1:14" ht="20.100000000000001" customHeight="1">
      <c r="A34" s="48"/>
      <c r="B34" s="124"/>
      <c r="C34" s="48" t="s">
        <v>150</v>
      </c>
      <c r="D34" s="48"/>
      <c r="E34" s="48"/>
      <c r="F34" s="48"/>
      <c r="G34" s="48"/>
      <c r="H34" s="72">
        <v>-8050</v>
      </c>
      <c r="I34" s="106"/>
      <c r="J34" s="133">
        <v>0</v>
      </c>
      <c r="K34" s="106"/>
      <c r="L34" s="72">
        <v>-8050</v>
      </c>
      <c r="M34" s="106"/>
      <c r="N34" s="133">
        <v>0</v>
      </c>
    </row>
    <row r="35" spans="1:14" ht="20.100000000000001" customHeight="1">
      <c r="A35" s="48"/>
      <c r="B35" s="124"/>
      <c r="C35" s="179" t="s">
        <v>182</v>
      </c>
      <c r="D35" s="48"/>
      <c r="E35" s="48"/>
      <c r="F35" s="48"/>
      <c r="G35" s="48"/>
      <c r="H35" s="74">
        <v>-227129</v>
      </c>
      <c r="I35" s="106"/>
      <c r="J35" s="134">
        <v>0</v>
      </c>
      <c r="K35" s="106"/>
      <c r="L35" s="74">
        <v>-227129</v>
      </c>
      <c r="M35" s="106"/>
      <c r="N35" s="134">
        <v>0</v>
      </c>
    </row>
    <row r="36" spans="1:14" ht="6" customHeight="1">
      <c r="A36" s="121"/>
      <c r="B36" s="121"/>
      <c r="C36" s="48"/>
      <c r="D36" s="48"/>
      <c r="E36" s="48"/>
      <c r="F36" s="48"/>
      <c r="G36" s="48"/>
      <c r="H36" s="72"/>
      <c r="I36" s="51"/>
      <c r="J36" s="133"/>
      <c r="K36" s="51"/>
      <c r="L36" s="72"/>
      <c r="M36" s="51"/>
      <c r="N36" s="133"/>
    </row>
    <row r="37" spans="1:14" ht="20.100000000000001" customHeight="1">
      <c r="A37" s="48" t="s">
        <v>184</v>
      </c>
      <c r="B37" s="48"/>
      <c r="C37" s="48"/>
      <c r="D37" s="48"/>
      <c r="E37" s="48"/>
      <c r="F37" s="48"/>
      <c r="G37" s="48"/>
      <c r="H37" s="72">
        <f>SUM(H23:H35)</f>
        <v>-144741327</v>
      </c>
      <c r="I37" s="51"/>
      <c r="J37" s="133">
        <f>SUM(J23:J35)</f>
        <v>82687036</v>
      </c>
      <c r="K37" s="51"/>
      <c r="L37" s="72">
        <f>SUM(L23:L35)</f>
        <v>-159370960</v>
      </c>
      <c r="M37" s="51"/>
      <c r="N37" s="133">
        <f>SUM(N23:N35)</f>
        <v>86710690</v>
      </c>
    </row>
    <row r="38" spans="1:14" ht="20.100000000000001" customHeight="1">
      <c r="A38" s="48"/>
      <c r="B38" s="48" t="s">
        <v>151</v>
      </c>
      <c r="C38" s="48"/>
      <c r="D38" s="48"/>
      <c r="E38" s="48"/>
      <c r="F38" s="48"/>
      <c r="G38" s="48"/>
      <c r="H38" s="72">
        <v>104547</v>
      </c>
      <c r="I38" s="106"/>
      <c r="J38" s="133">
        <v>3675</v>
      </c>
      <c r="K38" s="106"/>
      <c r="L38" s="72">
        <v>1426922</v>
      </c>
      <c r="M38" s="106"/>
      <c r="N38" s="133">
        <v>766474</v>
      </c>
    </row>
    <row r="39" spans="1:14" ht="20.100000000000001" customHeight="1">
      <c r="A39" s="48"/>
      <c r="B39" s="48" t="s">
        <v>152</v>
      </c>
      <c r="C39" s="48"/>
      <c r="D39" s="48"/>
      <c r="E39" s="48"/>
      <c r="F39" s="48"/>
      <c r="G39" s="48"/>
      <c r="H39" s="72">
        <v>-20450735</v>
      </c>
      <c r="I39" s="122"/>
      <c r="J39" s="133">
        <v>-12209211</v>
      </c>
      <c r="K39" s="122"/>
      <c r="L39" s="72">
        <v>-20077307</v>
      </c>
      <c r="M39" s="122"/>
      <c r="N39" s="133">
        <v>-11575412</v>
      </c>
    </row>
    <row r="40" spans="1:14" ht="20.100000000000001" customHeight="1">
      <c r="A40" s="48"/>
      <c r="B40" s="48" t="s">
        <v>153</v>
      </c>
      <c r="C40" s="48"/>
      <c r="D40" s="48"/>
      <c r="E40" s="48"/>
      <c r="F40" s="48"/>
      <c r="G40" s="48"/>
      <c r="H40" s="74">
        <v>-1976616</v>
      </c>
      <c r="I40" s="122"/>
      <c r="J40" s="134">
        <v>-3018497</v>
      </c>
      <c r="K40" s="122"/>
      <c r="L40" s="74">
        <v>-1593468</v>
      </c>
      <c r="M40" s="122"/>
      <c r="N40" s="134">
        <v>-2786478</v>
      </c>
    </row>
    <row r="41" spans="1:14" ht="6" customHeight="1">
      <c r="A41" s="121"/>
      <c r="B41" s="121"/>
      <c r="C41" s="48"/>
      <c r="D41" s="48"/>
      <c r="E41" s="48"/>
      <c r="F41" s="48"/>
      <c r="G41" s="48"/>
      <c r="H41" s="72"/>
      <c r="I41" s="51"/>
      <c r="J41" s="133"/>
      <c r="K41" s="51"/>
      <c r="L41" s="72"/>
      <c r="M41" s="51"/>
      <c r="N41" s="133"/>
    </row>
    <row r="42" spans="1:14" ht="20.100000000000001" customHeight="1">
      <c r="A42" s="46" t="s">
        <v>183</v>
      </c>
      <c r="B42" s="46"/>
      <c r="C42" s="46"/>
      <c r="D42" s="46"/>
      <c r="E42" s="46"/>
      <c r="F42" s="125"/>
      <c r="G42" s="125"/>
      <c r="H42" s="74">
        <f>SUM(H37:H40)</f>
        <v>-167064131</v>
      </c>
      <c r="I42" s="51"/>
      <c r="J42" s="134">
        <f>SUM(J37:J40)</f>
        <v>67463003</v>
      </c>
      <c r="K42" s="51"/>
      <c r="L42" s="74">
        <f>SUM(L37:L40)</f>
        <v>-179614813</v>
      </c>
      <c r="M42" s="51"/>
      <c r="N42" s="134">
        <f>SUM(N37:N40)</f>
        <v>73115274</v>
      </c>
    </row>
    <row r="43" spans="1:14" ht="20.100000000000001" customHeight="1">
      <c r="A43" s="125"/>
      <c r="B43" s="125"/>
      <c r="C43" s="125"/>
      <c r="D43" s="125"/>
      <c r="E43" s="125"/>
      <c r="F43" s="125"/>
      <c r="G43" s="125"/>
      <c r="H43" s="51"/>
      <c r="I43" s="51"/>
      <c r="J43" s="133"/>
      <c r="K43" s="51"/>
      <c r="L43" s="51"/>
      <c r="M43" s="51"/>
      <c r="N43" s="133"/>
    </row>
    <row r="44" spans="1:14" ht="20.100000000000001" customHeight="1">
      <c r="A44" s="125"/>
      <c r="B44" s="125"/>
      <c r="C44" s="125"/>
      <c r="D44" s="125"/>
      <c r="E44" s="125"/>
      <c r="F44" s="125"/>
      <c r="G44" s="125"/>
      <c r="H44" s="51"/>
      <c r="I44" s="51"/>
      <c r="J44" s="133"/>
      <c r="K44" s="51"/>
      <c r="L44" s="51"/>
      <c r="M44" s="51"/>
      <c r="N44" s="133"/>
    </row>
    <row r="45" spans="1:14" ht="16.5" customHeight="1">
      <c r="A45" s="125"/>
      <c r="B45" s="125"/>
      <c r="C45" s="125"/>
      <c r="D45" s="125"/>
      <c r="E45" s="125"/>
      <c r="F45" s="125"/>
      <c r="G45" s="125"/>
      <c r="H45" s="51"/>
      <c r="I45" s="51"/>
      <c r="J45" s="133"/>
      <c r="K45" s="51"/>
      <c r="L45" s="51"/>
      <c r="M45" s="51"/>
      <c r="N45" s="133"/>
    </row>
    <row r="46" spans="1:14" ht="21.9" customHeight="1">
      <c r="A46" s="55" t="str">
        <f>'Equity Com 7'!A30</f>
        <v>หมายเหตุประกอบข้อมูลทางการเงินเป็นส่วนหนึ่งของข้อมูลทางการเงินระหว่างกาลนี้</v>
      </c>
      <c r="B46" s="55"/>
      <c r="C46" s="55"/>
      <c r="D46" s="55"/>
      <c r="E46" s="55"/>
      <c r="F46" s="55"/>
      <c r="G46" s="55"/>
      <c r="H46" s="59"/>
      <c r="I46" s="59"/>
      <c r="J46" s="134"/>
      <c r="K46" s="59"/>
      <c r="L46" s="59"/>
      <c r="M46" s="59"/>
      <c r="N46" s="134"/>
    </row>
    <row r="47" spans="1:14" ht="20.100000000000001" customHeight="1">
      <c r="A47" s="1" t="str">
        <f>A1</f>
        <v>บริษัท วิลล่า คุณาลัย จำกัด (มหาชน)</v>
      </c>
      <c r="B47" s="46"/>
      <c r="C47" s="46"/>
      <c r="D47" s="46"/>
      <c r="E47" s="48"/>
      <c r="F47" s="48"/>
      <c r="G47" s="48"/>
      <c r="H47" s="51"/>
      <c r="I47" s="51"/>
      <c r="J47" s="133"/>
      <c r="K47" s="51"/>
      <c r="L47" s="51"/>
      <c r="M47" s="51"/>
      <c r="N47" s="133"/>
    </row>
    <row r="48" spans="1:14" ht="20.100000000000001" customHeight="1">
      <c r="A48" s="46" t="s">
        <v>154</v>
      </c>
      <c r="B48" s="46"/>
      <c r="C48" s="46"/>
      <c r="D48" s="46"/>
      <c r="E48" s="48"/>
      <c r="F48" s="48"/>
      <c r="G48" s="48"/>
      <c r="H48" s="51"/>
      <c r="I48" s="51"/>
      <c r="J48" s="133"/>
      <c r="K48" s="51"/>
      <c r="L48" s="51"/>
      <c r="M48" s="51"/>
      <c r="N48" s="133"/>
    </row>
    <row r="49" spans="1:14" ht="20.100000000000001" customHeight="1">
      <c r="A49" s="54" t="str">
        <f>A3</f>
        <v>สำหรับงวดสามเดือนสิ้นสุดวันที่ 31 มีนาคม พ.ศ. 2566</v>
      </c>
      <c r="B49" s="54"/>
      <c r="C49" s="54"/>
      <c r="D49" s="54"/>
      <c r="E49" s="55"/>
      <c r="F49" s="55"/>
      <c r="G49" s="55"/>
      <c r="H49" s="59"/>
      <c r="I49" s="59"/>
      <c r="J49" s="134"/>
      <c r="K49" s="59"/>
      <c r="L49" s="59"/>
      <c r="M49" s="59"/>
      <c r="N49" s="134"/>
    </row>
    <row r="50" spans="1:14" ht="18.600000000000001" customHeight="1">
      <c r="A50" s="48"/>
      <c r="B50" s="48"/>
      <c r="C50" s="48"/>
      <c r="D50" s="48"/>
      <c r="E50" s="48"/>
      <c r="F50" s="48"/>
      <c r="G50" s="48"/>
      <c r="H50" s="51"/>
      <c r="I50" s="51"/>
      <c r="J50" s="133"/>
      <c r="K50" s="51"/>
      <c r="L50" s="51"/>
      <c r="M50" s="51"/>
      <c r="N50" s="133"/>
    </row>
    <row r="51" spans="1:14" ht="18.600000000000001" customHeight="1">
      <c r="A51" s="48"/>
      <c r="B51" s="48"/>
      <c r="C51" s="48"/>
      <c r="D51" s="48"/>
      <c r="E51" s="48"/>
      <c r="F51" s="48"/>
      <c r="G51" s="48"/>
      <c r="H51" s="192" t="s">
        <v>2</v>
      </c>
      <c r="I51" s="192"/>
      <c r="J51" s="192"/>
      <c r="K51" s="112"/>
      <c r="L51" s="192" t="s">
        <v>3</v>
      </c>
      <c r="M51" s="192"/>
      <c r="N51" s="192"/>
    </row>
    <row r="52" spans="1:14" ht="18.600000000000001" customHeight="1">
      <c r="A52" s="46"/>
      <c r="B52" s="46"/>
      <c r="C52" s="46"/>
      <c r="D52" s="46"/>
      <c r="E52" s="46"/>
      <c r="F52" s="46"/>
      <c r="G52" s="46"/>
      <c r="H52" s="66" t="s">
        <v>4</v>
      </c>
      <c r="I52" s="126"/>
      <c r="J52" s="149" t="s">
        <v>4</v>
      </c>
      <c r="K52" s="66"/>
      <c r="L52" s="66" t="s">
        <v>4</v>
      </c>
      <c r="M52" s="126"/>
      <c r="N52" s="149" t="s">
        <v>4</v>
      </c>
    </row>
    <row r="53" spans="1:14" ht="18.600000000000001" customHeight="1">
      <c r="A53" s="48"/>
      <c r="B53" s="48"/>
      <c r="C53" s="48"/>
      <c r="D53" s="48"/>
      <c r="E53" s="48"/>
      <c r="F53" s="48"/>
      <c r="G53" s="48"/>
      <c r="H53" s="115" t="s">
        <v>175</v>
      </c>
      <c r="J53" s="115" t="s">
        <v>8</v>
      </c>
      <c r="K53" s="66"/>
      <c r="L53" s="115" t="s">
        <v>175</v>
      </c>
      <c r="N53" s="115" t="s">
        <v>8</v>
      </c>
    </row>
    <row r="54" spans="1:14" ht="18.600000000000001" customHeight="1">
      <c r="A54" s="48"/>
      <c r="B54" s="48"/>
      <c r="C54" s="48"/>
      <c r="D54" s="48"/>
      <c r="E54" s="48"/>
      <c r="F54" s="116" t="s">
        <v>9</v>
      </c>
      <c r="G54" s="48"/>
      <c r="H54" s="117" t="s">
        <v>10</v>
      </c>
      <c r="I54" s="118"/>
      <c r="J54" s="117" t="s">
        <v>10</v>
      </c>
      <c r="K54" s="118"/>
      <c r="L54" s="117" t="s">
        <v>10</v>
      </c>
      <c r="M54" s="119"/>
      <c r="N54" s="117" t="s">
        <v>10</v>
      </c>
    </row>
    <row r="55" spans="1:14" ht="18.600000000000001" customHeight="1">
      <c r="A55" s="127" t="s">
        <v>155</v>
      </c>
      <c r="B55" s="127"/>
      <c r="C55" s="48"/>
      <c r="D55" s="48"/>
      <c r="E55" s="48"/>
      <c r="F55" s="48"/>
      <c r="G55" s="48"/>
      <c r="H55" s="72"/>
      <c r="I55" s="66"/>
      <c r="J55" s="133"/>
      <c r="K55" s="66"/>
      <c r="L55" s="72"/>
      <c r="M55" s="66"/>
      <c r="N55" s="133"/>
    </row>
    <row r="56" spans="1:14" ht="18.600000000000001" customHeight="1">
      <c r="A56" s="128" t="s">
        <v>188</v>
      </c>
      <c r="B56" s="128"/>
      <c r="C56" s="48"/>
      <c r="D56" s="48"/>
      <c r="E56" s="48"/>
      <c r="F56" s="48"/>
      <c r="G56" s="48"/>
      <c r="H56" s="72">
        <v>-9980400</v>
      </c>
      <c r="I56" s="66"/>
      <c r="J56" s="133">
        <v>0</v>
      </c>
      <c r="K56" s="66"/>
      <c r="L56" s="72">
        <v>-9980400</v>
      </c>
      <c r="M56" s="66"/>
      <c r="N56" s="133">
        <v>0</v>
      </c>
    </row>
    <row r="57" spans="1:14" ht="18.600000000000001" customHeight="1">
      <c r="A57" s="48" t="s">
        <v>194</v>
      </c>
      <c r="B57" s="128"/>
      <c r="C57" s="48"/>
      <c r="D57" s="48"/>
      <c r="E57" s="48"/>
      <c r="F57" s="47"/>
      <c r="G57" s="48"/>
      <c r="H57" s="72">
        <v>-979980</v>
      </c>
      <c r="I57" s="66"/>
      <c r="J57" s="133">
        <v>-428843</v>
      </c>
      <c r="K57" s="66"/>
      <c r="L57" s="72">
        <v>-979980</v>
      </c>
      <c r="M57" s="66"/>
      <c r="N57" s="133">
        <v>-428843</v>
      </c>
    </row>
    <row r="58" spans="1:14" ht="18.600000000000001" customHeight="1">
      <c r="A58" s="48" t="s">
        <v>156</v>
      </c>
      <c r="B58" s="128"/>
      <c r="C58" s="48"/>
      <c r="D58" s="48"/>
      <c r="E58" s="48"/>
      <c r="F58" s="47"/>
      <c r="G58" s="48"/>
      <c r="H58" s="72">
        <v>0</v>
      </c>
      <c r="I58" s="66"/>
      <c r="J58" s="133">
        <v>1500</v>
      </c>
      <c r="K58" s="66"/>
      <c r="L58" s="72">
        <v>0</v>
      </c>
      <c r="M58" s="66"/>
      <c r="N58" s="133">
        <v>1500</v>
      </c>
    </row>
    <row r="59" spans="1:14" ht="18.600000000000001" customHeight="1">
      <c r="A59" s="128" t="s">
        <v>157</v>
      </c>
      <c r="B59" s="128"/>
      <c r="C59" s="48"/>
      <c r="D59" s="48"/>
      <c r="E59" s="48"/>
      <c r="F59" s="178" t="s">
        <v>186</v>
      </c>
      <c r="G59" s="48"/>
      <c r="H59" s="74">
        <v>0</v>
      </c>
      <c r="I59" s="66"/>
      <c r="J59" s="134">
        <v>0</v>
      </c>
      <c r="K59" s="66"/>
      <c r="L59" s="74">
        <v>-5000000</v>
      </c>
      <c r="M59" s="66"/>
      <c r="N59" s="134">
        <v>-25000000</v>
      </c>
    </row>
    <row r="60" spans="1:14" ht="5.25" customHeight="1">
      <c r="A60" s="48"/>
      <c r="B60" s="48"/>
      <c r="C60" s="48"/>
      <c r="D60" s="48"/>
      <c r="E60" s="48"/>
      <c r="F60" s="48"/>
      <c r="G60" s="48"/>
      <c r="H60" s="72"/>
      <c r="I60" s="53"/>
      <c r="J60" s="133"/>
      <c r="K60" s="53"/>
      <c r="L60" s="108"/>
      <c r="M60" s="53"/>
      <c r="N60" s="53"/>
    </row>
    <row r="61" spans="1:14" ht="18.600000000000001" customHeight="1">
      <c r="A61" s="127" t="s">
        <v>185</v>
      </c>
      <c r="B61" s="127"/>
      <c r="C61" s="48"/>
      <c r="D61" s="48"/>
      <c r="E61" s="48"/>
      <c r="F61" s="48"/>
      <c r="G61" s="48"/>
      <c r="H61" s="74">
        <f>SUM(H56:H59)</f>
        <v>-10960380</v>
      </c>
      <c r="I61" s="51"/>
      <c r="J61" s="134">
        <f>SUM(J56:J59)</f>
        <v>-427343</v>
      </c>
      <c r="K61" s="51"/>
      <c r="L61" s="74">
        <f>SUM(L56:L59)</f>
        <v>-15960380</v>
      </c>
      <c r="M61" s="51"/>
      <c r="N61" s="134">
        <f>SUM(N56:N59)</f>
        <v>-25427343</v>
      </c>
    </row>
    <row r="62" spans="1:14" ht="9.9" customHeight="1">
      <c r="A62" s="48"/>
      <c r="B62" s="48"/>
      <c r="C62" s="48"/>
      <c r="D62" s="48"/>
      <c r="E62" s="48"/>
      <c r="F62" s="48"/>
      <c r="G62" s="48"/>
      <c r="H62" s="72"/>
      <c r="I62" s="51"/>
      <c r="J62" s="133"/>
      <c r="K62" s="51"/>
      <c r="L62" s="72"/>
      <c r="M62" s="51"/>
      <c r="N62" s="133"/>
    </row>
    <row r="63" spans="1:14" ht="18.600000000000001" customHeight="1">
      <c r="A63" s="127" t="s">
        <v>158</v>
      </c>
      <c r="B63" s="127"/>
      <c r="C63" s="48"/>
      <c r="D63" s="48"/>
      <c r="E63" s="48"/>
      <c r="F63" s="48"/>
      <c r="G63" s="48"/>
      <c r="H63" s="72"/>
      <c r="I63" s="51"/>
      <c r="J63" s="133"/>
      <c r="K63" s="51"/>
      <c r="L63" s="72"/>
      <c r="M63" s="51"/>
      <c r="N63" s="133"/>
    </row>
    <row r="64" spans="1:14" ht="18.600000000000001" customHeight="1">
      <c r="A64" s="128" t="s">
        <v>159</v>
      </c>
      <c r="B64" s="127"/>
      <c r="C64" s="48"/>
      <c r="D64" s="48"/>
      <c r="E64" s="48"/>
      <c r="F64" s="48"/>
      <c r="G64" s="48"/>
      <c r="H64" s="72"/>
      <c r="I64" s="51"/>
      <c r="J64" s="133"/>
      <c r="K64" s="51"/>
      <c r="L64" s="72"/>
      <c r="M64" s="51"/>
      <c r="N64" s="133"/>
    </row>
    <row r="65" spans="1:14" ht="18.600000000000001" customHeight="1">
      <c r="A65" s="48"/>
      <c r="B65" s="48" t="s">
        <v>160</v>
      </c>
      <c r="C65" s="48"/>
      <c r="D65" s="48"/>
      <c r="E65" s="48"/>
      <c r="F65" s="47">
        <v>11</v>
      </c>
      <c r="G65" s="48"/>
      <c r="H65" s="72">
        <v>40000000</v>
      </c>
      <c r="I65" s="51"/>
      <c r="J65" s="133">
        <v>40000000</v>
      </c>
      <c r="K65" s="51"/>
      <c r="L65" s="72">
        <v>40000000</v>
      </c>
      <c r="M65" s="51"/>
      <c r="N65" s="133">
        <v>40000000</v>
      </c>
    </row>
    <row r="66" spans="1:14" ht="18.600000000000001" customHeight="1">
      <c r="A66" s="128" t="s">
        <v>161</v>
      </c>
      <c r="B66" s="127"/>
      <c r="C66" s="48"/>
      <c r="D66" s="48"/>
      <c r="E66" s="48"/>
      <c r="F66" s="48"/>
      <c r="G66" s="48"/>
      <c r="H66" s="72"/>
      <c r="I66" s="51"/>
      <c r="J66" s="133"/>
      <c r="K66" s="51"/>
      <c r="L66" s="72"/>
      <c r="M66" s="51"/>
      <c r="N66" s="133"/>
    </row>
    <row r="67" spans="1:14" ht="18.600000000000001" customHeight="1">
      <c r="A67" s="48"/>
      <c r="B67" s="48" t="s">
        <v>160</v>
      </c>
      <c r="C67" s="48"/>
      <c r="D67" s="48"/>
      <c r="E67" s="48"/>
      <c r="F67" s="47">
        <v>11</v>
      </c>
      <c r="G67" s="48"/>
      <c r="H67" s="72">
        <v>-40000000</v>
      </c>
      <c r="I67" s="51"/>
      <c r="J67" s="133">
        <v>-89747945</v>
      </c>
      <c r="K67" s="51"/>
      <c r="L67" s="72">
        <v>-40000000</v>
      </c>
      <c r="M67" s="51"/>
      <c r="N67" s="133">
        <v>-89747945</v>
      </c>
    </row>
    <row r="68" spans="1:14" ht="18.600000000000001" customHeight="1">
      <c r="A68" s="48" t="s">
        <v>162</v>
      </c>
      <c r="B68" s="48"/>
      <c r="C68" s="48"/>
      <c r="D68" s="48"/>
      <c r="E68" s="48"/>
      <c r="F68" s="47"/>
      <c r="G68" s="48"/>
      <c r="H68" s="72"/>
      <c r="I68" s="51"/>
      <c r="J68" s="133"/>
      <c r="K68" s="51"/>
      <c r="L68" s="72"/>
      <c r="M68" s="51"/>
      <c r="N68" s="133"/>
    </row>
    <row r="69" spans="1:14" ht="18.600000000000001" customHeight="1">
      <c r="A69" s="48"/>
      <c r="B69" s="48" t="s">
        <v>160</v>
      </c>
      <c r="C69" s="48"/>
      <c r="D69" s="48"/>
      <c r="E69" s="48"/>
      <c r="F69" s="47">
        <v>11</v>
      </c>
      <c r="G69" s="48"/>
      <c r="H69" s="72">
        <v>122921189</v>
      </c>
      <c r="I69" s="51"/>
      <c r="J69" s="133">
        <v>204097065</v>
      </c>
      <c r="K69" s="51"/>
      <c r="L69" s="72">
        <v>115680189</v>
      </c>
      <c r="M69" s="51"/>
      <c r="N69" s="133">
        <v>186336685</v>
      </c>
    </row>
    <row r="70" spans="1:14" ht="18.600000000000001" customHeight="1">
      <c r="A70" s="48" t="s">
        <v>163</v>
      </c>
      <c r="B70" s="48"/>
      <c r="C70" s="48"/>
      <c r="D70" s="48"/>
      <c r="E70" s="48"/>
      <c r="F70" s="47"/>
      <c r="G70" s="48"/>
      <c r="H70" s="72"/>
      <c r="I70" s="51"/>
      <c r="J70" s="133"/>
      <c r="K70" s="51"/>
      <c r="L70" s="72"/>
      <c r="M70" s="51"/>
      <c r="N70" s="133"/>
    </row>
    <row r="71" spans="1:14" ht="18.600000000000001" customHeight="1">
      <c r="A71" s="48"/>
      <c r="B71" s="48" t="s">
        <v>160</v>
      </c>
      <c r="C71" s="48"/>
      <c r="D71" s="48"/>
      <c r="E71" s="48"/>
      <c r="F71" s="47">
        <v>11</v>
      </c>
      <c r="G71" s="48"/>
      <c r="H71" s="72">
        <v>-117519263</v>
      </c>
      <c r="I71" s="51"/>
      <c r="J71" s="133">
        <v>-190744434</v>
      </c>
      <c r="K71" s="51"/>
      <c r="L71" s="72">
        <v>-92580363</v>
      </c>
      <c r="M71" s="51"/>
      <c r="N71" s="133">
        <v>-176582734</v>
      </c>
    </row>
    <row r="72" spans="1:14" ht="18.600000000000001" customHeight="1">
      <c r="A72" s="48" t="s">
        <v>164</v>
      </c>
      <c r="B72" s="48"/>
      <c r="C72" s="48"/>
      <c r="D72" s="48"/>
      <c r="E72" s="48"/>
      <c r="F72" s="47"/>
      <c r="G72" s="48"/>
      <c r="H72" s="74">
        <v>-459433</v>
      </c>
      <c r="I72" s="51"/>
      <c r="J72" s="134">
        <v>-357715</v>
      </c>
      <c r="K72" s="51"/>
      <c r="L72" s="74">
        <v>-439455</v>
      </c>
      <c r="M72" s="51"/>
      <c r="N72" s="134">
        <v>-351909</v>
      </c>
    </row>
    <row r="73" spans="1:14" ht="5.25" customHeight="1">
      <c r="A73" s="128"/>
      <c r="B73" s="128"/>
      <c r="C73" s="48"/>
      <c r="D73" s="48"/>
      <c r="E73" s="48"/>
      <c r="F73" s="48"/>
      <c r="G73" s="48"/>
      <c r="H73" s="72"/>
      <c r="I73" s="51"/>
      <c r="J73" s="133"/>
      <c r="K73" s="51"/>
      <c r="L73" s="108"/>
      <c r="M73" s="51"/>
      <c r="N73" s="53"/>
    </row>
    <row r="74" spans="1:14" ht="18.600000000000001" customHeight="1">
      <c r="A74" s="127" t="s">
        <v>187</v>
      </c>
      <c r="B74" s="127"/>
      <c r="C74" s="48"/>
      <c r="D74" s="48"/>
      <c r="E74" s="48"/>
      <c r="F74" s="48"/>
      <c r="G74" s="48"/>
      <c r="H74" s="74">
        <f>SUM(H65:H73)</f>
        <v>4942493</v>
      </c>
      <c r="I74" s="51"/>
      <c r="J74" s="134">
        <f>SUM(J65:J73)</f>
        <v>-36753029</v>
      </c>
      <c r="K74" s="51"/>
      <c r="L74" s="74">
        <f>SUM(L65:L73)</f>
        <v>22660371</v>
      </c>
      <c r="M74" s="51"/>
      <c r="N74" s="134">
        <f>SUM(N65:N73)</f>
        <v>-40345903</v>
      </c>
    </row>
    <row r="75" spans="1:14" ht="9.9" customHeight="1">
      <c r="A75" s="48"/>
      <c r="B75" s="48"/>
      <c r="C75" s="48"/>
      <c r="D75" s="48"/>
      <c r="E75" s="48"/>
      <c r="F75" s="48"/>
      <c r="G75" s="48"/>
      <c r="H75" s="72"/>
      <c r="I75" s="51"/>
      <c r="J75" s="133"/>
      <c r="K75" s="51"/>
      <c r="L75" s="72"/>
      <c r="M75" s="51"/>
      <c r="N75" s="133"/>
    </row>
    <row r="76" spans="1:14" ht="18.600000000000001" customHeight="1">
      <c r="A76" s="127" t="s">
        <v>13</v>
      </c>
      <c r="B76" s="127"/>
      <c r="C76" s="48"/>
      <c r="D76" s="48"/>
      <c r="E76" s="48"/>
      <c r="F76" s="48"/>
      <c r="G76" s="48"/>
      <c r="H76" s="72"/>
      <c r="I76" s="51"/>
      <c r="J76" s="133"/>
      <c r="K76" s="51"/>
      <c r="L76" s="72"/>
      <c r="M76" s="51"/>
      <c r="N76" s="133"/>
    </row>
    <row r="77" spans="1:14" ht="18.600000000000001" customHeight="1">
      <c r="A77" s="48"/>
      <c r="B77" s="127" t="s">
        <v>192</v>
      </c>
      <c r="C77" s="48"/>
      <c r="D77" s="48"/>
      <c r="E77" s="48"/>
      <c r="F77" s="48"/>
      <c r="G77" s="48"/>
      <c r="H77" s="72">
        <f>+H42+H61+H74</f>
        <v>-173082018</v>
      </c>
      <c r="I77" s="51"/>
      <c r="J77" s="133">
        <f>+J42+J61+J74</f>
        <v>30282631</v>
      </c>
      <c r="K77" s="51"/>
      <c r="L77" s="72">
        <f>+L42+L61+L74</f>
        <v>-172914822</v>
      </c>
      <c r="M77" s="51"/>
      <c r="N77" s="133">
        <f>+N42+N61+N74</f>
        <v>7342028</v>
      </c>
    </row>
    <row r="78" spans="1:14" ht="18.600000000000001" customHeight="1">
      <c r="A78" s="128" t="s">
        <v>165</v>
      </c>
      <c r="B78" s="128"/>
      <c r="C78" s="48"/>
      <c r="D78" s="48"/>
      <c r="E78" s="48"/>
      <c r="F78" s="48"/>
      <c r="G78" s="48"/>
      <c r="H78" s="74">
        <f>'BS 2-4'!G15</f>
        <v>301243446</v>
      </c>
      <c r="I78" s="51"/>
      <c r="J78" s="134">
        <v>125655339</v>
      </c>
      <c r="K78" s="51"/>
      <c r="L78" s="74">
        <f>'BS 2-4'!K15</f>
        <v>293109275</v>
      </c>
      <c r="M78" s="51"/>
      <c r="N78" s="134">
        <v>117855994</v>
      </c>
    </row>
    <row r="79" spans="1:14" ht="5.25" customHeight="1">
      <c r="A79" s="48"/>
      <c r="B79" s="129"/>
      <c r="C79" s="48"/>
      <c r="D79" s="48"/>
      <c r="E79" s="48"/>
      <c r="F79" s="48"/>
      <c r="G79" s="48"/>
      <c r="H79" s="72"/>
      <c r="I79" s="51"/>
      <c r="J79" s="133"/>
      <c r="K79" s="51"/>
      <c r="L79" s="72"/>
      <c r="M79" s="51"/>
      <c r="N79" s="133"/>
    </row>
    <row r="80" spans="1:14" ht="18.600000000000001" customHeight="1">
      <c r="A80" s="127" t="s">
        <v>166</v>
      </c>
      <c r="B80" s="127"/>
      <c r="C80" s="46"/>
      <c r="D80" s="46"/>
      <c r="E80" s="48"/>
      <c r="F80" s="48"/>
      <c r="G80" s="48"/>
      <c r="H80" s="72"/>
      <c r="I80" s="51"/>
      <c r="J80" s="133"/>
      <c r="K80" s="51"/>
      <c r="L80" s="72"/>
      <c r="M80" s="51"/>
      <c r="N80" s="133"/>
    </row>
    <row r="81" spans="1:14" ht="18.600000000000001" customHeight="1" thickBot="1">
      <c r="A81" s="127"/>
      <c r="B81" s="127" t="s">
        <v>167</v>
      </c>
      <c r="C81" s="127"/>
      <c r="D81" s="46"/>
      <c r="E81" s="48"/>
      <c r="F81" s="48"/>
      <c r="G81" s="48"/>
      <c r="H81" s="78">
        <f>SUM(H77:H79)</f>
        <v>128161428</v>
      </c>
      <c r="I81" s="51"/>
      <c r="J81" s="135">
        <f>SUM(J77:J79)</f>
        <v>155937970</v>
      </c>
      <c r="K81" s="51"/>
      <c r="L81" s="78">
        <f>SUM(L77:L79)</f>
        <v>120194453</v>
      </c>
      <c r="M81" s="51"/>
      <c r="N81" s="135">
        <f>SUM(N77:N79)</f>
        <v>125198022</v>
      </c>
    </row>
    <row r="82" spans="1:14" ht="9.9" customHeight="1" thickTop="1">
      <c r="A82" s="48"/>
      <c r="B82" s="48"/>
      <c r="C82" s="48"/>
      <c r="D82" s="48"/>
      <c r="E82" s="48"/>
      <c r="F82" s="48"/>
      <c r="G82" s="48"/>
      <c r="H82" s="72"/>
      <c r="I82" s="51"/>
      <c r="J82" s="133"/>
      <c r="K82" s="51"/>
      <c r="L82" s="130"/>
      <c r="M82" s="51"/>
      <c r="N82" s="151"/>
    </row>
    <row r="83" spans="1:14" ht="18" customHeight="1">
      <c r="A83" s="46" t="s">
        <v>168</v>
      </c>
      <c r="B83" s="48"/>
      <c r="C83" s="48"/>
      <c r="D83" s="48"/>
      <c r="E83" s="48"/>
      <c r="F83" s="48"/>
      <c r="G83" s="48"/>
      <c r="H83" s="72"/>
      <c r="I83" s="51"/>
      <c r="J83" s="133"/>
      <c r="K83" s="51"/>
      <c r="L83" s="72"/>
      <c r="M83" s="51"/>
      <c r="N83" s="133"/>
    </row>
    <row r="84" spans="1:14" ht="18.600000000000001" customHeight="1">
      <c r="A84" s="129" t="s">
        <v>169</v>
      </c>
      <c r="B84" s="48"/>
      <c r="C84" s="48"/>
      <c r="D84" s="48"/>
      <c r="E84" s="48"/>
      <c r="F84" s="47">
        <v>8</v>
      </c>
      <c r="G84" s="48"/>
      <c r="H84" s="72">
        <v>758310</v>
      </c>
      <c r="I84" s="51"/>
      <c r="J84" s="133">
        <v>262150</v>
      </c>
      <c r="K84" s="51"/>
      <c r="L84" s="72">
        <v>758310</v>
      </c>
      <c r="M84" s="51"/>
      <c r="N84" s="133">
        <v>0</v>
      </c>
    </row>
    <row r="85" spans="1:14" ht="18.600000000000001" customHeight="1">
      <c r="A85" s="129" t="s">
        <v>193</v>
      </c>
      <c r="B85" s="48"/>
      <c r="C85" s="48"/>
      <c r="D85" s="48"/>
      <c r="E85" s="48"/>
      <c r="F85" s="47"/>
      <c r="G85" s="48"/>
      <c r="H85" s="72">
        <v>331045</v>
      </c>
      <c r="I85" s="51"/>
      <c r="J85" s="133">
        <v>203040</v>
      </c>
      <c r="K85" s="51"/>
      <c r="L85" s="72">
        <v>331045</v>
      </c>
      <c r="M85" s="51"/>
      <c r="N85" s="133">
        <v>203040</v>
      </c>
    </row>
    <row r="86" spans="1:14" ht="18.600000000000001" customHeight="1">
      <c r="A86" s="129" t="s">
        <v>170</v>
      </c>
      <c r="B86" s="48"/>
      <c r="C86" s="48"/>
      <c r="D86" s="48"/>
      <c r="E86" s="48"/>
      <c r="F86" s="48"/>
      <c r="G86" s="48"/>
      <c r="H86" s="72"/>
      <c r="I86" s="51"/>
      <c r="J86" s="133"/>
      <c r="K86" s="51"/>
      <c r="L86" s="72"/>
      <c r="M86" s="51"/>
      <c r="N86" s="133"/>
    </row>
    <row r="87" spans="1:14" ht="18.600000000000001" customHeight="1">
      <c r="A87" s="129"/>
      <c r="B87" s="48" t="s">
        <v>171</v>
      </c>
      <c r="C87" s="48"/>
      <c r="D87" s="48"/>
      <c r="E87" s="48"/>
      <c r="F87" s="47">
        <v>8</v>
      </c>
      <c r="G87" s="48"/>
      <c r="H87" s="72">
        <v>24889234</v>
      </c>
      <c r="I87" s="51"/>
      <c r="J87" s="133">
        <v>0</v>
      </c>
      <c r="K87" s="51"/>
      <c r="L87" s="72">
        <v>24889234</v>
      </c>
      <c r="M87" s="51"/>
      <c r="N87" s="133">
        <v>0</v>
      </c>
    </row>
    <row r="88" spans="1:14" ht="18.600000000000001" customHeight="1">
      <c r="A88" s="129" t="s">
        <v>195</v>
      </c>
      <c r="B88" s="48"/>
      <c r="C88" s="48"/>
      <c r="D88" s="48"/>
      <c r="E88" s="48"/>
      <c r="F88" s="47"/>
      <c r="G88" s="48"/>
      <c r="H88" s="188"/>
      <c r="J88" s="52"/>
      <c r="L88" s="188"/>
      <c r="N88" s="52"/>
    </row>
    <row r="89" spans="1:14" ht="18.600000000000001" customHeight="1">
      <c r="A89" s="129"/>
      <c r="B89" s="48" t="s">
        <v>174</v>
      </c>
      <c r="D89" s="48"/>
      <c r="E89" s="48"/>
      <c r="F89" s="47"/>
      <c r="G89" s="48"/>
      <c r="H89" s="72">
        <v>86950304</v>
      </c>
      <c r="I89" s="51"/>
      <c r="J89" s="133">
        <v>0</v>
      </c>
      <c r="K89" s="51"/>
      <c r="L89" s="72">
        <v>0</v>
      </c>
      <c r="M89" s="51"/>
      <c r="N89" s="133">
        <v>0</v>
      </c>
    </row>
    <row r="90" spans="1:14" ht="18.600000000000001" customHeight="1">
      <c r="A90" s="129" t="s">
        <v>172</v>
      </c>
      <c r="B90" s="48"/>
      <c r="C90" s="48"/>
      <c r="D90" s="48"/>
      <c r="E90" s="48"/>
      <c r="F90" s="48"/>
      <c r="G90" s="48"/>
      <c r="H90" s="72"/>
      <c r="I90" s="51"/>
      <c r="J90" s="133"/>
      <c r="K90" s="51"/>
      <c r="L90" s="72"/>
      <c r="M90" s="51"/>
      <c r="N90" s="133"/>
    </row>
    <row r="91" spans="1:14" ht="18.600000000000001" customHeight="1">
      <c r="A91" s="129"/>
      <c r="B91" s="48" t="s">
        <v>173</v>
      </c>
      <c r="C91" s="48"/>
      <c r="D91" s="48"/>
      <c r="E91" s="48"/>
      <c r="F91" s="48"/>
      <c r="G91" s="48"/>
      <c r="H91" s="72"/>
      <c r="I91" s="51"/>
      <c r="J91" s="133"/>
      <c r="K91" s="51"/>
      <c r="L91" s="72"/>
      <c r="M91" s="51"/>
      <c r="N91" s="133"/>
    </row>
    <row r="92" spans="1:14" ht="18.600000000000001" customHeight="1">
      <c r="A92" s="129"/>
      <c r="B92" s="52" t="s">
        <v>174</v>
      </c>
      <c r="C92" s="48"/>
      <c r="D92" s="48"/>
      <c r="E92" s="48"/>
      <c r="F92" s="48"/>
      <c r="G92" s="48"/>
      <c r="H92" s="72">
        <v>0</v>
      </c>
      <c r="I92" s="51"/>
      <c r="J92" s="133">
        <v>18500000</v>
      </c>
      <c r="K92" s="51"/>
      <c r="L92" s="72">
        <v>0</v>
      </c>
      <c r="M92" s="51"/>
      <c r="N92" s="133">
        <v>18500000</v>
      </c>
    </row>
    <row r="93" spans="1:14" ht="18.600000000000001" customHeight="1">
      <c r="A93" s="129"/>
      <c r="B93" s="48"/>
      <c r="C93" s="48"/>
      <c r="D93" s="48"/>
      <c r="E93" s="48"/>
      <c r="F93" s="48"/>
      <c r="G93" s="48"/>
      <c r="H93" s="51"/>
      <c r="I93" s="51"/>
      <c r="J93" s="133"/>
      <c r="K93" s="51"/>
      <c r="L93" s="51"/>
      <c r="M93" s="51"/>
      <c r="N93" s="133"/>
    </row>
    <row r="94" spans="1:14" ht="18.600000000000001" customHeight="1">
      <c r="A94" s="129"/>
      <c r="B94" s="48"/>
      <c r="C94" s="48"/>
      <c r="D94" s="48"/>
      <c r="E94" s="48"/>
      <c r="F94" s="48"/>
      <c r="G94" s="48"/>
      <c r="H94" s="51"/>
      <c r="I94" s="51"/>
      <c r="J94" s="133"/>
      <c r="K94" s="51"/>
      <c r="L94" s="51"/>
      <c r="M94" s="51"/>
      <c r="N94" s="133"/>
    </row>
    <row r="95" spans="1:14" ht="18.600000000000001" customHeight="1"/>
    <row r="96" spans="1:14" ht="10.5" customHeight="1"/>
    <row r="97" spans="1:14" ht="21.9" customHeight="1">
      <c r="A97" s="55" t="s">
        <v>33</v>
      </c>
      <c r="B97" s="55"/>
      <c r="C97" s="55"/>
      <c r="D97" s="55"/>
      <c r="E97" s="55"/>
      <c r="F97" s="55"/>
      <c r="G97" s="55"/>
      <c r="H97" s="105"/>
      <c r="I97" s="105"/>
      <c r="J97" s="148"/>
      <c r="K97" s="105"/>
      <c r="L97" s="105"/>
      <c r="M97" s="105"/>
      <c r="N97" s="148"/>
    </row>
  </sheetData>
  <mergeCells count="6">
    <mergeCell ref="H5:J5"/>
    <mergeCell ref="L5:N5"/>
    <mergeCell ref="A10:E10"/>
    <mergeCell ref="A11:E11"/>
    <mergeCell ref="H51:J51"/>
    <mergeCell ref="L51:N51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</vt:lpstr>
      <vt:lpstr>Equity Conso 6</vt:lpstr>
      <vt:lpstr>Equity Com 7</vt:lpstr>
      <vt:lpstr>CF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Jintana Roinak (จินตนา ร้อยนาค)</cp:lastModifiedBy>
  <cp:lastPrinted>2023-05-09T04:58:22Z</cp:lastPrinted>
  <dcterms:created xsi:type="dcterms:W3CDTF">2022-05-11T02:34:03Z</dcterms:created>
  <dcterms:modified xsi:type="dcterms:W3CDTF">2023-05-11T05:54:42Z</dcterms:modified>
</cp:coreProperties>
</file>