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Accounting\Elcid\Elcid 2023\Q1'2023\"/>
    </mc:Choice>
  </mc:AlternateContent>
  <bookViews>
    <workbookView xWindow="-120" yWindow="-120" windowWidth="24240" windowHeight="13140" activeTab="4"/>
  </bookViews>
  <sheets>
    <sheet name="BS2-4" sheetId="1" r:id="rId1"/>
    <sheet name="PL 5" sheetId="2" r:id="rId2"/>
    <sheet name="Eqity Conso 6" sheetId="3" r:id="rId3"/>
    <sheet name="Equity Com 7" sheetId="4" r:id="rId4"/>
    <sheet name="CF 8-9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2" i="4" l="1"/>
  <c r="V24" i="3"/>
  <c r="N24" i="3"/>
  <c r="K135" i="1" l="1"/>
  <c r="G135" i="1"/>
  <c r="I132" i="1"/>
  <c r="I135" i="1" s="1"/>
  <c r="G79" i="1"/>
  <c r="I79" i="1"/>
  <c r="K79" i="1"/>
  <c r="G24" i="1"/>
  <c r="I24" i="1"/>
  <c r="K24" i="1"/>
  <c r="E132" i="1"/>
  <c r="E135" i="1" s="1"/>
  <c r="K90" i="1"/>
  <c r="I90" i="1"/>
  <c r="G90" i="1"/>
  <c r="E90" i="1"/>
  <c r="E79" i="1"/>
  <c r="K40" i="1"/>
  <c r="I40" i="1"/>
  <c r="G40" i="1"/>
  <c r="E40" i="1"/>
  <c r="E24" i="1"/>
  <c r="V19" i="3"/>
  <c r="R19" i="3"/>
  <c r="P19" i="3"/>
  <c r="N19" i="3"/>
  <c r="L19" i="3"/>
  <c r="J19" i="3"/>
  <c r="H19" i="3"/>
  <c r="F19" i="3"/>
  <c r="D19" i="3"/>
  <c r="T17" i="3"/>
  <c r="X17" i="3" s="1"/>
  <c r="X15" i="3"/>
  <c r="T15" i="3"/>
  <c r="D26" i="3"/>
  <c r="F26" i="3"/>
  <c r="H26" i="3"/>
  <c r="J26" i="3"/>
  <c r="L26" i="3"/>
  <c r="N26" i="3"/>
  <c r="P26" i="3"/>
  <c r="R26" i="3"/>
  <c r="V26" i="3"/>
  <c r="T24" i="3"/>
  <c r="X24" i="3" s="1"/>
  <c r="X26" i="3" s="1"/>
  <c r="N84" i="5"/>
  <c r="N69" i="5"/>
  <c r="N26" i="5"/>
  <c r="N40" i="5" s="1"/>
  <c r="N46" i="5" s="1"/>
  <c r="N87" i="5" s="1"/>
  <c r="N92" i="5" s="1"/>
  <c r="J84" i="5"/>
  <c r="J69" i="5"/>
  <c r="J26" i="5"/>
  <c r="J40" i="5" s="1"/>
  <c r="J46" i="5" s="1"/>
  <c r="O17" i="4"/>
  <c r="M17" i="4"/>
  <c r="K17" i="4"/>
  <c r="I17" i="4"/>
  <c r="G17" i="4"/>
  <c r="E17" i="4"/>
  <c r="Q15" i="4"/>
  <c r="Q13" i="4"/>
  <c r="L42" i="2"/>
  <c r="L35" i="2"/>
  <c r="L15" i="2"/>
  <c r="L22" i="2" s="1"/>
  <c r="L25" i="2" s="1"/>
  <c r="L29" i="2" s="1"/>
  <c r="H15" i="2"/>
  <c r="H22" i="2" s="1"/>
  <c r="H25" i="2" s="1"/>
  <c r="Q17" i="4" l="1"/>
  <c r="X19" i="3"/>
  <c r="T19" i="3"/>
  <c r="J87" i="5"/>
  <c r="J92" i="5" s="1"/>
  <c r="E92" i="1"/>
  <c r="E137" i="1" s="1"/>
  <c r="K92" i="1"/>
  <c r="K137" i="1" s="1"/>
  <c r="G92" i="1"/>
  <c r="G137" i="1" s="1"/>
  <c r="I92" i="1"/>
  <c r="I137" i="1" s="1"/>
  <c r="E42" i="1"/>
  <c r="G42" i="1"/>
  <c r="K42" i="1"/>
  <c r="I42" i="1"/>
  <c r="T26" i="3"/>
  <c r="H35" i="2"/>
  <c r="H29" i="2"/>
  <c r="H42" i="2" s="1"/>
  <c r="L84" i="5"/>
  <c r="H84" i="5"/>
  <c r="L69" i="5"/>
  <c r="H69" i="5"/>
  <c r="A51" i="5"/>
  <c r="A106" i="5" s="1"/>
  <c r="A3" i="5"/>
  <c r="O24" i="4"/>
  <c r="M24" i="4"/>
  <c r="K24" i="4"/>
  <c r="I24" i="4"/>
  <c r="G24" i="4"/>
  <c r="E24" i="4"/>
  <c r="Q22" i="4"/>
  <c r="A3" i="4"/>
  <c r="J42" i="2"/>
  <c r="J35" i="2"/>
  <c r="J15" i="2"/>
  <c r="J22" i="2" s="1"/>
  <c r="F15" i="2"/>
  <c r="F22" i="2" s="1"/>
  <c r="A144" i="1"/>
  <c r="A97" i="1"/>
  <c r="A96" i="1"/>
  <c r="A51" i="1"/>
  <c r="A99" i="1" s="1"/>
  <c r="A49" i="1"/>
  <c r="J25" i="2" l="1"/>
  <c r="J29" i="2" s="1"/>
  <c r="L13" i="5"/>
  <c r="L26" i="5" s="1"/>
  <c r="L40" i="5" s="1"/>
  <c r="L46" i="5" s="1"/>
  <c r="L87" i="5" s="1"/>
  <c r="L92" i="5" s="1"/>
  <c r="F25" i="2"/>
  <c r="F35" i="2" s="1"/>
  <c r="H13" i="5"/>
  <c r="H26" i="5" s="1"/>
  <c r="H40" i="5" s="1"/>
  <c r="H46" i="5" s="1"/>
  <c r="H87" i="5" s="1"/>
  <c r="H92" i="5" s="1"/>
  <c r="Q24" i="4"/>
  <c r="F29" i="2"/>
  <c r="F42" i="2" s="1"/>
</calcChain>
</file>

<file path=xl/sharedStrings.xml><?xml version="1.0" encoding="utf-8"?>
<sst xmlns="http://schemas.openxmlformats.org/spreadsheetml/2006/main" count="365" uniqueCount="203">
  <si>
    <t>Villa Kunalai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</si>
  <si>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</si>
  <si>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</si>
  <si>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</si>
  <si>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</si>
  <si>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</si>
  <si>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</si>
  <si>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</si>
  <si>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</si>
  <si>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Notes</t>
  </si>
  <si>
    <t>Baht</t>
  </si>
  <si>
    <t>Assets</t>
  </si>
  <si>
    <t>Current assets</t>
  </si>
  <si>
    <t>Cash and cash equivalents</t>
  </si>
  <si>
    <t>Long-term loans to a subsidiary</t>
  </si>
  <si>
    <t>and interest receivable - current</t>
  </si>
  <si>
    <t>Real estate development costs</t>
  </si>
  <si>
    <t>Other current assets</t>
  </si>
  <si>
    <t>Total current assets</t>
  </si>
  <si>
    <t>Non-current assets</t>
  </si>
  <si>
    <t>Restricted deposits</t>
  </si>
  <si>
    <t>Investments in a subsidiary</t>
  </si>
  <si>
    <t>using cost method</t>
  </si>
  <si>
    <t>Land awaiting for development</t>
  </si>
  <si>
    <t>Investment property,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</si>
  <si>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</si>
  <si>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</si>
  <si>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</si>
  <si>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</si>
  <si>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</si>
  <si>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</si>
  <si>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</si>
  <si>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_______________________________    Director  ________________________________</t>
  </si>
  <si>
    <t>The accompanying notes form part of this interim financial information.</t>
  </si>
  <si>
    <r>
      <t>Statements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</si>
  <si>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</si>
  <si>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</si>
  <si>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payables</t>
  </si>
  <si>
    <t>Short-term borrowings from</t>
  </si>
  <si>
    <t>financial institutions</t>
  </si>
  <si>
    <t>Contract liabilities</t>
  </si>
  <si>
    <t>Short-term borrowings from other parties</t>
  </si>
  <si>
    <t>Current portion of lease liabilities</t>
  </si>
  <si>
    <t>Current portion of debentures</t>
  </si>
  <si>
    <t>Current portion of convertible debentures</t>
  </si>
  <si>
    <t>- liability portion</t>
  </si>
  <si>
    <t xml:space="preserve">Current portion of long-term borrowings </t>
  </si>
  <si>
    <t>from financial institutions</t>
  </si>
  <si>
    <t>Income tax payable</t>
  </si>
  <si>
    <t>Total current liabilities</t>
  </si>
  <si>
    <t>Non-current liabilities</t>
  </si>
  <si>
    <t>Lease liabilities</t>
  </si>
  <si>
    <t>Debentures</t>
  </si>
  <si>
    <t>Convertible debentures - liability portion</t>
  </si>
  <si>
    <t>Long-term borrowings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</si>
  <si>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</si>
  <si>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</si>
  <si>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</si>
  <si>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</si>
  <si>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</si>
  <si>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</si>
  <si>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   Ordinary shares, </t>
  </si>
  <si>
    <t xml:space="preserve">      at par value of Baht 0.50 each</t>
  </si>
  <si>
    <t>Issued and paid-up share capital</t>
  </si>
  <si>
    <t xml:space="preserve">   Ordinary shares,</t>
  </si>
  <si>
    <t xml:space="preserve">      686,399,924 shares</t>
  </si>
  <si>
    <t xml:space="preserve">      paid-up at Baht 0.50 each</t>
  </si>
  <si>
    <t>Premium on paid-up capital</t>
  </si>
  <si>
    <t>Convertible debentures - equity portion</t>
  </si>
  <si>
    <t>Warrants</t>
  </si>
  <si>
    <t xml:space="preserve">Retained earnings </t>
  </si>
  <si>
    <t>Appropriated - Legal reserve</t>
  </si>
  <si>
    <t>Unappropriated</t>
  </si>
  <si>
    <t>Other components of equity</t>
  </si>
  <si>
    <t>Equity attributable to owners</t>
  </si>
  <si>
    <t xml:space="preserve"> of the parent</t>
  </si>
  <si>
    <t>Non-controlling interests</t>
  </si>
  <si>
    <t>Total equity</t>
  </si>
  <si>
    <t>Total liabilities and equity</t>
  </si>
  <si>
    <t>Statements of Comprehensive Income</t>
  </si>
  <si>
    <t>Revenue from sales of real estates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</si>
  <si>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</si>
  <si>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</si>
  <si>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</si>
  <si>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</si>
  <si>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</si>
  <si>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</si>
  <si>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before income tax expense</t>
  </si>
  <si>
    <t>Income tax expense</t>
  </si>
  <si>
    <t>Profit for the period</t>
  </si>
  <si>
    <t>Total comprehensive income for the period</t>
  </si>
  <si>
    <t>Profit attributable to:</t>
  </si>
  <si>
    <t xml:space="preserve">Owners of the parent </t>
  </si>
  <si>
    <t>Total comprehensive income</t>
  </si>
  <si>
    <t>attributable to:</t>
  </si>
  <si>
    <t>Earnings per share - owners of the Company</t>
  </si>
  <si>
    <t>Basic earnings per share</t>
  </si>
  <si>
    <t>Diluted earnings per share</t>
  </si>
  <si>
    <t xml:space="preserve">Statements of Changes in Equity </t>
  </si>
  <si>
    <t>Consolidated financial information (Unaudited)</t>
  </si>
  <si>
    <t>Attributable to owners of the parent</t>
  </si>
  <si>
    <t>Capital contributed</t>
  </si>
  <si>
    <t>Retained earnings</t>
  </si>
  <si>
    <t>Issued and</t>
  </si>
  <si>
    <t>Premium</t>
  </si>
  <si>
    <t>Convertible</t>
  </si>
  <si>
    <t>from business</t>
  </si>
  <si>
    <t>Changes in</t>
  </si>
  <si>
    <t>Non-</t>
  </si>
  <si>
    <t xml:space="preserve"> paid-up</t>
  </si>
  <si>
    <t xml:space="preserve"> on paid-up</t>
  </si>
  <si>
    <t>debentures -</t>
  </si>
  <si>
    <t>Appropriated</t>
  </si>
  <si>
    <t xml:space="preserve"> combination under</t>
  </si>
  <si>
    <t>ownership interests</t>
  </si>
  <si>
    <t>Total owners</t>
  </si>
  <si>
    <t>controlling</t>
  </si>
  <si>
    <t>Total</t>
  </si>
  <si>
    <t>share capital</t>
  </si>
  <si>
    <t xml:space="preserve"> capital</t>
  </si>
  <si>
    <t>equity portion</t>
  </si>
  <si>
    <t>- legal reserve</t>
  </si>
  <si>
    <t>common control</t>
  </si>
  <si>
    <t>in a subsidiary</t>
  </si>
  <si>
    <t>interests</t>
  </si>
  <si>
    <t xml:space="preserve"> equity</t>
  </si>
  <si>
    <t>Transactions with owners during the period</t>
  </si>
  <si>
    <t>Opening balance as at 1 January 2022</t>
  </si>
  <si>
    <t>Closing balance as at 31 March 2022</t>
  </si>
  <si>
    <t>Separate financial information (Unaudited)</t>
  </si>
  <si>
    <t>Statements of Cash Flows</t>
  </si>
  <si>
    <t>Note</t>
  </si>
  <si>
    <t>Cash flows from operating activities</t>
  </si>
  <si>
    <t xml:space="preserve">Profit before income tax </t>
  </si>
  <si>
    <t>Adjustments for:</t>
  </si>
  <si>
    <t>Depreciation of investment property</t>
  </si>
  <si>
    <t>Depreciation of plant, equipment</t>
  </si>
  <si>
    <t>and right-of-use assets</t>
  </si>
  <si>
    <t>Amortisation of intangible assets</t>
  </si>
  <si>
    <t>Employee benefit expenses</t>
  </si>
  <si>
    <t>Gain on disposal of equipment</t>
  </si>
  <si>
    <t>Interest income</t>
  </si>
  <si>
    <t>Changes in working capital:</t>
  </si>
  <si>
    <t>Decrease (increase) in operating assets</t>
  </si>
  <si>
    <t>Trade and other receivables</t>
  </si>
  <si>
    <t>Real estates development costs</t>
  </si>
  <si>
    <t>Increase (decrease) in operating liabilities</t>
  </si>
  <si>
    <t>Other current liabilities</t>
  </si>
  <si>
    <t>Interest received</t>
  </si>
  <si>
    <t>Interest paid</t>
  </si>
  <si>
    <t>Income tax paid</t>
  </si>
  <si>
    <t>operating activities</t>
  </si>
  <si>
    <r>
      <t>Statements of Cash Flows</t>
    </r>
    <r>
      <rPr>
        <sz val="9"/>
        <color theme="1"/>
        <rFont val="Arial"/>
        <family val="2"/>
      </rPr>
      <t xml:space="preserve"> (Cont'd)</t>
    </r>
  </si>
  <si>
    <t>Cash flows from investing activities</t>
  </si>
  <si>
    <t>-</t>
  </si>
  <si>
    <t>Cash received from disposal of equipment</t>
  </si>
  <si>
    <t>Long-term loan made to a subsidiary</t>
  </si>
  <si>
    <t>Net cash (used in) generated from</t>
  </si>
  <si>
    <t>Cash flow from financing activities</t>
  </si>
  <si>
    <t xml:space="preserve">Proceeds from short-term borrowings from </t>
  </si>
  <si>
    <t>a financial institution</t>
  </si>
  <si>
    <t xml:space="preserve">Repayments on short-term borrowings from </t>
  </si>
  <si>
    <t xml:space="preserve">Proceeds from long-term borrowings from </t>
  </si>
  <si>
    <t xml:space="preserve">Repayments on long-term borrowings from </t>
  </si>
  <si>
    <t xml:space="preserve">Payments for principal elements of </t>
  </si>
  <si>
    <t>lease payments</t>
  </si>
  <si>
    <t>financing activities</t>
  </si>
  <si>
    <t>cash equivalents</t>
  </si>
  <si>
    <t xml:space="preserve">Cash and cash equivalents at the beginning </t>
  </si>
  <si>
    <t>of the period</t>
  </si>
  <si>
    <t xml:space="preserve">Cash and cash equivalents at the end </t>
  </si>
  <si>
    <t>Significant non-cash items</t>
  </si>
  <si>
    <t>- Recognise right-of-use assets arising</t>
  </si>
  <si>
    <t>from lease agreements</t>
  </si>
  <si>
    <t>- Transfer of real estate development costs</t>
  </si>
  <si>
    <t xml:space="preserve">   </t>
  </si>
  <si>
    <t>to property, plant and equipment</t>
  </si>
  <si>
    <t>- Transfer of deposit for land awaiting for development</t>
  </si>
  <si>
    <t>to deposit for real estate development costs</t>
  </si>
  <si>
    <r>
      <t xml:space="preserve">Statements of Changes in Equity </t>
    </r>
    <r>
      <rPr>
        <sz val="9"/>
        <rFont val="Arial"/>
        <family val="2"/>
      </rPr>
      <t>(Cont'd)</t>
    </r>
  </si>
  <si>
    <t>As at 31 March 2023</t>
  </si>
  <si>
    <t>2022</t>
  </si>
  <si>
    <t>For the three-month period ended 31 March 2023</t>
  </si>
  <si>
    <t>Opening balance as at 1 January 2023</t>
  </si>
  <si>
    <t>Closing balance as at 31 March 2023</t>
  </si>
  <si>
    <t xml:space="preserve">      915,039,916 shares</t>
  </si>
  <si>
    <r>
      <t xml:space="preserve">Liabilities and equity </t>
    </r>
    <r>
      <rPr>
        <sz val="9"/>
        <rFont val="Arial"/>
        <family val="2"/>
      </rPr>
      <t>(Cont’d)</t>
    </r>
  </si>
  <si>
    <t>15 c)</t>
  </si>
  <si>
    <t>Employee benefit obligation paid</t>
  </si>
  <si>
    <t>Increase in restricted deposits</t>
  </si>
  <si>
    <t>- Transfer of land awaiting for development</t>
  </si>
  <si>
    <t>to real estate development costs</t>
  </si>
  <si>
    <t>Cash (used in) generated from operations</t>
  </si>
  <si>
    <t>Net cash used in investing activities</t>
  </si>
  <si>
    <t>Net cash generated from (used in)</t>
  </si>
  <si>
    <t>Other receivables</t>
  </si>
  <si>
    <t>- Purchase of equipment on credit</t>
  </si>
  <si>
    <t>Purchase of equipment</t>
  </si>
  <si>
    <t>Other comprehensive income (expense)</t>
  </si>
  <si>
    <t>Difference</t>
  </si>
  <si>
    <t>Loss on write-off of equipment and</t>
  </si>
  <si>
    <t>right-of-use assets</t>
  </si>
  <si>
    <t xml:space="preserve">Net (decrease) increase in cash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</si>
</sst>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;\-"/>
    <numFmt numFmtId="167" formatCode="#,##0;\(#,##0\)"/>
    <numFmt numFmtId="168" formatCode="#,##0;\(#,##0\);&quot;-&quot;;@"/>
    <numFmt numFmtId="169" formatCode="#,##0.00;\(#,##0.00\);\-"/>
    <numFmt numFmtId="170" formatCode="_(* #,##0_);_(* \(#,##0\);_(* &quot;-&quot;??_);_(@_)"/>
    <numFmt numFmtId="171" formatCode="#,##0.000;\(#,##0.000\);\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10"/>
      <name val="Cordia New"/>
      <family val="2"/>
    </font>
    <font>
      <sz val="9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indexed="8"/>
      <name val="Arial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0" fontId="10" fillId="0" borderId="0"/>
    <xf numFmtId="0" fontId="5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303">
    <xf numFmtId="0" fontId="0" fillId="0" borderId="0" xfId="0"/>
    <xf numFmtId="37" fontId="3" fillId="0" borderId="0" xfId="2" applyNumberFormat="1" applyFont="1" applyAlignment="1">
      <alignment vertical="center"/>
    </xf>
    <xf numFmtId="37" fontId="3" fillId="0" borderId="0" xfId="2" quotePrefix="1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3" applyFont="1" applyAlignment="1">
      <alignment vertical="center"/>
    </xf>
    <xf numFmtId="37" fontId="3" fillId="0" borderId="1" xfId="2" applyNumberFormat="1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16" fontId="3" fillId="0" borderId="0" xfId="5" quotePrefix="1" applyNumberFormat="1" applyFont="1" applyFill="1" applyBorder="1" applyAlignment="1">
      <alignment horizontal="right" vertical="center" wrapText="1"/>
    </xf>
    <xf numFmtId="167" fontId="3" fillId="0" borderId="0" xfId="4" applyNumberFormat="1" applyFont="1" applyAlignment="1">
      <alignment horizontal="center" vertical="center"/>
    </xf>
    <xf numFmtId="0" fontId="3" fillId="0" borderId="0" xfId="5" applyNumberFormat="1" applyFont="1" applyFill="1" applyAlignment="1">
      <alignment horizontal="right" vertical="center" wrapText="1"/>
    </xf>
    <xf numFmtId="1" fontId="3" fillId="0" borderId="0" xfId="5" applyNumberFormat="1" applyFont="1" applyFill="1" applyAlignment="1">
      <alignment horizontal="right" vertical="center" wrapText="1"/>
    </xf>
    <xf numFmtId="0" fontId="3" fillId="0" borderId="1" xfId="4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167" fontId="3" fillId="0" borderId="1" xfId="4" applyNumberFormat="1" applyFont="1" applyBorder="1" applyAlignment="1">
      <alignment horizontal="right" vertical="center" wrapText="1"/>
    </xf>
    <xf numFmtId="168" fontId="3" fillId="0" borderId="1" xfId="4" applyNumberFormat="1" applyFont="1" applyBorder="1" applyAlignment="1">
      <alignment horizontal="right" vertical="center" wrapText="1"/>
    </xf>
    <xf numFmtId="0" fontId="4" fillId="0" borderId="0" xfId="4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38" fontId="3" fillId="0" borderId="0" xfId="3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6" fontId="4" fillId="0" borderId="0" xfId="5" applyNumberFormat="1" applyFont="1" applyFill="1" applyAlignment="1">
      <alignment horizontal="right" vertical="center"/>
    </xf>
    <xf numFmtId="166" fontId="4" fillId="2" borderId="0" xfId="7" applyNumberFormat="1" applyFont="1" applyFill="1" applyAlignment="1">
      <alignment horizontal="right" vertical="center"/>
    </xf>
    <xf numFmtId="166" fontId="4" fillId="0" borderId="0" xfId="8" quotePrefix="1" applyNumberFormat="1" applyFont="1" applyFill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38" fontId="4" fillId="0" borderId="0" xfId="3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8" quotePrefix="1" applyNumberFormat="1" applyFont="1" applyFill="1" applyBorder="1" applyAlignment="1">
      <alignment horizontal="right" vertical="center"/>
    </xf>
    <xf numFmtId="38" fontId="4" fillId="0" borderId="1" xfId="3" applyNumberFormat="1" applyFont="1" applyBorder="1" applyAlignment="1">
      <alignment vertical="center"/>
    </xf>
    <xf numFmtId="0" fontId="4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6" fontId="4" fillId="0" borderId="1" xfId="0" applyNumberFormat="1" applyFont="1" applyBorder="1" applyAlignment="1">
      <alignment vertical="center"/>
    </xf>
    <xf numFmtId="37" fontId="3" fillId="0" borderId="1" xfId="2" quotePrefix="1" applyNumberFormat="1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166" fontId="4" fillId="0" borderId="0" xfId="7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166" fontId="3" fillId="0" borderId="0" xfId="5" quotePrefix="1" applyNumberFormat="1" applyFont="1" applyFill="1" applyAlignment="1">
      <alignment horizontal="right" vertical="center" wrapText="1"/>
    </xf>
    <xf numFmtId="0" fontId="3" fillId="0" borderId="0" xfId="4" applyFont="1" applyAlignment="1">
      <alignment horizontal="center" vertical="center"/>
    </xf>
    <xf numFmtId="37" fontId="4" fillId="0" borderId="1" xfId="2" applyNumberFormat="1" applyFont="1" applyBorder="1" applyAlignment="1">
      <alignment vertical="center"/>
    </xf>
    <xf numFmtId="0" fontId="4" fillId="0" borderId="1" xfId="2" applyFont="1" applyBorder="1" applyAlignment="1">
      <alignment horizontal="right" vertical="center"/>
    </xf>
    <xf numFmtId="165" fontId="4" fillId="0" borderId="1" xfId="13" applyNumberFormat="1" applyFont="1" applyFill="1" applyBorder="1" applyAlignment="1">
      <alignment horizontal="right" vertical="center"/>
    </xf>
    <xf numFmtId="166" fontId="4" fillId="0" borderId="1" xfId="13" applyNumberFormat="1" applyFont="1" applyFill="1" applyBorder="1" applyAlignment="1">
      <alignment horizontal="right" vertical="center"/>
    </xf>
    <xf numFmtId="0" fontId="3" fillId="0" borderId="0" xfId="4" applyFont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168" fontId="8" fillId="0" borderId="0" xfId="3" applyNumberFormat="1" applyFont="1" applyAlignment="1">
      <alignment horizontal="center" vertical="center"/>
    </xf>
    <xf numFmtId="165" fontId="7" fillId="0" borderId="0" xfId="3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8" fontId="8" fillId="0" borderId="0" xfId="3" applyNumberFormat="1" applyFont="1" applyAlignment="1">
      <alignment horizontal="right" vertical="center"/>
    </xf>
    <xf numFmtId="166" fontId="3" fillId="0" borderId="0" xfId="2" applyNumberFormat="1" applyFont="1" applyAlignment="1">
      <alignment vertical="center"/>
    </xf>
    <xf numFmtId="0" fontId="8" fillId="0" borderId="0" xfId="5" applyNumberFormat="1" applyFont="1" applyFill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66" fontId="4" fillId="2" borderId="0" xfId="14" applyNumberFormat="1" applyFont="1" applyFill="1" applyAlignment="1">
      <alignment horizontal="right" vertical="center"/>
    </xf>
    <xf numFmtId="166" fontId="4" fillId="2" borderId="1" xfId="14" applyNumberFormat="1" applyFont="1" applyFill="1" applyBorder="1" applyAlignment="1">
      <alignment horizontal="right" vertical="center"/>
    </xf>
    <xf numFmtId="0" fontId="8" fillId="0" borderId="0" xfId="15" applyFont="1" applyAlignment="1">
      <alignment vertical="center"/>
    </xf>
    <xf numFmtId="0" fontId="7" fillId="0" borderId="0" xfId="15" applyFont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4" fillId="2" borderId="0" xfId="7" applyNumberFormat="1" applyFont="1" applyFill="1" applyAlignment="1">
      <alignment vertical="center"/>
    </xf>
    <xf numFmtId="0" fontId="3" fillId="0" borderId="0" xfId="15" applyFont="1" applyAlignment="1">
      <alignment vertical="center"/>
    </xf>
    <xf numFmtId="166" fontId="4" fillId="2" borderId="2" xfId="14" applyNumberFormat="1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>
      <alignment vertical="center"/>
    </xf>
    <xf numFmtId="0" fontId="4" fillId="0" borderId="0" xfId="16" applyFont="1" applyAlignment="1">
      <alignment vertical="center"/>
    </xf>
    <xf numFmtId="166" fontId="4" fillId="0" borderId="0" xfId="17" applyNumberFormat="1" applyFont="1" applyFill="1" applyBorder="1" applyAlignment="1">
      <alignment horizontal="right" vertical="center"/>
    </xf>
    <xf numFmtId="166" fontId="4" fillId="2" borderId="0" xfId="16" applyNumberFormat="1" applyFont="1" applyFill="1" applyAlignment="1">
      <alignment horizontal="center" vertical="center"/>
    </xf>
    <xf numFmtId="166" fontId="4" fillId="0" borderId="0" xfId="16" applyNumberFormat="1" applyFont="1" applyAlignment="1">
      <alignment horizontal="center" vertical="center"/>
    </xf>
    <xf numFmtId="0" fontId="4" fillId="0" borderId="0" xfId="15" applyFont="1" applyAlignment="1">
      <alignment horizontal="left" vertical="center"/>
    </xf>
    <xf numFmtId="166" fontId="4" fillId="0" borderId="0" xfId="16" applyNumberFormat="1" applyFont="1" applyAlignment="1">
      <alignment vertical="center"/>
    </xf>
    <xf numFmtId="166" fontId="4" fillId="2" borderId="0" xfId="17" applyNumberFormat="1" applyFont="1" applyFill="1" applyBorder="1" applyAlignment="1">
      <alignment horizontal="right" vertical="center"/>
    </xf>
    <xf numFmtId="166" fontId="4" fillId="2" borderId="2" xfId="17" applyNumberFormat="1" applyFont="1" applyFill="1" applyBorder="1" applyAlignment="1">
      <alignment vertical="center"/>
    </xf>
    <xf numFmtId="166" fontId="4" fillId="0" borderId="2" xfId="17" applyNumberFormat="1" applyFont="1" applyFill="1" applyBorder="1" applyAlignment="1">
      <alignment vertical="center"/>
    </xf>
    <xf numFmtId="0" fontId="3" fillId="0" borderId="0" xfId="16" applyFont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166" fontId="11" fillId="2" borderId="0" xfId="0" applyNumberFormat="1" applyFont="1" applyFill="1" applyAlignment="1">
      <alignment vertical="center"/>
    </xf>
    <xf numFmtId="169" fontId="4" fillId="0" borderId="0" xfId="16" applyNumberFormat="1" applyFont="1" applyAlignment="1">
      <alignment vertical="center"/>
    </xf>
    <xf numFmtId="169" fontId="4" fillId="2" borderId="0" xfId="14" applyNumberFormat="1" applyFont="1" applyFill="1" applyAlignment="1">
      <alignment horizontal="right" vertical="center"/>
    </xf>
    <xf numFmtId="169" fontId="4" fillId="2" borderId="0" xfId="17" applyNumberFormat="1" applyFont="1" applyFill="1" applyBorder="1" applyAlignment="1">
      <alignment vertical="center"/>
    </xf>
    <xf numFmtId="169" fontId="4" fillId="0" borderId="0" xfId="17" applyNumberFormat="1" applyFont="1" applyFill="1" applyBorder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0" fontId="7" fillId="0" borderId="0" xfId="0" applyFont="1"/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70" fontId="4" fillId="0" borderId="1" xfId="0" applyNumberFormat="1" applyFont="1" applyBorder="1" applyAlignment="1">
      <alignment horizontal="right" vertical="center"/>
    </xf>
    <xf numFmtId="170" fontId="4" fillId="0" borderId="1" xfId="0" applyNumberFormat="1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170" fontId="12" fillId="0" borderId="0" xfId="0" applyNumberFormat="1" applyFont="1" applyAlignment="1">
      <alignment vertical="center"/>
    </xf>
    <xf numFmtId="170" fontId="13" fillId="0" borderId="0" xfId="0" applyNumberFormat="1" applyFont="1" applyAlignment="1">
      <alignment horizontal="right" vertical="center"/>
    </xf>
    <xf numFmtId="170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170" fontId="13" fillId="0" borderId="0" xfId="0" applyNumberFormat="1" applyFont="1" applyAlignment="1">
      <alignment vertical="center"/>
    </xf>
    <xf numFmtId="167" fontId="12" fillId="0" borderId="0" xfId="18" applyNumberFormat="1" applyFont="1" applyAlignment="1">
      <alignment horizontal="right" vertical="center"/>
    </xf>
    <xf numFmtId="168" fontId="12" fillId="0" borderId="0" xfId="3" applyNumberFormat="1" applyFont="1" applyAlignment="1">
      <alignment horizontal="right" vertical="center"/>
    </xf>
    <xf numFmtId="170" fontId="12" fillId="0" borderId="0" xfId="0" applyNumberFormat="1" applyFont="1" applyAlignment="1">
      <alignment horizontal="right" vertical="center"/>
    </xf>
    <xf numFmtId="168" fontId="12" fillId="0" borderId="1" xfId="3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66" fontId="13" fillId="0" borderId="0" xfId="1" applyNumberFormat="1" applyFont="1" applyFill="1" applyBorder="1" applyAlignment="1">
      <alignment horizontal="right" vertical="center"/>
    </xf>
    <xf numFmtId="168" fontId="13" fillId="2" borderId="0" xfId="0" applyNumberFormat="1" applyFont="1" applyFill="1" applyAlignment="1">
      <alignment horizontal="right" vertical="center"/>
    </xf>
    <xf numFmtId="168" fontId="13" fillId="2" borderId="1" xfId="0" applyNumberFormat="1" applyFont="1" applyFill="1" applyBorder="1" applyAlignment="1">
      <alignment horizontal="right" vertical="center"/>
    </xf>
    <xf numFmtId="168" fontId="13" fillId="2" borderId="2" xfId="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168" fontId="4" fillId="0" borderId="0" xfId="3" applyNumberFormat="1" applyFont="1" applyAlignment="1">
      <alignment horizontal="right" vertical="center"/>
    </xf>
    <xf numFmtId="167" fontId="3" fillId="0" borderId="0" xfId="12" applyNumberFormat="1" applyFont="1" applyAlignment="1">
      <alignment vertical="center" wrapText="1"/>
    </xf>
    <xf numFmtId="166" fontId="3" fillId="0" borderId="3" xfId="2" applyNumberFormat="1" applyFont="1" applyBorder="1" applyAlignment="1">
      <alignment vertical="center"/>
    </xf>
    <xf numFmtId="166" fontId="3" fillId="0" borderId="3" xfId="2" applyNumberFormat="1" applyFont="1" applyBorder="1" applyAlignment="1">
      <alignment horizontal="right" vertical="center"/>
    </xf>
    <xf numFmtId="166" fontId="8" fillId="0" borderId="1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horizontal="center" vertical="center"/>
    </xf>
    <xf numFmtId="167" fontId="3" fillId="2" borderId="0" xfId="4" applyNumberFormat="1" applyFont="1" applyFill="1" applyAlignment="1">
      <alignment horizontal="right" vertical="center" wrapText="1"/>
    </xf>
    <xf numFmtId="168" fontId="3" fillId="2" borderId="0" xfId="4" applyNumberFormat="1" applyFont="1" applyFill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166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 wrapText="1"/>
    </xf>
    <xf numFmtId="166" fontId="7" fillId="2" borderId="0" xfId="0" applyNumberFormat="1" applyFont="1" applyFill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165" fontId="7" fillId="0" borderId="0" xfId="0" applyNumberFormat="1" applyFont="1" applyAlignment="1">
      <alignment horizontal="right" vertical="center"/>
    </xf>
    <xf numFmtId="166" fontId="7" fillId="2" borderId="0" xfId="0" applyNumberFormat="1" applyFont="1" applyFill="1" applyAlignment="1" applyProtection="1">
      <alignment horizontal="right" vertical="center"/>
      <protection locked="0"/>
    </xf>
    <xf numFmtId="166" fontId="7" fillId="0" borderId="0" xfId="0" applyNumberFormat="1" applyFont="1" applyAlignment="1" applyProtection="1">
      <alignment horizontal="right" vertical="center"/>
      <protection locked="0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horizontal="left" vertical="center"/>
    </xf>
    <xf numFmtId="166" fontId="7" fillId="2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0" xfId="19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165" fontId="7" fillId="2" borderId="0" xfId="0" applyNumberFormat="1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166" fontId="7" fillId="2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38" fontId="7" fillId="0" borderId="1" xfId="0" applyNumberFormat="1" applyFont="1" applyBorder="1" applyAlignment="1">
      <alignment vertical="center"/>
    </xf>
    <xf numFmtId="167" fontId="8" fillId="0" borderId="1" xfId="5" applyNumberFormat="1" applyFont="1" applyFill="1" applyBorder="1" applyAlignment="1">
      <alignment horizontal="right" vertical="center" wrapText="1"/>
    </xf>
    <xf numFmtId="167" fontId="8" fillId="0" borderId="0" xfId="0" applyNumberFormat="1" applyFont="1" applyAlignment="1">
      <alignment horizontal="right" vertical="center"/>
    </xf>
    <xf numFmtId="167" fontId="8" fillId="0" borderId="0" xfId="5" applyNumberFormat="1" applyFont="1" applyFill="1" applyBorder="1" applyAlignment="1">
      <alignment horizontal="right" vertical="center" wrapText="1"/>
    </xf>
    <xf numFmtId="37" fontId="8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horizontal="right" vertical="center"/>
    </xf>
    <xf numFmtId="166" fontId="8" fillId="2" borderId="0" xfId="0" applyNumberFormat="1" applyFont="1" applyFill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7" fillId="2" borderId="0" xfId="1" applyNumberFormat="1" applyFont="1" applyFill="1" applyBorder="1" applyAlignment="1">
      <alignment horizontal="right" vertical="center"/>
    </xf>
    <xf numFmtId="3" fontId="7" fillId="2" borderId="0" xfId="0" applyNumberFormat="1" applyFont="1" applyFill="1" applyAlignment="1">
      <alignment vertical="center"/>
    </xf>
    <xf numFmtId="0" fontId="7" fillId="0" borderId="0" xfId="0" quotePrefix="1" applyFont="1" applyAlignment="1">
      <alignment vertical="center"/>
    </xf>
    <xf numFmtId="166" fontId="7" fillId="2" borderId="2" xfId="0" applyNumberFormat="1" applyFont="1" applyFill="1" applyBorder="1" applyAlignment="1">
      <alignment horizontal="right" vertical="center"/>
    </xf>
    <xf numFmtId="166" fontId="4" fillId="2" borderId="0" xfId="14" applyNumberFormat="1" applyFont="1" applyFill="1" applyAlignment="1">
      <alignment horizontal="right" vertical="center" wrapText="1"/>
    </xf>
    <xf numFmtId="166" fontId="4" fillId="0" borderId="0" xfId="14" applyNumberFormat="1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8" fontId="8" fillId="0" borderId="0" xfId="12" applyNumberFormat="1" applyFont="1" applyAlignment="1">
      <alignment horizontal="right" vertical="center"/>
    </xf>
    <xf numFmtId="168" fontId="8" fillId="0" borderId="0" xfId="12" quotePrefix="1" applyNumberFormat="1" applyFont="1" applyAlignment="1">
      <alignment horizontal="right" vertical="center"/>
    </xf>
    <xf numFmtId="167" fontId="8" fillId="0" borderId="0" xfId="12" applyNumberFormat="1" applyFont="1" applyAlignment="1">
      <alignment horizontal="right" vertical="center"/>
    </xf>
    <xf numFmtId="168" fontId="8" fillId="0" borderId="1" xfId="3" applyNumberFormat="1" applyFont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168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 applyProtection="1">
      <alignment horizontal="right" vertical="center"/>
      <protection locked="0"/>
    </xf>
    <xf numFmtId="0" fontId="7" fillId="0" borderId="0" xfId="3" applyFont="1" applyAlignment="1">
      <alignment vertical="center"/>
    </xf>
    <xf numFmtId="166" fontId="14" fillId="0" borderId="0" xfId="0" applyNumberFormat="1" applyFont="1" applyAlignment="1">
      <alignment horizontal="right" vertical="center"/>
    </xf>
    <xf numFmtId="168" fontId="4" fillId="2" borderId="0" xfId="0" applyNumberFormat="1" applyFont="1" applyFill="1" applyAlignment="1">
      <alignment horizontal="right" vertical="center"/>
    </xf>
    <xf numFmtId="168" fontId="4" fillId="2" borderId="1" xfId="0" applyNumberFormat="1" applyFont="1" applyFill="1" applyBorder="1" applyAlignment="1">
      <alignment horizontal="right" vertical="center"/>
    </xf>
    <xf numFmtId="168" fontId="4" fillId="2" borderId="2" xfId="0" applyNumberFormat="1" applyFont="1" applyFill="1" applyBorder="1" applyAlignment="1">
      <alignment horizontal="right" vertical="center"/>
    </xf>
    <xf numFmtId="0" fontId="7" fillId="0" borderId="1" xfId="0" applyFont="1" applyBorder="1"/>
    <xf numFmtId="0" fontId="7" fillId="0" borderId="1" xfId="0" applyFont="1" applyBorder="1" applyAlignment="1">
      <alignment vertical="center"/>
    </xf>
    <xf numFmtId="166" fontId="8" fillId="0" borderId="1" xfId="0" applyNumberFormat="1" applyFont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7" fontId="3" fillId="0" borderId="1" xfId="4" applyNumberFormat="1" applyFont="1" applyFill="1" applyBorder="1" applyAlignment="1">
      <alignment horizontal="right" vertical="center" wrapText="1"/>
    </xf>
    <xf numFmtId="166" fontId="4" fillId="0" borderId="0" xfId="14" applyNumberFormat="1" applyFont="1" applyFill="1" applyAlignment="1">
      <alignment horizontal="right" vertical="center"/>
    </xf>
    <xf numFmtId="166" fontId="4" fillId="0" borderId="1" xfId="14" applyNumberFormat="1" applyFont="1" applyFill="1" applyBorder="1" applyAlignment="1">
      <alignment horizontal="right" vertical="center"/>
    </xf>
    <xf numFmtId="166" fontId="4" fillId="0" borderId="2" xfId="14" applyNumberFormat="1" applyFont="1" applyFill="1" applyBorder="1" applyAlignment="1">
      <alignment horizontal="right" vertical="center"/>
    </xf>
    <xf numFmtId="169" fontId="4" fillId="0" borderId="0" xfId="14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1" xfId="0" applyNumberFormat="1" applyFont="1" applyFill="1" applyBorder="1" applyAlignment="1">
      <alignment horizontal="right" vertical="center"/>
    </xf>
    <xf numFmtId="168" fontId="3" fillId="0" borderId="1" xfId="4" applyNumberFormat="1" applyFont="1" applyFill="1" applyBorder="1" applyAlignment="1">
      <alignment horizontal="right" vertical="center" wrapText="1"/>
    </xf>
    <xf numFmtId="166" fontId="4" fillId="0" borderId="0" xfId="7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4" fillId="0" borderId="0" xfId="7" applyNumberFormat="1" applyFont="1" applyFill="1" applyAlignment="1">
      <alignment vertical="center"/>
    </xf>
    <xf numFmtId="166" fontId="4" fillId="0" borderId="2" xfId="0" applyNumberFormat="1" applyFont="1" applyFill="1" applyBorder="1" applyAlignment="1">
      <alignment vertical="center"/>
    </xf>
    <xf numFmtId="166" fontId="4" fillId="0" borderId="0" xfId="16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vertical="center"/>
    </xf>
    <xf numFmtId="0" fontId="4" fillId="0" borderId="0" xfId="0" applyFont="1"/>
    <xf numFmtId="0" fontId="13" fillId="0" borderId="0" xfId="0" applyFont="1"/>
    <xf numFmtId="166" fontId="12" fillId="0" borderId="0" xfId="5" applyNumberFormat="1" applyFont="1" applyFill="1" applyBorder="1" applyAlignment="1">
      <alignment horizontal="right" vertical="center" wrapText="1"/>
    </xf>
    <xf numFmtId="168" fontId="12" fillId="0" borderId="0" xfId="12" applyNumberFormat="1" applyFont="1" applyAlignment="1">
      <alignment horizontal="right" vertical="center"/>
    </xf>
    <xf numFmtId="166" fontId="12" fillId="0" borderId="0" xfId="5" applyNumberFormat="1" applyFont="1" applyFill="1" applyBorder="1" applyAlignment="1">
      <alignment horizontal="center" vertical="center" wrapText="1"/>
    </xf>
    <xf numFmtId="168" fontId="12" fillId="0" borderId="0" xfId="12" quotePrefix="1" applyNumberFormat="1" applyFont="1" applyAlignment="1">
      <alignment horizontal="right" vertical="center"/>
    </xf>
    <xf numFmtId="0" fontId="12" fillId="0" borderId="0" xfId="3" applyFont="1" applyAlignment="1">
      <alignment horizontal="left" vertical="center"/>
    </xf>
    <xf numFmtId="0" fontId="13" fillId="0" borderId="0" xfId="3" applyFont="1" applyAlignment="1">
      <alignment vertical="center"/>
    </xf>
    <xf numFmtId="0" fontId="13" fillId="0" borderId="0" xfId="0" applyFont="1" applyFill="1" applyAlignment="1">
      <alignment vertical="center"/>
    </xf>
    <xf numFmtId="170" fontId="13" fillId="0" borderId="0" xfId="0" applyNumberFormat="1" applyFont="1" applyFill="1" applyAlignment="1">
      <alignment horizontal="right" vertical="center"/>
    </xf>
    <xf numFmtId="170" fontId="13" fillId="0" borderId="0" xfId="0" applyNumberFormat="1" applyFont="1" applyFill="1" applyAlignment="1">
      <alignment vertical="center"/>
    </xf>
    <xf numFmtId="0" fontId="13" fillId="0" borderId="0" xfId="0" applyFont="1" applyFill="1"/>
    <xf numFmtId="0" fontId="12" fillId="0" borderId="0" xfId="3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168" fontId="13" fillId="0" borderId="0" xfId="0" applyNumberFormat="1" applyFont="1" applyFill="1" applyAlignment="1">
      <alignment horizontal="right" vertical="center"/>
    </xf>
    <xf numFmtId="0" fontId="13" fillId="0" borderId="0" xfId="3" applyFont="1" applyFill="1" applyAlignment="1">
      <alignment vertical="center"/>
    </xf>
    <xf numFmtId="168" fontId="13" fillId="0" borderId="1" xfId="0" applyNumberFormat="1" applyFont="1" applyFill="1" applyBorder="1" applyAlignment="1">
      <alignment horizontal="right" vertical="center"/>
    </xf>
    <xf numFmtId="168" fontId="13" fillId="0" borderId="2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/>
    <xf numFmtId="0" fontId="8" fillId="0" borderId="0" xfId="3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 applyProtection="1">
      <alignment horizontal="right" vertical="center"/>
      <protection locked="0"/>
    </xf>
    <xf numFmtId="0" fontId="7" fillId="0" borderId="0" xfId="3" applyFont="1" applyFill="1" applyAlignment="1">
      <alignment vertical="center"/>
    </xf>
    <xf numFmtId="168" fontId="4" fillId="0" borderId="1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Alignment="1">
      <alignment horizontal="right" vertical="center"/>
    </xf>
    <xf numFmtId="168" fontId="4" fillId="0" borderId="2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1" xfId="0" applyNumberFormat="1" applyFont="1" applyFill="1" applyBorder="1" applyAlignment="1">
      <alignment horizontal="right" vertical="center"/>
    </xf>
    <xf numFmtId="167" fontId="3" fillId="0" borderId="0" xfId="4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166" fontId="4" fillId="0" borderId="0" xfId="14" applyNumberFormat="1" applyFont="1" applyFill="1" applyAlignment="1">
      <alignment horizontal="right" vertical="center" wrapText="1"/>
    </xf>
    <xf numFmtId="166" fontId="8" fillId="0" borderId="1" xfId="0" applyNumberFormat="1" applyFont="1" applyFill="1" applyBorder="1" applyAlignment="1">
      <alignment horizontal="right" vertical="center"/>
    </xf>
    <xf numFmtId="166" fontId="3" fillId="0" borderId="3" xfId="2" applyNumberFormat="1" applyFont="1" applyFill="1" applyBorder="1" applyAlignment="1">
      <alignment horizontal="right" vertical="center"/>
    </xf>
    <xf numFmtId="168" fontId="3" fillId="0" borderId="0" xfId="4" applyNumberFormat="1" applyFont="1" applyFill="1" applyAlignment="1">
      <alignment horizontal="right" vertical="center" wrapText="1"/>
    </xf>
    <xf numFmtId="166" fontId="7" fillId="0" borderId="0" xfId="0" applyNumberFormat="1" applyFont="1" applyFill="1" applyAlignment="1" applyProtection="1">
      <alignment horizontal="right" vertical="center"/>
      <protection locked="0"/>
    </xf>
    <xf numFmtId="166" fontId="7" fillId="0" borderId="1" xfId="0" applyNumberFormat="1" applyFont="1" applyFill="1" applyBorder="1" applyAlignment="1" applyProtection="1">
      <alignment horizontal="right" vertical="center"/>
      <protection locked="0"/>
    </xf>
    <xf numFmtId="165" fontId="7" fillId="0" borderId="0" xfId="0" applyNumberFormat="1" applyFont="1" applyFill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7" fontId="3" fillId="0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6" fontId="3" fillId="0" borderId="0" xfId="4" quotePrefix="1" applyNumberFormat="1" applyFont="1" applyFill="1" applyAlignment="1">
      <alignment horizontal="right" vertical="center"/>
    </xf>
    <xf numFmtId="167" fontId="3" fillId="0" borderId="0" xfId="4" applyNumberFormat="1" applyFont="1" applyFill="1" applyAlignment="1">
      <alignment horizontal="center" vertical="center"/>
    </xf>
    <xf numFmtId="165" fontId="4" fillId="0" borderId="0" xfId="2" applyNumberFormat="1" applyFont="1" applyFill="1" applyAlignment="1">
      <alignment horizontal="right" vertical="center"/>
    </xf>
    <xf numFmtId="166" fontId="3" fillId="0" borderId="1" xfId="4" applyNumberFormat="1" applyFont="1" applyFill="1" applyBorder="1" applyAlignment="1">
      <alignment horizontal="right" vertical="center" wrapText="1"/>
    </xf>
    <xf numFmtId="0" fontId="4" fillId="0" borderId="0" xfId="4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1" xfId="2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vertical="center"/>
    </xf>
    <xf numFmtId="166" fontId="4" fillId="0" borderId="1" xfId="2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5" fontId="4" fillId="0" borderId="1" xfId="2" applyNumberFormat="1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4" fillId="0" borderId="0" xfId="3" applyFont="1" applyAlignment="1">
      <alignment vertical="center"/>
    </xf>
    <xf numFmtId="0" fontId="4" fillId="0" borderId="0" xfId="6" applyFont="1" applyAlignment="1">
      <alignment horizontal="center" vertical="center"/>
    </xf>
    <xf numFmtId="167" fontId="4" fillId="2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7" fontId="4" fillId="2" borderId="1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37" fontId="4" fillId="0" borderId="0" xfId="6" applyNumberFormat="1" applyFont="1" applyAlignment="1">
      <alignment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>
      <alignment horizontal="right" vertical="center"/>
    </xf>
    <xf numFmtId="166" fontId="4" fillId="0" borderId="0" xfId="11" applyNumberFormat="1" applyFont="1" applyFill="1" applyBorder="1" applyAlignment="1">
      <alignment horizontal="right" vertical="center"/>
    </xf>
    <xf numFmtId="166" fontId="15" fillId="0" borderId="0" xfId="7" applyNumberFormat="1" applyFont="1" applyFill="1" applyAlignment="1">
      <alignment horizontal="right" vertical="center"/>
    </xf>
    <xf numFmtId="38" fontId="4" fillId="0" borderId="0" xfId="3" quotePrefix="1" applyNumberFormat="1" applyFont="1" applyAlignment="1">
      <alignment vertical="center"/>
    </xf>
    <xf numFmtId="0" fontId="4" fillId="0" borderId="0" xfId="7" applyFont="1" applyAlignment="1">
      <alignment horizontal="center" vertical="center"/>
    </xf>
    <xf numFmtId="0" fontId="4" fillId="0" borderId="0" xfId="7" applyFont="1" applyAlignment="1">
      <alignment horizontal="right" vertical="center"/>
    </xf>
    <xf numFmtId="0" fontId="4" fillId="0" borderId="0" xfId="6" applyFont="1" applyAlignment="1">
      <alignment vertical="center"/>
    </xf>
    <xf numFmtId="166" fontId="4" fillId="0" borderId="0" xfId="9" quotePrefix="1" applyNumberFormat="1" applyFont="1" applyFill="1" applyAlignment="1">
      <alignment horizontal="right" vertical="center"/>
    </xf>
    <xf numFmtId="0" fontId="4" fillId="0" borderId="0" xfId="12" applyFont="1" applyAlignment="1">
      <alignment vertical="center"/>
    </xf>
    <xf numFmtId="171" fontId="4" fillId="2" borderId="2" xfId="14" applyNumberFormat="1" applyFont="1" applyFill="1" applyBorder="1" applyAlignment="1">
      <alignment horizontal="right" vertical="center"/>
    </xf>
    <xf numFmtId="171" fontId="4" fillId="0" borderId="2" xfId="14" applyNumberFormat="1" applyFont="1" applyFill="1" applyBorder="1" applyAlignment="1">
      <alignment horizontal="right" vertical="center"/>
    </xf>
    <xf numFmtId="171" fontId="4" fillId="2" borderId="2" xfId="17" applyNumberFormat="1" applyFont="1" applyFill="1" applyBorder="1" applyAlignment="1">
      <alignment vertical="center"/>
    </xf>
    <xf numFmtId="171" fontId="4" fillId="0" borderId="2" xfId="17" applyNumberFormat="1" applyFont="1" applyFill="1" applyBorder="1" applyAlignment="1">
      <alignment vertical="center"/>
    </xf>
    <xf numFmtId="0" fontId="4" fillId="0" borderId="0" xfId="2" applyFont="1" applyAlignment="1">
      <alignment horizontal="center" vertical="center"/>
    </xf>
    <xf numFmtId="167" fontId="8" fillId="2" borderId="0" xfId="5" applyNumberFormat="1" applyFont="1" applyFill="1" applyBorder="1" applyAlignment="1">
      <alignment horizontal="right" vertical="center" wrapText="1"/>
    </xf>
    <xf numFmtId="167" fontId="3" fillId="0" borderId="1" xfId="4" applyNumberFormat="1" applyFont="1" applyFill="1" applyBorder="1" applyAlignment="1">
      <alignment horizontal="center" vertical="center"/>
    </xf>
    <xf numFmtId="167" fontId="3" fillId="0" borderId="0" xfId="4" applyNumberFormat="1" applyFont="1" applyFill="1" applyAlignment="1">
      <alignment horizontal="center" vertical="center"/>
    </xf>
    <xf numFmtId="0" fontId="4" fillId="0" borderId="0" xfId="2" applyFont="1" applyAlignment="1">
      <alignment horizontal="center" vertical="center"/>
    </xf>
    <xf numFmtId="168" fontId="8" fillId="0" borderId="0" xfId="3" applyNumberFormat="1" applyFont="1" applyAlignment="1">
      <alignment horizontal="center" vertical="center"/>
    </xf>
    <xf numFmtId="168" fontId="8" fillId="0" borderId="1" xfId="3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70" fontId="12" fillId="0" borderId="1" xfId="0" applyNumberFormat="1" applyFont="1" applyBorder="1" applyAlignment="1">
      <alignment horizontal="center" vertical="center"/>
    </xf>
    <xf numFmtId="168" fontId="12" fillId="0" borderId="1" xfId="3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8" fontId="8" fillId="0" borderId="1" xfId="3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167" fontId="3" fillId="0" borderId="1" xfId="12" quotePrefix="1" applyNumberFormat="1" applyFont="1" applyBorder="1" applyAlignment="1">
      <alignment horizontal="center" vertical="center" wrapText="1"/>
    </xf>
    <xf numFmtId="168" fontId="3" fillId="0" borderId="0" xfId="3" applyNumberFormat="1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20">
    <cellStyle name="Comma" xfId="1" builtinId="3"/>
    <cellStyle name="Comma 2" xfId="5"/>
    <cellStyle name="Comma 2 2 2" xfId="8"/>
    <cellStyle name="Comma 2 2 2 20 2" xfId="9"/>
    <cellStyle name="Comma 2 2 2 20 3" xfId="10"/>
    <cellStyle name="Comma 3" xfId="17"/>
    <cellStyle name="Comma 3 28" xfId="11"/>
    <cellStyle name="Comma_Noble-47t" xfId="13"/>
    <cellStyle name="Normal" xfId="0" builtinId="0"/>
    <cellStyle name="Normal 12 2" xfId="15"/>
    <cellStyle name="Normal 176 2" xfId="12"/>
    <cellStyle name="Normal 2 2 18" xfId="6"/>
    <cellStyle name="Normal 2 2 2 17" xfId="3"/>
    <cellStyle name="Normal 2 2 21" xfId="7"/>
    <cellStyle name="Normal 3" xfId="16"/>
    <cellStyle name="Normal 4 2" xfId="18"/>
    <cellStyle name="Normal 9 2" xfId="4"/>
    <cellStyle name="Normal 9 22" xfId="19"/>
    <cellStyle name="Normal_EGCO_June10 TE" xfId="14"/>
    <cellStyle name="Normal_Noble-47t" xfId="2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4"/>
  <sheetViews>
    <sheetView topLeftCell="A133" zoomScale="90" zoomScaleNormal="90" zoomScaleSheetLayoutView="100" workbookViewId="0">
      <selection activeCell="B138" sqref="B138"/>
    </sheetView>
  </sheetViews>
  <sheetFormatPr defaultColWidth="9.109375" defaultRowHeight="16.5" customHeight="1" x14ac:dyDescent="0.3"/>
  <cols>
    <col min="1" max="1" width="1.109375" style="17" customWidth="1"/>
    <col min="2" max="2" width="29.5546875" style="17" customWidth="1"/>
    <col min="3" max="3" width="7.33203125" style="241" customWidth="1"/>
    <col min="4" max="4" width="0.5546875" style="47" customWidth="1"/>
    <col min="5" max="5" width="12.33203125" style="250" customWidth="1"/>
    <col min="6" max="6" width="0.5546875" style="250" customWidth="1"/>
    <col min="7" max="7" width="12.33203125" style="262" customWidth="1"/>
    <col min="8" max="8" width="0.5546875" style="250" customWidth="1"/>
    <col min="9" max="9" width="12.33203125" style="250" customWidth="1"/>
    <col min="10" max="10" width="0.5546875" style="250" customWidth="1"/>
    <col min="11" max="11" width="12.33203125" style="262" customWidth="1"/>
    <col min="12" max="16384" width="9.109375" style="6"/>
  </cols>
  <sheetData>
    <row r="1" spans="1:11" ht="16.5" customHeight="1" x14ac:dyDescent="0.3">
      <c r="A1" s="1" t="s">
        <v>0</v>
      </c>
      <c r="B1" s="2"/>
      <c r="C1" s="3"/>
      <c r="D1" s="4"/>
      <c r="E1" s="242"/>
      <c r="F1" s="242"/>
      <c r="G1" s="182"/>
      <c r="H1" s="242"/>
      <c r="I1" s="242"/>
      <c r="J1" s="242"/>
      <c r="K1" s="182"/>
    </row>
    <row r="2" spans="1:11" ht="16.5" customHeight="1" x14ac:dyDescent="0.3">
      <c r="A2" s="7" t="s">
        <v>1</v>
      </c>
      <c r="B2" s="2"/>
      <c r="C2" s="3"/>
      <c r="D2" s="4"/>
      <c r="E2" s="242"/>
      <c r="F2" s="242"/>
      <c r="G2" s="182"/>
      <c r="H2" s="242"/>
      <c r="I2" s="242"/>
      <c r="J2" s="242"/>
      <c r="K2" s="182"/>
    </row>
    <row r="3" spans="1:11" ht="16.5" customHeight="1" x14ac:dyDescent="0.3">
      <c r="A3" s="8" t="s">
        <v>180</v>
      </c>
      <c r="B3" s="8"/>
      <c r="C3" s="9"/>
      <c r="D3" s="10"/>
      <c r="E3" s="243"/>
      <c r="F3" s="243"/>
      <c r="G3" s="244"/>
      <c r="H3" s="243"/>
      <c r="I3" s="243"/>
      <c r="J3" s="243"/>
      <c r="K3" s="244"/>
    </row>
    <row r="4" spans="1:11" ht="16.5" customHeight="1" x14ac:dyDescent="0.3">
      <c r="A4" s="1"/>
      <c r="B4" s="2"/>
      <c r="C4" s="3"/>
      <c r="D4" s="4"/>
      <c r="E4" s="242"/>
      <c r="F4" s="242"/>
      <c r="G4" s="182"/>
      <c r="H4" s="242"/>
      <c r="I4" s="242"/>
      <c r="J4" s="242"/>
      <c r="K4" s="182"/>
    </row>
    <row r="5" spans="1:11" ht="16.5" customHeight="1" x14ac:dyDescent="0.3">
      <c r="A5" s="11"/>
      <c r="B5" s="11"/>
      <c r="C5" s="3"/>
      <c r="D5" s="4"/>
      <c r="E5" s="242"/>
      <c r="F5" s="242"/>
      <c r="G5" s="182"/>
      <c r="H5" s="242"/>
      <c r="I5" s="242"/>
      <c r="J5" s="242"/>
      <c r="K5" s="182"/>
    </row>
    <row r="6" spans="1:11" ht="16.5" customHeight="1" x14ac:dyDescent="0.3">
      <c r="A6" s="11"/>
      <c r="B6" s="11"/>
      <c r="C6" s="3"/>
      <c r="D6" s="4"/>
      <c r="E6" s="288" t="s">
        <v>2</v>
      </c>
      <c r="F6" s="288"/>
      <c r="G6" s="288"/>
      <c r="H6" s="242"/>
      <c r="I6" s="288" t="s">
        <v>3</v>
      </c>
      <c r="J6" s="288"/>
      <c r="K6" s="288"/>
    </row>
    <row r="7" spans="1:11" ht="16.5" customHeight="1" x14ac:dyDescent="0.3">
      <c r="A7" s="11"/>
      <c r="B7" s="11"/>
      <c r="C7" s="3"/>
      <c r="D7" s="4"/>
      <c r="E7" s="287" t="s">
        <v>4</v>
      </c>
      <c r="F7" s="287"/>
      <c r="G7" s="287"/>
      <c r="H7" s="242"/>
      <c r="I7" s="287" t="s">
        <v>4</v>
      </c>
      <c r="J7" s="287"/>
      <c r="K7" s="287"/>
    </row>
    <row r="8" spans="1:11" ht="16.5" customHeight="1" x14ac:dyDescent="0.3">
      <c r="A8" s="11"/>
      <c r="B8" s="11"/>
      <c r="C8" s="3"/>
      <c r="D8" s="4"/>
      <c r="E8" s="245" t="s">
        <v>5</v>
      </c>
      <c r="F8" s="245"/>
      <c r="G8" s="246" t="s">
        <v>6</v>
      </c>
      <c r="H8" s="245"/>
      <c r="I8" s="245" t="s">
        <v>5</v>
      </c>
      <c r="J8" s="245"/>
      <c r="K8" s="246" t="s">
        <v>6</v>
      </c>
    </row>
    <row r="9" spans="1:11" ht="16.5" customHeight="1" x14ac:dyDescent="0.3">
      <c r="A9" s="11"/>
      <c r="B9" s="11"/>
      <c r="C9" s="3"/>
      <c r="D9" s="4"/>
      <c r="E9" s="12" t="s">
        <v>7</v>
      </c>
      <c r="F9" s="247"/>
      <c r="G9" s="248" t="s">
        <v>8</v>
      </c>
      <c r="H9" s="247"/>
      <c r="I9" s="12" t="s">
        <v>7</v>
      </c>
      <c r="J9" s="249"/>
      <c r="K9" s="248" t="s">
        <v>8</v>
      </c>
    </row>
    <row r="10" spans="1:11" ht="16.5" customHeight="1" x14ac:dyDescent="0.3">
      <c r="A10" s="11"/>
      <c r="B10" s="11"/>
      <c r="C10" s="3"/>
      <c r="D10" s="4"/>
      <c r="E10" s="14">
        <v>2023</v>
      </c>
      <c r="G10" s="15">
        <v>2022</v>
      </c>
      <c r="H10" s="247"/>
      <c r="I10" s="14">
        <v>2023</v>
      </c>
      <c r="J10" s="247"/>
      <c r="K10" s="15">
        <v>2022</v>
      </c>
    </row>
    <row r="11" spans="1:11" ht="16.5" customHeight="1" x14ac:dyDescent="0.3">
      <c r="A11" s="11"/>
      <c r="B11" s="11"/>
      <c r="C11" s="16" t="s">
        <v>9</v>
      </c>
      <c r="D11" s="17"/>
      <c r="E11" s="183" t="s">
        <v>10</v>
      </c>
      <c r="F11" s="249"/>
      <c r="G11" s="251" t="s">
        <v>10</v>
      </c>
      <c r="H11" s="249"/>
      <c r="I11" s="191" t="s">
        <v>10</v>
      </c>
      <c r="J11" s="252"/>
      <c r="K11" s="251" t="s">
        <v>10</v>
      </c>
    </row>
    <row r="12" spans="1:11" ht="16.5" customHeight="1" x14ac:dyDescent="0.3">
      <c r="A12" s="6"/>
      <c r="B12" s="6"/>
      <c r="C12" s="21"/>
      <c r="D12" s="22"/>
      <c r="E12" s="23"/>
      <c r="F12" s="253"/>
      <c r="G12" s="189"/>
      <c r="H12" s="253"/>
      <c r="I12" s="23"/>
      <c r="J12" s="253"/>
      <c r="K12" s="189"/>
    </row>
    <row r="13" spans="1:11" ht="16.5" customHeight="1" x14ac:dyDescent="0.3">
      <c r="A13" s="25" t="s">
        <v>11</v>
      </c>
      <c r="B13" s="26"/>
      <c r="C13" s="27"/>
      <c r="D13" s="28"/>
      <c r="E13" s="23"/>
      <c r="F13" s="258"/>
      <c r="G13" s="189"/>
      <c r="H13" s="258"/>
      <c r="I13" s="23"/>
      <c r="J13" s="258"/>
      <c r="K13" s="189"/>
    </row>
    <row r="14" spans="1:11" ht="16.5" customHeight="1" x14ac:dyDescent="0.3">
      <c r="A14" s="6"/>
      <c r="B14" s="6"/>
      <c r="C14" s="21"/>
      <c r="D14" s="22"/>
      <c r="E14" s="23"/>
      <c r="F14" s="253"/>
      <c r="G14" s="189"/>
      <c r="H14" s="253"/>
      <c r="I14" s="23"/>
      <c r="J14" s="253"/>
      <c r="K14" s="189"/>
    </row>
    <row r="15" spans="1:11" ht="16.5" customHeight="1" x14ac:dyDescent="0.3">
      <c r="A15" s="25" t="s">
        <v>12</v>
      </c>
      <c r="B15" s="26"/>
      <c r="C15" s="21"/>
      <c r="D15" s="22"/>
      <c r="E15" s="23"/>
      <c r="F15" s="253"/>
      <c r="G15" s="189"/>
      <c r="H15" s="253"/>
      <c r="I15" s="23"/>
      <c r="J15" s="253"/>
      <c r="K15" s="189"/>
    </row>
    <row r="16" spans="1:11" ht="16.5" customHeight="1" x14ac:dyDescent="0.3">
      <c r="A16" s="6"/>
      <c r="B16" s="6"/>
      <c r="C16" s="21"/>
      <c r="D16" s="22"/>
      <c r="E16" s="23"/>
      <c r="F16" s="253"/>
      <c r="G16" s="189"/>
      <c r="H16" s="253"/>
      <c r="I16" s="23"/>
      <c r="J16" s="253"/>
      <c r="K16" s="189"/>
    </row>
    <row r="17" spans="1:11" ht="16.5" customHeight="1" x14ac:dyDescent="0.3">
      <c r="A17" s="264" t="s">
        <v>13</v>
      </c>
      <c r="B17" s="30"/>
      <c r="C17" s="265"/>
      <c r="D17" s="22"/>
      <c r="E17" s="266">
        <v>128161428</v>
      </c>
      <c r="F17" s="31"/>
      <c r="G17" s="267">
        <v>301243446</v>
      </c>
      <c r="H17" s="31"/>
      <c r="I17" s="266">
        <v>120194453</v>
      </c>
      <c r="J17" s="31"/>
      <c r="K17" s="267">
        <v>293109275</v>
      </c>
    </row>
    <row r="18" spans="1:11" ht="16.5" customHeight="1" x14ac:dyDescent="0.3">
      <c r="A18" s="264" t="s">
        <v>195</v>
      </c>
      <c r="B18" s="30"/>
      <c r="C18" s="265">
        <v>6</v>
      </c>
      <c r="D18" s="22"/>
      <c r="E18" s="266">
        <v>11457454</v>
      </c>
      <c r="F18" s="31"/>
      <c r="G18" s="267">
        <v>8560720</v>
      </c>
      <c r="H18" s="31"/>
      <c r="I18" s="266">
        <v>10828911</v>
      </c>
      <c r="J18" s="31"/>
      <c r="K18" s="267">
        <v>8436542</v>
      </c>
    </row>
    <row r="19" spans="1:11" ht="16.5" customHeight="1" x14ac:dyDescent="0.3">
      <c r="A19" s="6" t="s">
        <v>14</v>
      </c>
      <c r="B19" s="30"/>
      <c r="C19" s="265"/>
      <c r="D19" s="22"/>
      <c r="E19" s="23"/>
      <c r="F19" s="189"/>
      <c r="G19" s="189"/>
      <c r="H19" s="189"/>
      <c r="I19" s="23"/>
      <c r="J19" s="189"/>
      <c r="K19" s="267"/>
    </row>
    <row r="20" spans="1:11" ht="16.5" customHeight="1" x14ac:dyDescent="0.3">
      <c r="A20" s="6"/>
      <c r="B20" s="30" t="s">
        <v>15</v>
      </c>
      <c r="C20" s="265" t="s">
        <v>187</v>
      </c>
      <c r="D20" s="22"/>
      <c r="E20" s="23">
        <v>0</v>
      </c>
      <c r="F20" s="189"/>
      <c r="G20" s="189">
        <v>0</v>
      </c>
      <c r="H20" s="189"/>
      <c r="I20" s="23">
        <v>1386670</v>
      </c>
      <c r="J20" s="189"/>
      <c r="K20" s="267">
        <v>639566</v>
      </c>
    </row>
    <row r="21" spans="1:11" ht="16.5" customHeight="1" x14ac:dyDescent="0.3">
      <c r="A21" s="30" t="s">
        <v>16</v>
      </c>
      <c r="B21" s="30"/>
      <c r="C21" s="265">
        <v>7</v>
      </c>
      <c r="D21" s="22"/>
      <c r="E21" s="266">
        <v>1737834598</v>
      </c>
      <c r="F21" s="31"/>
      <c r="G21" s="267">
        <v>1579262814</v>
      </c>
      <c r="H21" s="31"/>
      <c r="I21" s="266">
        <v>1531388791</v>
      </c>
      <c r="J21" s="31"/>
      <c r="K21" s="267">
        <v>1449301536</v>
      </c>
    </row>
    <row r="22" spans="1:11" ht="16.5" customHeight="1" x14ac:dyDescent="0.3">
      <c r="A22" s="264" t="s">
        <v>17</v>
      </c>
      <c r="B22" s="30"/>
      <c r="C22" s="21"/>
      <c r="D22" s="22"/>
      <c r="E22" s="268">
        <v>101020740</v>
      </c>
      <c r="F22" s="31"/>
      <c r="G22" s="269">
        <v>101099525</v>
      </c>
      <c r="H22" s="31"/>
      <c r="I22" s="268">
        <v>100921750</v>
      </c>
      <c r="J22" s="31"/>
      <c r="K22" s="269">
        <v>101000535</v>
      </c>
    </row>
    <row r="23" spans="1:11" ht="16.5" customHeight="1" x14ac:dyDescent="0.3">
      <c r="A23" s="6"/>
      <c r="B23" s="6"/>
      <c r="C23" s="21"/>
      <c r="D23" s="22"/>
      <c r="E23" s="23"/>
      <c r="F23" s="253"/>
      <c r="G23" s="189"/>
      <c r="H23" s="253"/>
      <c r="I23" s="23"/>
      <c r="J23" s="253"/>
      <c r="K23" s="189"/>
    </row>
    <row r="24" spans="1:11" ht="16.5" customHeight="1" x14ac:dyDescent="0.3">
      <c r="A24" s="25" t="s">
        <v>18</v>
      </c>
      <c r="B24" s="6"/>
      <c r="C24" s="21"/>
      <c r="D24" s="22"/>
      <c r="E24" s="36">
        <f>SUM(E17:E22)</f>
        <v>1978474220</v>
      </c>
      <c r="F24" s="189"/>
      <c r="G24" s="190">
        <f>SUM(G17:G22)</f>
        <v>1990166505</v>
      </c>
      <c r="H24" s="189"/>
      <c r="I24" s="36">
        <f>SUM(I17:I22)</f>
        <v>1764720575</v>
      </c>
      <c r="J24" s="189"/>
      <c r="K24" s="190">
        <f>SUM(K17:K22)</f>
        <v>1852487454</v>
      </c>
    </row>
    <row r="25" spans="1:11" ht="16.5" customHeight="1" x14ac:dyDescent="0.3">
      <c r="A25" s="37"/>
      <c r="B25" s="37"/>
      <c r="C25" s="21"/>
      <c r="D25" s="22"/>
      <c r="E25" s="23"/>
      <c r="F25" s="189"/>
      <c r="G25" s="189"/>
      <c r="H25" s="189"/>
      <c r="I25" s="23"/>
      <c r="J25" s="189"/>
      <c r="K25" s="189"/>
    </row>
    <row r="26" spans="1:11" ht="16.5" customHeight="1" x14ac:dyDescent="0.3">
      <c r="A26" s="25" t="s">
        <v>19</v>
      </c>
      <c r="B26" s="26"/>
      <c r="C26" s="21"/>
      <c r="D26" s="22"/>
      <c r="E26" s="23"/>
      <c r="F26" s="189"/>
      <c r="G26" s="189"/>
      <c r="H26" s="189"/>
      <c r="I26" s="23"/>
      <c r="J26" s="189"/>
      <c r="K26" s="189"/>
    </row>
    <row r="27" spans="1:11" ht="16.5" customHeight="1" x14ac:dyDescent="0.3">
      <c r="A27" s="6"/>
      <c r="B27" s="6"/>
      <c r="C27" s="21"/>
      <c r="D27" s="22"/>
      <c r="E27" s="23"/>
      <c r="F27" s="253"/>
      <c r="G27" s="189"/>
      <c r="H27" s="253"/>
      <c r="I27" s="23"/>
      <c r="J27" s="253"/>
      <c r="K27" s="189"/>
    </row>
    <row r="28" spans="1:11" ht="16.5" customHeight="1" x14ac:dyDescent="0.3">
      <c r="A28" s="38" t="s">
        <v>20</v>
      </c>
      <c r="B28" s="6"/>
      <c r="C28" s="265"/>
      <c r="D28" s="22"/>
      <c r="E28" s="266">
        <v>19071450</v>
      </c>
      <c r="F28" s="33"/>
      <c r="G28" s="267">
        <v>9091050</v>
      </c>
      <c r="H28" s="33"/>
      <c r="I28" s="266">
        <v>19071450</v>
      </c>
      <c r="J28" s="33"/>
      <c r="K28" s="267">
        <v>9091050</v>
      </c>
    </row>
    <row r="29" spans="1:11" ht="16.5" customHeight="1" x14ac:dyDescent="0.3">
      <c r="A29" s="38" t="s">
        <v>21</v>
      </c>
      <c r="B29" s="6"/>
      <c r="C29" s="265"/>
      <c r="D29" s="22"/>
      <c r="E29" s="266"/>
      <c r="F29" s="33"/>
      <c r="G29" s="267"/>
      <c r="H29" s="33"/>
      <c r="I29" s="266"/>
      <c r="J29" s="33"/>
      <c r="K29" s="267"/>
    </row>
    <row r="30" spans="1:11" ht="16.5" customHeight="1" x14ac:dyDescent="0.3">
      <c r="A30" s="38"/>
      <c r="B30" s="6" t="s">
        <v>22</v>
      </c>
      <c r="C30" s="265"/>
      <c r="D30" s="22"/>
      <c r="E30" s="23">
        <v>0</v>
      </c>
      <c r="F30" s="33"/>
      <c r="G30" s="267" t="s">
        <v>154</v>
      </c>
      <c r="H30" s="33"/>
      <c r="I30" s="23">
        <v>80760000</v>
      </c>
      <c r="J30" s="33"/>
      <c r="K30" s="267">
        <v>80760000</v>
      </c>
    </row>
    <row r="31" spans="1:11" ht="16.5" customHeight="1" x14ac:dyDescent="0.3">
      <c r="A31" s="38" t="s">
        <v>14</v>
      </c>
      <c r="B31" s="26"/>
      <c r="C31" s="21" t="s">
        <v>187</v>
      </c>
      <c r="D31" s="22"/>
      <c r="E31" s="23">
        <v>0</v>
      </c>
      <c r="F31" s="33"/>
      <c r="G31" s="189" t="s">
        <v>154</v>
      </c>
      <c r="H31" s="33"/>
      <c r="I31" s="23">
        <v>116000000</v>
      </c>
      <c r="J31" s="33"/>
      <c r="K31" s="267">
        <v>111000000</v>
      </c>
    </row>
    <row r="32" spans="1:11" ht="16.5" customHeight="1" x14ac:dyDescent="0.3">
      <c r="A32" s="270" t="s">
        <v>23</v>
      </c>
      <c r="B32" s="30"/>
      <c r="C32" s="265"/>
      <c r="D32" s="22"/>
      <c r="E32" s="23">
        <v>88884737</v>
      </c>
      <c r="F32" s="33"/>
      <c r="G32" s="189">
        <v>98966290</v>
      </c>
      <c r="H32" s="33"/>
      <c r="I32" s="23">
        <v>83432483</v>
      </c>
      <c r="J32" s="33"/>
      <c r="K32" s="267">
        <v>6563733</v>
      </c>
    </row>
    <row r="33" spans="1:11" ht="16.5" customHeight="1" x14ac:dyDescent="0.3">
      <c r="A33" s="264" t="s">
        <v>24</v>
      </c>
      <c r="B33" s="26"/>
      <c r="C33" s="265"/>
      <c r="D33" s="22"/>
      <c r="E33" s="23">
        <v>25376156</v>
      </c>
      <c r="F33" s="33"/>
      <c r="G33" s="189">
        <v>25742176</v>
      </c>
      <c r="H33" s="33"/>
      <c r="I33" s="23">
        <v>25376156</v>
      </c>
      <c r="J33" s="33"/>
      <c r="K33" s="267">
        <v>25742176</v>
      </c>
    </row>
    <row r="34" spans="1:11" ht="16.5" customHeight="1" x14ac:dyDescent="0.3">
      <c r="A34" s="38" t="s">
        <v>25</v>
      </c>
      <c r="B34" s="30"/>
      <c r="C34" s="265">
        <v>8</v>
      </c>
      <c r="D34" s="22"/>
      <c r="E34" s="23">
        <v>122515758</v>
      </c>
      <c r="F34" s="33"/>
      <c r="G34" s="189">
        <v>96904886</v>
      </c>
      <c r="H34" s="33"/>
      <c r="I34" s="23">
        <v>104337184</v>
      </c>
      <c r="J34" s="33"/>
      <c r="K34" s="267">
        <v>78724685</v>
      </c>
    </row>
    <row r="35" spans="1:11" ht="16.5" customHeight="1" x14ac:dyDescent="0.3">
      <c r="A35" s="30" t="s">
        <v>26</v>
      </c>
      <c r="B35" s="26"/>
      <c r="C35" s="265">
        <v>8</v>
      </c>
      <c r="D35" s="22"/>
      <c r="E35" s="23">
        <v>3701564</v>
      </c>
      <c r="F35" s="33"/>
      <c r="G35" s="189">
        <v>3387985</v>
      </c>
      <c r="H35" s="33"/>
      <c r="I35" s="23">
        <v>3534210</v>
      </c>
      <c r="J35" s="33"/>
      <c r="K35" s="267">
        <v>3199087</v>
      </c>
    </row>
    <row r="36" spans="1:11" ht="16.5" customHeight="1" x14ac:dyDescent="0.3">
      <c r="A36" s="38" t="s">
        <v>27</v>
      </c>
      <c r="B36" s="30"/>
      <c r="C36" s="265"/>
      <c r="D36" s="22"/>
      <c r="E36" s="23">
        <v>689399</v>
      </c>
      <c r="F36" s="33"/>
      <c r="G36" s="189">
        <v>759659</v>
      </c>
      <c r="H36" s="33"/>
      <c r="I36" s="266">
        <v>689399</v>
      </c>
      <c r="J36" s="33"/>
      <c r="K36" s="267">
        <v>759659</v>
      </c>
    </row>
    <row r="37" spans="1:11" ht="16.5" customHeight="1" x14ac:dyDescent="0.3">
      <c r="A37" s="38" t="s">
        <v>28</v>
      </c>
      <c r="B37" s="30"/>
      <c r="C37" s="265"/>
      <c r="D37" s="22"/>
      <c r="E37" s="266">
        <v>3461210</v>
      </c>
      <c r="F37" s="33"/>
      <c r="G37" s="267">
        <v>3066840</v>
      </c>
      <c r="H37" s="33"/>
      <c r="I37" s="266">
        <v>2181103</v>
      </c>
      <c r="J37" s="33"/>
      <c r="K37" s="267">
        <v>1931928</v>
      </c>
    </row>
    <row r="38" spans="1:11" ht="16.5" customHeight="1" x14ac:dyDescent="0.3">
      <c r="A38" s="38" t="s">
        <v>29</v>
      </c>
      <c r="B38" s="30"/>
      <c r="C38" s="21">
        <v>9</v>
      </c>
      <c r="D38" s="22"/>
      <c r="E38" s="268">
        <v>21597073</v>
      </c>
      <c r="F38" s="33"/>
      <c r="G38" s="269">
        <v>39385856</v>
      </c>
      <c r="H38" s="33"/>
      <c r="I38" s="268">
        <v>21484878</v>
      </c>
      <c r="J38" s="33"/>
      <c r="K38" s="269">
        <v>39281796</v>
      </c>
    </row>
    <row r="39" spans="1:11" ht="16.5" customHeight="1" x14ac:dyDescent="0.3">
      <c r="A39" s="6"/>
      <c r="B39" s="6"/>
      <c r="C39" s="21"/>
      <c r="D39" s="22"/>
      <c r="E39" s="23"/>
      <c r="F39" s="253"/>
      <c r="G39" s="189"/>
      <c r="H39" s="253"/>
      <c r="I39" s="23"/>
      <c r="J39" s="253"/>
      <c r="K39" s="189"/>
    </row>
    <row r="40" spans="1:11" ht="16.5" customHeight="1" x14ac:dyDescent="0.3">
      <c r="A40" s="25" t="s">
        <v>30</v>
      </c>
      <c r="B40" s="6"/>
      <c r="C40" s="21"/>
      <c r="D40" s="22"/>
      <c r="E40" s="36">
        <f>SUM(E28:E39)</f>
        <v>285297347</v>
      </c>
      <c r="F40" s="40"/>
      <c r="G40" s="190">
        <f>SUM(G28:G39)</f>
        <v>277304742</v>
      </c>
      <c r="H40" s="40"/>
      <c r="I40" s="36">
        <f>SUM(I28:I39)</f>
        <v>456866863</v>
      </c>
      <c r="J40" s="33"/>
      <c r="K40" s="190">
        <f>SUM(K28:K39)</f>
        <v>357054114</v>
      </c>
    </row>
    <row r="41" spans="1:11" ht="16.5" customHeight="1" x14ac:dyDescent="0.3">
      <c r="A41" s="6"/>
      <c r="B41" s="6"/>
      <c r="C41" s="21"/>
      <c r="D41" s="22"/>
      <c r="E41" s="23"/>
      <c r="F41" s="253"/>
      <c r="G41" s="189"/>
      <c r="H41" s="253"/>
      <c r="I41" s="23"/>
      <c r="J41" s="253"/>
      <c r="K41" s="189"/>
    </row>
    <row r="42" spans="1:11" ht="16.5" customHeight="1" thickBot="1" x14ac:dyDescent="0.35">
      <c r="A42" s="25" t="s">
        <v>31</v>
      </c>
      <c r="B42" s="26"/>
      <c r="C42" s="21"/>
      <c r="D42" s="22"/>
      <c r="E42" s="271">
        <f>SUM(E24+E40)</f>
        <v>2263771567</v>
      </c>
      <c r="F42" s="33"/>
      <c r="G42" s="272">
        <f>SUM(G24+G40)</f>
        <v>2267471247</v>
      </c>
      <c r="H42" s="33"/>
      <c r="I42" s="271">
        <f>SUM(I24+I40)</f>
        <v>2221587438</v>
      </c>
      <c r="J42" s="33"/>
      <c r="K42" s="272">
        <f>SUM(K24+K40)</f>
        <v>2209541568</v>
      </c>
    </row>
    <row r="43" spans="1:11" ht="16.5" customHeight="1" thickTop="1" x14ac:dyDescent="0.3">
      <c r="A43" s="25"/>
      <c r="B43" s="26"/>
      <c r="C43" s="21"/>
      <c r="D43" s="22"/>
      <c r="E43" s="189"/>
      <c r="F43" s="33"/>
      <c r="G43" s="189"/>
      <c r="H43" s="33"/>
      <c r="I43" s="41"/>
      <c r="J43" s="33"/>
      <c r="K43" s="189"/>
    </row>
    <row r="44" spans="1:11" ht="16.5" customHeight="1" x14ac:dyDescent="0.3">
      <c r="A44" s="26"/>
      <c r="B44" s="26"/>
      <c r="C44" s="21"/>
      <c r="D44" s="22"/>
      <c r="E44" s="33"/>
      <c r="F44" s="33"/>
      <c r="G44" s="33"/>
      <c r="H44" s="33"/>
      <c r="I44" s="33"/>
      <c r="J44" s="33"/>
      <c r="K44" s="33"/>
    </row>
    <row r="45" spans="1:11" ht="13.5" customHeight="1" x14ac:dyDescent="0.3">
      <c r="A45" s="26"/>
      <c r="B45" s="26"/>
      <c r="C45" s="21"/>
      <c r="D45" s="22"/>
      <c r="E45" s="33"/>
      <c r="F45" s="33"/>
      <c r="G45" s="33"/>
      <c r="H45" s="33"/>
      <c r="I45" s="33"/>
      <c r="J45" s="33"/>
      <c r="K45" s="33"/>
    </row>
    <row r="46" spans="1:11" ht="16.5" customHeight="1" x14ac:dyDescent="0.3">
      <c r="A46" s="289" t="s">
        <v>32</v>
      </c>
      <c r="B46" s="289"/>
      <c r="C46" s="289"/>
      <c r="D46" s="289"/>
      <c r="E46" s="289"/>
      <c r="F46" s="289"/>
      <c r="G46" s="289"/>
      <c r="H46" s="289"/>
      <c r="I46" s="289"/>
      <c r="J46" s="289"/>
      <c r="K46" s="289"/>
    </row>
    <row r="47" spans="1:11" ht="16.5" customHeight="1" x14ac:dyDescent="0.3">
      <c r="A47" s="285"/>
      <c r="B47" s="285"/>
      <c r="C47" s="285"/>
      <c r="D47" s="285"/>
      <c r="E47" s="285"/>
      <c r="F47" s="285"/>
      <c r="G47" s="285"/>
      <c r="H47" s="285"/>
      <c r="I47" s="285"/>
      <c r="J47" s="285"/>
      <c r="K47" s="285"/>
    </row>
    <row r="48" spans="1:11" ht="21.9" customHeight="1" x14ac:dyDescent="0.3">
      <c r="A48" s="42" t="s">
        <v>33</v>
      </c>
      <c r="B48" s="43"/>
      <c r="C48" s="44"/>
      <c r="D48" s="44"/>
      <c r="E48" s="254"/>
      <c r="F48" s="254"/>
      <c r="G48" s="255"/>
      <c r="H48" s="254"/>
      <c r="I48" s="254"/>
      <c r="J48" s="254"/>
      <c r="K48" s="256"/>
    </row>
    <row r="49" spans="1:11" ht="16.5" customHeight="1" x14ac:dyDescent="0.3">
      <c r="A49" s="1" t="str">
        <f>A1</f>
        <v>Villa Kunalai Public Company Limited</v>
      </c>
      <c r="B49" s="2"/>
      <c r="C49" s="3"/>
      <c r="D49" s="4"/>
      <c r="E49" s="242"/>
      <c r="F49" s="242"/>
      <c r="G49" s="182"/>
      <c r="H49" s="242"/>
      <c r="I49" s="242"/>
      <c r="J49" s="242"/>
      <c r="K49" s="182"/>
    </row>
    <row r="50" spans="1:11" ht="16.5" customHeight="1" x14ac:dyDescent="0.3">
      <c r="A50" s="7" t="s">
        <v>34</v>
      </c>
      <c r="B50" s="2"/>
      <c r="C50" s="3"/>
      <c r="D50" s="4"/>
      <c r="E50" s="242"/>
      <c r="F50" s="242"/>
      <c r="G50" s="182"/>
      <c r="H50" s="242"/>
      <c r="I50" s="242"/>
      <c r="J50" s="242"/>
      <c r="K50" s="182"/>
    </row>
    <row r="51" spans="1:11" ht="16.5" customHeight="1" x14ac:dyDescent="0.3">
      <c r="A51" s="8" t="str">
        <f>A3</f>
        <v>As at 31 March 2023</v>
      </c>
      <c r="B51" s="46"/>
      <c r="C51" s="9"/>
      <c r="D51" s="10"/>
      <c r="E51" s="243"/>
      <c r="F51" s="243"/>
      <c r="G51" s="244"/>
      <c r="H51" s="243"/>
      <c r="I51" s="243"/>
      <c r="J51" s="243"/>
      <c r="K51" s="244"/>
    </row>
    <row r="52" spans="1:11" ht="16.5" customHeight="1" x14ac:dyDescent="0.3">
      <c r="A52" s="1"/>
      <c r="B52" s="2"/>
      <c r="C52" s="3"/>
      <c r="D52" s="4"/>
      <c r="E52" s="242"/>
      <c r="F52" s="242"/>
      <c r="G52" s="182"/>
      <c r="H52" s="242"/>
      <c r="I52" s="242"/>
      <c r="J52" s="242"/>
      <c r="K52" s="182"/>
    </row>
    <row r="53" spans="1:11" ht="16.5" customHeight="1" x14ac:dyDescent="0.3">
      <c r="A53" s="11"/>
      <c r="B53" s="11"/>
      <c r="C53" s="3"/>
      <c r="D53" s="4"/>
      <c r="E53" s="242"/>
      <c r="F53" s="242"/>
      <c r="G53" s="182"/>
      <c r="H53" s="242"/>
      <c r="I53" s="242"/>
      <c r="J53" s="242"/>
      <c r="K53" s="182"/>
    </row>
    <row r="54" spans="1:11" ht="16.5" customHeight="1" x14ac:dyDescent="0.3">
      <c r="A54" s="11"/>
      <c r="B54" s="11"/>
      <c r="C54" s="3"/>
      <c r="D54" s="4"/>
      <c r="E54" s="288" t="s">
        <v>2</v>
      </c>
      <c r="F54" s="288"/>
      <c r="G54" s="288"/>
      <c r="H54" s="242"/>
      <c r="I54" s="288" t="s">
        <v>3</v>
      </c>
      <c r="J54" s="288"/>
      <c r="K54" s="288"/>
    </row>
    <row r="55" spans="1:11" ht="16.5" customHeight="1" x14ac:dyDescent="0.3">
      <c r="A55" s="11"/>
      <c r="B55" s="11"/>
      <c r="C55" s="3"/>
      <c r="D55" s="4"/>
      <c r="E55" s="287" t="s">
        <v>4</v>
      </c>
      <c r="F55" s="287"/>
      <c r="G55" s="287"/>
      <c r="H55" s="242"/>
      <c r="I55" s="287" t="s">
        <v>4</v>
      </c>
      <c r="J55" s="287"/>
      <c r="K55" s="287"/>
    </row>
    <row r="56" spans="1:11" ht="16.5" customHeight="1" x14ac:dyDescent="0.3">
      <c r="A56" s="11"/>
      <c r="B56" s="11"/>
      <c r="C56" s="3"/>
      <c r="D56" s="4"/>
      <c r="E56" s="245" t="s">
        <v>5</v>
      </c>
      <c r="F56" s="245"/>
      <c r="G56" s="246" t="s">
        <v>6</v>
      </c>
      <c r="H56" s="245"/>
      <c r="I56" s="245" t="s">
        <v>5</v>
      </c>
      <c r="J56" s="249"/>
      <c r="K56" s="246" t="s">
        <v>6</v>
      </c>
    </row>
    <row r="57" spans="1:11" ht="16.5" customHeight="1" x14ac:dyDescent="0.3">
      <c r="A57" s="11"/>
      <c r="B57" s="11"/>
      <c r="C57" s="3"/>
      <c r="D57" s="4"/>
      <c r="E57" s="12" t="s">
        <v>7</v>
      </c>
      <c r="F57" s="247"/>
      <c r="G57" s="248" t="s">
        <v>8</v>
      </c>
      <c r="H57" s="247"/>
      <c r="I57" s="12" t="s">
        <v>7</v>
      </c>
      <c r="J57" s="249"/>
      <c r="K57" s="248" t="s">
        <v>8</v>
      </c>
    </row>
    <row r="58" spans="1:11" ht="16.5" customHeight="1" x14ac:dyDescent="0.3">
      <c r="A58" s="11"/>
      <c r="B58" s="11"/>
      <c r="C58" s="3"/>
      <c r="D58" s="4"/>
      <c r="E58" s="14">
        <v>2023</v>
      </c>
      <c r="F58" s="247"/>
      <c r="G58" s="15">
        <v>2022</v>
      </c>
      <c r="H58" s="247"/>
      <c r="I58" s="14">
        <v>2023</v>
      </c>
      <c r="J58" s="247"/>
      <c r="K58" s="15">
        <v>2022</v>
      </c>
    </row>
    <row r="59" spans="1:11" ht="16.5" customHeight="1" x14ac:dyDescent="0.3">
      <c r="A59" s="11"/>
      <c r="B59" s="11"/>
      <c r="C59" s="16" t="s">
        <v>9</v>
      </c>
      <c r="D59" s="17"/>
      <c r="E59" s="183" t="s">
        <v>10</v>
      </c>
      <c r="F59" s="249"/>
      <c r="G59" s="251" t="s">
        <v>10</v>
      </c>
      <c r="H59" s="249"/>
      <c r="I59" s="191" t="s">
        <v>10</v>
      </c>
      <c r="J59" s="252"/>
      <c r="K59" s="251" t="s">
        <v>10</v>
      </c>
    </row>
    <row r="60" spans="1:11" ht="16.5" customHeight="1" x14ac:dyDescent="0.3">
      <c r="A60" s="6"/>
      <c r="B60" s="6"/>
      <c r="C60" s="38"/>
      <c r="D60" s="22"/>
      <c r="E60" s="23"/>
      <c r="F60" s="253"/>
      <c r="G60" s="189"/>
      <c r="H60" s="253"/>
      <c r="I60" s="23"/>
      <c r="J60" s="253"/>
      <c r="K60" s="189"/>
    </row>
    <row r="61" spans="1:11" ht="16.5" customHeight="1" x14ac:dyDescent="0.3">
      <c r="A61" s="25" t="s">
        <v>35</v>
      </c>
      <c r="B61" s="26"/>
      <c r="C61" s="30"/>
      <c r="D61" s="28"/>
      <c r="E61" s="23"/>
      <c r="F61" s="258"/>
      <c r="G61" s="189"/>
      <c r="H61" s="258"/>
      <c r="I61" s="23"/>
      <c r="J61" s="258"/>
      <c r="K61" s="189"/>
    </row>
    <row r="62" spans="1:11" ht="16.5" customHeight="1" x14ac:dyDescent="0.3">
      <c r="A62" s="6"/>
      <c r="B62" s="6"/>
      <c r="C62" s="270"/>
      <c r="D62" s="22"/>
      <c r="E62" s="23"/>
      <c r="F62" s="253"/>
      <c r="G62" s="189"/>
      <c r="H62" s="253"/>
      <c r="I62" s="23"/>
      <c r="J62" s="253"/>
      <c r="K62" s="189"/>
    </row>
    <row r="63" spans="1:11" ht="16.5" customHeight="1" x14ac:dyDescent="0.3">
      <c r="A63" s="25" t="s">
        <v>36</v>
      </c>
      <c r="B63" s="26"/>
      <c r="C63" s="21"/>
      <c r="D63" s="22"/>
      <c r="E63" s="23"/>
      <c r="F63" s="253"/>
      <c r="G63" s="189"/>
      <c r="H63" s="253"/>
      <c r="I63" s="23"/>
      <c r="J63" s="253"/>
      <c r="K63" s="189"/>
    </row>
    <row r="64" spans="1:11" ht="16.5" customHeight="1" x14ac:dyDescent="0.3">
      <c r="A64" s="26"/>
      <c r="B64" s="26"/>
      <c r="C64" s="21"/>
      <c r="D64" s="22"/>
      <c r="E64" s="23"/>
      <c r="F64" s="253"/>
      <c r="G64" s="189"/>
      <c r="H64" s="253"/>
      <c r="I64" s="23"/>
      <c r="J64" s="253"/>
      <c r="K64" s="189"/>
    </row>
    <row r="65" spans="1:11" ht="16.5" customHeight="1" x14ac:dyDescent="0.3">
      <c r="A65" s="38" t="s">
        <v>37</v>
      </c>
      <c r="B65" s="30"/>
      <c r="C65" s="265">
        <v>10</v>
      </c>
      <c r="D65" s="22"/>
      <c r="E65" s="266">
        <v>232259684</v>
      </c>
      <c r="F65" s="273"/>
      <c r="G65" s="267">
        <v>255255455</v>
      </c>
      <c r="H65" s="273"/>
      <c r="I65" s="266">
        <v>221138614</v>
      </c>
      <c r="J65" s="273"/>
      <c r="K65" s="274">
        <v>240822935</v>
      </c>
    </row>
    <row r="66" spans="1:11" ht="16.5" customHeight="1" x14ac:dyDescent="0.3">
      <c r="A66" s="270" t="s">
        <v>38</v>
      </c>
      <c r="B66" s="26"/>
      <c r="C66" s="21"/>
      <c r="D66" s="22"/>
      <c r="E66" s="23"/>
      <c r="F66" s="253"/>
      <c r="G66" s="189"/>
      <c r="H66" s="253"/>
      <c r="I66" s="23"/>
      <c r="J66" s="253"/>
      <c r="K66" s="274"/>
    </row>
    <row r="67" spans="1:11" ht="16.5" customHeight="1" x14ac:dyDescent="0.3">
      <c r="A67" s="6"/>
      <c r="B67" s="270" t="s">
        <v>160</v>
      </c>
      <c r="C67" s="265">
        <v>11</v>
      </c>
      <c r="E67" s="23">
        <v>40000000</v>
      </c>
      <c r="F67" s="273"/>
      <c r="G67" s="189">
        <v>40000000</v>
      </c>
      <c r="H67" s="273"/>
      <c r="I67" s="23">
        <v>40000000</v>
      </c>
      <c r="J67" s="273"/>
      <c r="K67" s="274">
        <v>40000000</v>
      </c>
    </row>
    <row r="68" spans="1:11" ht="16.5" customHeight="1" x14ac:dyDescent="0.3">
      <c r="A68" s="30" t="s">
        <v>40</v>
      </c>
      <c r="B68" s="30"/>
      <c r="C68" s="265"/>
      <c r="D68" s="22"/>
      <c r="E68" s="23">
        <v>13671728</v>
      </c>
      <c r="F68" s="273"/>
      <c r="G68" s="189">
        <v>9631010</v>
      </c>
      <c r="H68" s="273"/>
      <c r="I68" s="266">
        <v>12281812</v>
      </c>
      <c r="J68" s="273"/>
      <c r="K68" s="274">
        <v>8686233</v>
      </c>
    </row>
    <row r="69" spans="1:11" ht="16.5" customHeight="1" x14ac:dyDescent="0.3">
      <c r="A69" s="30" t="s">
        <v>41</v>
      </c>
      <c r="B69" s="30"/>
      <c r="C69" s="265"/>
      <c r="D69" s="22"/>
      <c r="E69" s="266">
        <v>13500000</v>
      </c>
      <c r="F69" s="273"/>
      <c r="G69" s="267">
        <v>13500000</v>
      </c>
      <c r="H69" s="273"/>
      <c r="I69" s="266">
        <v>13500000</v>
      </c>
      <c r="J69" s="273"/>
      <c r="K69" s="274">
        <v>13500000</v>
      </c>
    </row>
    <row r="70" spans="1:11" ht="16.5" customHeight="1" x14ac:dyDescent="0.3">
      <c r="A70" s="38" t="s">
        <v>42</v>
      </c>
      <c r="B70" s="38"/>
      <c r="C70" s="265"/>
      <c r="D70" s="22"/>
      <c r="E70" s="23">
        <v>1447163</v>
      </c>
      <c r="F70" s="273"/>
      <c r="G70" s="189">
        <v>1347480</v>
      </c>
      <c r="H70" s="273"/>
      <c r="I70" s="23">
        <v>1359340</v>
      </c>
      <c r="J70" s="273"/>
      <c r="K70" s="189">
        <v>1262881</v>
      </c>
    </row>
    <row r="71" spans="1:11" ht="16.5" customHeight="1" x14ac:dyDescent="0.3">
      <c r="A71" s="38" t="s">
        <v>43</v>
      </c>
      <c r="B71" s="38"/>
      <c r="C71" s="265">
        <v>11</v>
      </c>
      <c r="D71" s="22"/>
      <c r="E71" s="23">
        <v>159764932</v>
      </c>
      <c r="F71" s="273"/>
      <c r="G71" s="189">
        <v>159978356</v>
      </c>
      <c r="H71" s="273"/>
      <c r="I71" s="23">
        <v>159764932</v>
      </c>
      <c r="J71" s="273"/>
      <c r="K71" s="189">
        <v>159978356</v>
      </c>
    </row>
    <row r="72" spans="1:11" ht="16.5" customHeight="1" x14ac:dyDescent="0.3">
      <c r="A72" s="38" t="s">
        <v>44</v>
      </c>
      <c r="B72" s="38"/>
      <c r="C72" s="265"/>
      <c r="D72" s="22"/>
      <c r="E72" s="23"/>
      <c r="F72" s="273"/>
      <c r="G72" s="189"/>
      <c r="H72" s="273"/>
      <c r="I72" s="23"/>
      <c r="J72" s="273"/>
      <c r="K72" s="189"/>
    </row>
    <row r="73" spans="1:11" ht="16.5" customHeight="1" x14ac:dyDescent="0.3">
      <c r="A73" s="38"/>
      <c r="B73" s="275" t="s">
        <v>45</v>
      </c>
      <c r="C73" s="265">
        <v>11</v>
      </c>
      <c r="D73" s="22"/>
      <c r="E73" s="23">
        <v>1775343</v>
      </c>
      <c r="F73" s="273"/>
      <c r="G73" s="189">
        <v>1814795</v>
      </c>
      <c r="H73" s="273"/>
      <c r="I73" s="23">
        <v>1775343</v>
      </c>
      <c r="J73" s="273"/>
      <c r="K73" s="189">
        <v>1814795</v>
      </c>
    </row>
    <row r="74" spans="1:11" ht="16.5" customHeight="1" x14ac:dyDescent="0.3">
      <c r="A74" s="38" t="s">
        <v>46</v>
      </c>
      <c r="B74" s="38"/>
      <c r="C74" s="6"/>
      <c r="D74" s="22"/>
      <c r="E74" s="23"/>
      <c r="F74" s="40"/>
      <c r="G74" s="189"/>
      <c r="H74" s="40"/>
      <c r="I74" s="23"/>
      <c r="J74" s="40"/>
      <c r="K74" s="189"/>
    </row>
    <row r="75" spans="1:11" ht="16.5" customHeight="1" x14ac:dyDescent="0.3">
      <c r="A75" s="38"/>
      <c r="B75" s="38" t="s">
        <v>47</v>
      </c>
      <c r="C75" s="265">
        <v>11</v>
      </c>
      <c r="D75" s="22"/>
      <c r="E75" s="266">
        <v>293823964</v>
      </c>
      <c r="F75" s="273"/>
      <c r="G75" s="267">
        <v>251163596</v>
      </c>
      <c r="H75" s="273"/>
      <c r="I75" s="266">
        <v>280895556</v>
      </c>
      <c r="J75" s="273"/>
      <c r="K75" s="189">
        <v>220573626</v>
      </c>
    </row>
    <row r="76" spans="1:11" ht="16.5" customHeight="1" x14ac:dyDescent="0.3">
      <c r="A76" s="38" t="s">
        <v>48</v>
      </c>
      <c r="B76" s="270"/>
      <c r="C76" s="265"/>
      <c r="D76" s="22"/>
      <c r="E76" s="266">
        <v>2561949</v>
      </c>
      <c r="F76" s="273"/>
      <c r="G76" s="267">
        <v>1793932</v>
      </c>
      <c r="H76" s="273"/>
      <c r="I76" s="266">
        <v>1555446</v>
      </c>
      <c r="J76" s="273"/>
      <c r="K76" s="189">
        <v>1555446</v>
      </c>
    </row>
    <row r="77" spans="1:11" ht="16.5" customHeight="1" x14ac:dyDescent="0.3">
      <c r="A77" s="38" t="s">
        <v>147</v>
      </c>
      <c r="B77" s="30"/>
      <c r="C77" s="265"/>
      <c r="D77" s="22"/>
      <c r="E77" s="36">
        <v>16100</v>
      </c>
      <c r="F77" s="273"/>
      <c r="G77" s="190">
        <v>24150</v>
      </c>
      <c r="H77" s="273"/>
      <c r="I77" s="36">
        <v>16100</v>
      </c>
      <c r="J77" s="273"/>
      <c r="K77" s="190">
        <v>24150</v>
      </c>
    </row>
    <row r="78" spans="1:11" ht="16.5" customHeight="1" x14ac:dyDescent="0.3">
      <c r="A78" s="26"/>
      <c r="B78" s="26"/>
      <c r="C78" s="265"/>
      <c r="D78" s="22"/>
      <c r="E78" s="266"/>
      <c r="F78" s="189"/>
      <c r="G78" s="267"/>
      <c r="H78" s="189"/>
      <c r="I78" s="266"/>
      <c r="J78" s="189"/>
      <c r="K78" s="189"/>
    </row>
    <row r="79" spans="1:11" ht="16.5" customHeight="1" x14ac:dyDescent="0.3">
      <c r="A79" s="25" t="s">
        <v>49</v>
      </c>
      <c r="B79" s="6"/>
      <c r="C79" s="265"/>
      <c r="D79" s="22"/>
      <c r="E79" s="36">
        <f>SUM(E65:E77)</f>
        <v>758820863</v>
      </c>
      <c r="F79" s="33"/>
      <c r="G79" s="190">
        <f>SUM(G65:G77)</f>
        <v>734508774</v>
      </c>
      <c r="H79" s="33"/>
      <c r="I79" s="36">
        <f>SUM(I65:I77)</f>
        <v>732287143</v>
      </c>
      <c r="J79" s="33"/>
      <c r="K79" s="190">
        <f>SUM(K65:K77)</f>
        <v>688218422</v>
      </c>
    </row>
    <row r="80" spans="1:11" ht="16.5" customHeight="1" x14ac:dyDescent="0.3">
      <c r="A80" s="6"/>
      <c r="B80" s="6"/>
      <c r="C80" s="265"/>
      <c r="D80" s="22"/>
      <c r="E80" s="23"/>
      <c r="F80" s="189"/>
      <c r="G80" s="189"/>
      <c r="H80" s="189"/>
      <c r="I80" s="23"/>
      <c r="J80" s="189"/>
      <c r="K80" s="189"/>
    </row>
    <row r="81" spans="1:11" ht="16.5" customHeight="1" x14ac:dyDescent="0.3">
      <c r="A81" s="25" t="s">
        <v>50</v>
      </c>
      <c r="B81" s="26"/>
      <c r="C81" s="265"/>
      <c r="D81" s="22"/>
      <c r="E81" s="23"/>
      <c r="F81" s="189"/>
      <c r="G81" s="189"/>
      <c r="H81" s="189"/>
      <c r="I81" s="23"/>
      <c r="J81" s="189"/>
      <c r="K81" s="189"/>
    </row>
    <row r="82" spans="1:11" ht="16.5" customHeight="1" x14ac:dyDescent="0.3">
      <c r="A82" s="6"/>
      <c r="B82" s="6"/>
      <c r="C82" s="265"/>
      <c r="D82" s="22"/>
      <c r="E82" s="23"/>
      <c r="F82" s="189"/>
      <c r="G82" s="189"/>
      <c r="H82" s="189"/>
      <c r="I82" s="23"/>
      <c r="J82" s="189"/>
      <c r="K82" s="189"/>
    </row>
    <row r="83" spans="1:11" ht="16.5" customHeight="1" x14ac:dyDescent="0.3">
      <c r="A83" s="264" t="s">
        <v>51</v>
      </c>
      <c r="B83" s="270"/>
      <c r="C83" s="265"/>
      <c r="D83" s="22"/>
      <c r="E83" s="23">
        <v>1560882</v>
      </c>
      <c r="F83" s="40"/>
      <c r="G83" s="189">
        <v>1361688</v>
      </c>
      <c r="H83" s="40"/>
      <c r="I83" s="23">
        <v>1467977</v>
      </c>
      <c r="J83" s="40"/>
      <c r="K83" s="189">
        <v>1245580</v>
      </c>
    </row>
    <row r="84" spans="1:11" ht="16.5" customHeight="1" x14ac:dyDescent="0.3">
      <c r="A84" s="264" t="s">
        <v>52</v>
      </c>
      <c r="B84" s="270"/>
      <c r="C84" s="265">
        <v>11</v>
      </c>
      <c r="D84" s="22"/>
      <c r="E84" s="23">
        <v>631047087</v>
      </c>
      <c r="F84" s="40"/>
      <c r="G84" s="189">
        <v>629531040</v>
      </c>
      <c r="H84" s="40"/>
      <c r="I84" s="23">
        <v>631047087</v>
      </c>
      <c r="J84" s="40"/>
      <c r="K84" s="189">
        <v>629531040</v>
      </c>
    </row>
    <row r="85" spans="1:11" ht="16.5" customHeight="1" x14ac:dyDescent="0.3">
      <c r="A85" s="264" t="s">
        <v>53</v>
      </c>
      <c r="B85" s="270"/>
      <c r="C85" s="265">
        <v>11</v>
      </c>
      <c r="D85" s="22"/>
      <c r="E85" s="23">
        <v>116013651</v>
      </c>
      <c r="F85" s="40"/>
      <c r="G85" s="189">
        <v>114787087</v>
      </c>
      <c r="H85" s="40"/>
      <c r="I85" s="23">
        <v>116013651</v>
      </c>
      <c r="J85" s="40"/>
      <c r="K85" s="189">
        <v>114787087</v>
      </c>
    </row>
    <row r="86" spans="1:11" ht="16.5" customHeight="1" x14ac:dyDescent="0.3">
      <c r="A86" s="264" t="s">
        <v>54</v>
      </c>
      <c r="B86" s="270"/>
      <c r="C86" s="6"/>
      <c r="D86" s="22"/>
      <c r="E86" s="23"/>
      <c r="F86" s="40"/>
      <c r="G86" s="189"/>
      <c r="H86" s="40"/>
      <c r="I86" s="23"/>
      <c r="J86" s="40"/>
      <c r="K86" s="189"/>
    </row>
    <row r="87" spans="1:11" ht="16.5" customHeight="1" x14ac:dyDescent="0.3">
      <c r="A87" s="264"/>
      <c r="B87" s="38" t="s">
        <v>47</v>
      </c>
      <c r="C87" s="265">
        <v>11</v>
      </c>
      <c r="D87" s="22"/>
      <c r="E87" s="23">
        <v>100667067</v>
      </c>
      <c r="F87" s="40"/>
      <c r="G87" s="189">
        <v>137184952</v>
      </c>
      <c r="H87" s="40"/>
      <c r="I87" s="23">
        <v>100667067</v>
      </c>
      <c r="J87" s="40"/>
      <c r="K87" s="189">
        <v>137184952</v>
      </c>
    </row>
    <row r="88" spans="1:11" ht="16.5" customHeight="1" x14ac:dyDescent="0.3">
      <c r="A88" s="38" t="s">
        <v>55</v>
      </c>
      <c r="B88" s="270"/>
      <c r="C88" s="265"/>
      <c r="D88" s="22"/>
      <c r="E88" s="36">
        <v>9494863</v>
      </c>
      <c r="F88" s="267"/>
      <c r="G88" s="190">
        <v>9198585</v>
      </c>
      <c r="H88" s="267"/>
      <c r="I88" s="36">
        <v>8070296</v>
      </c>
      <c r="J88" s="267"/>
      <c r="K88" s="190">
        <v>7825929</v>
      </c>
    </row>
    <row r="89" spans="1:11" ht="16.5" customHeight="1" x14ac:dyDescent="0.3">
      <c r="A89" s="6"/>
      <c r="B89" s="6"/>
      <c r="C89" s="6"/>
      <c r="D89" s="22"/>
      <c r="E89" s="23"/>
      <c r="F89" s="253"/>
      <c r="G89" s="189"/>
      <c r="H89" s="253"/>
      <c r="I89" s="23"/>
      <c r="J89" s="253"/>
      <c r="K89" s="189"/>
    </row>
    <row r="90" spans="1:11" ht="16.5" customHeight="1" x14ac:dyDescent="0.3">
      <c r="A90" s="25" t="s">
        <v>56</v>
      </c>
      <c r="B90" s="6"/>
      <c r="C90" s="21"/>
      <c r="D90" s="22"/>
      <c r="E90" s="36">
        <f>SUM(E83:E88)</f>
        <v>858783550</v>
      </c>
      <c r="F90" s="41"/>
      <c r="G90" s="190">
        <f>SUM(G83:G88)</f>
        <v>892063352</v>
      </c>
      <c r="H90" s="41"/>
      <c r="I90" s="36">
        <f>SUM(I83:I88)</f>
        <v>857266078</v>
      </c>
      <c r="J90" s="41"/>
      <c r="K90" s="190">
        <f>SUM(K83:K88)</f>
        <v>890574588</v>
      </c>
    </row>
    <row r="91" spans="1:11" ht="16.5" customHeight="1" x14ac:dyDescent="0.3">
      <c r="A91" s="6"/>
      <c r="B91" s="6"/>
      <c r="C91" s="21"/>
      <c r="D91" s="22"/>
      <c r="E91" s="23"/>
      <c r="F91" s="253"/>
      <c r="G91" s="189"/>
      <c r="H91" s="253"/>
      <c r="I91" s="23"/>
      <c r="J91" s="253"/>
      <c r="K91" s="189"/>
    </row>
    <row r="92" spans="1:11" ht="16.5" customHeight="1" x14ac:dyDescent="0.3">
      <c r="A92" s="25" t="s">
        <v>57</v>
      </c>
      <c r="B92" s="26"/>
      <c r="C92" s="21"/>
      <c r="D92" s="22"/>
      <c r="E92" s="36">
        <f>E79+E90</f>
        <v>1617604413</v>
      </c>
      <c r="F92" s="41"/>
      <c r="G92" s="190">
        <f>G79+G90</f>
        <v>1626572126</v>
      </c>
      <c r="H92" s="41"/>
      <c r="I92" s="36">
        <f>I79+I90</f>
        <v>1589553221</v>
      </c>
      <c r="J92" s="41"/>
      <c r="K92" s="190">
        <f>K79+K90</f>
        <v>1578793010</v>
      </c>
    </row>
    <row r="93" spans="1:11" ht="16.5" customHeight="1" x14ac:dyDescent="0.3">
      <c r="A93" s="30"/>
      <c r="B93" s="30"/>
      <c r="C93" s="21"/>
      <c r="D93" s="22"/>
      <c r="E93" s="192"/>
      <c r="F93" s="40"/>
      <c r="G93" s="192"/>
      <c r="H93" s="33"/>
      <c r="I93" s="33"/>
      <c r="J93" s="33"/>
      <c r="K93" s="33"/>
    </row>
    <row r="94" spans="1:11" ht="16.5" customHeight="1" x14ac:dyDescent="0.3">
      <c r="A94" s="30"/>
      <c r="B94" s="30"/>
      <c r="C94" s="21"/>
      <c r="D94" s="22"/>
      <c r="E94" s="192"/>
      <c r="F94" s="40"/>
      <c r="G94" s="192"/>
      <c r="H94" s="33"/>
      <c r="I94" s="33"/>
      <c r="J94" s="33"/>
      <c r="K94" s="33"/>
    </row>
    <row r="95" spans="1:11" ht="13.5" customHeight="1" x14ac:dyDescent="0.3">
      <c r="A95" s="30"/>
      <c r="B95" s="30"/>
      <c r="C95" s="21"/>
      <c r="D95" s="22"/>
      <c r="E95" s="192"/>
      <c r="F95" s="40"/>
      <c r="G95" s="192"/>
      <c r="H95" s="33"/>
      <c r="I95" s="33"/>
      <c r="J95" s="33"/>
      <c r="K95" s="33"/>
    </row>
    <row r="96" spans="1:11" ht="21.9" customHeight="1" x14ac:dyDescent="0.3">
      <c r="A96" s="42" t="str">
        <f>+A48</f>
        <v>The accompanying notes form part of this interim financial information.</v>
      </c>
      <c r="B96" s="49"/>
      <c r="C96" s="50"/>
      <c r="D96" s="51"/>
      <c r="E96" s="257"/>
      <c r="F96" s="257"/>
      <c r="G96" s="190"/>
      <c r="H96" s="257"/>
      <c r="I96" s="257"/>
      <c r="J96" s="257"/>
      <c r="K96" s="190"/>
    </row>
    <row r="97" spans="1:11" ht="16.5" customHeight="1" x14ac:dyDescent="0.3">
      <c r="A97" s="1" t="str">
        <f>A1</f>
        <v>Villa Kunalai Public Company Limited</v>
      </c>
      <c r="B97" s="2"/>
      <c r="C97" s="3"/>
      <c r="D97" s="4"/>
      <c r="E97" s="242"/>
      <c r="F97" s="242"/>
      <c r="G97" s="182"/>
      <c r="H97" s="242"/>
      <c r="I97" s="242"/>
      <c r="J97" s="242"/>
      <c r="K97" s="182"/>
    </row>
    <row r="98" spans="1:11" ht="16.5" customHeight="1" x14ac:dyDescent="0.3">
      <c r="A98" s="7" t="s">
        <v>34</v>
      </c>
      <c r="B98" s="2"/>
      <c r="C98" s="3"/>
      <c r="D98" s="4"/>
      <c r="E98" s="242"/>
      <c r="F98" s="242"/>
      <c r="G98" s="182"/>
      <c r="H98" s="242"/>
      <c r="I98" s="242"/>
      <c r="J98" s="242"/>
      <c r="K98" s="182"/>
    </row>
    <row r="99" spans="1:11" ht="16.5" customHeight="1" x14ac:dyDescent="0.3">
      <c r="A99" s="8" t="str">
        <f>A51</f>
        <v>As at 31 March 2023</v>
      </c>
      <c r="B99" s="46"/>
      <c r="C99" s="9"/>
      <c r="D99" s="10"/>
      <c r="E99" s="243"/>
      <c r="F99" s="243"/>
      <c r="G99" s="244"/>
      <c r="H99" s="243"/>
      <c r="I99" s="243"/>
      <c r="J99" s="243"/>
      <c r="K99" s="244"/>
    </row>
    <row r="100" spans="1:11" ht="16.5" customHeight="1" x14ac:dyDescent="0.3">
      <c r="A100" s="1"/>
      <c r="B100" s="2"/>
      <c r="C100" s="3"/>
      <c r="D100" s="4"/>
      <c r="E100" s="242"/>
      <c r="F100" s="242"/>
      <c r="G100" s="182"/>
      <c r="H100" s="242"/>
      <c r="I100" s="242"/>
      <c r="J100" s="242"/>
      <c r="K100" s="182"/>
    </row>
    <row r="101" spans="1:11" ht="16.5" customHeight="1" x14ac:dyDescent="0.3">
      <c r="A101" s="11"/>
      <c r="B101" s="11"/>
      <c r="C101" s="3"/>
      <c r="D101" s="4"/>
      <c r="E101" s="242"/>
      <c r="F101" s="242"/>
      <c r="G101" s="182"/>
      <c r="H101" s="242"/>
      <c r="I101" s="242"/>
      <c r="J101" s="242"/>
      <c r="K101" s="182"/>
    </row>
    <row r="102" spans="1:11" ht="16.5" customHeight="1" x14ac:dyDescent="0.3">
      <c r="A102" s="11"/>
      <c r="B102" s="11"/>
      <c r="C102" s="3"/>
      <c r="D102" s="4"/>
      <c r="E102" s="288" t="s">
        <v>2</v>
      </c>
      <c r="F102" s="288"/>
      <c r="G102" s="288"/>
      <c r="H102" s="242"/>
      <c r="I102" s="288" t="s">
        <v>3</v>
      </c>
      <c r="J102" s="288"/>
      <c r="K102" s="288"/>
    </row>
    <row r="103" spans="1:11" ht="16.5" customHeight="1" x14ac:dyDescent="0.3">
      <c r="A103" s="11"/>
      <c r="B103" s="11"/>
      <c r="C103" s="3"/>
      <c r="D103" s="4"/>
      <c r="E103" s="287" t="s">
        <v>4</v>
      </c>
      <c r="F103" s="287"/>
      <c r="G103" s="287"/>
      <c r="H103" s="242"/>
      <c r="I103" s="287" t="s">
        <v>4</v>
      </c>
      <c r="J103" s="287"/>
      <c r="K103" s="287"/>
    </row>
    <row r="104" spans="1:11" ht="16.5" customHeight="1" x14ac:dyDescent="0.3">
      <c r="A104" s="11"/>
      <c r="B104" s="11"/>
      <c r="C104" s="3"/>
      <c r="D104" s="4"/>
      <c r="E104" s="245" t="s">
        <v>5</v>
      </c>
      <c r="F104" s="245"/>
      <c r="G104" s="246" t="s">
        <v>6</v>
      </c>
      <c r="H104" s="245"/>
      <c r="I104" s="245" t="s">
        <v>5</v>
      </c>
      <c r="J104" s="245"/>
      <c r="K104" s="246" t="s">
        <v>6</v>
      </c>
    </row>
    <row r="105" spans="1:11" ht="16.5" customHeight="1" x14ac:dyDescent="0.3">
      <c r="A105" s="11"/>
      <c r="B105" s="11"/>
      <c r="C105" s="3"/>
      <c r="D105" s="4"/>
      <c r="E105" s="12" t="s">
        <v>7</v>
      </c>
      <c r="F105" s="247"/>
      <c r="G105" s="248" t="s">
        <v>8</v>
      </c>
      <c r="H105" s="247"/>
      <c r="I105" s="12" t="s">
        <v>7</v>
      </c>
      <c r="J105" s="249"/>
      <c r="K105" s="248" t="s">
        <v>8</v>
      </c>
    </row>
    <row r="106" spans="1:11" ht="16.5" customHeight="1" x14ac:dyDescent="0.3">
      <c r="A106" s="11"/>
      <c r="B106" s="11"/>
      <c r="C106" s="3"/>
      <c r="D106" s="4"/>
      <c r="E106" s="14">
        <v>2023</v>
      </c>
      <c r="F106" s="247"/>
      <c r="G106" s="52" t="s">
        <v>181</v>
      </c>
      <c r="H106" s="247"/>
      <c r="I106" s="14">
        <v>2023</v>
      </c>
      <c r="J106" s="247"/>
      <c r="K106" s="52" t="s">
        <v>181</v>
      </c>
    </row>
    <row r="107" spans="1:11" ht="16.5" customHeight="1" x14ac:dyDescent="0.3">
      <c r="A107" s="11"/>
      <c r="B107" s="11"/>
      <c r="C107" s="53"/>
      <c r="D107" s="17"/>
      <c r="E107" s="183" t="s">
        <v>10</v>
      </c>
      <c r="F107" s="249"/>
      <c r="G107" s="251" t="s">
        <v>10</v>
      </c>
      <c r="H107" s="249"/>
      <c r="I107" s="191" t="s">
        <v>10</v>
      </c>
      <c r="J107" s="252"/>
      <c r="K107" s="251" t="s">
        <v>10</v>
      </c>
    </row>
    <row r="108" spans="1:11" ht="16.5" customHeight="1" x14ac:dyDescent="0.3">
      <c r="A108" s="6"/>
      <c r="B108" s="6"/>
      <c r="C108" s="27"/>
      <c r="D108" s="28"/>
      <c r="E108" s="23"/>
      <c r="F108" s="258"/>
      <c r="G108" s="259"/>
      <c r="H108" s="258"/>
      <c r="I108" s="23"/>
      <c r="J108" s="258"/>
      <c r="K108" s="259"/>
    </row>
    <row r="109" spans="1:11" ht="16.5" customHeight="1" x14ac:dyDescent="0.3">
      <c r="A109" s="25" t="s">
        <v>186</v>
      </c>
      <c r="B109" s="26"/>
      <c r="C109" s="27"/>
      <c r="D109" s="28"/>
      <c r="E109" s="23"/>
      <c r="F109" s="258"/>
      <c r="G109" s="189"/>
      <c r="H109" s="258"/>
      <c r="I109" s="23"/>
      <c r="J109" s="258"/>
      <c r="K109" s="189"/>
    </row>
    <row r="110" spans="1:11" ht="16.5" customHeight="1" x14ac:dyDescent="0.3">
      <c r="A110" s="26"/>
      <c r="B110" s="26"/>
      <c r="C110" s="21"/>
      <c r="D110" s="22"/>
      <c r="E110" s="23"/>
      <c r="F110" s="253"/>
      <c r="G110" s="189"/>
      <c r="H110" s="253"/>
      <c r="I110" s="23"/>
      <c r="J110" s="253"/>
      <c r="K110" s="189"/>
    </row>
    <row r="111" spans="1:11" ht="16.5" customHeight="1" x14ac:dyDescent="0.3">
      <c r="A111" s="7" t="s">
        <v>58</v>
      </c>
      <c r="B111" s="26"/>
      <c r="C111" s="21"/>
      <c r="D111" s="22"/>
      <c r="E111" s="23"/>
      <c r="F111" s="253"/>
      <c r="G111" s="189"/>
      <c r="H111" s="253"/>
      <c r="I111" s="23"/>
      <c r="J111" s="253"/>
      <c r="K111" s="189"/>
    </row>
    <row r="112" spans="1:11" ht="16.5" customHeight="1" x14ac:dyDescent="0.3">
      <c r="A112" s="26"/>
      <c r="B112" s="26"/>
      <c r="C112" s="21"/>
      <c r="D112" s="22"/>
      <c r="E112" s="23"/>
      <c r="F112" s="253"/>
      <c r="G112" s="189"/>
      <c r="H112" s="253"/>
      <c r="I112" s="23"/>
      <c r="J112" s="253"/>
      <c r="K112" s="189"/>
    </row>
    <row r="113" spans="1:11" ht="16.5" customHeight="1" x14ac:dyDescent="0.3">
      <c r="A113" s="38" t="s">
        <v>59</v>
      </c>
      <c r="B113" s="30"/>
      <c r="C113" s="276"/>
      <c r="D113" s="17"/>
      <c r="E113" s="23"/>
      <c r="F113" s="263"/>
      <c r="G113" s="189"/>
      <c r="H113" s="263"/>
      <c r="I113" s="23"/>
      <c r="J113" s="263"/>
      <c r="K113" s="189"/>
    </row>
    <row r="114" spans="1:11" ht="16.5" customHeight="1" x14ac:dyDescent="0.3">
      <c r="A114" s="30"/>
      <c r="B114" s="38" t="s">
        <v>60</v>
      </c>
      <c r="C114" s="276"/>
      <c r="D114" s="17"/>
      <c r="E114" s="23"/>
      <c r="F114" s="263"/>
      <c r="G114" s="189"/>
      <c r="H114" s="263"/>
      <c r="I114" s="23"/>
      <c r="J114" s="263"/>
      <c r="K114" s="189"/>
    </row>
    <row r="115" spans="1:11" ht="16.5" customHeight="1" x14ac:dyDescent="0.3">
      <c r="A115" s="30"/>
      <c r="B115" s="270" t="s">
        <v>61</v>
      </c>
      <c r="C115" s="276"/>
      <c r="D115" s="17"/>
      <c r="E115" s="23"/>
      <c r="F115" s="263"/>
      <c r="G115" s="189"/>
      <c r="H115" s="263"/>
      <c r="I115" s="23"/>
      <c r="J115" s="263"/>
      <c r="K115" s="189"/>
    </row>
    <row r="116" spans="1:11" ht="16.5" customHeight="1" x14ac:dyDescent="0.3">
      <c r="A116" s="30"/>
      <c r="B116" s="270" t="s">
        <v>185</v>
      </c>
      <c r="C116" s="276"/>
      <c r="D116" s="17"/>
      <c r="E116" s="23"/>
      <c r="F116" s="263"/>
      <c r="G116" s="189"/>
      <c r="H116" s="263"/>
      <c r="I116" s="23"/>
      <c r="J116" s="263"/>
      <c r="K116" s="189"/>
    </row>
    <row r="117" spans="1:11" ht="16.5" customHeight="1" thickBot="1" x14ac:dyDescent="0.35">
      <c r="A117" s="30"/>
      <c r="B117" s="270" t="s">
        <v>62</v>
      </c>
      <c r="C117" s="276"/>
      <c r="D117" s="277"/>
      <c r="E117" s="271">
        <v>457519958</v>
      </c>
      <c r="F117" s="33"/>
      <c r="G117" s="272">
        <v>457519958</v>
      </c>
      <c r="H117" s="33"/>
      <c r="I117" s="271">
        <v>457519958</v>
      </c>
      <c r="J117" s="33"/>
      <c r="K117" s="272">
        <v>457519958</v>
      </c>
    </row>
    <row r="118" spans="1:11" ht="16.5" customHeight="1" thickTop="1" x14ac:dyDescent="0.3">
      <c r="A118" s="26"/>
      <c r="B118" s="26"/>
      <c r="C118" s="21"/>
      <c r="D118" s="22"/>
      <c r="E118" s="23"/>
      <c r="F118" s="253"/>
      <c r="G118" s="189"/>
      <c r="H118" s="253"/>
      <c r="I118" s="23"/>
      <c r="J118" s="253"/>
      <c r="K118" s="189"/>
    </row>
    <row r="119" spans="1:11" ht="16.5" customHeight="1" x14ac:dyDescent="0.3">
      <c r="A119" s="26"/>
      <c r="B119" s="38" t="s">
        <v>63</v>
      </c>
      <c r="C119" s="21"/>
      <c r="D119" s="22"/>
      <c r="E119" s="23"/>
      <c r="F119" s="253"/>
      <c r="G119" s="189"/>
      <c r="H119" s="253"/>
      <c r="I119" s="23"/>
      <c r="J119" s="253"/>
      <c r="K119" s="253"/>
    </row>
    <row r="120" spans="1:11" ht="16.5" customHeight="1" x14ac:dyDescent="0.3">
      <c r="A120" s="26"/>
      <c r="B120" s="278" t="s">
        <v>64</v>
      </c>
      <c r="C120" s="21"/>
      <c r="D120" s="22"/>
      <c r="E120" s="23"/>
      <c r="F120" s="253"/>
      <c r="G120" s="189"/>
      <c r="H120" s="253"/>
      <c r="I120" s="23"/>
      <c r="J120" s="253"/>
      <c r="K120" s="253"/>
    </row>
    <row r="121" spans="1:11" ht="16.5" customHeight="1" x14ac:dyDescent="0.3">
      <c r="A121" s="26"/>
      <c r="B121" s="278" t="s">
        <v>65</v>
      </c>
      <c r="C121" s="21"/>
      <c r="D121" s="22"/>
      <c r="E121" s="23"/>
      <c r="F121" s="253"/>
      <c r="G121" s="189"/>
      <c r="H121" s="253"/>
      <c r="I121" s="23"/>
      <c r="J121" s="253"/>
      <c r="K121" s="253"/>
    </row>
    <row r="122" spans="1:11" ht="16.5" customHeight="1" x14ac:dyDescent="0.3">
      <c r="A122" s="30"/>
      <c r="B122" s="278" t="s">
        <v>66</v>
      </c>
      <c r="C122" s="276"/>
      <c r="D122" s="277"/>
      <c r="E122" s="23">
        <v>343199962</v>
      </c>
      <c r="F122" s="33"/>
      <c r="G122" s="189">
        <v>343199962</v>
      </c>
      <c r="H122" s="33"/>
      <c r="I122" s="23">
        <v>343199962</v>
      </c>
      <c r="J122" s="33"/>
      <c r="K122" s="279">
        <v>343199962</v>
      </c>
    </row>
    <row r="123" spans="1:11" ht="16.5" customHeight="1" x14ac:dyDescent="0.3">
      <c r="A123" s="278" t="s">
        <v>67</v>
      </c>
      <c r="B123" s="278"/>
      <c r="C123" s="276"/>
      <c r="D123" s="277"/>
      <c r="E123" s="23">
        <v>123546680</v>
      </c>
      <c r="F123" s="33"/>
      <c r="G123" s="189">
        <v>123546680</v>
      </c>
      <c r="H123" s="33"/>
      <c r="I123" s="23">
        <v>123546680</v>
      </c>
      <c r="J123" s="33"/>
      <c r="K123" s="189">
        <v>123546680</v>
      </c>
    </row>
    <row r="124" spans="1:11" ht="16.5" customHeight="1" x14ac:dyDescent="0.3">
      <c r="A124" s="278" t="s">
        <v>68</v>
      </c>
      <c r="B124" s="278"/>
      <c r="C124" s="276"/>
      <c r="D124" s="277"/>
      <c r="E124" s="23">
        <v>2028369</v>
      </c>
      <c r="F124" s="33"/>
      <c r="G124" s="189">
        <v>2028369</v>
      </c>
      <c r="H124" s="33"/>
      <c r="I124" s="23">
        <v>2028369</v>
      </c>
      <c r="J124" s="33"/>
      <c r="K124" s="189">
        <v>2028369</v>
      </c>
    </row>
    <row r="125" spans="1:11" ht="16.5" customHeight="1" x14ac:dyDescent="0.3">
      <c r="A125" s="278" t="s">
        <v>69</v>
      </c>
      <c r="B125" s="278"/>
      <c r="C125" s="276"/>
      <c r="D125" s="277"/>
      <c r="E125" s="23">
        <v>6794219</v>
      </c>
      <c r="F125" s="33"/>
      <c r="G125" s="189">
        <v>6794219</v>
      </c>
      <c r="H125" s="33"/>
      <c r="I125" s="23">
        <v>6794219</v>
      </c>
      <c r="J125" s="33"/>
      <c r="K125" s="189">
        <v>6794219</v>
      </c>
    </row>
    <row r="126" spans="1:11" ht="16.5" customHeight="1" x14ac:dyDescent="0.3">
      <c r="A126" s="264" t="s">
        <v>70</v>
      </c>
      <c r="B126" s="30"/>
      <c r="C126" s="21"/>
      <c r="D126" s="22"/>
      <c r="E126" s="23"/>
      <c r="F126" s="33"/>
      <c r="G126" s="189"/>
      <c r="H126" s="33"/>
      <c r="I126" s="23"/>
      <c r="J126" s="33"/>
      <c r="K126" s="189"/>
    </row>
    <row r="127" spans="1:11" ht="16.5" customHeight="1" x14ac:dyDescent="0.3">
      <c r="A127" s="6"/>
      <c r="B127" s="264" t="s">
        <v>71</v>
      </c>
      <c r="C127" s="21"/>
      <c r="D127" s="22"/>
      <c r="E127" s="23">
        <v>25741054</v>
      </c>
      <c r="F127" s="33"/>
      <c r="G127" s="189">
        <v>25741054</v>
      </c>
      <c r="H127" s="33"/>
      <c r="I127" s="23">
        <v>25741054</v>
      </c>
      <c r="J127" s="33"/>
      <c r="K127" s="189">
        <v>25741054</v>
      </c>
    </row>
    <row r="128" spans="1:11" ht="16.5" customHeight="1" x14ac:dyDescent="0.3">
      <c r="A128" s="6"/>
      <c r="B128" s="280" t="s">
        <v>72</v>
      </c>
      <c r="C128" s="21"/>
      <c r="D128" s="22"/>
      <c r="E128" s="23">
        <v>157064405</v>
      </c>
      <c r="F128" s="33"/>
      <c r="G128" s="189">
        <v>151862618</v>
      </c>
      <c r="H128" s="33"/>
      <c r="I128" s="23">
        <v>130723933</v>
      </c>
      <c r="J128" s="33"/>
      <c r="K128" s="189">
        <v>129438274</v>
      </c>
    </row>
    <row r="129" spans="1:11" ht="16.5" customHeight="1" x14ac:dyDescent="0.3">
      <c r="A129" s="280" t="s">
        <v>73</v>
      </c>
      <c r="B129" s="30"/>
      <c r="C129" s="21"/>
      <c r="D129" s="22"/>
      <c r="E129" s="36">
        <v>-13671990</v>
      </c>
      <c r="F129" s="33"/>
      <c r="G129" s="190">
        <v>-13671990</v>
      </c>
      <c r="H129" s="33"/>
      <c r="I129" s="36">
        <v>0</v>
      </c>
      <c r="J129" s="33"/>
      <c r="K129" s="190">
        <v>0</v>
      </c>
    </row>
    <row r="130" spans="1:11" ht="16.5" customHeight="1" x14ac:dyDescent="0.3">
      <c r="A130" s="26"/>
      <c r="B130" s="26"/>
      <c r="C130" s="21"/>
      <c r="D130" s="22"/>
      <c r="E130" s="23"/>
      <c r="F130" s="253"/>
      <c r="G130" s="189"/>
      <c r="H130" s="253"/>
      <c r="I130" s="23"/>
      <c r="J130" s="253"/>
      <c r="K130" s="189"/>
    </row>
    <row r="131" spans="1:11" ht="16.5" customHeight="1" x14ac:dyDescent="0.3">
      <c r="A131" s="30" t="s">
        <v>74</v>
      </c>
      <c r="B131" s="26"/>
      <c r="C131" s="21"/>
      <c r="D131" s="22"/>
      <c r="E131" s="23"/>
      <c r="F131" s="253"/>
      <c r="G131" s="189"/>
      <c r="H131" s="253"/>
      <c r="I131" s="23"/>
      <c r="J131" s="253"/>
      <c r="K131" s="189"/>
    </row>
    <row r="132" spans="1:11" ht="16.5" customHeight="1" x14ac:dyDescent="0.3">
      <c r="A132" s="6"/>
      <c r="B132" s="280" t="s">
        <v>75</v>
      </c>
      <c r="C132" s="21"/>
      <c r="D132" s="22"/>
      <c r="E132" s="23">
        <f>SUM(E120:E130)</f>
        <v>644702699</v>
      </c>
      <c r="F132" s="33"/>
      <c r="G132" s="189">
        <v>639500912</v>
      </c>
      <c r="H132" s="33"/>
      <c r="I132" s="23">
        <f>SUM(I120:I130)</f>
        <v>632034217</v>
      </c>
      <c r="J132" s="33"/>
      <c r="K132" s="189">
        <v>630748.55799999996</v>
      </c>
    </row>
    <row r="133" spans="1:11" ht="16.5" customHeight="1" x14ac:dyDescent="0.3">
      <c r="A133" s="280" t="s">
        <v>76</v>
      </c>
      <c r="B133" s="270"/>
      <c r="C133" s="21"/>
      <c r="D133" s="22"/>
      <c r="E133" s="36">
        <v>1464455</v>
      </c>
      <c r="F133" s="33"/>
      <c r="G133" s="190">
        <v>1398209</v>
      </c>
      <c r="H133" s="33"/>
      <c r="I133" s="36">
        <v>0</v>
      </c>
      <c r="J133" s="33"/>
      <c r="K133" s="190">
        <v>0</v>
      </c>
    </row>
    <row r="134" spans="1:11" ht="16.5" customHeight="1" x14ac:dyDescent="0.3">
      <c r="A134" s="270"/>
      <c r="B134" s="270"/>
      <c r="C134" s="21"/>
      <c r="D134" s="22"/>
      <c r="E134" s="23"/>
      <c r="F134" s="33"/>
      <c r="G134" s="189"/>
      <c r="H134" s="33"/>
      <c r="I134" s="23"/>
      <c r="J134" s="33"/>
      <c r="K134" s="189"/>
    </row>
    <row r="135" spans="1:11" ht="16.5" customHeight="1" x14ac:dyDescent="0.3">
      <c r="A135" s="7" t="s">
        <v>77</v>
      </c>
      <c r="B135" s="26"/>
      <c r="C135" s="21"/>
      <c r="D135" s="22"/>
      <c r="E135" s="36">
        <f>SUM(E130:E133)</f>
        <v>646167154</v>
      </c>
      <c r="F135" s="41"/>
      <c r="G135" s="190">
        <f>SUM(G132:G134)</f>
        <v>640899121</v>
      </c>
      <c r="H135" s="41"/>
      <c r="I135" s="36">
        <f>SUM(I132:I133)</f>
        <v>632034217</v>
      </c>
      <c r="J135" s="41"/>
      <c r="K135" s="190">
        <f>SUM(K132:K134)</f>
        <v>630748.55799999996</v>
      </c>
    </row>
    <row r="136" spans="1:11" ht="16.5" customHeight="1" x14ac:dyDescent="0.3">
      <c r="A136" s="26"/>
      <c r="B136" s="26"/>
      <c r="C136" s="21"/>
      <c r="D136" s="22"/>
      <c r="E136" s="23"/>
      <c r="F136" s="253"/>
      <c r="G136" s="189"/>
      <c r="H136" s="253"/>
      <c r="I136" s="23"/>
      <c r="J136" s="253"/>
      <c r="K136" s="189"/>
    </row>
    <row r="137" spans="1:11" ht="16.5" customHeight="1" thickBot="1" x14ac:dyDescent="0.35">
      <c r="A137" s="7" t="s">
        <v>78</v>
      </c>
      <c r="B137" s="26"/>
      <c r="C137" s="21"/>
      <c r="D137" s="22"/>
      <c r="E137" s="271">
        <f>SUM(E92+E135)</f>
        <v>2263771567</v>
      </c>
      <c r="F137" s="41"/>
      <c r="G137" s="272">
        <f>SUM(G92+G135)</f>
        <v>2267471247</v>
      </c>
      <c r="H137" s="41"/>
      <c r="I137" s="271">
        <f>SUM(I92+I135)</f>
        <v>2221587438</v>
      </c>
      <c r="J137" s="41"/>
      <c r="K137" s="272">
        <f>SUM(K92+K135)</f>
        <v>1579423758.5580001</v>
      </c>
    </row>
    <row r="138" spans="1:11" ht="16.5" customHeight="1" thickTop="1" x14ac:dyDescent="0.3">
      <c r="A138" s="7"/>
      <c r="B138" s="26"/>
      <c r="C138" s="21"/>
      <c r="D138" s="22"/>
      <c r="E138" s="189"/>
      <c r="F138" s="33"/>
      <c r="G138" s="33"/>
      <c r="H138" s="33"/>
      <c r="I138" s="189"/>
      <c r="J138" s="33"/>
      <c r="K138" s="33"/>
    </row>
    <row r="139" spans="1:11" ht="16.5" customHeight="1" x14ac:dyDescent="0.3">
      <c r="A139" s="7"/>
      <c r="B139" s="26"/>
      <c r="C139" s="21"/>
      <c r="D139" s="22"/>
      <c r="E139" s="189"/>
      <c r="F139" s="33"/>
      <c r="G139" s="33"/>
      <c r="H139" s="33"/>
      <c r="I139" s="189"/>
      <c r="J139" s="33"/>
      <c r="K139" s="33"/>
    </row>
    <row r="140" spans="1:11" ht="16.5" customHeight="1" x14ac:dyDescent="0.3">
      <c r="A140" s="7"/>
      <c r="B140" s="26"/>
      <c r="C140" s="21"/>
      <c r="D140" s="22"/>
      <c r="E140" s="189"/>
      <c r="F140" s="33"/>
      <c r="G140" s="33"/>
      <c r="H140" s="33"/>
      <c r="I140" s="189"/>
      <c r="J140" s="33"/>
      <c r="K140" s="33"/>
    </row>
    <row r="141" spans="1:11" ht="16.5" customHeight="1" x14ac:dyDescent="0.3">
      <c r="A141" s="7"/>
      <c r="B141" s="26"/>
      <c r="C141" s="21"/>
      <c r="D141" s="22"/>
      <c r="E141" s="189"/>
      <c r="F141" s="33"/>
      <c r="G141" s="33"/>
      <c r="H141" s="33"/>
      <c r="I141" s="189"/>
      <c r="J141" s="33"/>
      <c r="K141" s="33"/>
    </row>
    <row r="142" spans="1:11" ht="16.5" customHeight="1" x14ac:dyDescent="0.3">
      <c r="A142" s="7"/>
      <c r="B142" s="26"/>
      <c r="C142" s="21"/>
      <c r="D142" s="22"/>
      <c r="E142" s="189"/>
      <c r="F142" s="33"/>
      <c r="G142" s="33"/>
      <c r="H142" s="33"/>
      <c r="I142" s="189"/>
      <c r="J142" s="33"/>
      <c r="K142" s="33"/>
    </row>
    <row r="143" spans="1:11" ht="13.5" customHeight="1" x14ac:dyDescent="0.3">
      <c r="A143" s="7"/>
      <c r="B143" s="26"/>
      <c r="C143" s="21"/>
      <c r="D143" s="22"/>
      <c r="E143" s="189"/>
      <c r="F143" s="33"/>
      <c r="G143" s="33"/>
      <c r="H143" s="33"/>
      <c r="I143" s="189"/>
      <c r="J143" s="33"/>
      <c r="K143" s="33"/>
    </row>
    <row r="144" spans="1:11" ht="21.9" customHeight="1" x14ac:dyDescent="0.3">
      <c r="A144" s="42" t="str">
        <f>+A48</f>
        <v>The accompanying notes form part of this interim financial information.</v>
      </c>
      <c r="B144" s="54"/>
      <c r="C144" s="44"/>
      <c r="D144" s="55"/>
      <c r="E144" s="260"/>
      <c r="F144" s="56"/>
      <c r="G144" s="261"/>
      <c r="H144" s="56"/>
      <c r="I144" s="56"/>
      <c r="J144" s="56"/>
      <c r="K144" s="57"/>
    </row>
  </sheetData>
  <mergeCells count="13">
    <mergeCell ref="E54:G54"/>
    <mergeCell ref="I54:K54"/>
    <mergeCell ref="E6:G6"/>
    <mergeCell ref="I6:K6"/>
    <mergeCell ref="E7:G7"/>
    <mergeCell ref="I7:K7"/>
    <mergeCell ref="A46:K46"/>
    <mergeCell ref="E55:G55"/>
    <mergeCell ref="I55:K55"/>
    <mergeCell ref="E102:G102"/>
    <mergeCell ref="I102:K102"/>
    <mergeCell ref="E103:G103"/>
    <mergeCell ref="I103:K103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opLeftCell="A44" zoomScaleNormal="100" zoomScaleSheetLayoutView="90" workbookViewId="0">
      <selection activeCell="A36" sqref="A36:XFD36"/>
    </sheetView>
  </sheetViews>
  <sheetFormatPr defaultColWidth="9.109375" defaultRowHeight="19.350000000000001" customHeight="1" x14ac:dyDescent="0.3"/>
  <cols>
    <col min="1" max="2" width="1.44140625" style="6" customWidth="1"/>
    <col min="3" max="3" width="31.6640625" style="6" customWidth="1"/>
    <col min="4" max="4" width="5.88671875" style="21" customWidth="1"/>
    <col min="5" max="5" width="0.5546875" style="6" customWidth="1"/>
    <col min="6" max="6" width="11.6640625" style="40" customWidth="1"/>
    <col min="7" max="7" width="0.5546875" style="34" customWidth="1"/>
    <col min="8" max="8" width="11.6640625" style="40" customWidth="1"/>
    <col min="9" max="9" width="0.5546875" style="34" customWidth="1"/>
    <col min="10" max="10" width="11.6640625" style="24" customWidth="1"/>
    <col min="11" max="11" width="0.5546875" style="34" customWidth="1"/>
    <col min="12" max="12" width="11.6640625" style="189" customWidth="1"/>
    <col min="13" max="16384" width="9.109375" style="62"/>
  </cols>
  <sheetData>
    <row r="1" spans="1:12" ht="16.5" customHeight="1" x14ac:dyDescent="0.3">
      <c r="A1" s="1" t="s">
        <v>0</v>
      </c>
      <c r="B1" s="37"/>
      <c r="C1" s="37"/>
    </row>
    <row r="2" spans="1:12" ht="16.5" customHeight="1" x14ac:dyDescent="0.3">
      <c r="A2" s="58" t="s">
        <v>79</v>
      </c>
      <c r="B2" s="37"/>
      <c r="C2" s="37"/>
      <c r="F2" s="72"/>
      <c r="H2" s="72"/>
    </row>
    <row r="3" spans="1:12" ht="16.5" customHeight="1" x14ac:dyDescent="0.3">
      <c r="A3" s="59" t="s">
        <v>182</v>
      </c>
      <c r="B3" s="49"/>
      <c r="C3" s="49"/>
      <c r="D3" s="50"/>
      <c r="E3" s="49"/>
      <c r="F3" s="165"/>
      <c r="G3" s="45"/>
      <c r="H3" s="165"/>
      <c r="I3" s="45"/>
      <c r="J3" s="35"/>
      <c r="K3" s="45"/>
      <c r="L3" s="190"/>
    </row>
    <row r="4" spans="1:12" ht="16.5" customHeight="1" x14ac:dyDescent="0.3">
      <c r="A4" s="58"/>
      <c r="F4" s="72"/>
      <c r="H4" s="72"/>
    </row>
    <row r="5" spans="1:12" ht="16.5" customHeight="1" x14ac:dyDescent="0.3">
      <c r="A5" s="37"/>
      <c r="F5" s="72"/>
      <c r="H5" s="72"/>
    </row>
    <row r="6" spans="1:12" ht="16.5" customHeight="1" x14ac:dyDescent="0.3">
      <c r="A6" s="37"/>
      <c r="F6" s="290" t="s">
        <v>2</v>
      </c>
      <c r="G6" s="290"/>
      <c r="H6" s="290"/>
      <c r="I6" s="61"/>
      <c r="J6" s="290" t="s">
        <v>3</v>
      </c>
      <c r="K6" s="290"/>
      <c r="L6" s="290"/>
    </row>
    <row r="7" spans="1:12" ht="16.5" customHeight="1" x14ac:dyDescent="0.3">
      <c r="A7" s="37"/>
      <c r="F7" s="291" t="s">
        <v>4</v>
      </c>
      <c r="G7" s="291"/>
      <c r="H7" s="291"/>
      <c r="I7" s="63"/>
      <c r="J7" s="291" t="s">
        <v>4</v>
      </c>
      <c r="K7" s="291"/>
      <c r="L7" s="291"/>
    </row>
    <row r="8" spans="1:12" ht="16.5" customHeight="1" x14ac:dyDescent="0.3">
      <c r="D8" s="27"/>
      <c r="E8" s="37"/>
      <c r="F8" s="5" t="s">
        <v>5</v>
      </c>
      <c r="G8" s="64"/>
      <c r="H8" s="182" t="s">
        <v>5</v>
      </c>
      <c r="I8" s="29"/>
      <c r="J8" s="5" t="s">
        <v>5</v>
      </c>
      <c r="K8" s="64"/>
      <c r="L8" s="182" t="s">
        <v>5</v>
      </c>
    </row>
    <row r="9" spans="1:12" ht="16.5" customHeight="1" x14ac:dyDescent="0.3">
      <c r="D9" s="27"/>
      <c r="E9" s="37"/>
      <c r="F9" s="65">
        <v>2023</v>
      </c>
      <c r="G9" s="66"/>
      <c r="H9" s="65">
        <v>2022</v>
      </c>
      <c r="I9" s="67"/>
      <c r="J9" s="65">
        <v>2023</v>
      </c>
      <c r="K9" s="66"/>
      <c r="L9" s="65">
        <v>2022</v>
      </c>
    </row>
    <row r="10" spans="1:12" ht="16.5" customHeight="1" x14ac:dyDescent="0.3">
      <c r="D10" s="16" t="s">
        <v>9</v>
      </c>
      <c r="E10" s="37"/>
      <c r="F10" s="18" t="s">
        <v>10</v>
      </c>
      <c r="G10" s="13"/>
      <c r="H10" s="183" t="s">
        <v>10</v>
      </c>
      <c r="I10" s="13"/>
      <c r="J10" s="19" t="s">
        <v>10</v>
      </c>
      <c r="K10" s="20"/>
      <c r="L10" s="191" t="s">
        <v>10</v>
      </c>
    </row>
    <row r="11" spans="1:12" ht="8.1" customHeight="1" x14ac:dyDescent="0.3">
      <c r="A11" s="26"/>
      <c r="B11" s="26"/>
      <c r="F11" s="68"/>
      <c r="G11" s="24"/>
      <c r="H11" s="184"/>
      <c r="I11" s="24"/>
      <c r="J11" s="68"/>
      <c r="K11" s="24"/>
      <c r="L11" s="184"/>
    </row>
    <row r="12" spans="1:12" ht="16.5" customHeight="1" x14ac:dyDescent="0.3">
      <c r="A12" s="30" t="s">
        <v>80</v>
      </c>
      <c r="B12" s="30"/>
      <c r="D12" s="21">
        <v>4</v>
      </c>
      <c r="F12" s="68">
        <v>172094991</v>
      </c>
      <c r="G12" s="24"/>
      <c r="H12" s="184">
        <v>266553715</v>
      </c>
      <c r="I12" s="24"/>
      <c r="J12" s="23">
        <v>137486141</v>
      </c>
      <c r="K12" s="24"/>
      <c r="L12" s="189">
        <v>247224421</v>
      </c>
    </row>
    <row r="13" spans="1:12" ht="16.5" customHeight="1" x14ac:dyDescent="0.3">
      <c r="A13" s="30" t="s">
        <v>81</v>
      </c>
      <c r="B13" s="26"/>
      <c r="F13" s="69">
        <v>-133938583</v>
      </c>
      <c r="G13" s="31"/>
      <c r="H13" s="185">
        <v>-184102033</v>
      </c>
      <c r="I13" s="31"/>
      <c r="J13" s="36">
        <v>-109376162</v>
      </c>
      <c r="K13" s="31"/>
      <c r="L13" s="190">
        <v>-170909580</v>
      </c>
    </row>
    <row r="14" spans="1:12" ht="8.1" customHeight="1" x14ac:dyDescent="0.3">
      <c r="A14" s="26"/>
      <c r="B14" s="26"/>
      <c r="F14" s="68"/>
      <c r="G14" s="24"/>
      <c r="H14" s="184"/>
      <c r="I14" s="24"/>
      <c r="J14" s="23"/>
      <c r="K14" s="24"/>
    </row>
    <row r="15" spans="1:12" ht="16.5" customHeight="1" x14ac:dyDescent="0.3">
      <c r="A15" s="70" t="s">
        <v>82</v>
      </c>
      <c r="B15" s="26"/>
      <c r="F15" s="68">
        <f>SUM(F12:F13)</f>
        <v>38156408</v>
      </c>
      <c r="G15" s="24"/>
      <c r="H15" s="184">
        <f>SUM(H12:H13)</f>
        <v>82451682</v>
      </c>
      <c r="I15" s="24"/>
      <c r="J15" s="68">
        <f>SUM(J12:J13)</f>
        <v>28109979</v>
      </c>
      <c r="K15" s="24"/>
      <c r="L15" s="184">
        <f>SUM(L12:L13)</f>
        <v>76314841</v>
      </c>
    </row>
    <row r="16" spans="1:12" ht="8.1" customHeight="1" x14ac:dyDescent="0.3">
      <c r="A16" s="26"/>
      <c r="B16" s="26"/>
      <c r="F16" s="68"/>
      <c r="G16" s="24"/>
      <c r="H16" s="184"/>
      <c r="I16" s="24"/>
      <c r="J16" s="23"/>
      <c r="K16" s="24"/>
    </row>
    <row r="17" spans="1:12" ht="16.5" customHeight="1" x14ac:dyDescent="0.3">
      <c r="A17" s="71" t="s">
        <v>83</v>
      </c>
      <c r="B17" s="30"/>
      <c r="F17" s="68">
        <v>877167</v>
      </c>
      <c r="G17" s="24"/>
      <c r="H17" s="184">
        <v>955616</v>
      </c>
      <c r="I17" s="24"/>
      <c r="J17" s="23">
        <v>3066639</v>
      </c>
      <c r="K17" s="24"/>
      <c r="L17" s="189">
        <v>2394993</v>
      </c>
    </row>
    <row r="18" spans="1:12" ht="16.5" customHeight="1" x14ac:dyDescent="0.3">
      <c r="A18" s="30" t="s">
        <v>84</v>
      </c>
      <c r="B18" s="26"/>
      <c r="F18" s="68">
        <v>-14149908</v>
      </c>
      <c r="G18" s="24"/>
      <c r="H18" s="184">
        <v>-17963375</v>
      </c>
      <c r="I18" s="24"/>
      <c r="J18" s="23">
        <v>-12318439</v>
      </c>
      <c r="K18" s="24"/>
      <c r="L18" s="189">
        <v>-16815676</v>
      </c>
    </row>
    <row r="19" spans="1:12" ht="16.5" customHeight="1" x14ac:dyDescent="0.3">
      <c r="A19" s="71" t="s">
        <v>85</v>
      </c>
      <c r="B19" s="30"/>
      <c r="F19" s="68">
        <v>-16584959</v>
      </c>
      <c r="G19" s="24"/>
      <c r="H19" s="184">
        <v>-15909211</v>
      </c>
      <c r="I19" s="24"/>
      <c r="J19" s="23">
        <v>-15377229</v>
      </c>
      <c r="K19" s="24"/>
      <c r="L19" s="189">
        <v>-14985169</v>
      </c>
    </row>
    <row r="20" spans="1:12" ht="16.5" customHeight="1" x14ac:dyDescent="0.3">
      <c r="A20" s="71" t="s">
        <v>86</v>
      </c>
      <c r="B20" s="30"/>
      <c r="F20" s="69">
        <v>-1601628</v>
      </c>
      <c r="G20" s="72"/>
      <c r="H20" s="185">
        <v>-1089297</v>
      </c>
      <c r="I20" s="72"/>
      <c r="J20" s="36">
        <v>-1772213</v>
      </c>
      <c r="K20" s="72"/>
      <c r="L20" s="190">
        <v>-1086001</v>
      </c>
    </row>
    <row r="21" spans="1:12" ht="8.1" customHeight="1" x14ac:dyDescent="0.3">
      <c r="A21" s="30"/>
      <c r="B21" s="30"/>
      <c r="F21" s="68"/>
      <c r="G21" s="24"/>
      <c r="H21" s="184"/>
      <c r="I21" s="24"/>
      <c r="J21" s="32"/>
      <c r="K21" s="24"/>
      <c r="L21" s="192"/>
    </row>
    <row r="22" spans="1:12" ht="16.5" customHeight="1" x14ac:dyDescent="0.3">
      <c r="A22" s="70" t="s">
        <v>87</v>
      </c>
      <c r="B22" s="26"/>
      <c r="F22" s="68">
        <f>SUM(F15:F20)</f>
        <v>6697080</v>
      </c>
      <c r="G22" s="73"/>
      <c r="H22" s="184">
        <f>SUM(H15:H20)</f>
        <v>48445415</v>
      </c>
      <c r="I22" s="73"/>
      <c r="J22" s="23">
        <f>SUM(J15:J20)</f>
        <v>1708737</v>
      </c>
      <c r="K22" s="73"/>
      <c r="L22" s="189">
        <f>SUM(L15:L20)</f>
        <v>45822988</v>
      </c>
    </row>
    <row r="23" spans="1:12" ht="16.5" customHeight="1" x14ac:dyDescent="0.3">
      <c r="A23" s="71" t="s">
        <v>88</v>
      </c>
      <c r="B23" s="30"/>
      <c r="F23" s="69">
        <v>-1429047</v>
      </c>
      <c r="G23" s="72"/>
      <c r="H23" s="185">
        <v>-9776640</v>
      </c>
      <c r="I23" s="72"/>
      <c r="J23" s="36">
        <v>-423078</v>
      </c>
      <c r="K23" s="72"/>
      <c r="L23" s="190">
        <v>-9253735</v>
      </c>
    </row>
    <row r="24" spans="1:12" ht="8.1" customHeight="1" x14ac:dyDescent="0.3">
      <c r="F24" s="68"/>
      <c r="G24" s="74"/>
      <c r="H24" s="184"/>
      <c r="I24" s="74"/>
      <c r="J24" s="75"/>
      <c r="K24" s="74"/>
      <c r="L24" s="193"/>
    </row>
    <row r="25" spans="1:12" ht="16.5" customHeight="1" x14ac:dyDescent="0.3">
      <c r="A25" s="70" t="s">
        <v>89</v>
      </c>
      <c r="B25" s="26"/>
      <c r="F25" s="68">
        <f>SUM(F22:F24)</f>
        <v>5268033</v>
      </c>
      <c r="G25" s="76"/>
      <c r="H25" s="184">
        <f>SUM(H22:H24)</f>
        <v>38668775</v>
      </c>
      <c r="I25" s="76"/>
      <c r="J25" s="75">
        <f>SUM(J22:J24)</f>
        <v>1285659</v>
      </c>
      <c r="K25" s="76"/>
      <c r="L25" s="193">
        <f>SUM(L22:L24)</f>
        <v>36569253</v>
      </c>
    </row>
    <row r="26" spans="1:12" ht="10.35" customHeight="1" x14ac:dyDescent="0.3">
      <c r="F26" s="68"/>
      <c r="G26" s="74"/>
      <c r="H26" s="184"/>
      <c r="I26" s="74"/>
      <c r="J26" s="75"/>
      <c r="K26" s="74"/>
      <c r="L26" s="193"/>
    </row>
    <row r="27" spans="1:12" ht="16.5" customHeight="1" x14ac:dyDescent="0.3">
      <c r="A27" s="71" t="s">
        <v>198</v>
      </c>
      <c r="B27" s="26"/>
      <c r="F27" s="69">
        <v>0</v>
      </c>
      <c r="H27" s="185">
        <v>0</v>
      </c>
      <c r="J27" s="69">
        <v>0</v>
      </c>
      <c r="L27" s="185">
        <v>0</v>
      </c>
    </row>
    <row r="28" spans="1:12" ht="8.1" customHeight="1" x14ac:dyDescent="0.3">
      <c r="A28" s="30"/>
      <c r="B28" s="26"/>
      <c r="F28" s="68"/>
      <c r="G28" s="74"/>
      <c r="H28" s="184"/>
      <c r="I28" s="74"/>
      <c r="J28" s="77"/>
      <c r="K28" s="74"/>
      <c r="L28" s="194"/>
    </row>
    <row r="29" spans="1:12" ht="16.5" customHeight="1" thickBot="1" x14ac:dyDescent="0.35">
      <c r="A29" s="78" t="s">
        <v>90</v>
      </c>
      <c r="B29" s="37"/>
      <c r="C29" s="37"/>
      <c r="F29" s="79">
        <f>SUM(F25:F27)</f>
        <v>5268033</v>
      </c>
      <c r="G29" s="74"/>
      <c r="H29" s="186">
        <f>SUM(H25:H27)</f>
        <v>38668775</v>
      </c>
      <c r="I29" s="74"/>
      <c r="J29" s="80">
        <f>SUM(J25:J27)</f>
        <v>1285659</v>
      </c>
      <c r="K29" s="74"/>
      <c r="L29" s="195">
        <f>SUM(L25:L27)</f>
        <v>36569253</v>
      </c>
    </row>
    <row r="30" spans="1:12" ht="12.75" customHeight="1" thickTop="1" x14ac:dyDescent="0.3">
      <c r="A30" s="26"/>
      <c r="B30" s="37"/>
      <c r="C30" s="37"/>
      <c r="F30" s="68"/>
      <c r="G30" s="74"/>
      <c r="H30" s="184"/>
      <c r="I30" s="74"/>
      <c r="J30" s="75"/>
      <c r="K30" s="74"/>
      <c r="L30" s="193"/>
    </row>
    <row r="31" spans="1:12" ht="16.5" customHeight="1" x14ac:dyDescent="0.3">
      <c r="A31" s="78" t="s">
        <v>91</v>
      </c>
      <c r="B31" s="81"/>
      <c r="C31" s="81"/>
      <c r="D31" s="81"/>
      <c r="E31" s="81"/>
      <c r="F31" s="68"/>
      <c r="G31" s="82"/>
      <c r="H31" s="184"/>
      <c r="I31" s="82"/>
      <c r="J31" s="83"/>
      <c r="K31" s="82"/>
      <c r="L31" s="196"/>
    </row>
    <row r="32" spans="1:12" ht="16.5" customHeight="1" x14ac:dyDescent="0.3">
      <c r="A32" s="85" t="s">
        <v>92</v>
      </c>
      <c r="B32" s="81"/>
      <c r="C32" s="81"/>
      <c r="D32" s="81"/>
      <c r="E32" s="86"/>
      <c r="F32" s="68">
        <v>5201787</v>
      </c>
      <c r="G32" s="86"/>
      <c r="H32" s="184">
        <v>38629255</v>
      </c>
      <c r="I32" s="86"/>
      <c r="J32" s="23">
        <v>1285659</v>
      </c>
      <c r="K32" s="86"/>
      <c r="L32" s="189">
        <v>36569253</v>
      </c>
    </row>
    <row r="33" spans="1:12" ht="16.5" customHeight="1" x14ac:dyDescent="0.3">
      <c r="A33" s="85" t="s">
        <v>76</v>
      </c>
      <c r="B33" s="81"/>
      <c r="C33" s="81"/>
      <c r="D33" s="81"/>
      <c r="E33" s="48"/>
      <c r="F33" s="69">
        <v>66246</v>
      </c>
      <c r="G33" s="48"/>
      <c r="H33" s="185">
        <v>39520</v>
      </c>
      <c r="I33" s="48"/>
      <c r="J33" s="36">
        <v>0</v>
      </c>
      <c r="K33" s="48"/>
      <c r="L33" s="190">
        <v>0</v>
      </c>
    </row>
    <row r="34" spans="1:12" ht="8.1" customHeight="1" x14ac:dyDescent="0.3">
      <c r="A34" s="81"/>
      <c r="B34" s="81"/>
      <c r="C34" s="81"/>
      <c r="D34" s="81"/>
      <c r="E34" s="84"/>
      <c r="F34" s="68"/>
      <c r="G34" s="84"/>
      <c r="H34" s="184"/>
      <c r="I34" s="84"/>
      <c r="J34" s="87"/>
      <c r="K34" s="84"/>
      <c r="L34" s="82"/>
    </row>
    <row r="35" spans="1:12" ht="16.5" customHeight="1" thickBot="1" x14ac:dyDescent="0.35">
      <c r="A35" s="81"/>
      <c r="B35" s="81"/>
      <c r="C35" s="81"/>
      <c r="D35" s="81"/>
      <c r="E35" s="86"/>
      <c r="F35" s="79">
        <f>F25</f>
        <v>5268033</v>
      </c>
      <c r="G35" s="86"/>
      <c r="H35" s="186">
        <f>H25</f>
        <v>38668775</v>
      </c>
      <c r="I35" s="86"/>
      <c r="J35" s="88">
        <f>SUM(J32:J34)</f>
        <v>1285659</v>
      </c>
      <c r="K35" s="86"/>
      <c r="L35" s="89">
        <f>SUM(L32:L34)</f>
        <v>36569253</v>
      </c>
    </row>
    <row r="36" spans="1:12" ht="12.75" customHeight="1" thickTop="1" x14ac:dyDescent="0.3">
      <c r="A36" s="81"/>
      <c r="B36" s="81"/>
      <c r="C36" s="81"/>
      <c r="D36" s="81"/>
      <c r="E36" s="84"/>
      <c r="F36" s="68"/>
      <c r="G36" s="84"/>
      <c r="H36" s="184"/>
      <c r="I36" s="84"/>
      <c r="J36" s="87"/>
      <c r="K36" s="84"/>
      <c r="L36" s="82"/>
    </row>
    <row r="37" spans="1:12" ht="16.5" customHeight="1" x14ac:dyDescent="0.3">
      <c r="A37" s="90" t="s">
        <v>93</v>
      </c>
      <c r="B37" s="81"/>
      <c r="C37" s="81"/>
      <c r="D37" s="81"/>
      <c r="E37" s="84"/>
      <c r="F37" s="68"/>
      <c r="G37" s="84"/>
      <c r="H37" s="184"/>
      <c r="I37" s="84"/>
      <c r="J37" s="87"/>
      <c r="K37" s="84"/>
      <c r="L37" s="82"/>
    </row>
    <row r="38" spans="1:12" ht="16.5" customHeight="1" x14ac:dyDescent="0.3">
      <c r="A38" s="90"/>
      <c r="B38" s="90" t="s">
        <v>94</v>
      </c>
      <c r="C38" s="81"/>
      <c r="D38" s="81"/>
      <c r="E38" s="84"/>
      <c r="F38" s="68"/>
      <c r="G38" s="84"/>
      <c r="H38" s="184"/>
      <c r="I38" s="84"/>
      <c r="J38" s="87"/>
      <c r="K38" s="84"/>
      <c r="L38" s="82"/>
    </row>
    <row r="39" spans="1:12" ht="16.5" customHeight="1" x14ac:dyDescent="0.3">
      <c r="A39" s="85" t="s">
        <v>92</v>
      </c>
      <c r="B39" s="81"/>
      <c r="C39" s="81"/>
      <c r="D39" s="81"/>
      <c r="E39" s="86"/>
      <c r="F39" s="68">
        <v>5201787</v>
      </c>
      <c r="G39" s="86"/>
      <c r="H39" s="184">
        <v>38629255</v>
      </c>
      <c r="I39" s="86"/>
      <c r="J39" s="23">
        <v>1285659</v>
      </c>
      <c r="K39" s="86"/>
      <c r="L39" s="189">
        <v>36569253</v>
      </c>
    </row>
    <row r="40" spans="1:12" ht="16.5" customHeight="1" x14ac:dyDescent="0.3">
      <c r="A40" s="85" t="s">
        <v>76</v>
      </c>
      <c r="B40" s="81"/>
      <c r="C40" s="81"/>
      <c r="D40" s="81"/>
      <c r="E40" s="48"/>
      <c r="F40" s="69">
        <v>66246</v>
      </c>
      <c r="G40" s="48"/>
      <c r="H40" s="185">
        <v>39520</v>
      </c>
      <c r="I40" s="48"/>
      <c r="J40" s="36">
        <v>0</v>
      </c>
      <c r="K40" s="48"/>
      <c r="L40" s="190">
        <v>0</v>
      </c>
    </row>
    <row r="41" spans="1:12" ht="8.1" customHeight="1" x14ac:dyDescent="0.3">
      <c r="A41" s="81"/>
      <c r="B41" s="81"/>
      <c r="C41" s="81"/>
      <c r="D41" s="81"/>
      <c r="E41" s="84"/>
      <c r="F41" s="68"/>
      <c r="G41" s="84"/>
      <c r="H41" s="184"/>
      <c r="I41" s="84"/>
      <c r="J41" s="87"/>
      <c r="K41" s="84"/>
      <c r="L41" s="82"/>
    </row>
    <row r="42" spans="1:12" ht="16.5" customHeight="1" thickBot="1" x14ac:dyDescent="0.35">
      <c r="A42" s="81"/>
      <c r="B42" s="81"/>
      <c r="C42" s="81"/>
      <c r="D42" s="81"/>
      <c r="E42" s="86"/>
      <c r="F42" s="79">
        <f>F29</f>
        <v>5268033</v>
      </c>
      <c r="G42" s="86"/>
      <c r="H42" s="186">
        <f>H29</f>
        <v>38668775</v>
      </c>
      <c r="I42" s="86"/>
      <c r="J42" s="88">
        <f>SUM(J39:J41)</f>
        <v>1285659</v>
      </c>
      <c r="K42" s="86"/>
      <c r="L42" s="89">
        <f>SUM(L39:L41)</f>
        <v>36569253</v>
      </c>
    </row>
    <row r="43" spans="1:12" ht="15" customHeight="1" thickTop="1" x14ac:dyDescent="0.3">
      <c r="A43" s="26"/>
      <c r="B43" s="26"/>
      <c r="C43" s="37"/>
      <c r="F43" s="68"/>
      <c r="G43" s="91"/>
      <c r="H43" s="184"/>
      <c r="I43" s="91"/>
      <c r="J43" s="92"/>
      <c r="K43" s="91"/>
      <c r="L43" s="197"/>
    </row>
    <row r="44" spans="1:12" ht="16.5" customHeight="1" x14ac:dyDescent="0.3">
      <c r="A44" s="26" t="s">
        <v>95</v>
      </c>
      <c r="B44" s="26"/>
      <c r="C44" s="37"/>
      <c r="F44" s="68"/>
      <c r="G44" s="91"/>
      <c r="H44" s="184"/>
      <c r="I44" s="91"/>
      <c r="J44" s="92"/>
      <c r="K44" s="91"/>
      <c r="L44" s="197"/>
    </row>
    <row r="45" spans="1:12" ht="16.5" customHeight="1" thickBot="1" x14ac:dyDescent="0.35">
      <c r="A45" s="30" t="s">
        <v>96</v>
      </c>
      <c r="B45" s="26"/>
      <c r="C45" s="37"/>
      <c r="D45" s="21">
        <v>12</v>
      </c>
      <c r="F45" s="281">
        <v>8.0000000000000002E-3</v>
      </c>
      <c r="G45" s="93"/>
      <c r="H45" s="282">
        <v>5.6000000000000001E-2</v>
      </c>
      <c r="I45" s="93"/>
      <c r="J45" s="283">
        <v>2E-3</v>
      </c>
      <c r="K45" s="93"/>
      <c r="L45" s="284">
        <v>5.2999999999999999E-2</v>
      </c>
    </row>
    <row r="46" spans="1:12" ht="7.2" customHeight="1" thickTop="1" x14ac:dyDescent="0.3">
      <c r="A46" s="30"/>
      <c r="B46" s="26"/>
      <c r="C46" s="37"/>
      <c r="F46" s="94"/>
      <c r="G46" s="93"/>
      <c r="H46" s="187"/>
      <c r="I46" s="93"/>
      <c r="J46" s="95"/>
      <c r="K46" s="93"/>
      <c r="L46" s="96"/>
    </row>
    <row r="47" spans="1:12" ht="16.5" customHeight="1" thickBot="1" x14ac:dyDescent="0.35">
      <c r="A47" s="30" t="s">
        <v>97</v>
      </c>
      <c r="B47" s="26"/>
      <c r="C47" s="37"/>
      <c r="D47" s="21">
        <v>12</v>
      </c>
      <c r="F47" s="281">
        <v>8.0000000000000002E-3</v>
      </c>
      <c r="G47" s="93"/>
      <c r="H47" s="282">
        <v>5.6000000000000001E-2</v>
      </c>
      <c r="I47" s="93"/>
      <c r="J47" s="283">
        <v>2E-3</v>
      </c>
      <c r="K47" s="93"/>
      <c r="L47" s="284">
        <v>5.2999999999999999E-2</v>
      </c>
    </row>
    <row r="48" spans="1:12" ht="6.75" customHeight="1" thickTop="1" x14ac:dyDescent="0.3">
      <c r="A48" s="26"/>
      <c r="B48" s="26"/>
      <c r="C48" s="37"/>
      <c r="F48" s="97"/>
      <c r="H48" s="188"/>
      <c r="J48" s="97"/>
      <c r="K48" s="98"/>
      <c r="L48" s="188"/>
    </row>
    <row r="49" spans="1:12" ht="19.2" customHeight="1" x14ac:dyDescent="0.3">
      <c r="A49" s="26"/>
      <c r="B49" s="26"/>
      <c r="C49" s="37"/>
      <c r="F49" s="97"/>
      <c r="H49" s="188"/>
      <c r="J49" s="97"/>
      <c r="K49" s="98"/>
      <c r="L49" s="188"/>
    </row>
    <row r="50" spans="1:12" ht="19.2" customHeight="1" x14ac:dyDescent="0.3">
      <c r="A50" s="26"/>
      <c r="B50" s="26"/>
      <c r="C50" s="37"/>
      <c r="F50" s="97"/>
      <c r="H50" s="188"/>
      <c r="J50" s="97"/>
      <c r="K50" s="98"/>
      <c r="L50" s="188"/>
    </row>
    <row r="51" spans="1:12" ht="19.2" customHeight="1" x14ac:dyDescent="0.3">
      <c r="A51" s="26"/>
      <c r="B51" s="26"/>
      <c r="C51" s="37"/>
      <c r="F51" s="97"/>
      <c r="H51" s="188"/>
      <c r="J51" s="97"/>
      <c r="K51" s="98"/>
      <c r="L51" s="188"/>
    </row>
    <row r="52" spans="1:12" ht="19.2" customHeight="1" x14ac:dyDescent="0.3">
      <c r="A52" s="26"/>
      <c r="B52" s="26"/>
      <c r="C52" s="37"/>
      <c r="F52" s="97"/>
      <c r="H52" s="188"/>
      <c r="J52" s="97"/>
      <c r="K52" s="98"/>
      <c r="L52" s="188"/>
    </row>
    <row r="53" spans="1:12" ht="6" customHeight="1" x14ac:dyDescent="0.3">
      <c r="A53" s="26"/>
      <c r="B53" s="26"/>
      <c r="C53" s="37"/>
      <c r="F53" s="97"/>
      <c r="H53" s="188"/>
      <c r="J53" s="97"/>
      <c r="K53" s="98"/>
      <c r="L53" s="188"/>
    </row>
    <row r="54" spans="1:12" ht="21.9" customHeight="1" x14ac:dyDescent="0.3">
      <c r="A54" s="42" t="s">
        <v>33</v>
      </c>
      <c r="B54" s="49"/>
      <c r="C54" s="49"/>
      <c r="D54" s="50"/>
      <c r="E54" s="49"/>
      <c r="F54" s="165"/>
      <c r="G54" s="45"/>
      <c r="H54" s="165"/>
      <c r="I54" s="35"/>
      <c r="J54" s="35"/>
      <c r="K54" s="35"/>
      <c r="L54" s="190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"/>
  <sheetViews>
    <sheetView topLeftCell="A4" zoomScaleNormal="100" zoomScaleSheetLayoutView="85" workbookViewId="0">
      <selection activeCell="B11" sqref="B11"/>
    </sheetView>
  </sheetViews>
  <sheetFormatPr defaultColWidth="9.109375" defaultRowHeight="19.350000000000001" customHeight="1" x14ac:dyDescent="0.2"/>
  <cols>
    <col min="1" max="1" width="1.5546875" style="6" customWidth="1"/>
    <col min="2" max="2" width="26.6640625" style="6" customWidth="1"/>
    <col min="3" max="3" width="2.109375" style="6" customWidth="1"/>
    <col min="4" max="4" width="11" style="99" customWidth="1"/>
    <col min="5" max="5" width="0.5546875" style="99" customWidth="1"/>
    <col min="6" max="6" width="9.88671875" style="99" customWidth="1"/>
    <col min="7" max="7" width="0.5546875" style="99" customWidth="1"/>
    <col min="8" max="8" width="11.6640625" style="99" customWidth="1"/>
    <col min="9" max="9" width="0.5546875" style="99" customWidth="1"/>
    <col min="10" max="10" width="9" style="99" customWidth="1"/>
    <col min="11" max="11" width="0.5546875" style="99" customWidth="1"/>
    <col min="12" max="12" width="11.5546875" style="100" customWidth="1"/>
    <col min="13" max="13" width="0.5546875" style="100" customWidth="1"/>
    <col min="14" max="14" width="12.6640625" style="6" customWidth="1"/>
    <col min="15" max="15" width="0.5546875" style="100" customWidth="1"/>
    <col min="16" max="16" width="15.5546875" style="100" customWidth="1"/>
    <col min="17" max="17" width="0.5546875" style="100" customWidth="1"/>
    <col min="18" max="18" width="16.6640625" style="100" customWidth="1"/>
    <col min="19" max="19" width="0.5546875" style="100" customWidth="1"/>
    <col min="20" max="20" width="10.5546875" style="100" customWidth="1"/>
    <col min="21" max="21" width="0.5546875" style="100" customWidth="1"/>
    <col min="22" max="22" width="9.5546875" style="6" bestFit="1" customWidth="1"/>
    <col min="23" max="23" width="0.5546875" style="100" customWidth="1"/>
    <col min="24" max="24" width="10.88671875" style="6" bestFit="1" customWidth="1"/>
    <col min="25" max="16384" width="9.109375" style="198"/>
  </cols>
  <sheetData>
    <row r="1" spans="1:24" ht="16.5" customHeight="1" x14ac:dyDescent="0.2">
      <c r="A1" s="1" t="s">
        <v>0</v>
      </c>
      <c r="B1" s="1"/>
      <c r="C1" s="1"/>
    </row>
    <row r="2" spans="1:24" ht="16.5" customHeight="1" x14ac:dyDescent="0.2">
      <c r="A2" s="292" t="s">
        <v>98</v>
      </c>
      <c r="B2" s="292"/>
      <c r="C2" s="164"/>
      <c r="D2" s="164"/>
      <c r="E2" s="164"/>
      <c r="F2" s="164"/>
      <c r="G2" s="164"/>
      <c r="H2" s="164"/>
      <c r="I2" s="164"/>
      <c r="J2" s="164"/>
      <c r="K2" s="164"/>
    </row>
    <row r="3" spans="1:24" ht="16.5" customHeight="1" x14ac:dyDescent="0.2">
      <c r="A3" s="103" t="s">
        <v>182</v>
      </c>
      <c r="B3" s="103"/>
      <c r="C3" s="103"/>
      <c r="D3" s="104"/>
      <c r="E3" s="104"/>
      <c r="F3" s="104"/>
      <c r="G3" s="104"/>
      <c r="H3" s="104"/>
      <c r="I3" s="104"/>
      <c r="J3" s="104"/>
      <c r="K3" s="104"/>
      <c r="L3" s="105"/>
      <c r="M3" s="105"/>
      <c r="N3" s="49"/>
      <c r="O3" s="105"/>
      <c r="P3" s="105"/>
      <c r="Q3" s="105"/>
      <c r="R3" s="105"/>
      <c r="S3" s="105"/>
      <c r="T3" s="105"/>
      <c r="U3" s="105"/>
      <c r="V3" s="49"/>
      <c r="W3" s="105"/>
      <c r="X3" s="49"/>
    </row>
    <row r="4" spans="1:24" ht="16.5" customHeight="1" x14ac:dyDescent="0.2">
      <c r="A4" s="164"/>
      <c r="B4" s="164"/>
      <c r="C4" s="164"/>
    </row>
    <row r="5" spans="1:24" ht="16.5" customHeight="1" x14ac:dyDescent="0.2">
      <c r="A5" s="164"/>
      <c r="B5" s="164"/>
      <c r="C5" s="164"/>
      <c r="X5" s="100"/>
    </row>
    <row r="6" spans="1:24" s="199" customFormat="1" ht="16.5" customHeight="1" x14ac:dyDescent="0.2">
      <c r="A6" s="106"/>
      <c r="B6" s="106"/>
      <c r="C6" s="106"/>
      <c r="D6" s="293" t="s">
        <v>99</v>
      </c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</row>
    <row r="7" spans="1:24" s="199" customFormat="1" ht="16.5" customHeight="1" x14ac:dyDescent="0.2">
      <c r="A7" s="106"/>
      <c r="B7" s="106"/>
      <c r="C7" s="106"/>
      <c r="D7" s="293" t="s">
        <v>100</v>
      </c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293"/>
      <c r="U7" s="107"/>
      <c r="V7" s="108"/>
      <c r="W7" s="109"/>
      <c r="X7" s="109"/>
    </row>
    <row r="8" spans="1:24" s="199" customFormat="1" ht="16.5" customHeight="1" x14ac:dyDescent="0.2">
      <c r="A8" s="110"/>
      <c r="B8" s="110"/>
      <c r="C8" s="110"/>
      <c r="D8" s="294" t="s">
        <v>101</v>
      </c>
      <c r="E8" s="294"/>
      <c r="F8" s="294"/>
      <c r="G8" s="294"/>
      <c r="H8" s="294"/>
      <c r="I8" s="294"/>
      <c r="J8" s="294"/>
      <c r="K8" s="114"/>
      <c r="L8" s="294" t="s">
        <v>102</v>
      </c>
      <c r="M8" s="294"/>
      <c r="N8" s="294"/>
      <c r="O8" s="114"/>
      <c r="P8" s="293" t="s">
        <v>73</v>
      </c>
      <c r="Q8" s="293"/>
      <c r="R8" s="293"/>
      <c r="S8" s="111"/>
      <c r="T8" s="111"/>
      <c r="U8" s="111"/>
      <c r="V8" s="110"/>
      <c r="W8" s="114"/>
      <c r="X8" s="114"/>
    </row>
    <row r="9" spans="1:24" s="110" customFormat="1" ht="16.5" customHeight="1" x14ac:dyDescent="0.3">
      <c r="K9" s="114"/>
      <c r="M9" s="200"/>
      <c r="N9" s="200"/>
      <c r="O9" s="200"/>
      <c r="P9" s="112" t="s">
        <v>199</v>
      </c>
      <c r="Q9" s="112"/>
      <c r="R9" s="112"/>
      <c r="S9" s="114"/>
      <c r="T9" s="113"/>
      <c r="U9" s="114"/>
    </row>
    <row r="10" spans="1:24" s="110" customFormat="1" ht="16.5" customHeight="1" x14ac:dyDescent="0.3">
      <c r="D10" s="113" t="s">
        <v>103</v>
      </c>
      <c r="F10" s="113" t="s">
        <v>104</v>
      </c>
      <c r="H10" s="113" t="s">
        <v>105</v>
      </c>
      <c r="I10" s="114"/>
      <c r="J10" s="113"/>
      <c r="K10" s="114"/>
      <c r="L10" s="200"/>
      <c r="M10" s="200"/>
      <c r="N10" s="200"/>
      <c r="O10" s="200"/>
      <c r="P10" s="112" t="s">
        <v>106</v>
      </c>
      <c r="Q10" s="112"/>
      <c r="R10" s="112" t="s">
        <v>107</v>
      </c>
      <c r="S10" s="114"/>
      <c r="T10" s="112"/>
      <c r="U10" s="114"/>
      <c r="V10" s="112" t="s">
        <v>108</v>
      </c>
    </row>
    <row r="11" spans="1:24" s="110" customFormat="1" ht="16.5" customHeight="1" x14ac:dyDescent="0.3">
      <c r="D11" s="113" t="s">
        <v>109</v>
      </c>
      <c r="E11" s="114"/>
      <c r="F11" s="113" t="s">
        <v>110</v>
      </c>
      <c r="G11" s="114"/>
      <c r="H11" s="113" t="s">
        <v>111</v>
      </c>
      <c r="I11" s="114"/>
      <c r="J11" s="113"/>
      <c r="K11" s="114"/>
      <c r="L11" s="201" t="s">
        <v>112</v>
      </c>
      <c r="M11" s="200"/>
      <c r="N11" s="202"/>
      <c r="O11" s="200"/>
      <c r="P11" s="112" t="s">
        <v>113</v>
      </c>
      <c r="Q11" s="112"/>
      <c r="R11" s="112" t="s">
        <v>114</v>
      </c>
      <c r="S11" s="200"/>
      <c r="T11" s="113" t="s">
        <v>115</v>
      </c>
      <c r="U11" s="200"/>
      <c r="V11" s="113" t="s">
        <v>116</v>
      </c>
      <c r="W11" s="200"/>
      <c r="X11" s="113" t="s">
        <v>117</v>
      </c>
    </row>
    <row r="12" spans="1:24" s="110" customFormat="1" ht="16.5" customHeight="1" x14ac:dyDescent="0.3">
      <c r="D12" s="113" t="s">
        <v>118</v>
      </c>
      <c r="E12" s="114"/>
      <c r="F12" s="113" t="s">
        <v>119</v>
      </c>
      <c r="G12" s="114"/>
      <c r="H12" s="113" t="s">
        <v>120</v>
      </c>
      <c r="I12" s="114"/>
      <c r="J12" s="113" t="s">
        <v>69</v>
      </c>
      <c r="K12" s="114"/>
      <c r="L12" s="203" t="s">
        <v>121</v>
      </c>
      <c r="M12" s="200"/>
      <c r="N12" s="201" t="s">
        <v>72</v>
      </c>
      <c r="O12" s="200"/>
      <c r="P12" s="112" t="s">
        <v>122</v>
      </c>
      <c r="Q12" s="112"/>
      <c r="R12" s="200" t="s">
        <v>123</v>
      </c>
      <c r="S12" s="200"/>
      <c r="T12" s="113" t="s">
        <v>75</v>
      </c>
      <c r="U12" s="200"/>
      <c r="V12" s="113" t="s">
        <v>124</v>
      </c>
      <c r="W12" s="200"/>
      <c r="X12" s="113" t="s">
        <v>125</v>
      </c>
    </row>
    <row r="13" spans="1:24" s="110" customFormat="1" ht="16.5" customHeight="1" x14ac:dyDescent="0.3">
      <c r="D13" s="115" t="s">
        <v>10</v>
      </c>
      <c r="E13" s="114"/>
      <c r="F13" s="115" t="s">
        <v>10</v>
      </c>
      <c r="G13" s="114"/>
      <c r="H13" s="115" t="s">
        <v>10</v>
      </c>
      <c r="I13" s="114"/>
      <c r="J13" s="115" t="s">
        <v>10</v>
      </c>
      <c r="K13" s="114"/>
      <c r="L13" s="115" t="s">
        <v>10</v>
      </c>
      <c r="M13" s="200"/>
      <c r="N13" s="115" t="s">
        <v>10</v>
      </c>
      <c r="O13" s="200"/>
      <c r="P13" s="115" t="s">
        <v>10</v>
      </c>
      <c r="Q13" s="112"/>
      <c r="R13" s="115" t="s">
        <v>10</v>
      </c>
      <c r="S13" s="200"/>
      <c r="T13" s="115" t="s">
        <v>10</v>
      </c>
      <c r="U13" s="200"/>
      <c r="V13" s="115" t="s">
        <v>10</v>
      </c>
      <c r="W13" s="200"/>
      <c r="X13" s="115" t="s">
        <v>10</v>
      </c>
    </row>
    <row r="14" spans="1:24" s="209" customFormat="1" ht="16.5" customHeight="1" x14ac:dyDescent="0.2">
      <c r="A14" s="206"/>
      <c r="B14" s="206"/>
      <c r="C14" s="206"/>
      <c r="D14" s="207"/>
      <c r="E14" s="208"/>
      <c r="F14" s="208"/>
      <c r="G14" s="208"/>
      <c r="H14" s="208"/>
      <c r="I14" s="208"/>
      <c r="J14" s="208"/>
      <c r="K14" s="208"/>
      <c r="L14" s="208"/>
      <c r="M14" s="207"/>
      <c r="N14" s="207"/>
      <c r="O14" s="207"/>
      <c r="P14" s="207"/>
      <c r="Q14" s="207"/>
      <c r="R14" s="207"/>
      <c r="S14" s="207"/>
      <c r="T14" s="207"/>
      <c r="U14" s="207"/>
      <c r="V14" s="208"/>
      <c r="W14" s="207"/>
      <c r="X14" s="208"/>
    </row>
    <row r="15" spans="1:24" s="209" customFormat="1" ht="16.5" customHeight="1" x14ac:dyDescent="0.2">
      <c r="A15" s="210" t="s">
        <v>127</v>
      </c>
      <c r="B15" s="211"/>
      <c r="C15" s="211"/>
      <c r="D15" s="212">
        <v>343199962</v>
      </c>
      <c r="E15" s="117"/>
      <c r="F15" s="212">
        <v>123546680</v>
      </c>
      <c r="G15" s="117"/>
      <c r="H15" s="212">
        <v>2028369</v>
      </c>
      <c r="I15" s="117"/>
      <c r="J15" s="212">
        <v>6794219</v>
      </c>
      <c r="K15" s="117"/>
      <c r="L15" s="212">
        <v>21023019</v>
      </c>
      <c r="M15" s="117"/>
      <c r="N15" s="212">
        <v>139381449</v>
      </c>
      <c r="O15" s="117"/>
      <c r="P15" s="212">
        <v>-13570353</v>
      </c>
      <c r="Q15" s="117"/>
      <c r="R15" s="212">
        <v>-101637</v>
      </c>
      <c r="S15" s="117"/>
      <c r="T15" s="212">
        <f>SUM(D15+F15+H15+J15+L15+N15+P15+R15)</f>
        <v>622301708</v>
      </c>
      <c r="U15" s="117"/>
      <c r="V15" s="212">
        <v>1197483</v>
      </c>
      <c r="W15" s="208"/>
      <c r="X15" s="212">
        <f>SUM(T15+V15)</f>
        <v>623499191</v>
      </c>
    </row>
    <row r="16" spans="1:24" s="209" customFormat="1" ht="16.5" customHeight="1" x14ac:dyDescent="0.2">
      <c r="A16" s="210" t="s">
        <v>126</v>
      </c>
      <c r="B16" s="211"/>
      <c r="C16" s="211"/>
      <c r="D16" s="212"/>
      <c r="E16" s="117"/>
      <c r="F16" s="212"/>
      <c r="G16" s="117"/>
      <c r="H16" s="212"/>
      <c r="I16" s="117"/>
      <c r="J16" s="212"/>
      <c r="K16" s="117"/>
      <c r="L16" s="212"/>
      <c r="M16" s="117"/>
      <c r="N16" s="212"/>
      <c r="O16" s="117"/>
      <c r="P16" s="212"/>
      <c r="Q16" s="117"/>
      <c r="R16" s="212"/>
      <c r="S16" s="117"/>
      <c r="T16" s="212"/>
      <c r="U16" s="117"/>
      <c r="V16" s="212"/>
      <c r="W16" s="208"/>
      <c r="X16" s="212"/>
    </row>
    <row r="17" spans="1:24" s="209" customFormat="1" ht="16.5" customHeight="1" x14ac:dyDescent="0.2">
      <c r="A17" s="213" t="s">
        <v>90</v>
      </c>
      <c r="B17" s="206"/>
      <c r="C17" s="206"/>
      <c r="D17" s="214">
        <v>0</v>
      </c>
      <c r="E17" s="117"/>
      <c r="F17" s="214">
        <v>0</v>
      </c>
      <c r="G17" s="117"/>
      <c r="H17" s="214">
        <v>0</v>
      </c>
      <c r="I17" s="117"/>
      <c r="J17" s="214">
        <v>0</v>
      </c>
      <c r="K17" s="117"/>
      <c r="L17" s="214">
        <v>0</v>
      </c>
      <c r="M17" s="117"/>
      <c r="N17" s="214">
        <v>38629255</v>
      </c>
      <c r="O17" s="117"/>
      <c r="P17" s="214">
        <v>0</v>
      </c>
      <c r="Q17" s="117"/>
      <c r="R17" s="214">
        <v>0</v>
      </c>
      <c r="S17" s="117"/>
      <c r="T17" s="214">
        <f>SUM(D17+F17+H17+J17+L17+N17+P17+R17)</f>
        <v>38629255</v>
      </c>
      <c r="U17" s="117"/>
      <c r="V17" s="214">
        <v>39520</v>
      </c>
      <c r="W17" s="208"/>
      <c r="X17" s="214">
        <f>SUM(T17+V17)</f>
        <v>38668775</v>
      </c>
    </row>
    <row r="18" spans="1:24" s="209" customFormat="1" ht="8.1" customHeight="1" x14ac:dyDescent="0.2">
      <c r="A18" s="206"/>
      <c r="B18" s="206"/>
      <c r="C18" s="206"/>
      <c r="D18" s="212"/>
      <c r="E18" s="208"/>
      <c r="F18" s="212"/>
      <c r="G18" s="208"/>
      <c r="H18" s="212"/>
      <c r="I18" s="208"/>
      <c r="J18" s="212"/>
      <c r="K18" s="208"/>
      <c r="L18" s="212"/>
      <c r="M18" s="207"/>
      <c r="N18" s="212"/>
      <c r="O18" s="207"/>
      <c r="P18" s="212"/>
      <c r="Q18" s="207"/>
      <c r="R18" s="212"/>
      <c r="S18" s="207"/>
      <c r="T18" s="212"/>
      <c r="U18" s="207"/>
      <c r="V18" s="212"/>
      <c r="W18" s="207"/>
      <c r="X18" s="212"/>
    </row>
    <row r="19" spans="1:24" s="209" customFormat="1" ht="16.5" customHeight="1" thickBot="1" x14ac:dyDescent="0.25">
      <c r="A19" s="210" t="s">
        <v>128</v>
      </c>
      <c r="B19" s="211"/>
      <c r="C19" s="211"/>
      <c r="D19" s="215">
        <f>SUM(D15:D18)</f>
        <v>343199962</v>
      </c>
      <c r="E19" s="117"/>
      <c r="F19" s="215">
        <f>SUM(F15:F18)</f>
        <v>123546680</v>
      </c>
      <c r="G19" s="117"/>
      <c r="H19" s="215">
        <f>SUM(H15:H18)</f>
        <v>2028369</v>
      </c>
      <c r="I19" s="117"/>
      <c r="J19" s="215">
        <f>SUM(J15:J18)</f>
        <v>6794219</v>
      </c>
      <c r="K19" s="117"/>
      <c r="L19" s="215">
        <f>SUM(L15:L18)</f>
        <v>21023019</v>
      </c>
      <c r="M19" s="117"/>
      <c r="N19" s="215">
        <f>SUM(N15:N18)</f>
        <v>178010704</v>
      </c>
      <c r="O19" s="117"/>
      <c r="P19" s="215">
        <f>SUM(P15:P18)</f>
        <v>-13570353</v>
      </c>
      <c r="Q19" s="117"/>
      <c r="R19" s="215">
        <f>SUM(R15:R18)</f>
        <v>-101637</v>
      </c>
      <c r="S19" s="117"/>
      <c r="T19" s="215">
        <f>SUM(T15:T18)</f>
        <v>660930963</v>
      </c>
      <c r="U19" s="117"/>
      <c r="V19" s="215">
        <f>SUM(V15:V18)</f>
        <v>1237003</v>
      </c>
      <c r="W19" s="208"/>
      <c r="X19" s="215">
        <f>SUM(X15:X17)</f>
        <v>662167966</v>
      </c>
    </row>
    <row r="20" spans="1:24" s="199" customFormat="1" ht="16.5" customHeight="1" thickTop="1" x14ac:dyDescent="0.2">
      <c r="A20" s="116"/>
      <c r="B20" s="116"/>
      <c r="C20" s="116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1"/>
      <c r="X20" s="117"/>
    </row>
    <row r="21" spans="1:24" s="199" customFormat="1" ht="16.5" customHeight="1" x14ac:dyDescent="0.2">
      <c r="A21" s="116"/>
      <c r="B21" s="116"/>
      <c r="C21" s="116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1"/>
      <c r="X21" s="117"/>
    </row>
    <row r="22" spans="1:24" s="199" customFormat="1" ht="16.5" customHeight="1" x14ac:dyDescent="0.2">
      <c r="A22" s="204" t="s">
        <v>183</v>
      </c>
      <c r="B22" s="116"/>
      <c r="C22" s="116"/>
      <c r="D22" s="118">
        <v>343199962</v>
      </c>
      <c r="E22" s="117"/>
      <c r="F22" s="118">
        <v>123546680</v>
      </c>
      <c r="G22" s="117"/>
      <c r="H22" s="118">
        <v>2028369</v>
      </c>
      <c r="I22" s="117"/>
      <c r="J22" s="118">
        <v>6794219</v>
      </c>
      <c r="K22" s="117"/>
      <c r="L22" s="118">
        <v>25741054</v>
      </c>
      <c r="M22" s="117"/>
      <c r="N22" s="118">
        <v>151862618</v>
      </c>
      <c r="O22" s="117"/>
      <c r="P22" s="118">
        <v>-13570353</v>
      </c>
      <c r="Q22" s="117"/>
      <c r="R22" s="118">
        <v>-101637</v>
      </c>
      <c r="S22" s="117"/>
      <c r="T22" s="118">
        <v>639500912</v>
      </c>
      <c r="U22" s="117"/>
      <c r="V22" s="118">
        <v>1398209</v>
      </c>
      <c r="W22" s="111"/>
      <c r="X22" s="118">
        <v>640899121</v>
      </c>
    </row>
    <row r="23" spans="1:24" s="199" customFormat="1" ht="16.5" customHeight="1" x14ac:dyDescent="0.2">
      <c r="A23" s="204" t="s">
        <v>126</v>
      </c>
      <c r="B23" s="116"/>
      <c r="C23" s="116"/>
      <c r="D23" s="118"/>
      <c r="E23" s="117"/>
      <c r="F23" s="118"/>
      <c r="G23" s="117"/>
      <c r="H23" s="118"/>
      <c r="I23" s="117"/>
      <c r="J23" s="118"/>
      <c r="K23" s="117"/>
      <c r="L23" s="118"/>
      <c r="M23" s="117"/>
      <c r="N23" s="118"/>
      <c r="O23" s="117"/>
      <c r="P23" s="118"/>
      <c r="Q23" s="117"/>
      <c r="R23" s="118"/>
      <c r="S23" s="117"/>
      <c r="T23" s="118"/>
      <c r="U23" s="117"/>
      <c r="V23" s="118"/>
      <c r="W23" s="111"/>
      <c r="X23" s="118"/>
    </row>
    <row r="24" spans="1:24" s="199" customFormat="1" ht="16.5" customHeight="1" x14ac:dyDescent="0.2">
      <c r="A24" s="205" t="s">
        <v>90</v>
      </c>
      <c r="B24" s="110"/>
      <c r="C24" s="110"/>
      <c r="D24" s="119">
        <v>0</v>
      </c>
      <c r="E24" s="117"/>
      <c r="F24" s="119">
        <v>0</v>
      </c>
      <c r="G24" s="117"/>
      <c r="H24" s="119">
        <v>0</v>
      </c>
      <c r="I24" s="117"/>
      <c r="J24" s="119">
        <v>0</v>
      </c>
      <c r="K24" s="117"/>
      <c r="L24" s="119">
        <v>0</v>
      </c>
      <c r="M24" s="117"/>
      <c r="N24" s="119">
        <f>'PL 5'!F32</f>
        <v>5201787</v>
      </c>
      <c r="O24" s="117"/>
      <c r="P24" s="119">
        <v>0</v>
      </c>
      <c r="Q24" s="117"/>
      <c r="R24" s="119">
        <v>0</v>
      </c>
      <c r="S24" s="117"/>
      <c r="T24" s="119">
        <f>SUM(D24+F24+H24+J24+L24+N24+P24+R24)</f>
        <v>5201787</v>
      </c>
      <c r="U24" s="117"/>
      <c r="V24" s="119">
        <f>'PL 5'!F40</f>
        <v>66246</v>
      </c>
      <c r="W24" s="111"/>
      <c r="X24" s="119">
        <f>SUM(T24+V24)</f>
        <v>5268033</v>
      </c>
    </row>
    <row r="25" spans="1:24" s="199" customFormat="1" ht="8.1" customHeight="1" x14ac:dyDescent="0.2">
      <c r="A25" s="110"/>
      <c r="B25" s="110"/>
      <c r="C25" s="110"/>
      <c r="D25" s="118"/>
      <c r="E25" s="111"/>
      <c r="F25" s="118"/>
      <c r="G25" s="111"/>
      <c r="H25" s="118"/>
      <c r="I25" s="111"/>
      <c r="J25" s="118"/>
      <c r="K25" s="111"/>
      <c r="L25" s="118"/>
      <c r="M25" s="108"/>
      <c r="N25" s="118"/>
      <c r="O25" s="108"/>
      <c r="P25" s="118"/>
      <c r="Q25" s="108"/>
      <c r="R25" s="118"/>
      <c r="S25" s="108"/>
      <c r="T25" s="118"/>
      <c r="U25" s="108"/>
      <c r="V25" s="118"/>
      <c r="W25" s="108"/>
      <c r="X25" s="118"/>
    </row>
    <row r="26" spans="1:24" s="199" customFormat="1" ht="16.5" customHeight="1" thickBot="1" x14ac:dyDescent="0.25">
      <c r="A26" s="204" t="s">
        <v>184</v>
      </c>
      <c r="B26" s="116"/>
      <c r="C26" s="116"/>
      <c r="D26" s="120">
        <f>SUM(D22:D25)</f>
        <v>343199962</v>
      </c>
      <c r="E26" s="117"/>
      <c r="F26" s="120">
        <f>SUM(F22:F25)</f>
        <v>123546680</v>
      </c>
      <c r="G26" s="117"/>
      <c r="H26" s="120">
        <f>SUM(H22:H25)</f>
        <v>2028369</v>
      </c>
      <c r="I26" s="117"/>
      <c r="J26" s="120">
        <f>SUM(J22:J25)</f>
        <v>6794219</v>
      </c>
      <c r="K26" s="117"/>
      <c r="L26" s="120">
        <f>SUM(L22:L25)</f>
        <v>25741054</v>
      </c>
      <c r="M26" s="117"/>
      <c r="N26" s="120">
        <f>SUM(N22:N25)</f>
        <v>157064405</v>
      </c>
      <c r="O26" s="117"/>
      <c r="P26" s="120">
        <f>SUM(P22:P25)</f>
        <v>-13570353</v>
      </c>
      <c r="Q26" s="117"/>
      <c r="R26" s="120">
        <f>SUM(R22:R25)</f>
        <v>-101637</v>
      </c>
      <c r="S26" s="117"/>
      <c r="T26" s="120">
        <f>SUM(T22:T25)</f>
        <v>644702699</v>
      </c>
      <c r="U26" s="117"/>
      <c r="V26" s="120">
        <f>SUM(V22:V25)</f>
        <v>1464455</v>
      </c>
      <c r="W26" s="111"/>
      <c r="X26" s="120">
        <f>SUM(X22:X24)</f>
        <v>646167154</v>
      </c>
    </row>
    <row r="27" spans="1:24" ht="16.5" customHeight="1" thickTop="1" x14ac:dyDescent="0.2">
      <c r="A27" s="37"/>
      <c r="B27" s="37"/>
      <c r="C27" s="37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X27" s="72"/>
    </row>
    <row r="28" spans="1:24" ht="16.5" customHeight="1" x14ac:dyDescent="0.2">
      <c r="A28" s="37"/>
      <c r="B28" s="37"/>
      <c r="C28" s="37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X28" s="72"/>
    </row>
    <row r="29" spans="1:24" ht="16.5" customHeight="1" x14ac:dyDescent="0.2">
      <c r="A29" s="37"/>
      <c r="B29" s="37"/>
      <c r="C29" s="37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X29" s="72"/>
    </row>
    <row r="30" spans="1:24" ht="16.5" customHeight="1" x14ac:dyDescent="0.2">
      <c r="A30" s="37"/>
      <c r="B30" s="37"/>
      <c r="C30" s="37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X30" s="72"/>
    </row>
    <row r="31" spans="1:24" ht="16.5" customHeight="1" x14ac:dyDescent="0.2">
      <c r="A31" s="37"/>
      <c r="B31" s="37"/>
      <c r="C31" s="37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X31" s="72"/>
    </row>
    <row r="32" spans="1:24" ht="16.5" customHeight="1" x14ac:dyDescent="0.2">
      <c r="A32" s="37"/>
      <c r="B32" s="37"/>
      <c r="C32" s="37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X32" s="72"/>
    </row>
    <row r="33" spans="1:24" ht="16.5" customHeight="1" x14ac:dyDescent="0.2">
      <c r="A33" s="37"/>
      <c r="B33" s="37"/>
      <c r="C33" s="37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X33" s="72"/>
    </row>
    <row r="34" spans="1:24" ht="21" customHeight="1" x14ac:dyDescent="0.2">
      <c r="A34" s="37"/>
      <c r="B34" s="37"/>
      <c r="C34" s="37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X34" s="72"/>
    </row>
    <row r="38" spans="1:24" ht="21.9" customHeight="1" x14ac:dyDescent="0.2">
      <c r="A38" s="42" t="s">
        <v>33</v>
      </c>
      <c r="B38" s="49"/>
      <c r="C38" s="49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49"/>
      <c r="O38" s="105"/>
      <c r="P38" s="105"/>
      <c r="Q38" s="105"/>
      <c r="R38" s="105"/>
      <c r="S38" s="105"/>
      <c r="T38" s="105"/>
      <c r="U38" s="105"/>
      <c r="V38" s="49"/>
      <c r="W38" s="105"/>
      <c r="X38" s="49"/>
    </row>
  </sheetData>
  <mergeCells count="6">
    <mergeCell ref="A2:B2"/>
    <mergeCell ref="D6:X6"/>
    <mergeCell ref="D7:T7"/>
    <mergeCell ref="D8:J8"/>
    <mergeCell ref="L8:N8"/>
    <mergeCell ref="P8:R8"/>
  </mergeCells>
  <pageMargins left="0.4" right="0.4" top="0.5" bottom="0.6" header="0.49" footer="0.4"/>
  <pageSetup paperSize="9" scale="85" firstPageNumber="6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opLeftCell="A4" zoomScaleNormal="100" zoomScaleSheetLayoutView="90" workbookViewId="0">
      <selection activeCell="B7" sqref="B7"/>
    </sheetView>
  </sheetViews>
  <sheetFormatPr defaultColWidth="9.109375" defaultRowHeight="19.350000000000001" customHeight="1" x14ac:dyDescent="0.2"/>
  <cols>
    <col min="1" max="1" width="1.5546875" style="6" customWidth="1"/>
    <col min="2" max="2" width="27.109375" style="6" customWidth="1"/>
    <col min="3" max="3" width="10.5546875" style="6" customWidth="1"/>
    <col min="4" max="4" width="1.44140625" style="6" customWidth="1"/>
    <col min="5" max="5" width="12.6640625" style="24" customWidth="1"/>
    <col min="6" max="6" width="0.88671875" style="24" customWidth="1"/>
    <col min="7" max="7" width="12.6640625" style="24" customWidth="1"/>
    <col min="8" max="8" width="0.6640625" style="24" customWidth="1"/>
    <col min="9" max="9" width="13.6640625" style="24" customWidth="1"/>
    <col min="10" max="10" width="0.88671875" style="24" customWidth="1"/>
    <col min="11" max="11" width="11.6640625" style="34" customWidth="1"/>
    <col min="12" max="12" width="0.88671875" style="34" customWidth="1"/>
    <col min="13" max="13" width="13.6640625" style="34" customWidth="1"/>
    <col min="14" max="14" width="0.88671875" style="34" customWidth="1"/>
    <col min="15" max="15" width="14.6640625" style="34" customWidth="1"/>
    <col min="16" max="16" width="0.88671875" style="101" customWidth="1"/>
    <col min="17" max="17" width="12.6640625" style="101" customWidth="1"/>
    <col min="18" max="16384" width="9.109375" style="101"/>
  </cols>
  <sheetData>
    <row r="1" spans="1:17" ht="16.5" customHeight="1" x14ac:dyDescent="0.2">
      <c r="A1" s="1" t="s">
        <v>0</v>
      </c>
      <c r="B1" s="1"/>
      <c r="C1" s="1"/>
      <c r="D1" s="1"/>
    </row>
    <row r="2" spans="1:17" ht="16.5" customHeight="1" x14ac:dyDescent="0.2">
      <c r="A2" s="1" t="s">
        <v>179</v>
      </c>
      <c r="B2" s="1"/>
      <c r="C2" s="37"/>
      <c r="D2" s="37"/>
      <c r="E2" s="37"/>
      <c r="F2" s="37"/>
      <c r="G2" s="37"/>
      <c r="H2" s="37"/>
      <c r="I2" s="37"/>
      <c r="J2" s="37"/>
    </row>
    <row r="3" spans="1:17" ht="16.5" customHeight="1" x14ac:dyDescent="0.2">
      <c r="A3" s="103" t="str">
        <f>'PL 5'!A3</f>
        <v>For the three-month period ended 31 March 2023</v>
      </c>
      <c r="B3" s="103"/>
      <c r="C3" s="103"/>
      <c r="D3" s="103"/>
      <c r="E3" s="104"/>
      <c r="F3" s="104"/>
      <c r="G3" s="104"/>
      <c r="H3" s="104"/>
      <c r="I3" s="104"/>
      <c r="J3" s="104"/>
      <c r="K3" s="104"/>
      <c r="L3" s="104"/>
      <c r="M3" s="105"/>
      <c r="N3" s="105"/>
      <c r="O3" s="49"/>
      <c r="P3" s="105"/>
      <c r="Q3" s="49"/>
    </row>
    <row r="4" spans="1:17" ht="16.5" customHeight="1" x14ac:dyDescent="0.2">
      <c r="A4" s="102"/>
      <c r="B4" s="102"/>
      <c r="C4" s="102"/>
      <c r="D4" s="102"/>
      <c r="E4" s="99"/>
      <c r="F4" s="99"/>
      <c r="G4" s="99"/>
      <c r="H4" s="99"/>
      <c r="I4" s="99"/>
      <c r="J4" s="99"/>
      <c r="K4" s="99"/>
      <c r="L4" s="99"/>
      <c r="M4" s="100"/>
      <c r="N4" s="100"/>
      <c r="O4" s="6"/>
      <c r="P4" s="100"/>
      <c r="Q4" s="6"/>
    </row>
    <row r="5" spans="1:17" ht="16.5" customHeight="1" x14ac:dyDescent="0.2">
      <c r="A5" s="102"/>
      <c r="B5" s="102"/>
      <c r="C5" s="102"/>
      <c r="D5" s="102"/>
    </row>
    <row r="6" spans="1:17" ht="16.5" customHeight="1" x14ac:dyDescent="0.2">
      <c r="A6" s="102"/>
      <c r="B6" s="102"/>
      <c r="C6" s="102"/>
      <c r="D6" s="102"/>
      <c r="E6" s="295" t="s">
        <v>129</v>
      </c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</row>
    <row r="7" spans="1:17" ht="16.5" customHeight="1" x14ac:dyDescent="0.2">
      <c r="E7" s="296" t="s">
        <v>101</v>
      </c>
      <c r="F7" s="296"/>
      <c r="G7" s="296"/>
      <c r="H7" s="296"/>
      <c r="I7" s="296"/>
      <c r="J7" s="296"/>
      <c r="K7" s="296"/>
      <c r="L7" s="101"/>
      <c r="M7" s="296" t="s">
        <v>102</v>
      </c>
      <c r="N7" s="296"/>
      <c r="O7" s="296"/>
    </row>
    <row r="8" spans="1:17" ht="16.5" customHeight="1" x14ac:dyDescent="0.2">
      <c r="E8" s="63" t="s">
        <v>103</v>
      </c>
      <c r="F8" s="63"/>
      <c r="G8" s="63" t="s">
        <v>104</v>
      </c>
      <c r="H8" s="63"/>
      <c r="I8" s="63" t="s">
        <v>105</v>
      </c>
      <c r="K8" s="63"/>
      <c r="L8" s="101"/>
      <c r="M8" s="60"/>
      <c r="N8" s="60"/>
      <c r="O8" s="60"/>
    </row>
    <row r="9" spans="1:17" ht="16.5" customHeight="1" x14ac:dyDescent="0.2">
      <c r="E9" s="63" t="s">
        <v>109</v>
      </c>
      <c r="F9" s="63"/>
      <c r="G9" s="63" t="s">
        <v>110</v>
      </c>
      <c r="H9" s="63"/>
      <c r="I9" s="63" t="s">
        <v>111</v>
      </c>
      <c r="J9" s="166"/>
      <c r="K9" s="63"/>
      <c r="L9" s="101"/>
      <c r="M9" s="167" t="s">
        <v>112</v>
      </c>
      <c r="N9" s="166"/>
      <c r="O9" s="166"/>
      <c r="Q9" s="63"/>
    </row>
    <row r="10" spans="1:17" ht="16.5" customHeight="1" x14ac:dyDescent="0.2">
      <c r="E10" s="63" t="s">
        <v>118</v>
      </c>
      <c r="F10" s="63"/>
      <c r="G10" s="63" t="s">
        <v>119</v>
      </c>
      <c r="H10" s="63"/>
      <c r="I10" s="63" t="s">
        <v>120</v>
      </c>
      <c r="J10" s="166"/>
      <c r="K10" s="63" t="s">
        <v>69</v>
      </c>
      <c r="L10" s="101"/>
      <c r="M10" s="168" t="s">
        <v>121</v>
      </c>
      <c r="N10" s="166"/>
      <c r="O10" s="169" t="s">
        <v>72</v>
      </c>
      <c r="Q10" s="63" t="s">
        <v>77</v>
      </c>
    </row>
    <row r="11" spans="1:17" ht="16.5" customHeight="1" x14ac:dyDescent="0.2">
      <c r="E11" s="170" t="s">
        <v>10</v>
      </c>
      <c r="F11" s="63"/>
      <c r="G11" s="170" t="s">
        <v>10</v>
      </c>
      <c r="H11" s="63"/>
      <c r="I11" s="170" t="s">
        <v>10</v>
      </c>
      <c r="J11" s="166"/>
      <c r="K11" s="170" t="s">
        <v>10</v>
      </c>
      <c r="L11" s="101"/>
      <c r="M11" s="170" t="s">
        <v>10</v>
      </c>
      <c r="N11" s="166"/>
      <c r="O11" s="170" t="s">
        <v>10</v>
      </c>
      <c r="Q11" s="170" t="s">
        <v>10</v>
      </c>
    </row>
    <row r="12" spans="1:17" s="217" customFormat="1" ht="16.5" customHeight="1" x14ac:dyDescent="0.2">
      <c r="A12" s="216"/>
      <c r="B12" s="216"/>
      <c r="C12" s="216"/>
      <c r="D12" s="216"/>
      <c r="E12" s="189"/>
      <c r="F12" s="189"/>
      <c r="G12" s="193"/>
      <c r="H12" s="189"/>
      <c r="I12" s="189"/>
      <c r="J12" s="193"/>
      <c r="K12" s="193"/>
      <c r="L12" s="189"/>
      <c r="M12" s="189"/>
      <c r="N12" s="189"/>
      <c r="O12" s="193"/>
    </row>
    <row r="13" spans="1:17" s="217" customFormat="1" ht="16.5" customHeight="1" x14ac:dyDescent="0.2">
      <c r="A13" s="218" t="s">
        <v>127</v>
      </c>
      <c r="B13" s="219"/>
      <c r="C13" s="219"/>
      <c r="D13" s="219"/>
      <c r="E13" s="220">
        <v>343199962</v>
      </c>
      <c r="F13" s="220"/>
      <c r="G13" s="220">
        <v>123546680</v>
      </c>
      <c r="H13" s="220"/>
      <c r="I13" s="220">
        <v>2028369</v>
      </c>
      <c r="J13" s="221"/>
      <c r="K13" s="220">
        <v>6794219</v>
      </c>
      <c r="L13" s="221"/>
      <c r="M13" s="220">
        <v>21023019</v>
      </c>
      <c r="N13" s="189"/>
      <c r="O13" s="220">
        <v>129027612</v>
      </c>
      <c r="Q13" s="220">
        <f>SUM(E13:O13)</f>
        <v>625619861</v>
      </c>
    </row>
    <row r="14" spans="1:17" s="217" customFormat="1" ht="16.5" customHeight="1" x14ac:dyDescent="0.2">
      <c r="A14" s="218" t="s">
        <v>126</v>
      </c>
      <c r="B14" s="219"/>
      <c r="C14" s="219"/>
      <c r="D14" s="219"/>
      <c r="E14" s="220"/>
      <c r="F14" s="220"/>
      <c r="G14" s="220"/>
      <c r="H14" s="220"/>
      <c r="I14" s="220"/>
      <c r="J14" s="221"/>
      <c r="K14" s="220"/>
      <c r="L14" s="221"/>
      <c r="M14" s="220"/>
      <c r="N14" s="189"/>
      <c r="O14" s="220"/>
      <c r="Q14" s="220"/>
    </row>
    <row r="15" spans="1:17" s="217" customFormat="1" ht="16.5" customHeight="1" x14ac:dyDescent="0.2">
      <c r="A15" s="222" t="s">
        <v>90</v>
      </c>
      <c r="B15" s="216"/>
      <c r="C15" s="216"/>
      <c r="D15" s="216"/>
      <c r="E15" s="223">
        <v>0</v>
      </c>
      <c r="F15" s="220">
        <v>0</v>
      </c>
      <c r="G15" s="223">
        <v>0</v>
      </c>
      <c r="H15" s="220"/>
      <c r="I15" s="223">
        <v>0</v>
      </c>
      <c r="J15" s="221"/>
      <c r="K15" s="223">
        <v>0</v>
      </c>
      <c r="L15" s="189"/>
      <c r="M15" s="223">
        <v>0</v>
      </c>
      <c r="N15" s="189"/>
      <c r="O15" s="223">
        <v>36569253</v>
      </c>
      <c r="Q15" s="223">
        <f>O15</f>
        <v>36569253</v>
      </c>
    </row>
    <row r="16" spans="1:17" s="217" customFormat="1" ht="16.5" customHeight="1" x14ac:dyDescent="0.2">
      <c r="A16" s="216"/>
      <c r="B16" s="216"/>
      <c r="C16" s="216"/>
      <c r="D16" s="216"/>
      <c r="E16" s="220"/>
      <c r="F16" s="220"/>
      <c r="G16" s="220"/>
      <c r="H16" s="220"/>
      <c r="I16" s="220"/>
      <c r="J16" s="224"/>
      <c r="K16" s="220"/>
      <c r="L16" s="72"/>
      <c r="M16" s="220"/>
      <c r="N16" s="189"/>
      <c r="O16" s="220"/>
      <c r="Q16" s="220"/>
    </row>
    <row r="17" spans="1:17" s="217" customFormat="1" ht="16.5" customHeight="1" thickBot="1" x14ac:dyDescent="0.25">
      <c r="A17" s="218" t="s">
        <v>128</v>
      </c>
      <c r="B17" s="219"/>
      <c r="C17" s="219"/>
      <c r="D17" s="219"/>
      <c r="E17" s="225">
        <f>SUM(E13:E15)</f>
        <v>343199962</v>
      </c>
      <c r="F17" s="220"/>
      <c r="G17" s="225">
        <f>SUM(G13:G15)</f>
        <v>123546680</v>
      </c>
      <c r="H17" s="220"/>
      <c r="I17" s="225">
        <f>SUM(I13:I15)</f>
        <v>2028369</v>
      </c>
      <c r="J17" s="189"/>
      <c r="K17" s="225">
        <f>SUM(K13:K15)</f>
        <v>6794219</v>
      </c>
      <c r="L17" s="189"/>
      <c r="M17" s="225">
        <f>SUM(M13:M15)</f>
        <v>21023019</v>
      </c>
      <c r="N17" s="189"/>
      <c r="O17" s="225">
        <f>SUM(O13:O15)</f>
        <v>165596865</v>
      </c>
      <c r="Q17" s="225">
        <f>SUM(Q13:Q15)</f>
        <v>662189114</v>
      </c>
    </row>
    <row r="18" spans="1:17" ht="16.5" customHeight="1" thickTop="1" x14ac:dyDescent="0.2">
      <c r="A18" s="37"/>
      <c r="B18" s="37"/>
      <c r="C18" s="37"/>
      <c r="D18" s="37"/>
      <c r="K18" s="24"/>
      <c r="L18" s="24"/>
      <c r="M18" s="24"/>
      <c r="N18" s="24"/>
      <c r="O18" s="24"/>
    </row>
    <row r="19" spans="1:17" ht="16.5" customHeight="1" x14ac:dyDescent="0.2">
      <c r="A19" s="37"/>
      <c r="B19" s="37"/>
      <c r="C19" s="37"/>
      <c r="D19" s="37"/>
      <c r="K19" s="24"/>
      <c r="L19" s="24"/>
      <c r="M19" s="24"/>
      <c r="N19" s="24"/>
      <c r="O19" s="24"/>
    </row>
    <row r="20" spans="1:17" ht="16.5" customHeight="1" x14ac:dyDescent="0.2">
      <c r="A20" s="171" t="s">
        <v>183</v>
      </c>
      <c r="B20" s="37"/>
      <c r="C20" s="37"/>
      <c r="D20" s="37"/>
      <c r="E20" s="176">
        <v>343199962</v>
      </c>
      <c r="F20" s="172"/>
      <c r="G20" s="176">
        <v>123546680</v>
      </c>
      <c r="H20" s="172"/>
      <c r="I20" s="176">
        <v>2028369</v>
      </c>
      <c r="J20" s="173"/>
      <c r="K20" s="176">
        <v>6794219</v>
      </c>
      <c r="L20" s="173"/>
      <c r="M20" s="176">
        <v>25741054</v>
      </c>
      <c r="N20" s="24"/>
      <c r="O20" s="176">
        <v>129438274</v>
      </c>
      <c r="Q20" s="176">
        <v>630748558</v>
      </c>
    </row>
    <row r="21" spans="1:17" ht="16.5" customHeight="1" x14ac:dyDescent="0.2">
      <c r="A21" s="171" t="s">
        <v>126</v>
      </c>
      <c r="B21" s="37"/>
      <c r="C21" s="37"/>
      <c r="D21" s="37"/>
      <c r="E21" s="176"/>
      <c r="F21" s="172"/>
      <c r="G21" s="176"/>
      <c r="H21" s="172"/>
      <c r="I21" s="176"/>
      <c r="J21" s="173"/>
      <c r="K21" s="176"/>
      <c r="L21" s="173"/>
      <c r="M21" s="176"/>
      <c r="N21" s="24"/>
      <c r="O21" s="176"/>
      <c r="Q21" s="176"/>
    </row>
    <row r="22" spans="1:17" ht="16.5" customHeight="1" x14ac:dyDescent="0.2">
      <c r="A22" s="174" t="s">
        <v>90</v>
      </c>
      <c r="E22" s="177">
        <v>0</v>
      </c>
      <c r="F22" s="172"/>
      <c r="G22" s="177">
        <v>0</v>
      </c>
      <c r="H22" s="172"/>
      <c r="I22" s="177">
        <v>0</v>
      </c>
      <c r="J22" s="173"/>
      <c r="K22" s="177">
        <v>0</v>
      </c>
      <c r="L22" s="24"/>
      <c r="M22" s="177">
        <v>0</v>
      </c>
      <c r="N22" s="24"/>
      <c r="O22" s="177">
        <f>'PL 5'!J39</f>
        <v>1285659</v>
      </c>
      <c r="Q22" s="177">
        <f>O22</f>
        <v>1285659</v>
      </c>
    </row>
    <row r="23" spans="1:17" ht="16.5" customHeight="1" x14ac:dyDescent="0.2">
      <c r="E23" s="176"/>
      <c r="F23" s="172"/>
      <c r="G23" s="176"/>
      <c r="H23" s="172"/>
      <c r="I23" s="176"/>
      <c r="J23" s="175"/>
      <c r="K23" s="176"/>
      <c r="L23" s="72"/>
      <c r="M23" s="176"/>
      <c r="N23" s="24"/>
      <c r="O23" s="176"/>
      <c r="Q23" s="176"/>
    </row>
    <row r="24" spans="1:17" ht="16.5" customHeight="1" thickBot="1" x14ac:dyDescent="0.25">
      <c r="A24" s="171" t="s">
        <v>184</v>
      </c>
      <c r="B24" s="37"/>
      <c r="C24" s="37"/>
      <c r="D24" s="37"/>
      <c r="E24" s="178">
        <f>SUM(E20:E22)</f>
        <v>343199962</v>
      </c>
      <c r="F24" s="172"/>
      <c r="G24" s="178">
        <f>SUM(G20:G22)</f>
        <v>123546680</v>
      </c>
      <c r="H24" s="172"/>
      <c r="I24" s="178">
        <f>SUM(I20:I22)</f>
        <v>2028369</v>
      </c>
      <c r="K24" s="178">
        <f>SUM(K20:K22)</f>
        <v>6794219</v>
      </c>
      <c r="L24" s="24"/>
      <c r="M24" s="178">
        <f>SUM(M20:M22)</f>
        <v>25741054</v>
      </c>
      <c r="N24" s="24"/>
      <c r="O24" s="178">
        <f>SUM(O20:O22)</f>
        <v>130723933</v>
      </c>
      <c r="Q24" s="178">
        <f>SUM(Q20:Q22)</f>
        <v>632034217</v>
      </c>
    </row>
    <row r="25" spans="1:17" ht="16.5" customHeight="1" thickTop="1" x14ac:dyDescent="0.2">
      <c r="A25" s="37"/>
      <c r="B25" s="37"/>
      <c r="C25" s="37"/>
      <c r="D25" s="37"/>
      <c r="K25" s="24"/>
      <c r="L25" s="24"/>
      <c r="M25" s="24"/>
      <c r="N25" s="24"/>
      <c r="O25" s="24"/>
    </row>
    <row r="26" spans="1:17" ht="16.5" customHeight="1" x14ac:dyDescent="0.2">
      <c r="A26" s="37"/>
      <c r="B26" s="37"/>
      <c r="C26" s="37"/>
      <c r="D26" s="37"/>
      <c r="K26" s="24"/>
      <c r="L26" s="24"/>
      <c r="M26" s="24"/>
      <c r="N26" s="24"/>
      <c r="O26" s="24"/>
    </row>
    <row r="27" spans="1:17" ht="16.5" customHeight="1" x14ac:dyDescent="0.2">
      <c r="A27" s="37"/>
      <c r="B27" s="37"/>
      <c r="C27" s="37"/>
      <c r="D27" s="37"/>
      <c r="K27" s="24"/>
      <c r="L27" s="24"/>
      <c r="M27" s="24"/>
      <c r="N27" s="24"/>
      <c r="O27" s="24"/>
    </row>
    <row r="28" spans="1:17" ht="16.5" customHeight="1" x14ac:dyDescent="0.2">
      <c r="A28" s="37"/>
      <c r="B28" s="37"/>
      <c r="C28" s="37"/>
      <c r="D28" s="37"/>
      <c r="K28" s="24"/>
      <c r="L28" s="24"/>
      <c r="M28" s="24"/>
      <c r="N28" s="24"/>
      <c r="O28" s="24"/>
    </row>
    <row r="29" spans="1:17" ht="16.5" customHeight="1" x14ac:dyDescent="0.2">
      <c r="A29" s="37"/>
      <c r="B29" s="37"/>
      <c r="C29" s="37"/>
      <c r="D29" s="37"/>
      <c r="K29" s="24"/>
      <c r="L29" s="24"/>
      <c r="M29" s="24"/>
      <c r="N29" s="24"/>
      <c r="O29" s="24"/>
    </row>
    <row r="30" spans="1:17" ht="16.5" customHeight="1" x14ac:dyDescent="0.2">
      <c r="A30" s="37"/>
      <c r="B30" s="37"/>
      <c r="C30" s="37"/>
      <c r="D30" s="37"/>
      <c r="K30" s="24"/>
      <c r="L30" s="24"/>
      <c r="M30" s="24"/>
      <c r="N30" s="24"/>
      <c r="O30" s="24"/>
    </row>
    <row r="31" spans="1:17" ht="17.25" customHeight="1" x14ac:dyDescent="0.2"/>
    <row r="32" spans="1:17" ht="2.25" customHeight="1" x14ac:dyDescent="0.2"/>
    <row r="33" spans="1:17" ht="21.9" customHeight="1" x14ac:dyDescent="0.2">
      <c r="A33" s="42" t="s">
        <v>33</v>
      </c>
      <c r="B33" s="49"/>
      <c r="C33" s="49"/>
      <c r="D33" s="49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179"/>
      <c r="Q33" s="45"/>
    </row>
  </sheetData>
  <mergeCells count="3">
    <mergeCell ref="E6:Q6"/>
    <mergeCell ref="E7:K7"/>
    <mergeCell ref="M7:O7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tabSelected="1" topLeftCell="A82" zoomScaleNormal="100" zoomScaleSheetLayoutView="100" zoomScalePageLayoutView="110" workbookViewId="0">
      <selection activeCell="E107" sqref="E107"/>
    </sheetView>
  </sheetViews>
  <sheetFormatPr defaultColWidth="9.109375" defaultRowHeight="19.350000000000001" customHeight="1" x14ac:dyDescent="0.3"/>
  <cols>
    <col min="1" max="3" width="1.5546875" style="62" customWidth="1"/>
    <col min="4" max="4" width="9.109375" style="62"/>
    <col min="5" max="5" width="25.109375" style="62" customWidth="1"/>
    <col min="6" max="6" width="5.44140625" style="62" customWidth="1"/>
    <col min="7" max="7" width="0.5546875" style="62" customWidth="1"/>
    <col min="8" max="8" width="12" style="132" customWidth="1"/>
    <col min="9" max="9" width="0.5546875" style="132" customWidth="1"/>
    <col min="10" max="10" width="12" style="226" customWidth="1"/>
    <col min="11" max="11" width="0.5546875" style="132" customWidth="1"/>
    <col min="12" max="12" width="12" style="132" customWidth="1"/>
    <col min="13" max="13" width="0.5546875" style="132" customWidth="1"/>
    <col min="14" max="14" width="12" style="226" customWidth="1"/>
    <col min="15" max="16384" width="9.109375" style="62"/>
  </cols>
  <sheetData>
    <row r="1" spans="1:14" ht="16.5" customHeight="1" x14ac:dyDescent="0.3">
      <c r="A1" s="1" t="s">
        <v>0</v>
      </c>
      <c r="B1" s="121"/>
      <c r="C1" s="121"/>
      <c r="D1" s="121"/>
    </row>
    <row r="2" spans="1:14" ht="16.5" customHeight="1" x14ac:dyDescent="0.3">
      <c r="A2" s="121" t="s">
        <v>130</v>
      </c>
      <c r="B2" s="121"/>
      <c r="C2" s="121"/>
      <c r="D2" s="121"/>
    </row>
    <row r="3" spans="1:14" ht="16.5" customHeight="1" x14ac:dyDescent="0.3">
      <c r="A3" s="122" t="str">
        <f>'PL 5'!A3</f>
        <v>For the three-month period ended 31 March 2023</v>
      </c>
      <c r="B3" s="122"/>
      <c r="C3" s="122"/>
      <c r="D3" s="122"/>
      <c r="E3" s="180"/>
      <c r="F3" s="180"/>
      <c r="G3" s="180"/>
      <c r="H3" s="148"/>
      <c r="I3" s="148"/>
      <c r="J3" s="227"/>
      <c r="K3" s="148"/>
      <c r="L3" s="148"/>
      <c r="M3" s="148"/>
      <c r="N3" s="227"/>
    </row>
    <row r="4" spans="1:14" ht="16.5" customHeight="1" x14ac:dyDescent="0.3">
      <c r="A4" s="121"/>
      <c r="B4" s="121"/>
      <c r="C4" s="121"/>
      <c r="D4" s="121"/>
    </row>
    <row r="5" spans="1:14" ht="16.5" customHeight="1" x14ac:dyDescent="0.3"/>
    <row r="6" spans="1:14" ht="16.5" customHeight="1" x14ac:dyDescent="0.3">
      <c r="H6" s="300" t="s">
        <v>2</v>
      </c>
      <c r="I6" s="300"/>
      <c r="J6" s="300"/>
      <c r="K6" s="123"/>
      <c r="L6" s="300" t="s">
        <v>3</v>
      </c>
      <c r="M6" s="300"/>
      <c r="N6" s="300"/>
    </row>
    <row r="7" spans="1:14" ht="16.5" customHeight="1" x14ac:dyDescent="0.3">
      <c r="H7" s="299" t="s">
        <v>4</v>
      </c>
      <c r="I7" s="299"/>
      <c r="J7" s="299"/>
      <c r="K7" s="124"/>
      <c r="L7" s="299" t="s">
        <v>4</v>
      </c>
      <c r="M7" s="299"/>
      <c r="N7" s="299"/>
    </row>
    <row r="8" spans="1:14" ht="16.5" customHeight="1" x14ac:dyDescent="0.3">
      <c r="H8" s="5" t="s">
        <v>5</v>
      </c>
      <c r="I8" s="125"/>
      <c r="J8" s="182" t="s">
        <v>5</v>
      </c>
      <c r="K8" s="29"/>
      <c r="L8" s="126" t="s">
        <v>5</v>
      </c>
      <c r="M8" s="64"/>
      <c r="N8" s="233" t="s">
        <v>5</v>
      </c>
    </row>
    <row r="9" spans="1:14" ht="16.5" customHeight="1" x14ac:dyDescent="0.3">
      <c r="H9" s="65">
        <v>2023</v>
      </c>
      <c r="I9" s="66"/>
      <c r="J9" s="65">
        <v>2022</v>
      </c>
      <c r="K9" s="67"/>
      <c r="L9" s="65">
        <v>2023</v>
      </c>
      <c r="M9" s="66"/>
      <c r="N9" s="65">
        <v>2022</v>
      </c>
    </row>
    <row r="10" spans="1:14" ht="16.5" customHeight="1" x14ac:dyDescent="0.3">
      <c r="F10" s="127" t="s">
        <v>131</v>
      </c>
      <c r="H10" s="18" t="s">
        <v>10</v>
      </c>
      <c r="I10" s="13"/>
      <c r="J10" s="183" t="s">
        <v>10</v>
      </c>
      <c r="K10" s="13"/>
      <c r="L10" s="19" t="s">
        <v>10</v>
      </c>
      <c r="M10" s="20"/>
      <c r="N10" s="191" t="s">
        <v>10</v>
      </c>
    </row>
    <row r="11" spans="1:14" ht="16.5" customHeight="1" x14ac:dyDescent="0.3">
      <c r="F11" s="128"/>
      <c r="H11" s="129"/>
      <c r="I11" s="13"/>
      <c r="J11" s="228"/>
      <c r="K11" s="13"/>
      <c r="L11" s="130"/>
      <c r="M11" s="20"/>
      <c r="N11" s="234"/>
    </row>
    <row r="12" spans="1:14" ht="16.5" customHeight="1" x14ac:dyDescent="0.3">
      <c r="A12" s="297" t="s">
        <v>132</v>
      </c>
      <c r="B12" s="297"/>
      <c r="C12" s="297"/>
      <c r="D12" s="297"/>
      <c r="E12" s="297"/>
      <c r="F12" s="131"/>
      <c r="G12" s="131"/>
      <c r="H12" s="68"/>
      <c r="J12" s="184"/>
      <c r="L12" s="68"/>
      <c r="N12" s="184"/>
    </row>
    <row r="13" spans="1:14" ht="16.5" customHeight="1" x14ac:dyDescent="0.3">
      <c r="A13" s="298" t="s">
        <v>133</v>
      </c>
      <c r="B13" s="298"/>
      <c r="C13" s="298"/>
      <c r="D13" s="298"/>
      <c r="E13" s="298"/>
      <c r="F13" s="133"/>
      <c r="G13" s="133"/>
      <c r="H13" s="68">
        <f>'PL 5'!F22</f>
        <v>6697080</v>
      </c>
      <c r="J13" s="184">
        <v>48445415</v>
      </c>
      <c r="L13" s="68">
        <f>'PL 5'!J22</f>
        <v>1708737</v>
      </c>
      <c r="N13" s="226">
        <v>45822988</v>
      </c>
    </row>
    <row r="14" spans="1:14" ht="16.5" customHeight="1" x14ac:dyDescent="0.3">
      <c r="A14" s="301" t="s">
        <v>134</v>
      </c>
      <c r="B14" s="301"/>
      <c r="C14" s="301"/>
      <c r="D14" s="301"/>
      <c r="E14" s="301"/>
      <c r="F14" s="135"/>
      <c r="G14" s="135"/>
      <c r="H14" s="68"/>
      <c r="J14" s="184"/>
      <c r="L14" s="134"/>
    </row>
    <row r="15" spans="1:14" ht="16.5" customHeight="1" x14ac:dyDescent="0.3">
      <c r="B15" s="62" t="s">
        <v>135</v>
      </c>
      <c r="F15" s="39"/>
      <c r="H15" s="68">
        <v>366020</v>
      </c>
      <c r="I15" s="136"/>
      <c r="J15" s="184">
        <v>366020</v>
      </c>
      <c r="K15" s="136"/>
      <c r="L15" s="137">
        <v>366020</v>
      </c>
      <c r="M15" s="136"/>
      <c r="N15" s="235">
        <v>366020</v>
      </c>
    </row>
    <row r="16" spans="1:14" ht="16.5" customHeight="1" x14ac:dyDescent="0.3">
      <c r="B16" s="62" t="s">
        <v>136</v>
      </c>
      <c r="C16" s="140"/>
      <c r="D16" s="140"/>
      <c r="E16" s="140"/>
      <c r="H16" s="139"/>
      <c r="I16" s="62"/>
      <c r="J16" s="229"/>
      <c r="K16" s="62"/>
      <c r="L16" s="139"/>
      <c r="M16" s="62"/>
      <c r="N16" s="229"/>
    </row>
    <row r="17" spans="1:14" ht="16.5" customHeight="1" x14ac:dyDescent="0.3">
      <c r="C17" s="62" t="s">
        <v>137</v>
      </c>
      <c r="D17" s="140"/>
      <c r="E17" s="140"/>
      <c r="F17" s="39">
        <v>8</v>
      </c>
      <c r="G17" s="140"/>
      <c r="H17" s="68">
        <v>957007</v>
      </c>
      <c r="I17" s="136"/>
      <c r="J17" s="184">
        <v>1137920</v>
      </c>
      <c r="K17" s="136"/>
      <c r="L17" s="137">
        <v>933836</v>
      </c>
      <c r="M17" s="136"/>
      <c r="N17" s="235">
        <v>1129887</v>
      </c>
    </row>
    <row r="18" spans="1:14" ht="16.5" customHeight="1" x14ac:dyDescent="0.3">
      <c r="B18" s="62" t="s">
        <v>138</v>
      </c>
      <c r="F18" s="39"/>
      <c r="H18" s="68">
        <v>70260</v>
      </c>
      <c r="I18" s="136"/>
      <c r="J18" s="184">
        <v>356850</v>
      </c>
      <c r="K18" s="136"/>
      <c r="L18" s="137">
        <v>70260</v>
      </c>
      <c r="M18" s="136"/>
      <c r="N18" s="235">
        <v>356850</v>
      </c>
    </row>
    <row r="19" spans="1:14" ht="16.5" customHeight="1" x14ac:dyDescent="0.3">
      <c r="B19" s="62" t="s">
        <v>139</v>
      </c>
      <c r="F19" s="39"/>
      <c r="H19" s="68">
        <v>523408</v>
      </c>
      <c r="I19" s="136"/>
      <c r="J19" s="184">
        <v>289987</v>
      </c>
      <c r="K19" s="136"/>
      <c r="L19" s="137">
        <v>471496</v>
      </c>
      <c r="M19" s="136"/>
      <c r="N19" s="235">
        <v>236374</v>
      </c>
    </row>
    <row r="20" spans="1:14" ht="16.5" customHeight="1" x14ac:dyDescent="0.3">
      <c r="B20" s="62" t="s">
        <v>140</v>
      </c>
      <c r="F20" s="39"/>
      <c r="H20" s="68">
        <v>0</v>
      </c>
      <c r="I20" s="136"/>
      <c r="J20" s="184">
        <v>-1499</v>
      </c>
      <c r="K20" s="136"/>
      <c r="L20" s="137">
        <v>0</v>
      </c>
      <c r="M20" s="136"/>
      <c r="N20" s="235">
        <v>-1499</v>
      </c>
    </row>
    <row r="21" spans="1:14" ht="16.5" customHeight="1" x14ac:dyDescent="0.3">
      <c r="B21" s="62" t="s">
        <v>200</v>
      </c>
      <c r="H21" s="139"/>
      <c r="I21" s="62"/>
      <c r="J21" s="229"/>
      <c r="K21" s="62"/>
      <c r="L21" s="139"/>
      <c r="M21" s="62"/>
      <c r="N21" s="229"/>
    </row>
    <row r="22" spans="1:14" ht="16.5" customHeight="1" x14ac:dyDescent="0.3">
      <c r="C22" s="62" t="s">
        <v>201</v>
      </c>
      <c r="F22" s="39"/>
      <c r="H22" s="68">
        <v>1</v>
      </c>
      <c r="I22" s="136"/>
      <c r="J22" s="184">
        <v>14</v>
      </c>
      <c r="K22" s="136"/>
      <c r="L22" s="137">
        <v>1</v>
      </c>
      <c r="M22" s="136"/>
      <c r="N22" s="235">
        <v>14</v>
      </c>
    </row>
    <row r="23" spans="1:14" ht="16.5" customHeight="1" x14ac:dyDescent="0.3">
      <c r="B23" s="302" t="s">
        <v>141</v>
      </c>
      <c r="C23" s="302"/>
      <c r="D23" s="302"/>
      <c r="E23" s="302"/>
      <c r="F23" s="39"/>
      <c r="G23" s="140"/>
      <c r="H23" s="68">
        <v>-17131</v>
      </c>
      <c r="I23" s="136"/>
      <c r="J23" s="184">
        <v>-1422</v>
      </c>
      <c r="K23" s="136"/>
      <c r="L23" s="137">
        <v>-2086602</v>
      </c>
      <c r="M23" s="136"/>
      <c r="N23" s="235">
        <v>-1317148</v>
      </c>
    </row>
    <row r="24" spans="1:14" ht="16.5" customHeight="1" x14ac:dyDescent="0.3">
      <c r="A24" s="135"/>
      <c r="B24" s="62" t="s">
        <v>86</v>
      </c>
      <c r="F24" s="140"/>
      <c r="G24" s="140"/>
      <c r="H24" s="69">
        <v>1601628</v>
      </c>
      <c r="I24" s="138"/>
      <c r="J24" s="185">
        <v>1089297</v>
      </c>
      <c r="K24" s="138"/>
      <c r="L24" s="141">
        <v>1772213</v>
      </c>
      <c r="M24" s="138"/>
      <c r="N24" s="236">
        <v>1086001</v>
      </c>
    </row>
    <row r="25" spans="1:14" ht="16.5" customHeight="1" x14ac:dyDescent="0.3">
      <c r="A25" s="135"/>
      <c r="B25" s="135"/>
      <c r="C25" s="135"/>
      <c r="D25" s="135"/>
      <c r="E25" s="135"/>
      <c r="F25" s="135"/>
      <c r="G25" s="135"/>
      <c r="H25" s="68"/>
      <c r="J25" s="184"/>
      <c r="L25" s="134"/>
    </row>
    <row r="26" spans="1:14" ht="16.5" customHeight="1" x14ac:dyDescent="0.3">
      <c r="A26" s="135"/>
      <c r="C26" s="135"/>
      <c r="D26" s="135"/>
      <c r="E26" s="135"/>
      <c r="F26" s="135"/>
      <c r="G26" s="135"/>
      <c r="H26" s="68">
        <f>SUM(H13:H24)</f>
        <v>10198273</v>
      </c>
      <c r="J26" s="184">
        <f>SUM(J13:J24)</f>
        <v>51682582</v>
      </c>
      <c r="L26" s="134">
        <f>SUM(L13:L24)</f>
        <v>3235961</v>
      </c>
      <c r="N26" s="226">
        <f>SUM(N13:N24)</f>
        <v>47679487</v>
      </c>
    </row>
    <row r="27" spans="1:14" ht="16.5" customHeight="1" x14ac:dyDescent="0.3">
      <c r="A27" s="301" t="s">
        <v>142</v>
      </c>
      <c r="B27" s="301"/>
      <c r="C27" s="301"/>
      <c r="D27" s="301"/>
      <c r="E27" s="301"/>
      <c r="F27" s="135"/>
      <c r="G27" s="135"/>
      <c r="H27" s="68"/>
      <c r="J27" s="184"/>
      <c r="L27" s="134"/>
    </row>
    <row r="28" spans="1:14" ht="16.5" customHeight="1" x14ac:dyDescent="0.3">
      <c r="A28" s="135"/>
      <c r="B28" s="140" t="s">
        <v>143</v>
      </c>
      <c r="C28" s="135"/>
      <c r="D28" s="135"/>
      <c r="E28" s="135"/>
      <c r="F28" s="135"/>
      <c r="G28" s="135"/>
      <c r="H28" s="68"/>
      <c r="J28" s="184"/>
      <c r="L28" s="134"/>
    </row>
    <row r="29" spans="1:14" ht="16.5" customHeight="1" x14ac:dyDescent="0.3">
      <c r="C29" s="142" t="s">
        <v>144</v>
      </c>
      <c r="H29" s="68">
        <v>-2984158</v>
      </c>
      <c r="I29" s="138"/>
      <c r="J29" s="184">
        <v>27766704</v>
      </c>
      <c r="K29" s="138"/>
      <c r="L29" s="137">
        <v>-2479793</v>
      </c>
      <c r="M29" s="138"/>
      <c r="N29" s="235">
        <v>27723645</v>
      </c>
    </row>
    <row r="30" spans="1:14" ht="16.5" customHeight="1" x14ac:dyDescent="0.3">
      <c r="C30" s="62" t="s">
        <v>145</v>
      </c>
      <c r="H30" s="68">
        <v>-74734792</v>
      </c>
      <c r="I30" s="138"/>
      <c r="J30" s="184">
        <v>29407853</v>
      </c>
      <c r="K30" s="138"/>
      <c r="L30" s="137">
        <v>-85777099</v>
      </c>
      <c r="M30" s="138"/>
      <c r="N30" s="235">
        <v>47974786</v>
      </c>
    </row>
    <row r="31" spans="1:14" ht="16.5" customHeight="1" x14ac:dyDescent="0.3">
      <c r="C31" s="142" t="s">
        <v>17</v>
      </c>
      <c r="H31" s="68">
        <v>1000000</v>
      </c>
      <c r="I31" s="138"/>
      <c r="J31" s="184">
        <v>-35500000</v>
      </c>
      <c r="K31" s="138"/>
      <c r="L31" s="137">
        <v>1000000</v>
      </c>
      <c r="M31" s="138"/>
      <c r="N31" s="235">
        <v>-35500000</v>
      </c>
    </row>
    <row r="32" spans="1:14" ht="16.5" customHeight="1" x14ac:dyDescent="0.3">
      <c r="C32" s="142" t="s">
        <v>23</v>
      </c>
      <c r="H32" s="68">
        <v>-76868750</v>
      </c>
      <c r="I32" s="138"/>
      <c r="J32" s="184">
        <v>0</v>
      </c>
      <c r="K32" s="138"/>
      <c r="L32" s="137">
        <v>-76868750</v>
      </c>
      <c r="M32" s="138"/>
      <c r="N32" s="235">
        <v>0</v>
      </c>
    </row>
    <row r="33" spans="1:14" ht="16.5" customHeight="1" x14ac:dyDescent="0.3">
      <c r="C33" s="142" t="s">
        <v>29</v>
      </c>
      <c r="H33" s="68">
        <v>17788783</v>
      </c>
      <c r="I33" s="138"/>
      <c r="J33" s="184">
        <v>-473516</v>
      </c>
      <c r="K33" s="138"/>
      <c r="L33" s="137">
        <v>17796918</v>
      </c>
      <c r="M33" s="138"/>
      <c r="N33" s="235">
        <v>-490047</v>
      </c>
    </row>
    <row r="34" spans="1:14" ht="16.5" customHeight="1" x14ac:dyDescent="0.3">
      <c r="B34" s="62" t="s">
        <v>146</v>
      </c>
      <c r="H34" s="68"/>
      <c r="I34" s="138"/>
      <c r="J34" s="184"/>
      <c r="K34" s="138"/>
      <c r="L34" s="137"/>
      <c r="M34" s="138"/>
      <c r="N34" s="235"/>
    </row>
    <row r="35" spans="1:14" ht="16.5" customHeight="1" x14ac:dyDescent="0.3">
      <c r="B35" s="143"/>
      <c r="C35" s="62" t="s">
        <v>37</v>
      </c>
      <c r="H35" s="68">
        <v>-22946222</v>
      </c>
      <c r="I35" s="138"/>
      <c r="J35" s="184">
        <v>8001896</v>
      </c>
      <c r="K35" s="138"/>
      <c r="L35" s="137">
        <v>-19638597</v>
      </c>
      <c r="M35" s="138"/>
      <c r="N35" s="235">
        <v>-1955722</v>
      </c>
    </row>
    <row r="36" spans="1:14" ht="16.5" customHeight="1" x14ac:dyDescent="0.3">
      <c r="B36" s="143"/>
      <c r="C36" s="62" t="s">
        <v>40</v>
      </c>
      <c r="H36" s="68">
        <v>4040718</v>
      </c>
      <c r="I36" s="138"/>
      <c r="J36" s="184">
        <v>1801517</v>
      </c>
      <c r="K36" s="138"/>
      <c r="L36" s="137">
        <v>3595579</v>
      </c>
      <c r="M36" s="138"/>
      <c r="N36" s="235">
        <v>1278541</v>
      </c>
    </row>
    <row r="37" spans="1:14" ht="16.5" customHeight="1" x14ac:dyDescent="0.3">
      <c r="B37" s="143"/>
      <c r="C37" s="142" t="s">
        <v>147</v>
      </c>
      <c r="H37" s="68">
        <v>-8050</v>
      </c>
      <c r="I37" s="138"/>
      <c r="J37" s="184">
        <v>0</v>
      </c>
      <c r="K37" s="138"/>
      <c r="L37" s="137">
        <v>-8050</v>
      </c>
      <c r="M37" s="138"/>
      <c r="N37" s="184">
        <v>0</v>
      </c>
    </row>
    <row r="38" spans="1:14" ht="16.5" customHeight="1" x14ac:dyDescent="0.3">
      <c r="B38" s="143"/>
      <c r="C38" s="6" t="s">
        <v>188</v>
      </c>
      <c r="H38" s="69">
        <v>-227129</v>
      </c>
      <c r="I38" s="138"/>
      <c r="J38" s="185">
        <v>0</v>
      </c>
      <c r="K38" s="138"/>
      <c r="L38" s="141">
        <v>-227129</v>
      </c>
      <c r="M38" s="138"/>
      <c r="N38" s="236">
        <v>0</v>
      </c>
    </row>
    <row r="39" spans="1:14" ht="16.5" customHeight="1" x14ac:dyDescent="0.3">
      <c r="A39" s="135"/>
      <c r="B39" s="135"/>
      <c r="H39" s="68"/>
      <c r="J39" s="184"/>
      <c r="L39" s="134"/>
    </row>
    <row r="40" spans="1:14" ht="16.5" customHeight="1" x14ac:dyDescent="0.3">
      <c r="A40" s="62" t="s">
        <v>192</v>
      </c>
      <c r="H40" s="68">
        <f>SUM(H26:H38)</f>
        <v>-144741327</v>
      </c>
      <c r="J40" s="184">
        <f>SUM(J26:J38)</f>
        <v>82687036</v>
      </c>
      <c r="L40" s="134">
        <f>SUM(L26:L38)</f>
        <v>-159370960</v>
      </c>
      <c r="N40" s="226">
        <f>SUM(N26:N38)</f>
        <v>86710690</v>
      </c>
    </row>
    <row r="41" spans="1:14" ht="16.5" customHeight="1" x14ac:dyDescent="0.3">
      <c r="B41" s="142" t="s">
        <v>148</v>
      </c>
      <c r="H41" s="68">
        <v>104547</v>
      </c>
      <c r="I41" s="138"/>
      <c r="J41" s="184">
        <v>3675</v>
      </c>
      <c r="K41" s="138"/>
      <c r="L41" s="137">
        <v>1426922</v>
      </c>
      <c r="M41" s="138"/>
      <c r="N41" s="235">
        <v>766474</v>
      </c>
    </row>
    <row r="42" spans="1:14" ht="16.5" customHeight="1" x14ac:dyDescent="0.3">
      <c r="B42" s="142" t="s">
        <v>149</v>
      </c>
      <c r="H42" s="68">
        <v>-20450735</v>
      </c>
      <c r="I42" s="136"/>
      <c r="J42" s="184">
        <v>-12209211</v>
      </c>
      <c r="K42" s="136"/>
      <c r="L42" s="144">
        <v>-20077307</v>
      </c>
      <c r="M42" s="136"/>
      <c r="N42" s="237">
        <v>-11575412</v>
      </c>
    </row>
    <row r="43" spans="1:14" ht="16.5" customHeight="1" x14ac:dyDescent="0.3">
      <c r="B43" s="142" t="s">
        <v>150</v>
      </c>
      <c r="H43" s="69">
        <v>-1976616</v>
      </c>
      <c r="I43" s="136"/>
      <c r="J43" s="185">
        <v>-3018497</v>
      </c>
      <c r="K43" s="136"/>
      <c r="L43" s="145">
        <v>-1593468</v>
      </c>
      <c r="M43" s="136"/>
      <c r="N43" s="238">
        <v>-2786478</v>
      </c>
    </row>
    <row r="44" spans="1:14" ht="16.5" customHeight="1" x14ac:dyDescent="0.3">
      <c r="A44" s="135"/>
      <c r="B44" s="135"/>
      <c r="H44" s="68"/>
      <c r="J44" s="184"/>
      <c r="L44" s="134"/>
    </row>
    <row r="45" spans="1:14" ht="16.5" customHeight="1" x14ac:dyDescent="0.3">
      <c r="A45" s="121" t="s">
        <v>157</v>
      </c>
      <c r="B45" s="121"/>
      <c r="C45" s="121"/>
      <c r="D45" s="121"/>
      <c r="E45" s="121"/>
      <c r="F45" s="146"/>
      <c r="G45" s="146"/>
      <c r="H45" s="68"/>
      <c r="I45" s="62"/>
      <c r="J45" s="184"/>
      <c r="K45" s="62"/>
      <c r="L45" s="134"/>
      <c r="M45" s="62"/>
    </row>
    <row r="46" spans="1:14" ht="16.5" customHeight="1" x14ac:dyDescent="0.3">
      <c r="A46" s="121"/>
      <c r="B46" s="121" t="s">
        <v>151</v>
      </c>
      <c r="C46" s="121"/>
      <c r="D46" s="121"/>
      <c r="E46" s="121"/>
      <c r="F46" s="146"/>
      <c r="G46" s="146"/>
      <c r="H46" s="69">
        <f>SUM(H40:H43)</f>
        <v>-167064131</v>
      </c>
      <c r="J46" s="185">
        <f>SUM(J40:J43)</f>
        <v>67463003</v>
      </c>
      <c r="L46" s="147">
        <f>SUM(L40:L43)</f>
        <v>-179614813</v>
      </c>
      <c r="N46" s="227">
        <f>SUM(N40:N43)</f>
        <v>73115274</v>
      </c>
    </row>
    <row r="47" spans="1:14" ht="16.5" customHeight="1" x14ac:dyDescent="0.3">
      <c r="A47" s="146"/>
      <c r="B47" s="146"/>
      <c r="C47" s="146"/>
      <c r="D47" s="146"/>
      <c r="E47" s="146"/>
      <c r="F47" s="146"/>
      <c r="G47" s="146"/>
    </row>
    <row r="48" spans="1:14" ht="17.25" customHeight="1" x14ac:dyDescent="0.3">
      <c r="A48" s="146"/>
      <c r="B48" s="146"/>
      <c r="C48" s="146"/>
      <c r="D48" s="146"/>
      <c r="E48" s="146"/>
      <c r="F48" s="146"/>
      <c r="G48" s="146"/>
    </row>
    <row r="49" spans="1:14" ht="15.75" customHeight="1" x14ac:dyDescent="0.3">
      <c r="A49" s="146"/>
      <c r="B49" s="146"/>
      <c r="C49" s="146"/>
      <c r="D49" s="146"/>
      <c r="E49" s="146"/>
      <c r="F49" s="146"/>
      <c r="G49" s="146"/>
    </row>
    <row r="50" spans="1:14" ht="6" customHeight="1" x14ac:dyDescent="0.3">
      <c r="A50" s="146"/>
      <c r="B50" s="146"/>
      <c r="C50" s="146"/>
      <c r="D50" s="146"/>
      <c r="E50" s="146"/>
      <c r="F50" s="146"/>
      <c r="G50" s="146"/>
    </row>
    <row r="51" spans="1:14" ht="21.9" customHeight="1" x14ac:dyDescent="0.3">
      <c r="A51" s="149" t="str">
        <f>'Equity Com 7'!A33</f>
        <v>The accompanying notes form part of this interim financial information.</v>
      </c>
      <c r="B51" s="180"/>
      <c r="C51" s="180"/>
      <c r="D51" s="180"/>
      <c r="E51" s="180"/>
      <c r="F51" s="180"/>
      <c r="G51" s="180"/>
      <c r="H51" s="148"/>
      <c r="I51" s="148"/>
      <c r="J51" s="227"/>
      <c r="K51" s="148"/>
      <c r="L51" s="148"/>
      <c r="M51" s="148"/>
      <c r="N51" s="227"/>
    </row>
    <row r="52" spans="1:14" ht="16.5" customHeight="1" x14ac:dyDescent="0.3">
      <c r="A52" s="1" t="s">
        <v>0</v>
      </c>
      <c r="B52" s="121"/>
      <c r="C52" s="121"/>
      <c r="D52" s="121"/>
    </row>
    <row r="53" spans="1:14" ht="16.5" customHeight="1" x14ac:dyDescent="0.3">
      <c r="A53" s="121" t="s">
        <v>152</v>
      </c>
      <c r="B53" s="121"/>
      <c r="C53" s="121"/>
      <c r="D53" s="121"/>
    </row>
    <row r="54" spans="1:14" ht="16.5" customHeight="1" x14ac:dyDescent="0.3">
      <c r="A54" s="122" t="s">
        <v>182</v>
      </c>
      <c r="B54" s="122"/>
      <c r="C54" s="122"/>
      <c r="D54" s="122"/>
      <c r="E54" s="180"/>
      <c r="F54" s="180"/>
      <c r="G54" s="180"/>
      <c r="H54" s="148"/>
      <c r="I54" s="148"/>
      <c r="J54" s="227"/>
      <c r="K54" s="148"/>
      <c r="L54" s="148"/>
      <c r="M54" s="148"/>
      <c r="N54" s="227"/>
    </row>
    <row r="55" spans="1:14" ht="15.9" customHeight="1" x14ac:dyDescent="0.3">
      <c r="A55" s="121"/>
      <c r="B55" s="121"/>
      <c r="C55" s="121"/>
      <c r="D55" s="121"/>
    </row>
    <row r="56" spans="1:14" ht="15.9" customHeight="1" x14ac:dyDescent="0.3"/>
    <row r="57" spans="1:14" ht="15.9" customHeight="1" x14ac:dyDescent="0.3">
      <c r="H57" s="300" t="s">
        <v>2</v>
      </c>
      <c r="I57" s="300"/>
      <c r="J57" s="300"/>
      <c r="K57" s="123"/>
      <c r="L57" s="300" t="s">
        <v>3</v>
      </c>
      <c r="M57" s="300"/>
      <c r="N57" s="300"/>
    </row>
    <row r="58" spans="1:14" ht="15.9" customHeight="1" x14ac:dyDescent="0.3">
      <c r="H58" s="299" t="s">
        <v>4</v>
      </c>
      <c r="I58" s="299"/>
      <c r="J58" s="299"/>
      <c r="K58" s="124"/>
      <c r="L58" s="299" t="s">
        <v>4</v>
      </c>
      <c r="M58" s="299"/>
      <c r="N58" s="299"/>
    </row>
    <row r="59" spans="1:14" ht="15.9" customHeight="1" x14ac:dyDescent="0.3">
      <c r="A59" s="121"/>
      <c r="B59" s="121"/>
      <c r="C59" s="121"/>
      <c r="D59" s="121"/>
      <c r="E59" s="121"/>
      <c r="F59" s="121"/>
      <c r="G59" s="121"/>
      <c r="H59" s="5" t="s">
        <v>5</v>
      </c>
      <c r="I59" s="125"/>
      <c r="J59" s="182" t="s">
        <v>5</v>
      </c>
      <c r="K59" s="29"/>
      <c r="L59" s="126" t="s">
        <v>5</v>
      </c>
      <c r="M59" s="64"/>
      <c r="N59" s="233" t="s">
        <v>5</v>
      </c>
    </row>
    <row r="60" spans="1:14" ht="15.9" customHeight="1" x14ac:dyDescent="0.3">
      <c r="H60" s="65">
        <v>2023</v>
      </c>
      <c r="I60" s="66"/>
      <c r="J60" s="65">
        <v>2022</v>
      </c>
      <c r="K60" s="66"/>
      <c r="L60" s="65">
        <v>2023</v>
      </c>
      <c r="M60" s="66"/>
      <c r="N60" s="65">
        <v>2022</v>
      </c>
    </row>
    <row r="61" spans="1:14" ht="15.9" customHeight="1" x14ac:dyDescent="0.3">
      <c r="F61" s="127" t="s">
        <v>9</v>
      </c>
      <c r="H61" s="150" t="s">
        <v>10</v>
      </c>
      <c r="I61" s="151"/>
      <c r="J61" s="150" t="s">
        <v>10</v>
      </c>
      <c r="K61" s="151"/>
      <c r="L61" s="150" t="s">
        <v>10</v>
      </c>
      <c r="M61" s="152"/>
      <c r="N61" s="150" t="s">
        <v>10</v>
      </c>
    </row>
    <row r="62" spans="1:14" ht="15.9" customHeight="1" x14ac:dyDescent="0.3">
      <c r="F62" s="128"/>
      <c r="H62" s="286"/>
      <c r="I62" s="151"/>
      <c r="J62" s="152"/>
      <c r="K62" s="151"/>
      <c r="L62" s="286"/>
      <c r="M62" s="152"/>
      <c r="N62" s="152"/>
    </row>
    <row r="63" spans="1:14" ht="15.9" customHeight="1" x14ac:dyDescent="0.3">
      <c r="A63" s="153" t="s">
        <v>153</v>
      </c>
      <c r="B63" s="153"/>
      <c r="H63" s="68"/>
      <c r="I63" s="154"/>
      <c r="J63" s="184"/>
      <c r="K63" s="154"/>
      <c r="L63" s="155"/>
      <c r="M63" s="154"/>
      <c r="N63" s="239"/>
    </row>
    <row r="64" spans="1:14" ht="15.9" customHeight="1" x14ac:dyDescent="0.3">
      <c r="A64" s="156" t="s">
        <v>189</v>
      </c>
      <c r="B64" s="156"/>
      <c r="F64" s="39"/>
      <c r="H64" s="68">
        <v>-9980400</v>
      </c>
      <c r="J64" s="184" t="s">
        <v>154</v>
      </c>
      <c r="L64" s="134">
        <v>-9980400</v>
      </c>
      <c r="N64" s="226">
        <v>0</v>
      </c>
    </row>
    <row r="65" spans="1:14" ht="15.9" customHeight="1" x14ac:dyDescent="0.3">
      <c r="A65" s="156" t="s">
        <v>197</v>
      </c>
      <c r="B65" s="156"/>
      <c r="F65" s="39"/>
      <c r="H65" s="68">
        <v>-979980</v>
      </c>
      <c r="J65" s="184">
        <v>-428843</v>
      </c>
      <c r="L65" s="134">
        <v>-979980</v>
      </c>
      <c r="N65" s="226">
        <v>-428843</v>
      </c>
    </row>
    <row r="66" spans="1:14" ht="15.9" customHeight="1" x14ac:dyDescent="0.3">
      <c r="A66" s="156" t="s">
        <v>155</v>
      </c>
      <c r="B66" s="156"/>
      <c r="F66" s="39"/>
      <c r="H66" s="68">
        <v>0</v>
      </c>
      <c r="J66" s="184">
        <v>1500</v>
      </c>
      <c r="L66" s="134">
        <v>0</v>
      </c>
      <c r="N66" s="226">
        <v>1500</v>
      </c>
    </row>
    <row r="67" spans="1:14" ht="15.9" customHeight="1" x14ac:dyDescent="0.3">
      <c r="A67" s="156" t="s">
        <v>156</v>
      </c>
      <c r="B67" s="153"/>
      <c r="F67" s="39" t="s">
        <v>187</v>
      </c>
      <c r="H67" s="69">
        <v>0</v>
      </c>
      <c r="J67" s="185">
        <v>0</v>
      </c>
      <c r="L67" s="147">
        <v>-5000000</v>
      </c>
      <c r="N67" s="227">
        <v>-25000000</v>
      </c>
    </row>
    <row r="68" spans="1:14" ht="6" customHeight="1" x14ac:dyDescent="0.3">
      <c r="H68" s="68"/>
      <c r="I68" s="157"/>
      <c r="J68" s="184"/>
      <c r="K68" s="157"/>
      <c r="L68" s="158"/>
      <c r="M68" s="157"/>
      <c r="N68" s="157"/>
    </row>
    <row r="69" spans="1:14" ht="15.9" customHeight="1" x14ac:dyDescent="0.3">
      <c r="A69" s="153" t="s">
        <v>193</v>
      </c>
      <c r="B69" s="153"/>
      <c r="H69" s="69">
        <f>SUM(H64:H67)</f>
        <v>-10960380</v>
      </c>
      <c r="J69" s="185">
        <f>SUM(J64:J67)</f>
        <v>-427343</v>
      </c>
      <c r="L69" s="147">
        <f>SUM(L64:L67)</f>
        <v>-15960380</v>
      </c>
      <c r="N69" s="227">
        <f>SUM(N64:N67)</f>
        <v>-25427343</v>
      </c>
    </row>
    <row r="70" spans="1:14" ht="9.9" customHeight="1" x14ac:dyDescent="0.3">
      <c r="H70" s="68"/>
      <c r="J70" s="184"/>
      <c r="L70" s="134"/>
    </row>
    <row r="71" spans="1:14" ht="15.9" customHeight="1" x14ac:dyDescent="0.3">
      <c r="A71" s="153" t="s">
        <v>158</v>
      </c>
      <c r="B71" s="153"/>
      <c r="H71" s="68"/>
      <c r="J71" s="184"/>
      <c r="L71" s="134"/>
    </row>
    <row r="72" spans="1:14" ht="15.9" customHeight="1" x14ac:dyDescent="0.3">
      <c r="A72" s="62" t="s">
        <v>159</v>
      </c>
      <c r="H72" s="68"/>
      <c r="J72" s="184"/>
      <c r="L72" s="134"/>
    </row>
    <row r="73" spans="1:14" ht="15.9" customHeight="1" x14ac:dyDescent="0.3">
      <c r="B73" s="62" t="s">
        <v>160</v>
      </c>
      <c r="F73" s="39">
        <v>11</v>
      </c>
      <c r="H73" s="68">
        <v>40000000</v>
      </c>
      <c r="J73" s="184">
        <v>40000000</v>
      </c>
      <c r="L73" s="134">
        <v>40000000</v>
      </c>
      <c r="N73" s="226">
        <v>40000000</v>
      </c>
    </row>
    <row r="74" spans="1:14" ht="15.9" customHeight="1" x14ac:dyDescent="0.3">
      <c r="A74" s="62" t="s">
        <v>161</v>
      </c>
      <c r="H74" s="68"/>
      <c r="J74" s="184"/>
      <c r="L74" s="134"/>
    </row>
    <row r="75" spans="1:14" ht="15.9" customHeight="1" x14ac:dyDescent="0.3">
      <c r="B75" s="62" t="s">
        <v>39</v>
      </c>
      <c r="F75" s="39">
        <v>11</v>
      </c>
      <c r="H75" s="68">
        <v>-40000000</v>
      </c>
      <c r="J75" s="184">
        <v>-89747945</v>
      </c>
      <c r="L75" s="134">
        <v>-40000000</v>
      </c>
      <c r="N75" s="226">
        <v>-89747945</v>
      </c>
    </row>
    <row r="76" spans="1:14" ht="15.9" customHeight="1" x14ac:dyDescent="0.3">
      <c r="A76" s="62" t="s">
        <v>162</v>
      </c>
      <c r="F76" s="39"/>
      <c r="H76" s="68"/>
      <c r="J76" s="184"/>
      <c r="L76" s="134"/>
    </row>
    <row r="77" spans="1:14" ht="15.9" customHeight="1" x14ac:dyDescent="0.3">
      <c r="B77" s="62" t="s">
        <v>39</v>
      </c>
      <c r="F77" s="39">
        <v>11</v>
      </c>
      <c r="H77" s="68">
        <v>122921189</v>
      </c>
      <c r="J77" s="184">
        <v>204097065</v>
      </c>
      <c r="L77" s="134">
        <v>115680189</v>
      </c>
      <c r="N77" s="226">
        <v>186336685</v>
      </c>
    </row>
    <row r="78" spans="1:14" ht="15.9" customHeight="1" x14ac:dyDescent="0.3">
      <c r="A78" s="62" t="s">
        <v>163</v>
      </c>
      <c r="F78" s="39"/>
      <c r="H78" s="68"/>
      <c r="J78" s="184"/>
      <c r="L78" s="134"/>
    </row>
    <row r="79" spans="1:14" ht="15.9" customHeight="1" x14ac:dyDescent="0.3">
      <c r="B79" s="62" t="s">
        <v>39</v>
      </c>
      <c r="F79" s="39">
        <v>11</v>
      </c>
      <c r="H79" s="68">
        <v>-117519263</v>
      </c>
      <c r="J79" s="184">
        <v>-190744434</v>
      </c>
      <c r="L79" s="134">
        <v>-92580363</v>
      </c>
      <c r="N79" s="226">
        <v>-176582734</v>
      </c>
    </row>
    <row r="80" spans="1:14" ht="15.9" customHeight="1" x14ac:dyDescent="0.3">
      <c r="A80" s="62" t="s">
        <v>164</v>
      </c>
      <c r="F80" s="39"/>
      <c r="H80" s="159"/>
      <c r="I80" s="62"/>
      <c r="J80" s="230"/>
      <c r="K80" s="62"/>
      <c r="L80" s="159"/>
      <c r="M80" s="62"/>
      <c r="N80" s="230"/>
    </row>
    <row r="81" spans="1:14" ht="15.9" customHeight="1" x14ac:dyDescent="0.3">
      <c r="B81" s="62" t="s">
        <v>165</v>
      </c>
      <c r="F81" s="39"/>
      <c r="H81" s="69">
        <v>-459433</v>
      </c>
      <c r="J81" s="185">
        <v>-357715</v>
      </c>
      <c r="L81" s="147">
        <v>-439455</v>
      </c>
      <c r="N81" s="227">
        <v>-351909</v>
      </c>
    </row>
    <row r="82" spans="1:14" ht="6" customHeight="1" x14ac:dyDescent="0.3">
      <c r="A82" s="156"/>
      <c r="B82" s="156"/>
      <c r="H82" s="68"/>
      <c r="J82" s="184"/>
      <c r="L82" s="158"/>
      <c r="N82" s="157"/>
    </row>
    <row r="83" spans="1:14" ht="12.6" customHeight="1" x14ac:dyDescent="0.3">
      <c r="A83" s="153" t="s">
        <v>194</v>
      </c>
      <c r="B83" s="156"/>
      <c r="H83" s="68"/>
      <c r="J83" s="184"/>
      <c r="L83" s="158"/>
      <c r="N83" s="157"/>
    </row>
    <row r="84" spans="1:14" ht="15.9" customHeight="1" x14ac:dyDescent="0.3">
      <c r="A84" s="153"/>
      <c r="B84" s="153" t="s">
        <v>166</v>
      </c>
      <c r="H84" s="69">
        <f>SUM(H72:H82)</f>
        <v>4942493</v>
      </c>
      <c r="J84" s="185">
        <f>SUM(J72:J82)</f>
        <v>-36753029</v>
      </c>
      <c r="L84" s="147">
        <f>SUM(L72:L82)</f>
        <v>22660371</v>
      </c>
      <c r="N84" s="227">
        <f>SUM(N72:N82)</f>
        <v>-40345903</v>
      </c>
    </row>
    <row r="85" spans="1:14" ht="9.9" customHeight="1" x14ac:dyDescent="0.3">
      <c r="H85" s="68"/>
      <c r="J85" s="184"/>
      <c r="L85" s="134"/>
    </row>
    <row r="86" spans="1:14" ht="15.9" customHeight="1" x14ac:dyDescent="0.3">
      <c r="A86" s="153" t="s">
        <v>202</v>
      </c>
      <c r="B86" s="153"/>
      <c r="H86" s="139"/>
      <c r="I86" s="62"/>
      <c r="J86" s="229"/>
      <c r="K86" s="62"/>
      <c r="L86" s="139"/>
      <c r="M86" s="62"/>
      <c r="N86" s="229"/>
    </row>
    <row r="87" spans="1:14" ht="15.9" customHeight="1" x14ac:dyDescent="0.3">
      <c r="A87" s="153"/>
      <c r="B87" s="153" t="s">
        <v>167</v>
      </c>
      <c r="H87" s="68">
        <f>H46+H69+H84</f>
        <v>-173082018</v>
      </c>
      <c r="J87" s="184">
        <f>J46+J69+J84</f>
        <v>30282631</v>
      </c>
      <c r="L87" s="68">
        <f>L46+L69+L84</f>
        <v>-172914822</v>
      </c>
      <c r="N87" s="184">
        <f>N46+N69+N84</f>
        <v>7342028</v>
      </c>
    </row>
    <row r="88" spans="1:14" ht="15.9" customHeight="1" x14ac:dyDescent="0.3">
      <c r="A88" s="156" t="s">
        <v>168</v>
      </c>
      <c r="B88" s="153"/>
      <c r="H88" s="68"/>
      <c r="J88" s="184"/>
      <c r="L88" s="134"/>
    </row>
    <row r="89" spans="1:14" ht="15.9" customHeight="1" x14ac:dyDescent="0.3">
      <c r="B89" s="156" t="s">
        <v>169</v>
      </c>
      <c r="H89" s="69">
        <v>301243446</v>
      </c>
      <c r="J89" s="185">
        <v>125655339</v>
      </c>
      <c r="L89" s="147">
        <v>293109275</v>
      </c>
      <c r="N89" s="227">
        <v>117855994</v>
      </c>
    </row>
    <row r="90" spans="1:14" ht="6" customHeight="1" x14ac:dyDescent="0.3">
      <c r="B90" s="160"/>
      <c r="H90" s="68"/>
      <c r="J90" s="184"/>
      <c r="L90" s="134"/>
    </row>
    <row r="91" spans="1:14" ht="15.9" customHeight="1" x14ac:dyDescent="0.3">
      <c r="A91" s="153" t="s">
        <v>170</v>
      </c>
      <c r="B91" s="153"/>
      <c r="C91" s="121"/>
      <c r="D91" s="121"/>
      <c r="H91" s="139"/>
      <c r="I91" s="62"/>
      <c r="J91" s="229"/>
      <c r="K91" s="62"/>
      <c r="L91" s="139"/>
      <c r="M91" s="62"/>
      <c r="N91" s="229"/>
    </row>
    <row r="92" spans="1:14" ht="15.9" customHeight="1" thickBot="1" x14ac:dyDescent="0.35">
      <c r="A92" s="153"/>
      <c r="B92" s="153" t="s">
        <v>169</v>
      </c>
      <c r="C92" s="121"/>
      <c r="D92" s="121"/>
      <c r="H92" s="79">
        <f>SUM(H87:H90)</f>
        <v>128161428</v>
      </c>
      <c r="J92" s="186">
        <f>SUM(J87:J90)</f>
        <v>155937970</v>
      </c>
      <c r="L92" s="161">
        <f>SUM(L87:L90)</f>
        <v>120194453</v>
      </c>
      <c r="N92" s="240">
        <f>SUM(N87:N90)</f>
        <v>125198022</v>
      </c>
    </row>
    <row r="93" spans="1:14" ht="15.9" customHeight="1" thickTop="1" x14ac:dyDescent="0.3">
      <c r="H93" s="68"/>
      <c r="J93" s="184"/>
      <c r="L93" s="137"/>
      <c r="N93" s="235"/>
    </row>
    <row r="94" spans="1:14" ht="15.9" customHeight="1" x14ac:dyDescent="0.3">
      <c r="A94" s="121" t="s">
        <v>171</v>
      </c>
      <c r="H94" s="68"/>
      <c r="J94" s="184"/>
      <c r="L94" s="134"/>
    </row>
    <row r="95" spans="1:14" ht="15.9" customHeight="1" x14ac:dyDescent="0.3">
      <c r="A95" s="160" t="s">
        <v>172</v>
      </c>
      <c r="F95" s="39"/>
      <c r="H95" s="162"/>
      <c r="J95" s="231"/>
      <c r="L95" s="134"/>
    </row>
    <row r="96" spans="1:14" ht="15.9" customHeight="1" x14ac:dyDescent="0.3">
      <c r="A96" s="160"/>
      <c r="B96" s="62" t="s">
        <v>173</v>
      </c>
      <c r="F96" s="39">
        <v>8</v>
      </c>
      <c r="H96" s="162">
        <v>758310</v>
      </c>
      <c r="J96" s="231">
        <v>262150</v>
      </c>
      <c r="L96" s="162">
        <v>758310</v>
      </c>
      <c r="N96" s="226">
        <v>0</v>
      </c>
    </row>
    <row r="97" spans="1:14" ht="15.9" customHeight="1" x14ac:dyDescent="0.3">
      <c r="A97" s="160" t="s">
        <v>196</v>
      </c>
      <c r="H97" s="68">
        <v>331045</v>
      </c>
      <c r="J97" s="184">
        <v>203040</v>
      </c>
      <c r="L97" s="68">
        <v>331045</v>
      </c>
      <c r="N97" s="184">
        <v>203040</v>
      </c>
    </row>
    <row r="98" spans="1:14" ht="15.9" customHeight="1" x14ac:dyDescent="0.3">
      <c r="A98" s="160" t="s">
        <v>174</v>
      </c>
      <c r="H98" s="68"/>
      <c r="J98" s="184"/>
      <c r="L98" s="134"/>
    </row>
    <row r="99" spans="1:14" ht="15.9" customHeight="1" x14ac:dyDescent="0.3">
      <c r="A99" s="160" t="s">
        <v>175</v>
      </c>
      <c r="B99" s="62" t="s">
        <v>176</v>
      </c>
      <c r="F99" s="39">
        <v>8</v>
      </c>
      <c r="H99" s="162">
        <v>24889234</v>
      </c>
      <c r="J99" s="231">
        <v>0</v>
      </c>
      <c r="L99" s="134">
        <v>24889234</v>
      </c>
      <c r="N99" s="226">
        <v>0</v>
      </c>
    </row>
    <row r="100" spans="1:14" ht="15.9" customHeight="1" x14ac:dyDescent="0.3">
      <c r="A100" s="160" t="s">
        <v>190</v>
      </c>
      <c r="F100" s="39"/>
      <c r="H100" s="162"/>
      <c r="J100" s="231"/>
      <c r="L100" s="134"/>
    </row>
    <row r="101" spans="1:14" ht="15.9" customHeight="1" x14ac:dyDescent="0.3">
      <c r="A101" s="160" t="s">
        <v>175</v>
      </c>
      <c r="B101" s="62" t="s">
        <v>191</v>
      </c>
      <c r="F101" s="39"/>
      <c r="H101" s="162">
        <v>86950304</v>
      </c>
      <c r="J101" s="231">
        <v>0</v>
      </c>
      <c r="L101" s="134">
        <v>0</v>
      </c>
      <c r="N101" s="231">
        <v>0</v>
      </c>
    </row>
    <row r="102" spans="1:14" ht="15.9" customHeight="1" x14ac:dyDescent="0.3">
      <c r="A102" s="160" t="s">
        <v>177</v>
      </c>
      <c r="H102" s="68"/>
      <c r="J102" s="184"/>
      <c r="L102" s="134"/>
    </row>
    <row r="103" spans="1:14" ht="15.9" customHeight="1" x14ac:dyDescent="0.3">
      <c r="A103" s="160" t="s">
        <v>175</v>
      </c>
      <c r="B103" s="62" t="s">
        <v>178</v>
      </c>
      <c r="F103" s="39"/>
      <c r="H103" s="68">
        <v>0</v>
      </c>
      <c r="J103" s="184">
        <v>18500000</v>
      </c>
      <c r="L103" s="68">
        <v>0</v>
      </c>
      <c r="N103" s="184">
        <v>18500000</v>
      </c>
    </row>
    <row r="104" spans="1:14" ht="15.9" customHeight="1" x14ac:dyDescent="0.3">
      <c r="A104" s="160"/>
      <c r="H104" s="163"/>
      <c r="J104" s="231"/>
    </row>
    <row r="105" spans="1:14" ht="11.25" customHeight="1" x14ac:dyDescent="0.3">
      <c r="A105" s="160"/>
      <c r="H105" s="163"/>
      <c r="J105" s="231"/>
    </row>
    <row r="106" spans="1:14" ht="21.9" customHeight="1" x14ac:dyDescent="0.3">
      <c r="A106" s="42" t="str">
        <f>A51</f>
        <v>The accompanying notes form part of this interim financial information.</v>
      </c>
      <c r="B106" s="180"/>
      <c r="C106" s="180"/>
      <c r="D106" s="180"/>
      <c r="E106" s="180"/>
      <c r="F106" s="180"/>
      <c r="G106" s="180"/>
      <c r="H106" s="181"/>
      <c r="I106" s="181"/>
      <c r="J106" s="232"/>
      <c r="K106" s="181"/>
      <c r="L106" s="181"/>
      <c r="M106" s="181"/>
      <c r="N106" s="232"/>
    </row>
  </sheetData>
  <mergeCells count="13">
    <mergeCell ref="A12:E12"/>
    <mergeCell ref="A13:E13"/>
    <mergeCell ref="H58:J58"/>
    <mergeCell ref="L58:N58"/>
    <mergeCell ref="H6:J6"/>
    <mergeCell ref="L6:N6"/>
    <mergeCell ref="H7:J7"/>
    <mergeCell ref="L7:N7"/>
    <mergeCell ref="A14:E14"/>
    <mergeCell ref="B23:E23"/>
    <mergeCell ref="A27:E27"/>
    <mergeCell ref="H57:J57"/>
    <mergeCell ref="L57:N57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5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BS2-4</vt:lpstr>
      <vt:lpstr>PL 5</vt:lpstr>
      <vt:lpstr>Eqity Conso 6</vt:lpstr>
      <vt:lpstr>Equity Com 7</vt:lpstr>
      <vt:lpstr>CF 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Jintana Roinak (จินตนา ร้อยนาค)</cp:lastModifiedBy>
  <cp:lastPrinted>2023-05-09T04:53:04Z</cp:lastPrinted>
  <dcterms:created xsi:type="dcterms:W3CDTF">2022-05-11T02:19:15Z</dcterms:created>
  <dcterms:modified xsi:type="dcterms:W3CDTF">2023-05-11T05:54:04Z</dcterms:modified>
</cp:coreProperties>
</file>