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ttanakorn.COPPERWIRED\Desktop\ข่าวแจ้ง TSD\2023\Q1\FS\"/>
    </mc:Choice>
  </mc:AlternateContent>
  <xr:revisionPtr revIDLastSave="0" documentId="13_ncr:1_{2E026791-2901-4077-AFF7-D3573CED0516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CF 13-14(O)" sheetId="6" state="hidden" r:id="rId1"/>
    <sheet name="BS 3-4" sheetId="1" r:id="rId2"/>
    <sheet name="PL 5-6" sheetId="3" r:id="rId3"/>
    <sheet name="SH 7" sheetId="10" r:id="rId4"/>
    <sheet name="SH 8" sheetId="4" r:id="rId5"/>
    <sheet name="SH 9" sheetId="5" r:id="rId6"/>
    <sheet name="SH 10" sheetId="11" r:id="rId7"/>
    <sheet name="CF 11-12" sheetId="8" r:id="rId8"/>
    <sheet name="CF 11-13 (2)" sheetId="9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 localSheetId="7">'[1]BS 3-4'!#REF!</definedName>
    <definedName name="\a" localSheetId="8">'[1]BS 3-4'!#REF!</definedName>
    <definedName name="\a" localSheetId="0">#REF!</definedName>
    <definedName name="\a" localSheetId="2">'PL 5-6'!#REF!</definedName>
    <definedName name="\a" localSheetId="6">'BS 3-4'!#REF!</definedName>
    <definedName name="\a" localSheetId="3">'BS 3-4'!#REF!</definedName>
    <definedName name="\a">'BS 3-4'!#REF!</definedName>
    <definedName name="\c" localSheetId="7">'[1]BS 3-4'!#REF!</definedName>
    <definedName name="\c" localSheetId="8">'[1]BS 3-4'!#REF!</definedName>
    <definedName name="\c" localSheetId="0">#REF!</definedName>
    <definedName name="\c" localSheetId="2">'PL 5-6'!#REF!</definedName>
    <definedName name="\c" localSheetId="6">'BS 3-4'!#REF!</definedName>
    <definedName name="\c" localSheetId="3">'BS 3-4'!#REF!</definedName>
    <definedName name="\c">'BS 3-4'!#REF!</definedName>
    <definedName name="\d" localSheetId="7">'[1]BS 3-4'!#REF!</definedName>
    <definedName name="\d" localSheetId="8">'[1]BS 3-4'!#REF!</definedName>
    <definedName name="\d" localSheetId="0">#REF!</definedName>
    <definedName name="\d" localSheetId="2">'PL 5-6'!#REF!</definedName>
    <definedName name="\d" localSheetId="6">'BS 3-4'!#REF!</definedName>
    <definedName name="\d" localSheetId="3">'BS 3-4'!#REF!</definedName>
    <definedName name="\d">'BS 3-4'!#REF!</definedName>
    <definedName name="\orkje" hidden="1">{"'Eng (page2)'!$A$1:$D$52"}</definedName>
    <definedName name="_" hidden="1">[2]DETAIL!#REF!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er43" hidden="1">{"'Eng (page2)'!$A$1:$D$52"}</definedName>
    <definedName name="__GM1" hidden="1">{"'Model'!$A$1:$N$53"}</definedName>
    <definedName name="__KEY1" hidden="1">[4]Accure!#REF!</definedName>
    <definedName name="__LF12" hidden="1">#REF!</definedName>
    <definedName name="__M300" hidden="1">{"'Model'!$A$1:$N$53"}</definedName>
    <definedName name="__pp30" hidden="1">#REF!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1__123Graph_AF_S" hidden="1">#REF!</definedName>
    <definedName name="_10_0_0_F" hidden="1">[2]DETAIL!#REF!</definedName>
    <definedName name="_1102" hidden="1">'[5]stat local'!$D$769:$D$3475</definedName>
    <definedName name="_12_0">#REF!</definedName>
    <definedName name="_13_0">#REF!</definedName>
    <definedName name="_18__123Graph_AF_S" hidden="1">#REF!</definedName>
    <definedName name="_2__123Graph_BF_S" hidden="1">#REF!</definedName>
    <definedName name="_22__123Graph_ACHART_1" hidden="1">[6]TP!#REF!</definedName>
    <definedName name="_22__123Graph_BF_S" hidden="1">#REF!</definedName>
    <definedName name="_26__123Graph_XF_S" hidden="1">#REF!</definedName>
    <definedName name="_3___123Graph_ACHART_1" hidden="1">[6]TP!#REF!</definedName>
    <definedName name="_3__123Graph_ACHART_1" hidden="1">[6]TP!#REF!</definedName>
    <definedName name="_3__123Graph_AF_S" hidden="1">#REF!</definedName>
    <definedName name="_3__123Graph_XF_S" hidden="1">#REF!</definedName>
    <definedName name="_35__123Graph_AF_S" hidden="1">#REF!</definedName>
    <definedName name="_37__123Graph_BF_S" hidden="1">#REF!</definedName>
    <definedName name="_39__123Graph_XF_S" hidden="1">#REF!</definedName>
    <definedName name="_4___123Graph_BCHART_1" hidden="1">[6]TP!#REF!</definedName>
    <definedName name="_4__123Graph_AF_S" hidden="1">#REF!</definedName>
    <definedName name="_4__123Graph_BCHART_1" hidden="1">[6]TP!#REF!</definedName>
    <definedName name="_4__123Graph_BF_S" hidden="1">#REF!</definedName>
    <definedName name="_44__123Graph_BCHART_1" hidden="1">[6]TP!#REF!</definedName>
    <definedName name="_5___123Graph_CCHART_1" hidden="1">[6]TP!#REF!</definedName>
    <definedName name="_5__123Graph_BF_S" hidden="1">#REF!</definedName>
    <definedName name="_5__123Graph_CCHART_1" hidden="1">[6]TP!#REF!</definedName>
    <definedName name="_5__123Graph_XF_S" hidden="1">#REF!</definedName>
    <definedName name="_6___123Graph_XCHART_1" hidden="1">[6]TP!#REF!</definedName>
    <definedName name="_6__123Graph_XCHART_1" hidden="1">[6]TP!#REF!</definedName>
    <definedName name="_6__123Graph_XF_S" hidden="1">#REF!</definedName>
    <definedName name="_66__123Graph_CCHART_1" hidden="1">[6]TP!#REF!</definedName>
    <definedName name="_7_0">#REF!</definedName>
    <definedName name="_8_0">#REF!</definedName>
    <definedName name="_88__123Graph_XCHART_1" hidden="1">[6]TP!#REF!</definedName>
    <definedName name="_9_0_0_F" hidden="1">[2]DETAIL!#REF!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localSheetId="1" hidden="1">'BS 3-4'!$A$29:$K$46</definedName>
    <definedName name="_xlnm._FilterDatabase" hidden="1">'[7]Prft&amp;Loss:FIN TB_SI'!$B$1:$M$1762</definedName>
    <definedName name="_GM1" hidden="1">{"'Model'!$A$1:$N$53"}</definedName>
    <definedName name="_K306" hidden="1">{"'Eng (page2)'!$A$1:$D$52"}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#REF!</definedName>
    <definedName name="_pp30" hidden="1">#REF!</definedName>
    <definedName name="_Regression_Int" localSheetId="1" hidden="1">1</definedName>
    <definedName name="_Regression_Int" localSheetId="2" hidden="1">1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B1206" hidden="1">#REF!</definedName>
    <definedName name="_Tic30" hidden="1">{"'Eng (page2)'!$A$1:$D$52"}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" hidden="1">{"'Eng (page2)'!$A$1:$D$52"}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" hidden="1">{"'Model'!$A$1:$N$53"}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ET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illed" hidden="1">{"'Eng (page2)'!$A$1:$D$52"}</definedName>
    <definedName name="CJE" hidden="1">{"'Model'!$A$1:$N$53"}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hidden="1">{"'Model'!$A$1:$N$53"}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{"'Model'!$A$1:$N$53"}</definedName>
    <definedName name="dddddd" hidden="1">{"Book Income",#N/A,FALSE,"B&amp;T";"Taxable Income",#N/A,FALSE,"B&amp;T"}</definedName>
    <definedName name="dddddddddddddddddddddddd" hidden="1">{"'Eng (page2)'!$A$1:$D$52"}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d" hidden="1">{"'Model'!$A$1:$N$53"}</definedName>
    <definedName name="dscds" hidden="1">{"'Model'!$A$1:$N$53"}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f" hidden="1">{"'Eng (page2)'!$A$1:$D$52"}</definedName>
    <definedName name="fff" hidden="1">{"'Eng (page2)'!$A$1:$D$52"}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[6]TP!#REF!</definedName>
    <definedName name="fgdp" hidden="1">{"'Eng (page2)'!$A$1:$D$52"}</definedName>
    <definedName name="FGE\" hidden="1">{"'Eng (page2)'!$A$1:$D$52"}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jwp" hidden="1">{"'Eng (page2)'!$A$1:$D$52"}</definedName>
    <definedName name="fre">#REF!</definedName>
    <definedName name="ft" hidden="1">{"'Model'!$A$1:$N$53"}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"31/7/01"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fg" hidden="1">{"'Eng (page2)'!$A$1:$D$52"}</definedName>
    <definedName name="gg" hidden="1">{"'Eng (page2)'!$A$1:$D$52"}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 hidden="1">{"'Eng (page2)'!$A$1:$D$52"}</definedName>
    <definedName name="ggggg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j" hidden="1">[6]TP!#REF!</definedName>
    <definedName name="ghjghj" hidden="1">[6]TP!#REF!</definedName>
    <definedName name="ghuu" hidden="1">{"'Eng (page2)'!$A$1:$D$52"}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" hidden="1">{"conso",#N/A,FALSE,"cash flow"}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[6]TP!#REF!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[8]Accrue!#REF!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{"'Sell_Office'!$C$5:$D$6"}</definedName>
    <definedName name="May17test">#REF!</definedName>
    <definedName name="MCOP" hidden="1">{"'Eng (page2)'!$A$1:$D$52"}</definedName>
    <definedName name="MFPW" hidden="1">{"'Eng (page2)'!$A$1:$D$52"}</definedName>
    <definedName name="MGTFee1">'[9]CAM_TBL-09'!$Y$654</definedName>
    <definedName name="MGTFee2">'[9]CAM_TBL-09'!$Y$655</definedName>
    <definedName name="minute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in" hidden="1">{"'Model'!$A$1:$N$53"}</definedName>
    <definedName name="nm" hidden="1">{"'Eng (page2)'!$A$1:$D$52"}</definedName>
    <definedName name="nn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2" hidden="1">{"'Model'!$A$1:$N$53"}</definedName>
    <definedName name="NRV_253" hidden="1">{"'Model'!$A$1:$N$53"}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rderTable" hidden="1">#REF!</definedName>
    <definedName name="P">{"'Eng (page2)'!$A$1:$D$52"}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1">'BS 3-4'!$A$1:$K$76</definedName>
    <definedName name="_xlnm.Print_Area" localSheetId="7">'CF 11-12'!$A$1:$I$82</definedName>
    <definedName name="_xlnm.Print_Area" localSheetId="0">'CF 13-14(O)'!$A$1:$R$77</definedName>
    <definedName name="_xlnm.Print_Area" localSheetId="2">'PL 5-6'!$A$1:$K$60</definedName>
    <definedName name="_xlnm.Print_Area" localSheetId="6">'SH 10'!$A$1:$N$27</definedName>
    <definedName name="_xlnm.Print_Area" localSheetId="3">'SH 7'!$A$1:$O$27</definedName>
    <definedName name="_xlnm.Print_Area" localSheetId="4">'SH 8'!$A$1:$O$28</definedName>
    <definedName name="_xlnm.Print_Area" localSheetId="5">'SH 9'!$A$1:$N$27</definedName>
    <definedName name="Print_Area_MI" localSheetId="0">#REF!</definedName>
    <definedName name="Print_Area_MI" localSheetId="2">'PL 5-6'!#REF!</definedName>
    <definedName name="Print_Area_MI">'BS 3-4'!$A$46:$K$58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{"'Eng (page2)'!$A$1:$D$52"}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gBhtCur">[9]Poperty!$R$70</definedName>
    <definedName name="SgBhtLast">[10]MMAsst!$S$4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{#N/A,#N/A,FALSE,"INCOME";#N/A,#N/A,FALSE,"BG1-QUARTERLY";#N/A,#N/A,FALSE,"BG1-MONTHLY"}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PL" hidden="1">{"PL for plan 96 2000",#N/A,FALSE,"Model";"BS for budget 96 2000",#N/A,FALSE,"Model"}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iacomD1">'[9]CAM_TBL-09'!$Y$645</definedName>
    <definedName name="ThiacomD2">'[9]CAM_TBL-09'!$Y$648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sdBhtAvg">[9]Poperty!$S$72</definedName>
    <definedName name="UsdSgCur">[10]MMAsst!$S$3</definedName>
    <definedName name="UsdSgLast">[10]MMAsst!$S$2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[11]T320!$B$21:$E$21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[11]T320!$T$21:$V$21</definedName>
    <definedName name="VTM_184" hidden="1" xml:space="preserve">                                                    [11]T320!$A$24</definedName>
    <definedName name="VTM_185" hidden="1" xml:space="preserve">                                                                                                                                                      [11]T320!$F$21</definedName>
    <definedName name="VTM_186" hidden="1" xml:space="preserve">                                                                                                                                                      [11]T321!$A$21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[11]T321!$V$19:$Y$19,[11]T321!$B$19:$F$19</definedName>
    <definedName name="VTM_2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OTAL." hidden="1">{#N/A,#N/A,FALSE,"INCOME";#N/A,#N/A,FALSE,"BG1-QUARTERLY";#N/A,#N/A,FALSE,"BG1-MONTHLY"}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ColumnsCount" hidden="1">1</definedName>
    <definedName name="XRefCopy1" hidden="1">#REF!</definedName>
    <definedName name="XRefCopy2" hidden="1">[12]V310!#REF!</definedName>
    <definedName name="XRefCopyRangeCount" hidden="1">1</definedName>
    <definedName name="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8" l="1"/>
  <c r="G77" i="8" l="1"/>
  <c r="C77" i="8"/>
  <c r="G74" i="8"/>
  <c r="C74" i="8"/>
  <c r="I74" i="8"/>
  <c r="E74" i="8"/>
  <c r="J23" i="11" l="1"/>
  <c r="H23" i="11"/>
  <c r="F23" i="11"/>
  <c r="D23" i="11"/>
  <c r="N22" i="11"/>
  <c r="E27" i="4"/>
  <c r="K24" i="4"/>
  <c r="I24" i="4"/>
  <c r="G24" i="4"/>
  <c r="E24" i="4"/>
  <c r="C24" i="4"/>
  <c r="E57" i="1"/>
  <c r="C12" i="8"/>
  <c r="G12" i="8"/>
  <c r="G13" i="8"/>
  <c r="C13" i="8"/>
  <c r="L12" i="11"/>
  <c r="J12" i="11"/>
  <c r="H12" i="11"/>
  <c r="F12" i="11"/>
  <c r="D12" i="11"/>
  <c r="M13" i="4"/>
  <c r="K13" i="4"/>
  <c r="I13" i="4"/>
  <c r="I27" i="4" s="1"/>
  <c r="G13" i="4"/>
  <c r="G27" i="4" s="1"/>
  <c r="E13" i="4"/>
  <c r="C13" i="4"/>
  <c r="C27" i="4" s="1"/>
  <c r="D26" i="11" l="1"/>
  <c r="F26" i="11"/>
  <c r="K27" i="4"/>
  <c r="H26" i="11"/>
  <c r="J26" i="11"/>
  <c r="N12" i="11"/>
  <c r="O13" i="4"/>
  <c r="K48" i="1"/>
  <c r="E48" i="1"/>
  <c r="E27" i="1" l="1"/>
  <c r="K74" i="1"/>
  <c r="E74" i="1"/>
  <c r="K57" i="1"/>
  <c r="K58" i="1" s="1"/>
  <c r="K27" i="1"/>
  <c r="K16" i="1"/>
  <c r="E16" i="1"/>
  <c r="K76" i="1" l="1"/>
  <c r="C57" i="1"/>
  <c r="C48" i="1"/>
  <c r="I48" i="1"/>
  <c r="C27" i="1"/>
  <c r="I57" i="1"/>
  <c r="K29" i="1"/>
  <c r="E58" i="1"/>
  <c r="E76" i="1" s="1"/>
  <c r="I27" i="1"/>
  <c r="E29" i="1"/>
  <c r="C16" i="1"/>
  <c r="I16" i="1"/>
  <c r="K57" i="3"/>
  <c r="E57" i="3"/>
  <c r="K52" i="3"/>
  <c r="E52" i="3"/>
  <c r="C58" i="1" l="1"/>
  <c r="C29" i="1"/>
  <c r="I58" i="1"/>
  <c r="I29" i="1"/>
  <c r="K18" i="3"/>
  <c r="K20" i="3" s="1"/>
  <c r="K24" i="3" s="1"/>
  <c r="K26" i="3" s="1"/>
  <c r="K39" i="3" s="1"/>
  <c r="K59" i="3" s="1"/>
  <c r="I18" i="3"/>
  <c r="C18" i="3"/>
  <c r="E18" i="3"/>
  <c r="K12" i="3"/>
  <c r="I12" i="3"/>
  <c r="C12" i="3"/>
  <c r="E12" i="3"/>
  <c r="C63" i="8"/>
  <c r="E63" i="8"/>
  <c r="G63" i="8"/>
  <c r="I63" i="8"/>
  <c r="I29" i="8"/>
  <c r="I42" i="8" s="1"/>
  <c r="I44" i="8" s="1"/>
  <c r="I76" i="8" s="1"/>
  <c r="E29" i="8"/>
  <c r="E42" i="8" s="1"/>
  <c r="E44" i="8" s="1"/>
  <c r="H83" i="9"/>
  <c r="H84" i="9" s="1"/>
  <c r="F82" i="9"/>
  <c r="B82" i="9"/>
  <c r="H81" i="9"/>
  <c r="H72" i="9"/>
  <c r="F72" i="9"/>
  <c r="D72" i="9"/>
  <c r="B72" i="9"/>
  <c r="C71" i="9"/>
  <c r="H57" i="9"/>
  <c r="F57" i="9"/>
  <c r="D57" i="9"/>
  <c r="B57" i="9"/>
  <c r="H38" i="9"/>
  <c r="H36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9" i="6"/>
  <c r="G79" i="6"/>
  <c r="E79" i="6"/>
  <c r="C79" i="6"/>
  <c r="I77" i="6"/>
  <c r="G77" i="6"/>
  <c r="E77" i="6"/>
  <c r="C77" i="6"/>
  <c r="I75" i="6"/>
  <c r="G75" i="6"/>
  <c r="E75" i="6"/>
  <c r="C75" i="6"/>
  <c r="I73" i="6"/>
  <c r="G73" i="6"/>
  <c r="E73" i="6"/>
  <c r="C73" i="6"/>
  <c r="Q70" i="6"/>
  <c r="C63" i="6"/>
  <c r="I60" i="6"/>
  <c r="G60" i="6"/>
  <c r="E60" i="6"/>
  <c r="C60" i="6"/>
  <c r="C59" i="6"/>
  <c r="I56" i="6"/>
  <c r="Q50" i="6"/>
  <c r="C50" i="6"/>
  <c r="Q49" i="6"/>
  <c r="Q40" i="6"/>
  <c r="I40" i="6"/>
  <c r="G40" i="6"/>
  <c r="E40" i="6"/>
  <c r="C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G27" i="6"/>
  <c r="E27" i="6"/>
  <c r="C27" i="6"/>
  <c r="E25" i="6"/>
  <c r="G12" i="6"/>
  <c r="E12" i="6"/>
  <c r="C12" i="6"/>
  <c r="E9" i="6"/>
  <c r="E20" i="3" l="1"/>
  <c r="E24" i="3" s="1"/>
  <c r="E26" i="3" s="1"/>
  <c r="E39" i="3" s="1"/>
  <c r="E59" i="3" s="1"/>
  <c r="I20" i="3"/>
  <c r="I24" i="3" s="1"/>
  <c r="I26" i="3" s="1"/>
  <c r="G10" i="8" s="1"/>
  <c r="G29" i="8" s="1"/>
  <c r="G42" i="8" s="1"/>
  <c r="G44" i="8" s="1"/>
  <c r="G76" i="8" s="1"/>
  <c r="G78" i="8" s="1"/>
  <c r="E76" i="8"/>
  <c r="C20" i="3"/>
  <c r="C24" i="3" s="1"/>
  <c r="C26" i="3" s="1"/>
  <c r="C10" i="8" s="1"/>
  <c r="C29" i="8" s="1"/>
  <c r="C42" i="8" s="1"/>
  <c r="C44" i="8" s="1"/>
  <c r="C76" i="8" s="1"/>
  <c r="C78" i="8" s="1"/>
  <c r="D8" i="9"/>
  <c r="D25" i="9" s="1"/>
  <c r="D36" i="9" s="1"/>
  <c r="D38" i="9" s="1"/>
  <c r="D81" i="9" s="1"/>
  <c r="D83" i="9" s="1"/>
  <c r="D84" i="9" s="1"/>
  <c r="C39" i="3" l="1"/>
  <c r="C50" i="3" s="1"/>
  <c r="M22" i="4"/>
  <c r="I39" i="3"/>
  <c r="L21" i="11"/>
  <c r="C59" i="3" l="1"/>
  <c r="O22" i="4"/>
  <c r="O24" i="4" s="1"/>
  <c r="O27" i="4" s="1"/>
  <c r="M24" i="4"/>
  <c r="M27" i="4" s="1"/>
  <c r="C74" i="1" s="1"/>
  <c r="L23" i="11"/>
  <c r="L26" i="11" s="1"/>
  <c r="I74" i="1" s="1"/>
  <c r="N21" i="11"/>
  <c r="N23" i="11" s="1"/>
  <c r="N26" i="11" s="1"/>
  <c r="I59" i="3"/>
  <c r="I50" i="3"/>
  <c r="C55" i="3"/>
  <c r="C57" i="3" s="1"/>
  <c r="C52" i="3"/>
  <c r="B8" i="9" s="1"/>
  <c r="B25" i="9" s="1"/>
  <c r="B36" i="9" s="1"/>
  <c r="B38" i="9" s="1"/>
  <c r="B81" i="9" s="1"/>
  <c r="B83" i="9" s="1"/>
  <c r="B84" i="9" s="1"/>
  <c r="C76" i="1" l="1"/>
  <c r="I55" i="3"/>
  <c r="I57" i="3" s="1"/>
  <c r="I52" i="3"/>
  <c r="F8" i="9"/>
  <c r="F25" i="9" s="1"/>
  <c r="F36" i="9" s="1"/>
  <c r="F38" i="9" s="1"/>
  <c r="F81" i="9" s="1"/>
  <c r="F83" i="9" s="1"/>
  <c r="F84" i="9" s="1"/>
  <c r="I7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<sst xmlns="http://schemas.openxmlformats.org/spreadsheetml/2006/main" count="601" uniqueCount="296">
  <si>
    <t>บริษัท คอปเปอร์ไวร์ด จำกัด และบริษัทย่อย</t>
  </si>
  <si>
    <t xml:space="preserve">งบกระแสเงินสด </t>
  </si>
  <si>
    <t>สำหรับงวดหกเดือนสิ้นสุดวันที่ 30 มิถุนายน 2555 และ 2554 (ไม่ได้ตรวจสอบ)</t>
  </si>
  <si>
    <t>งบการเงินรวม</t>
  </si>
  <si>
    <t>งบการเงินเฉพาะกิจการ</t>
  </si>
  <si>
    <t>หมายเหตุ</t>
  </si>
  <si>
    <t>(พันบาท)</t>
  </si>
  <si>
    <t xml:space="preserve">กระแสเงินสดจากกิจกรรมดำเนินงาน </t>
  </si>
  <si>
    <t>กำไรสำหรับงวด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</si>
  <si>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</si>
  <si>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</si>
  <si>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</si>
  <si>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</si>
  <si>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</si>
  <si>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</si>
  <si>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</si>
  <si>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</si>
  <si>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</si>
  <si>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</si>
  <si>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ต้นทุนทางการเงิน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</si>
  <si>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</si>
  <si>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</si>
  <si>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</si>
  <si>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ค่าความนิยม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</si>
  <si>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</si>
  <si>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</si>
  <si>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</si>
  <si>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</si>
  <si>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</si>
  <si>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</si>
  <si>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</si>
  <si>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</si>
  <si>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ลูกหนี้การค้า</t>
  </si>
  <si>
    <t>ลูกหนี้อื่น</t>
  </si>
  <si>
    <t>สินทรัพย์</t>
  </si>
  <si>
    <t>สินค้าคงเหลือ</t>
  </si>
  <si>
    <t>สินทรัพย์หมุนเวียน</t>
  </si>
  <si>
    <t>สินทรัพย์ภาษีเงินได้รอตัดบัญชี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</si>
  <si>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</si>
  <si>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</si>
  <si>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</si>
  <si>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</si>
  <si>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เงินให้กู้ยืมระยะสั้น</t>
  </si>
  <si>
    <t>เจ้าหนี้อื่น</t>
  </si>
  <si>
    <t>หนี้สินหมุนเวียนอื่น</t>
  </si>
  <si>
    <t>หนี้สินไม่หมุนเวียนอื่น</t>
  </si>
  <si>
    <t>จ่ายภาษีเงินได้</t>
  </si>
  <si>
    <t>รวมสินทรัพย์หมุนเวียน</t>
  </si>
  <si>
    <t>เงินสดสุทธิได้มาจาก(ใช้ไปใน)กิจกรรมดำเนินงาน</t>
  </si>
  <si>
    <t>สำหรับงวดสามเดือนสิ้นสุดวันที่ 30 มิถุนายน 2555 และ 2554 (ไม่ได้ตรวจสอบ)</t>
  </si>
  <si>
    <t>กระแสเงินสดจากกิจกรรมลงทุน</t>
  </si>
  <si>
    <t>รวมสินทรัพย์ไม่หมุนเวียน</t>
  </si>
  <si>
    <t>รับดอกเบี้ย</t>
  </si>
  <si>
    <t>รวมสินทรัพย์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</si>
  <si>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</si>
  <si>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</si>
  <si>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หนี้สินและส่วนของผู้ถือหุ้น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</si>
  <si>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</si>
  <si>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เงินลงทุนระยะยาวอื่น</t>
  </si>
  <si>
    <t>เงินลงทุนจากส่วนได้เสียที่ไม่มีอำนาจควบคุม</t>
  </si>
  <si>
    <t>หนี้สินหมุนเวียน</t>
  </si>
  <si>
    <t>ซื้ออุปกรณ์</t>
  </si>
  <si>
    <t>เงินเบิกเกินบัญชีธนาคารและเงินกู้ยืมระยะสั้น</t>
  </si>
  <si>
    <t>สิทธิการเช่าเพิ่มขึ้น</t>
  </si>
  <si>
    <t xml:space="preserve">    จากสถาบันการเงิน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</si>
  <si>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</si>
  <si>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</si>
  <si>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</si>
  <si>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เงินกู้ยืมระยะสั้น</t>
  </si>
  <si>
    <t>ส่วนของหนี้สินตามสัญญาเช่าการเงิน</t>
  </si>
  <si>
    <t>กระแสเงินสดจากกิจกรรมจัดหาเงิน</t>
  </si>
  <si>
    <t xml:space="preserve">  ที่ถึงกำหนดชำระภายในหนึ่งปี</t>
  </si>
  <si>
    <t>จ่ายดอกเบี้ย</t>
  </si>
  <si>
    <t>ส่วนของเงินกู้ยืมระยะยาวจากสถาบันการเงิน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</si>
  <si>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</si>
  <si>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</si>
  <si>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ภาษีเงินได้ค้างจ่าย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</si>
  <si>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</si>
  <si>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</si>
  <si>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</si>
  <si>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</si>
  <si>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หนี้สินไม่หมุนเวียน</t>
  </si>
  <si>
    <t>หนี้สินตามสัญญาเช่าทางการเงินเพิ่มขึ้น(ลดลง)</t>
  </si>
  <si>
    <t>หนี้สินตามสัญญาเช่าการเงิน</t>
  </si>
  <si>
    <t>เงินสดจ่ายจากเงินกู้ยืมระยะยาว</t>
  </si>
  <si>
    <t>เงินกู้ยืมระยะยาวจากสถาบันการเงิน</t>
  </si>
  <si>
    <t>เงินฝากที่ติดภาระค้ำประกันเพิ่มขึ้น</t>
  </si>
  <si>
    <t>ภาระผูกพันผลประโยชน์พนักงาน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</si>
  <si>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</si>
  <si>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</si>
  <si>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รวมหนี้สินไม่หมุนเวียน</t>
  </si>
  <si>
    <t>รวมหนี้สิน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</si>
  <si>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</si>
  <si>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</si>
  <si>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</si>
  <si>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</si>
  <si>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</si>
  <si>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</si>
  <si>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</si>
  <si>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</si>
  <si>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</si>
  <si>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</si>
  <si>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</si>
  <si>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</si>
  <si>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</si>
  <si>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</si>
  <si>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</si>
  <si>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คอปเปอร์ ไวร์ด จำกัด (มหาชน) และบริษัทย่อย</t>
  </si>
  <si>
    <t>งบแสดงฐานะการเงิน</t>
  </si>
  <si>
    <t>31 มีนาคม</t>
  </si>
  <si>
    <t>31 ธันวาคม</t>
  </si>
  <si>
    <t>2565</t>
  </si>
  <si>
    <t>(ไม่ได้ตรวจสอบ)</t>
  </si>
  <si>
    <t>ลูกหนี้หมุนเวียนอื่น</t>
  </si>
  <si>
    <t>เงินให้กู้ยืมระยะสั้นแก่กิจการที่เกี่ยวข้องกัน</t>
  </si>
  <si>
    <t>7</t>
  </si>
  <si>
    <t>สินทรัพย์ไม่หมุนเวียน</t>
  </si>
  <si>
    <t>เงินลงทุนในบริษัทย่อย</t>
  </si>
  <si>
    <t>8</t>
  </si>
  <si>
    <t>ส่วนปรับปรุงอาคารเช่าและอุปกรณ์</t>
  </si>
  <si>
    <t>สินทรัพย์สิทธิการใช้</t>
  </si>
  <si>
    <t>สินทรัพย์ภาษีเงินได้รอการตัดบัญชี</t>
  </si>
  <si>
    <t>เงินฝากสถาบันการเงินที่มีภาระค้ำประกัน</t>
  </si>
  <si>
    <t>เงินมัดจำ</t>
  </si>
  <si>
    <t>4</t>
  </si>
  <si>
    <t>เจ้าหนี้หมุนเวียนอื่น</t>
  </si>
  <si>
    <t>หนี้สินตามสัญญาเช่า</t>
  </si>
  <si>
    <t xml:space="preserve">เงินกู้ยืมระยะยาวจากสถาบันการเงิน </t>
  </si>
  <si>
    <t>เจ้าหนี้ค่าซื้อธุรกิจ</t>
  </si>
  <si>
    <t>ส่วนของผู้ถือหุ้น</t>
  </si>
  <si>
    <t>ทุนเรือนหุ้น</t>
  </si>
  <si>
    <t xml:space="preserve">   (หุ้นสามัญจำนวน 600,000,000 หุ้น มูลค่า 0.5 บาทต่อหุ้น)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</si>
  <si>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</si>
  <si>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</si>
  <si>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ส่วนต่ำกว่าทุนจากการรวมธุรกิจ</t>
  </si>
  <si>
    <t xml:space="preserve">   จัดสรรแล้ว</t>
  </si>
  <si>
    <t xml:space="preserve">         ทุนสำรองตามกฎหมาย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</si>
  <si>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</si>
  <si>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</si>
  <si>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</si>
  <si>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รายได้ </t>
  </si>
  <si>
    <t>รายได้จากการขายและการให้บริการ</t>
  </si>
  <si>
    <t>10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</si>
  <si>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</si>
  <si>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</si>
  <si>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</si>
  <si>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</si>
  <si>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</si>
  <si>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</si>
  <si>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</si>
  <si>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</si>
  <si>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ส่วนแบ่งกำไรของบริษัทย่อย</t>
  </si>
  <si>
    <t xml:space="preserve">   ที่ใช้วิธีส่วนได้เสีย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</si>
  <si>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</si>
  <si>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</si>
  <si>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</si>
  <si>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</si>
  <si>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</si>
  <si>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</si>
  <si>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</si>
  <si>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ส่วนแบ่งกำไรขาดทุนเบ็ดเสร็จอื่นของบริษัทย่อย</t>
  </si>
  <si>
    <t xml:space="preserve">   ตามวิธีส่วนได้เสีย</t>
  </si>
  <si>
    <t>ภาษีเงินได้ของรายการที่จะไม่ถูกจัดประเภทใหม่ไว้</t>
  </si>
  <si>
    <t xml:space="preserve">   ในกำไรหรือขาดทุนในภายหลัง</t>
  </si>
  <si>
    <t>กำไรขาดทุนเบ็ดเสร็จอื่นสำหรับงวด</t>
  </si>
  <si>
    <t xml:space="preserve">   - สุทธิจากภาษีเงินได้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</si>
  <si>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</si>
  <si>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</si>
  <si>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</si>
  <si>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</si>
  <si>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</si>
  <si>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</si>
  <si>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</si>
  <si>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ส่วนต่ำกว่าทุน</t>
  </si>
  <si>
    <t>ส่วนเกินทุน</t>
  </si>
  <si>
    <t>จากการรวมธุรกิจ</t>
  </si>
  <si>
    <t>ที่ออกและ</t>
  </si>
  <si>
    <t>ส่วนเกิน</t>
  </si>
  <si>
    <t>จากการจ่ายโดยใช้</t>
  </si>
  <si>
    <t>ภายใต้การ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</si>
  <si>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</si>
  <si>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</si>
  <si>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</si>
  <si>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</si>
  <si>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</si>
  <si>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หุ้นเป็นเกณฑ์</t>
  </si>
  <si>
    <t>ควบคุมเดียวกัน</t>
  </si>
  <si>
    <t>ตามกฏหมาย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</si>
  <si>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</si>
  <si>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</si>
  <si>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</si>
  <si>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</t>
  </si>
  <si>
    <t xml:space="preserve">   เพิ่มหุ้นสามัญ</t>
  </si>
  <si>
    <t xml:space="preserve">   เงินปันผลให้ผู้ถือหุ้นของบริษัท</t>
  </si>
  <si>
    <t>รวมเงินทุนที่ได้รับและการจัดสรรส่วนทุนให้ผู้ถือหุ้น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</si>
  <si>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</si>
  <si>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</si>
  <si>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</si>
  <si>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</si>
  <si>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สำหรับงวดสามเดือนสุดวันที่ 31 มีนาคม 2565</t>
  </si>
  <si>
    <t>ยอดคงเหลือ ณ วันที่ 1 มกราคม 2565</t>
  </si>
  <si>
    <t>โอนไปสำรองตามกฎหมาย</t>
  </si>
  <si>
    <t>ยอดคงเหลือ ณ วันที่ 31 มีนาคม 2565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</si>
  <si>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</si>
  <si>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</si>
  <si>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(กลับรายการ) ผลขาดทุนจากการด้อยค่าด้านเครดิตที่คาดว่าจะเกิดขึ้น</t>
  </si>
  <si>
    <t>(กำไร) ขาดทุนจากการปรับมูลค่ายุติธรรม</t>
  </si>
  <si>
    <t>ส่วนแบ่งกำไรของบริษัทย่อยที่ใช้วิธีส่วนได้เสีย (สุทธิจากภาษี)</t>
  </si>
  <si>
    <t>ค่าตัดจำหน่าย</t>
  </si>
  <si>
    <t>(กำไร) ขาดทุนจากการจำหน่ายที่ดิน อาคารและอุปกรณ์</t>
  </si>
  <si>
    <t>การเปลี่ยนแปลงในสินทรัพย์และหนี้สินดำเนินงาน</t>
  </si>
  <si>
    <t>ภาษีเงินได้จ่ายออก</t>
  </si>
  <si>
    <t>เงินสดจ่ายเพื่อชำระค่าหุ้นเพิ่มทุนในบริษัทย่อย</t>
  </si>
  <si>
    <t>เงินสดจ่ายเพื่อซื้อส่วนปรับปรุงอาคารเช่าและอุปกรณ์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</si>
  <si>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</si>
  <si>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</si>
  <si>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เงินจ่ายล่วงหน้าและเงินให้กู้ยืมแก่บุคคลอื่นหรือกิจการที่เกี่ยวข้องกัน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</si>
  <si>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</si>
  <si>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</si>
  <si>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</si>
  <si>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เงินสดรับจากเพิ่มทุน</t>
  </si>
  <si>
    <t>เงินสดจ่ายชำระหนี้สินตามสัญญาเช่า</t>
  </si>
  <si>
    <t>ต้นทุนทางการเงินจ่าย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</si>
  <si>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</si>
  <si>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</si>
  <si>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</si>
  <si>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</si>
  <si>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เจ้าหนี้จากการซื้อสินทรัพย์</t>
  </si>
  <si>
    <t>เจ้าหนี้จากการซื้อสินทรัพย์ไม่มีตัวตน</t>
  </si>
  <si>
    <t>เงินสดและรายการเทียบเท่าเงินสดเพิ่มขึ้น (ลดลง) สุทธิ</t>
  </si>
  <si>
    <t>บริษัท คอปเปอร์ ไวร์ด จำกัด และบริษัทย่อย</t>
  </si>
  <si>
    <t>สำหรับปีสิ้นสุดวันที่ 31 ธันวาคม</t>
  </si>
  <si>
    <t>(บาท)</t>
  </si>
  <si>
    <t>กำไร (ขาดทุน) สำหรับปี</t>
  </si>
  <si>
    <t>รายการปรับปรุง</t>
  </si>
  <si>
    <t>ขาดทุนจากการด้อยค่าของค่าความนิยม</t>
  </si>
  <si>
    <t>ค่าตัดจำหน่ายสินทรัพย์ไม่มีตัวตนอื่น</t>
  </si>
  <si>
    <t>หนี้สูญและหนี้สงสัยจะสูญ</t>
  </si>
  <si>
    <t>กลับรายการขาดทุนจากการลดลงของมูลค่าสินค้าคงเหลือ</t>
  </si>
  <si>
    <t>รายได้ดอกเบี้ยรับ</t>
  </si>
  <si>
    <t>ขาดทุนจากอัตราแลกเปลี่ยนที่ยังไม่เกิดขึ้นจริง</t>
  </si>
  <si>
    <t>กำไรจากการจำหน่ายสินทรัพย์</t>
  </si>
  <si>
    <t>ขาดทุนจากการตัดจำหน่ายสินทรัพย์</t>
  </si>
  <si>
    <t>ค่าเผื่อผลขาดทุนจากการปิดสาขา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</si>
  <si>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</si>
  <si>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</si>
  <si>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</si>
  <si>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</si>
  <si>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</si>
  <si>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จ่ายชำระค่าหุ้นในบริษัทย่อย</t>
  </si>
  <si>
    <t>เงินสดรับจากเงินปันผล</t>
  </si>
  <si>
    <t>ซื้อสินทรัพย์ไม่มีตัวตนอื่น</t>
  </si>
  <si>
    <t>เงินสดสุทธิได้มาจาก (ใช้ไปใน) กิจกรรมลงทุน</t>
  </si>
  <si>
    <t>การได้มาซึ่งส่วนได้เสียที่ไม่มีอำนาจควบคุม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</si>
  <si>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</si>
  <si>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</si>
  <si>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ชำระคืนเงินกู้ยืมระยะสั้นจากกิจการที่เกี่ยวข้องกัน</t>
  </si>
  <si>
    <t>ชำระคืนเงินกู้ยืมระยะสั้นจากสถาบันการเงิน</t>
  </si>
  <si>
    <t>ชำระคืนหนี้สินตามสัญญาเช่าทางการเงิน</t>
  </si>
  <si>
    <t>เงินสดรับจากการเพิ่มทุน</t>
  </si>
  <si>
    <t>จ่ายชำระเงินกู้ยืมระยะยาวจากกิจการที่เกี่ยวข้องกัน</t>
  </si>
  <si>
    <t>จ่ายชำระเงินกู้ยืมระยะยาวจากสถาบันการเงิน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</si>
  <si>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</si>
  <si>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วันที่ 31 ธันวาคม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</si>
  <si>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</si>
  <si>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</si>
  <si>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ค่าเสื่อมราคาและค่าตัดจำหน่าย</t>
  </si>
  <si>
    <t>เงินฝากสถาบันการเงินที่มีภาระค้ำประกันเพิ่มขึ้น</t>
  </si>
  <si>
    <t>เงินสดรับจากการขายอาคารและอุปกรณ์</t>
  </si>
  <si>
    <t>สินทรัพย์ไม่มีตัวตน</t>
  </si>
  <si>
    <t>2566</t>
  </si>
  <si>
    <t>สำหรับงวดสามเดือนสุดวันที่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</si>
  <si>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</si>
  <si>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</si>
  <si>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6</t>
  </si>
  <si>
    <t>-</t>
  </si>
  <si>
    <t>หนี้สินตามสัญญาเช่าที่ครบกำหนดชำระในหนึ่งปี</t>
  </si>
  <si>
    <t>ส่วนที่ถึงกำหนดชำระภายในหนึ่งปี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</si>
  <si>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</si>
  <si>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</si>
  <si>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3, 4</t>
  </si>
  <si>
    <t>3, 5</t>
  </si>
  <si>
    <t>3</t>
  </si>
  <si>
    <t>เงินสดจ่ายจากเงินกู้ยืมระยะสั้นจากกิจการที่เกี่ยวข้องกัน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</si>
  <si>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เงินสดจ่ายเพื่อชำระเงินกู้ยืมระยะสั้นจากสถาบันการเงิน</t>
  </si>
  <si>
    <t>(กลับรายการ) ขาดทุนจากการปรับมูลค่าสินค้า</t>
  </si>
  <si>
    <t>รายได้รอตัดบัญชีคะแนนรางวัลเพิ่มขึ้น (ลดลง)</t>
  </si>
  <si>
    <t xml:space="preserve">กระแสเงินสดสุทธิได้มาจาก (ใช้ไปใน) กิจกรรมดำเนินงาน </t>
  </si>
  <si>
    <t>(กำไร) ขาดทุนจากอัตราแลกเปลี่ยนที่ยังไม่เกิดขึ้นจริง</t>
  </si>
  <si>
    <t>กำไรจากการตัดจำหน่ายหนี้สินตามสัญญาเช่า</t>
  </si>
  <si>
    <t>จ่ายต้นทุนรื้อถอน</t>
  </si>
  <si>
    <t>กลับรายการประมาณการต้นทุนรื้อถอน</t>
  </si>
  <si>
    <t>3, 9</t>
  </si>
  <si>
    <t xml:space="preserve">กระแสเงินสดสุทธิได้มาจาก (ใช้ไปใน) การดำเนินงาน 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</si>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</sst>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#;\(#,###\)"/>
    <numFmt numFmtId="168" formatCode="#,##0;\(#,##0\)"/>
    <numFmt numFmtId="169" formatCode="#,##0.00\ ;\(#,##0.00\)"/>
    <numFmt numFmtId="170" formatCode="#,##0\ ;\(#,##0\)"/>
    <numFmt numFmtId="171" formatCode="#,##0_ ;[Red]\-#,##0\ "/>
    <numFmt numFmtId="172" formatCode="_(* #,##0_);_(* \(#,##0\);_(* &quot;-&quot;??_);_(@_)"/>
    <numFmt numFmtId="173" formatCode="0_);\(0\)"/>
    <numFmt numFmtId="174" formatCode="#."/>
    <numFmt numFmtId="175" formatCode="_-* #,##0.00_-;\(\ #,##0.00\ \);_-* &quot;-&quot;??"/>
    <numFmt numFmtId="176" formatCode="0.0"/>
    <numFmt numFmtId="177" formatCode="_-* #,##0.0_-;\-* #,##0.0_-;_-* &quot;-&quot;?_-;_-@_-"/>
    <numFmt numFmtId="178" formatCode="_(* #,##0.00_);_(* \(#,##0.00\);_(* \-??_);_(@_)"/>
    <numFmt numFmtId="179" formatCode="#,##0.00\ &quot;F&quot;;\-#,##0.00\ &quot;F&quot;"/>
    <numFmt numFmtId="180" formatCode="dd\-mmm\-yy_)"/>
    <numFmt numFmtId="181" formatCode="0.0%"/>
    <numFmt numFmtId="182" formatCode="0.00_)"/>
    <numFmt numFmtId="183" formatCode="_-* #,##0.00_-;[Blue]\(#,##0.00\);_-* &quot;-&quot;??_-;_-@_-"/>
    <numFmt numFmtId="184" formatCode="d\/m\/yyyy"/>
    <numFmt numFmtId="185" formatCode="[$-409]d\-mmm\-yy;@"/>
  </numFmts>
  <fonts count="16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67">
    <xf numFmtId="37" fontId="0" fillId="0" borderId="0"/>
    <xf numFmtId="174" fontId="22" fillId="0" borderId="0">
      <protection locked="0"/>
    </xf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40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59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4" fontId="26" fillId="0" borderId="0" applyFill="0" applyBorder="0" applyAlignment="0" applyProtection="0"/>
    <xf numFmtId="184" fontId="26" fillId="0" borderId="0" applyFill="0" applyBorder="0" applyAlignment="0" applyProtection="0"/>
    <xf numFmtId="184" fontId="26" fillId="0" borderId="0" applyFill="0" applyBorder="0" applyAlignment="0" applyProtection="0"/>
    <xf numFmtId="184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84" fontId="26" fillId="0" borderId="0" applyFill="0" applyBorder="0" applyAlignment="0" applyProtection="0"/>
    <xf numFmtId="184" fontId="26" fillId="0" borderId="0" applyFill="0" applyBorder="0" applyAlignment="0" applyProtection="0"/>
    <xf numFmtId="184" fontId="26" fillId="0" borderId="0" applyFill="0" applyBorder="0" applyAlignment="0" applyProtection="0"/>
    <xf numFmtId="184" fontId="26" fillId="0" borderId="0" applyFill="0" applyBorder="0" applyAlignment="0" applyProtection="0"/>
    <xf numFmtId="184" fontId="26" fillId="0" borderId="0" applyFill="0" applyBorder="0" applyAlignment="0" applyProtection="0"/>
    <xf numFmtId="184" fontId="26" fillId="0" borderId="0" applyFill="0" applyBorder="0" applyAlignment="0" applyProtection="0"/>
    <xf numFmtId="184" fontId="26" fillId="0" borderId="0" applyFill="0" applyBorder="0" applyAlignment="0" applyProtection="0"/>
    <xf numFmtId="0" fontId="26" fillId="0" borderId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4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84" fontId="26" fillId="0" borderId="0" applyFill="0" applyBorder="0" applyAlignment="0" applyProtection="0"/>
    <xf numFmtId="178" fontId="26" fillId="0" borderId="0" applyFill="0" applyBorder="0" applyAlignment="0" applyProtection="0"/>
    <xf numFmtId="184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40" fontId="15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27" fillId="0" borderId="0"/>
    <xf numFmtId="180" fontId="27" fillId="0" borderId="0"/>
    <xf numFmtId="181" fontId="27" fillId="0" borderId="0"/>
    <xf numFmtId="0" fontId="2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38" fontId="30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67" fillId="34" borderId="0" applyNumberFormat="0" applyBorder="0" applyAlignment="0" applyProtection="0"/>
    <xf numFmtId="37" fontId="32" fillId="0" borderId="0"/>
    <xf numFmtId="182" fontId="33" fillId="0" borderId="0"/>
    <xf numFmtId="0" fontId="64" fillId="0" borderId="0"/>
    <xf numFmtId="0" fontId="64" fillId="0" borderId="0"/>
    <xf numFmtId="37" fontId="8" fillId="0" borderId="0"/>
    <xf numFmtId="0" fontId="34" fillId="0" borderId="0"/>
    <xf numFmtId="0" fontId="68" fillId="0" borderId="0"/>
    <xf numFmtId="0" fontId="68" fillId="0" borderId="0"/>
    <xf numFmtId="0" fontId="6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4" fillId="0" borderId="0"/>
    <xf numFmtId="0" fontId="25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0" fontId="68" fillId="0" borderId="0"/>
    <xf numFmtId="0" fontId="28" fillId="0" borderId="0"/>
    <xf numFmtId="0" fontId="68" fillId="0" borderId="0"/>
    <xf numFmtId="0" fontId="68" fillId="0" borderId="0"/>
    <xf numFmtId="0" fontId="25" fillId="0" borderId="0"/>
    <xf numFmtId="0" fontId="6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64" fillId="0" borderId="0"/>
    <xf numFmtId="0" fontId="36" fillId="0" borderId="0" applyNumberFormat="0" applyFill="0" applyBorder="0" applyProtection="0">
      <alignment vertical="top"/>
    </xf>
    <xf numFmtId="0" fontId="28" fillId="0" borderId="0"/>
    <xf numFmtId="0" fontId="64" fillId="0" borderId="0"/>
    <xf numFmtId="0" fontId="36" fillId="0" borderId="0" applyNumberFormat="0" applyFill="0" applyBorder="0" applyProtection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36" fillId="0" borderId="0" applyNumberFormat="0" applyFill="0" applyBorder="0" applyProtection="0">
      <alignment vertical="top"/>
    </xf>
    <xf numFmtId="0" fontId="28" fillId="0" borderId="0"/>
    <xf numFmtId="0" fontId="25" fillId="0" borderId="0"/>
    <xf numFmtId="0" fontId="64" fillId="0" borderId="0"/>
    <xf numFmtId="0" fontId="64" fillId="0" borderId="0"/>
    <xf numFmtId="0" fontId="64" fillId="0" borderId="0"/>
    <xf numFmtId="0" fontId="36" fillId="0" borderId="0" applyNumberFormat="0" applyFill="0" applyBorder="0" applyProtection="0">
      <alignment vertical="top"/>
    </xf>
    <xf numFmtId="0" fontId="64" fillId="0" borderId="0"/>
    <xf numFmtId="0" fontId="36" fillId="0" borderId="0" applyNumberFormat="0" applyFill="0" applyBorder="0" applyProtection="0">
      <alignment vertical="top"/>
    </xf>
    <xf numFmtId="0" fontId="25" fillId="0" borderId="0"/>
    <xf numFmtId="0" fontId="36" fillId="0" borderId="0" applyNumberFormat="0" applyFill="0" applyBorder="0" applyProtection="0">
      <alignment vertical="top"/>
    </xf>
    <xf numFmtId="0" fontId="25" fillId="0" borderId="0"/>
    <xf numFmtId="0" fontId="28" fillId="0" borderId="0"/>
    <xf numFmtId="0" fontId="64" fillId="0" borderId="0"/>
    <xf numFmtId="0" fontId="5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 applyNumberFormat="0" applyFill="0" applyBorder="0" applyProtection="0">
      <alignment vertical="top"/>
    </xf>
    <xf numFmtId="0" fontId="25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35" borderId="18" applyNumberFormat="0" applyFont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39" fillId="0" borderId="0"/>
    <xf numFmtId="4" fontId="40" fillId="0" borderId="0" applyFont="0" applyFill="0" applyBorder="0" applyAlignment="0" applyProtection="0"/>
    <xf numFmtId="0" fontId="41" fillId="21" borderId="2" applyNumberFormat="0" applyAlignment="0" applyProtection="0"/>
    <xf numFmtId="0" fontId="42" fillId="0" borderId="9" applyNumberFormat="0" applyFill="0" applyAlignment="0" applyProtection="0"/>
    <xf numFmtId="0" fontId="43" fillId="3" borderId="0" applyNumberFormat="0" applyBorder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37" fillId="0" borderId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1" fillId="24" borderId="0" applyNumberFormat="0" applyBorder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39" fillId="0" borderId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53" fillId="0" borderId="5" applyNumberFormat="0" applyFill="0" applyAlignment="0" applyProtection="0"/>
    <xf numFmtId="0" fontId="54" fillId="0" borderId="6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2" fillId="0" borderId="21" applyNumberFormat="0" applyFill="0" applyAlignment="0" applyProtection="0"/>
    <xf numFmtId="0" fontId="72" fillId="0" borderId="0" applyNumberFormat="0" applyFill="0" applyBorder="0" applyAlignment="0" applyProtection="0"/>
    <xf numFmtId="0" fontId="73" fillId="36" borderId="0" applyNumberFormat="0" applyBorder="0" applyAlignment="0" applyProtection="0"/>
    <xf numFmtId="0" fontId="74" fillId="34" borderId="0" applyNumberFormat="0" applyBorder="0" applyAlignment="0" applyProtection="0"/>
    <xf numFmtId="0" fontId="75" fillId="37" borderId="22" applyNumberFormat="0" applyAlignment="0" applyProtection="0"/>
    <xf numFmtId="0" fontId="76" fillId="38" borderId="23" applyNumberFormat="0" applyAlignment="0" applyProtection="0"/>
    <xf numFmtId="0" fontId="77" fillId="38" borderId="22" applyNumberFormat="0" applyAlignment="0" applyProtection="0"/>
    <xf numFmtId="0" fontId="78" fillId="0" borderId="24" applyNumberFormat="0" applyFill="0" applyAlignment="0" applyProtection="0"/>
    <xf numFmtId="0" fontId="79" fillId="39" borderId="25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Alignment="0" applyProtection="0"/>
    <xf numFmtId="0" fontId="83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30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31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32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83" fillId="60" borderId="0" applyNumberFormat="0" applyBorder="0" applyAlignment="0" applyProtection="0"/>
    <xf numFmtId="0" fontId="4" fillId="0" borderId="0"/>
    <xf numFmtId="0" fontId="4" fillId="41" borderId="0" applyNumberFormat="0" applyBorder="0" applyAlignment="0" applyProtection="0"/>
    <xf numFmtId="0" fontId="86" fillId="2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4" fillId="4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4" fillId="41" borderId="0" applyNumberFormat="0" applyBorder="0" applyAlignment="0" applyProtection="0"/>
    <xf numFmtId="0" fontId="110" fillId="61" borderId="0" applyNumberFormat="0" applyBorder="0" applyAlignment="0" applyProtection="0"/>
    <xf numFmtId="0" fontId="4" fillId="41" borderId="0" applyNumberFormat="0" applyBorder="0" applyAlignment="0" applyProtection="0"/>
    <xf numFmtId="0" fontId="86" fillId="2" borderId="0" applyNumberFormat="0" applyBorder="0" applyAlignment="0" applyProtection="0"/>
    <xf numFmtId="0" fontId="4" fillId="41" borderId="0" applyNumberFormat="0" applyBorder="0" applyAlignment="0" applyProtection="0"/>
    <xf numFmtId="0" fontId="86" fillId="2" borderId="0" applyNumberFormat="0" applyBorder="0" applyAlignment="0" applyProtection="0"/>
    <xf numFmtId="0" fontId="4" fillId="41" borderId="0" applyNumberFormat="0" applyBorder="0" applyAlignment="0" applyProtection="0"/>
    <xf numFmtId="0" fontId="86" fillId="2" borderId="0" applyNumberFormat="0" applyBorder="0" applyAlignment="0" applyProtection="0"/>
    <xf numFmtId="0" fontId="4" fillId="41" borderId="0" applyNumberFormat="0" applyBorder="0" applyAlignment="0" applyProtection="0"/>
    <xf numFmtId="0" fontId="86" fillId="2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5" borderId="0" applyNumberFormat="0" applyBorder="0" applyAlignment="0" applyProtection="0"/>
    <xf numFmtId="0" fontId="86" fillId="3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4" fillId="4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4" fillId="45" borderId="0" applyNumberFormat="0" applyBorder="0" applyAlignment="0" applyProtection="0"/>
    <xf numFmtId="0" fontId="110" fillId="6" borderId="0" applyNumberFormat="0" applyBorder="0" applyAlignment="0" applyProtection="0"/>
    <xf numFmtId="0" fontId="4" fillId="45" borderId="0" applyNumberFormat="0" applyBorder="0" applyAlignment="0" applyProtection="0"/>
    <xf numFmtId="0" fontId="86" fillId="3" borderId="0" applyNumberFormat="0" applyBorder="0" applyAlignment="0" applyProtection="0"/>
    <xf numFmtId="0" fontId="4" fillId="45" borderId="0" applyNumberFormat="0" applyBorder="0" applyAlignment="0" applyProtection="0"/>
    <xf numFmtId="0" fontId="86" fillId="3" borderId="0" applyNumberFormat="0" applyBorder="0" applyAlignment="0" applyProtection="0"/>
    <xf numFmtId="0" fontId="4" fillId="45" borderId="0" applyNumberFormat="0" applyBorder="0" applyAlignment="0" applyProtection="0"/>
    <xf numFmtId="0" fontId="86" fillId="3" borderId="0" applyNumberFormat="0" applyBorder="0" applyAlignment="0" applyProtection="0"/>
    <xf numFmtId="0" fontId="4" fillId="45" borderId="0" applyNumberFormat="0" applyBorder="0" applyAlignment="0" applyProtection="0"/>
    <xf numFmtId="0" fontId="86" fillId="3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9" borderId="0" applyNumberFormat="0" applyBorder="0" applyAlignment="0" applyProtection="0"/>
    <xf numFmtId="0" fontId="86" fillId="4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4" fillId="49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4" fillId="49" borderId="0" applyNumberFormat="0" applyBorder="0" applyAlignment="0" applyProtection="0"/>
    <xf numFmtId="0" fontId="110" fillId="62" borderId="0" applyNumberFormat="0" applyBorder="0" applyAlignment="0" applyProtection="0"/>
    <xf numFmtId="0" fontId="4" fillId="49" borderId="0" applyNumberFormat="0" applyBorder="0" applyAlignment="0" applyProtection="0"/>
    <xf numFmtId="0" fontId="86" fillId="4" borderId="0" applyNumberFormat="0" applyBorder="0" applyAlignment="0" applyProtection="0"/>
    <xf numFmtId="0" fontId="4" fillId="49" borderId="0" applyNumberFormat="0" applyBorder="0" applyAlignment="0" applyProtection="0"/>
    <xf numFmtId="0" fontId="86" fillId="4" borderId="0" applyNumberFormat="0" applyBorder="0" applyAlignment="0" applyProtection="0"/>
    <xf numFmtId="0" fontId="4" fillId="49" borderId="0" applyNumberFormat="0" applyBorder="0" applyAlignment="0" applyProtection="0"/>
    <xf numFmtId="0" fontId="86" fillId="4" borderId="0" applyNumberFormat="0" applyBorder="0" applyAlignment="0" applyProtection="0"/>
    <xf numFmtId="0" fontId="4" fillId="49" borderId="0" applyNumberFormat="0" applyBorder="0" applyAlignment="0" applyProtection="0"/>
    <xf numFmtId="0" fontId="86" fillId="4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86" fillId="5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4" fillId="52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4" fillId="52" borderId="0" applyNumberFormat="0" applyBorder="0" applyAlignment="0" applyProtection="0"/>
    <xf numFmtId="0" fontId="110" fillId="17" borderId="0" applyNumberFormat="0" applyBorder="0" applyAlignment="0" applyProtection="0"/>
    <xf numFmtId="0" fontId="4" fillId="52" borderId="0" applyNumberFormat="0" applyBorder="0" applyAlignment="0" applyProtection="0"/>
    <xf numFmtId="0" fontId="86" fillId="5" borderId="0" applyNumberFormat="0" applyBorder="0" applyAlignment="0" applyProtection="0"/>
    <xf numFmtId="0" fontId="4" fillId="52" borderId="0" applyNumberFormat="0" applyBorder="0" applyAlignment="0" applyProtection="0"/>
    <xf numFmtId="0" fontId="86" fillId="5" borderId="0" applyNumberFormat="0" applyBorder="0" applyAlignment="0" applyProtection="0"/>
    <xf numFmtId="0" fontId="4" fillId="52" borderId="0" applyNumberFormat="0" applyBorder="0" applyAlignment="0" applyProtection="0"/>
    <xf numFmtId="0" fontId="86" fillId="5" borderId="0" applyNumberFormat="0" applyBorder="0" applyAlignment="0" applyProtection="0"/>
    <xf numFmtId="0" fontId="4" fillId="52" borderId="0" applyNumberFormat="0" applyBorder="0" applyAlignment="0" applyProtection="0"/>
    <xf numFmtId="0" fontId="86" fillId="5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5" borderId="0" applyNumberFormat="0" applyBorder="0" applyAlignment="0" applyProtection="0"/>
    <xf numFmtId="0" fontId="86" fillId="6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4" fillId="55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4" fillId="55" borderId="0" applyNumberFormat="0" applyBorder="0" applyAlignment="0" applyProtection="0"/>
    <xf numFmtId="0" fontId="110" fillId="63" borderId="0" applyNumberFormat="0" applyBorder="0" applyAlignment="0" applyProtection="0"/>
    <xf numFmtId="0" fontId="4" fillId="55" borderId="0" applyNumberFormat="0" applyBorder="0" applyAlignment="0" applyProtection="0"/>
    <xf numFmtId="0" fontId="86" fillId="6" borderId="0" applyNumberFormat="0" applyBorder="0" applyAlignment="0" applyProtection="0"/>
    <xf numFmtId="0" fontId="4" fillId="55" borderId="0" applyNumberFormat="0" applyBorder="0" applyAlignment="0" applyProtection="0"/>
    <xf numFmtId="0" fontId="86" fillId="6" borderId="0" applyNumberFormat="0" applyBorder="0" applyAlignment="0" applyProtection="0"/>
    <xf numFmtId="0" fontId="4" fillId="55" borderId="0" applyNumberFormat="0" applyBorder="0" applyAlignment="0" applyProtection="0"/>
    <xf numFmtId="0" fontId="86" fillId="6" borderId="0" applyNumberFormat="0" applyBorder="0" applyAlignment="0" applyProtection="0"/>
    <xf numFmtId="0" fontId="4" fillId="55" borderId="0" applyNumberFormat="0" applyBorder="0" applyAlignment="0" applyProtection="0"/>
    <xf numFmtId="0" fontId="86" fillId="6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8" borderId="0" applyNumberFormat="0" applyBorder="0" applyAlignment="0" applyProtection="0"/>
    <xf numFmtId="0" fontId="86" fillId="7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4" fillId="58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4" fillId="58" borderId="0" applyNumberFormat="0" applyBorder="0" applyAlignment="0" applyProtection="0"/>
    <xf numFmtId="0" fontId="110" fillId="20" borderId="0" applyNumberFormat="0" applyBorder="0" applyAlignment="0" applyProtection="0"/>
    <xf numFmtId="0" fontId="4" fillId="58" borderId="0" applyNumberFormat="0" applyBorder="0" applyAlignment="0" applyProtection="0"/>
    <xf numFmtId="0" fontId="86" fillId="7" borderId="0" applyNumberFormat="0" applyBorder="0" applyAlignment="0" applyProtection="0"/>
    <xf numFmtId="0" fontId="4" fillId="58" borderId="0" applyNumberFormat="0" applyBorder="0" applyAlignment="0" applyProtection="0"/>
    <xf numFmtId="0" fontId="86" fillId="7" borderId="0" applyNumberFormat="0" applyBorder="0" applyAlignment="0" applyProtection="0"/>
    <xf numFmtId="0" fontId="4" fillId="58" borderId="0" applyNumberFormat="0" applyBorder="0" applyAlignment="0" applyProtection="0"/>
    <xf numFmtId="0" fontId="86" fillId="7" borderId="0" applyNumberFormat="0" applyBorder="0" applyAlignment="0" applyProtection="0"/>
    <xf numFmtId="0" fontId="4" fillId="58" borderId="0" applyNumberFormat="0" applyBorder="0" applyAlignment="0" applyProtection="0"/>
    <xf numFmtId="0" fontId="86" fillId="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42" borderId="0" applyNumberFormat="0" applyBorder="0" applyAlignment="0" applyProtection="0"/>
    <xf numFmtId="0" fontId="86" fillId="8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4" fillId="42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4" fillId="42" borderId="0" applyNumberFormat="0" applyBorder="0" applyAlignment="0" applyProtection="0"/>
    <xf numFmtId="0" fontId="110" fillId="64" borderId="0" applyNumberFormat="0" applyBorder="0" applyAlignment="0" applyProtection="0"/>
    <xf numFmtId="0" fontId="4" fillId="42" borderId="0" applyNumberFormat="0" applyBorder="0" applyAlignment="0" applyProtection="0"/>
    <xf numFmtId="0" fontId="86" fillId="8" borderId="0" applyNumberFormat="0" applyBorder="0" applyAlignment="0" applyProtection="0"/>
    <xf numFmtId="0" fontId="4" fillId="42" borderId="0" applyNumberFormat="0" applyBorder="0" applyAlignment="0" applyProtection="0"/>
    <xf numFmtId="0" fontId="86" fillId="8" borderId="0" applyNumberFormat="0" applyBorder="0" applyAlignment="0" applyProtection="0"/>
    <xf numFmtId="0" fontId="4" fillId="42" borderId="0" applyNumberFormat="0" applyBorder="0" applyAlignment="0" applyProtection="0"/>
    <xf numFmtId="0" fontId="86" fillId="8" borderId="0" applyNumberFormat="0" applyBorder="0" applyAlignment="0" applyProtection="0"/>
    <xf numFmtId="0" fontId="4" fillId="42" borderId="0" applyNumberFormat="0" applyBorder="0" applyAlignment="0" applyProtection="0"/>
    <xf numFmtId="0" fontId="86" fillId="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86" fillId="9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4" fillId="4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4" fillId="46" borderId="0" applyNumberFormat="0" applyBorder="0" applyAlignment="0" applyProtection="0"/>
    <xf numFmtId="0" fontId="110" fillId="6" borderId="0" applyNumberFormat="0" applyBorder="0" applyAlignment="0" applyProtection="0"/>
    <xf numFmtId="0" fontId="4" fillId="46" borderId="0" applyNumberFormat="0" applyBorder="0" applyAlignment="0" applyProtection="0"/>
    <xf numFmtId="0" fontId="86" fillId="9" borderId="0" applyNumberFormat="0" applyBorder="0" applyAlignment="0" applyProtection="0"/>
    <xf numFmtId="0" fontId="4" fillId="46" borderId="0" applyNumberFormat="0" applyBorder="0" applyAlignment="0" applyProtection="0"/>
    <xf numFmtId="0" fontId="86" fillId="9" borderId="0" applyNumberFormat="0" applyBorder="0" applyAlignment="0" applyProtection="0"/>
    <xf numFmtId="0" fontId="4" fillId="46" borderId="0" applyNumberFormat="0" applyBorder="0" applyAlignment="0" applyProtection="0"/>
    <xf numFmtId="0" fontId="86" fillId="9" borderId="0" applyNumberFormat="0" applyBorder="0" applyAlignment="0" applyProtection="0"/>
    <xf numFmtId="0" fontId="4" fillId="46" borderId="0" applyNumberFormat="0" applyBorder="0" applyAlignment="0" applyProtection="0"/>
    <xf numFmtId="0" fontId="86" fillId="9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50" borderId="0" applyNumberFormat="0" applyBorder="0" applyAlignment="0" applyProtection="0"/>
    <xf numFmtId="0" fontId="86" fillId="10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4" fillId="50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4" fillId="50" borderId="0" applyNumberFormat="0" applyBorder="0" applyAlignment="0" applyProtection="0"/>
    <xf numFmtId="0" fontId="110" fillId="62" borderId="0" applyNumberFormat="0" applyBorder="0" applyAlignment="0" applyProtection="0"/>
    <xf numFmtId="0" fontId="4" fillId="50" borderId="0" applyNumberFormat="0" applyBorder="0" applyAlignment="0" applyProtection="0"/>
    <xf numFmtId="0" fontId="86" fillId="10" borderId="0" applyNumberFormat="0" applyBorder="0" applyAlignment="0" applyProtection="0"/>
    <xf numFmtId="0" fontId="4" fillId="50" borderId="0" applyNumberFormat="0" applyBorder="0" applyAlignment="0" applyProtection="0"/>
    <xf numFmtId="0" fontId="86" fillId="10" borderId="0" applyNumberFormat="0" applyBorder="0" applyAlignment="0" applyProtection="0"/>
    <xf numFmtId="0" fontId="4" fillId="50" borderId="0" applyNumberFormat="0" applyBorder="0" applyAlignment="0" applyProtection="0"/>
    <xf numFmtId="0" fontId="86" fillId="10" borderId="0" applyNumberFormat="0" applyBorder="0" applyAlignment="0" applyProtection="0"/>
    <xf numFmtId="0" fontId="4" fillId="50" borderId="0" applyNumberFormat="0" applyBorder="0" applyAlignment="0" applyProtection="0"/>
    <xf numFmtId="0" fontId="86" fillId="1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86" fillId="5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4" fillId="53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4" fillId="53" borderId="0" applyNumberFormat="0" applyBorder="0" applyAlignment="0" applyProtection="0"/>
    <xf numFmtId="0" fontId="110" fillId="10" borderId="0" applyNumberFormat="0" applyBorder="0" applyAlignment="0" applyProtection="0"/>
    <xf numFmtId="0" fontId="4" fillId="53" borderId="0" applyNumberFormat="0" applyBorder="0" applyAlignment="0" applyProtection="0"/>
    <xf numFmtId="0" fontId="86" fillId="5" borderId="0" applyNumberFormat="0" applyBorder="0" applyAlignment="0" applyProtection="0"/>
    <xf numFmtId="0" fontId="4" fillId="53" borderId="0" applyNumberFormat="0" applyBorder="0" applyAlignment="0" applyProtection="0"/>
    <xf numFmtId="0" fontId="86" fillId="5" borderId="0" applyNumberFormat="0" applyBorder="0" applyAlignment="0" applyProtection="0"/>
    <xf numFmtId="0" fontId="4" fillId="53" borderId="0" applyNumberFormat="0" applyBorder="0" applyAlignment="0" applyProtection="0"/>
    <xf numFmtId="0" fontId="86" fillId="5" borderId="0" applyNumberFormat="0" applyBorder="0" applyAlignment="0" applyProtection="0"/>
    <xf numFmtId="0" fontId="4" fillId="53" borderId="0" applyNumberFormat="0" applyBorder="0" applyAlignment="0" applyProtection="0"/>
    <xf numFmtId="0" fontId="86" fillId="5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6" borderId="0" applyNumberFormat="0" applyBorder="0" applyAlignment="0" applyProtection="0"/>
    <xf numFmtId="0" fontId="86" fillId="8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4" fillId="56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110" fillId="65" borderId="0" applyNumberFormat="0" applyBorder="0" applyAlignment="0" applyProtection="0"/>
    <xf numFmtId="0" fontId="4" fillId="56" borderId="0" applyNumberFormat="0" applyBorder="0" applyAlignment="0" applyProtection="0"/>
    <xf numFmtId="0" fontId="110" fillId="65" borderId="0" applyNumberFormat="0" applyBorder="0" applyAlignment="0" applyProtection="0"/>
    <xf numFmtId="0" fontId="4" fillId="56" borderId="0" applyNumberFormat="0" applyBorder="0" applyAlignment="0" applyProtection="0"/>
    <xf numFmtId="0" fontId="86" fillId="8" borderId="0" applyNumberFormat="0" applyBorder="0" applyAlignment="0" applyProtection="0"/>
    <xf numFmtId="0" fontId="4" fillId="56" borderId="0" applyNumberFormat="0" applyBorder="0" applyAlignment="0" applyProtection="0"/>
    <xf numFmtId="0" fontId="86" fillId="8" borderId="0" applyNumberFormat="0" applyBorder="0" applyAlignment="0" applyProtection="0"/>
    <xf numFmtId="0" fontId="4" fillId="56" borderId="0" applyNumberFormat="0" applyBorder="0" applyAlignment="0" applyProtection="0"/>
    <xf numFmtId="0" fontId="86" fillId="8" borderId="0" applyNumberFormat="0" applyBorder="0" applyAlignment="0" applyProtection="0"/>
    <xf numFmtId="0" fontId="4" fillId="56" borderId="0" applyNumberFormat="0" applyBorder="0" applyAlignment="0" applyProtection="0"/>
    <xf numFmtId="0" fontId="86" fillId="8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9" borderId="0" applyNumberFormat="0" applyBorder="0" applyAlignment="0" applyProtection="0"/>
    <xf numFmtId="0" fontId="86" fillId="11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4" fillId="59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4" fillId="59" borderId="0" applyNumberFormat="0" applyBorder="0" applyAlignment="0" applyProtection="0"/>
    <xf numFmtId="0" fontId="110" fillId="7" borderId="0" applyNumberFormat="0" applyBorder="0" applyAlignment="0" applyProtection="0"/>
    <xf numFmtId="0" fontId="4" fillId="59" borderId="0" applyNumberFormat="0" applyBorder="0" applyAlignment="0" applyProtection="0"/>
    <xf numFmtId="0" fontId="86" fillId="11" borderId="0" applyNumberFormat="0" applyBorder="0" applyAlignment="0" applyProtection="0"/>
    <xf numFmtId="0" fontId="4" fillId="59" borderId="0" applyNumberFormat="0" applyBorder="0" applyAlignment="0" applyProtection="0"/>
    <xf numFmtId="0" fontId="86" fillId="11" borderId="0" applyNumberFormat="0" applyBorder="0" applyAlignment="0" applyProtection="0"/>
    <xf numFmtId="0" fontId="4" fillId="59" borderId="0" applyNumberFormat="0" applyBorder="0" applyAlignment="0" applyProtection="0"/>
    <xf numFmtId="0" fontId="86" fillId="11" borderId="0" applyNumberFormat="0" applyBorder="0" applyAlignment="0" applyProtection="0"/>
    <xf numFmtId="0" fontId="4" fillId="59" borderId="0" applyNumberFormat="0" applyBorder="0" applyAlignment="0" applyProtection="0"/>
    <xf numFmtId="0" fontId="86" fillId="11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3" borderId="0" applyNumberFormat="0" applyBorder="0" applyAlignment="0" applyProtection="0"/>
    <xf numFmtId="0" fontId="87" fillId="12" borderId="0" applyNumberFormat="0" applyBorder="0" applyAlignment="0" applyProtection="0"/>
    <xf numFmtId="0" fontId="83" fillId="43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87" fillId="12" borderId="0" applyNumberFormat="0" applyBorder="0" applyAlignment="0" applyProtection="0"/>
    <xf numFmtId="0" fontId="83" fillId="43" borderId="0" applyNumberFormat="0" applyBorder="0" applyAlignment="0" applyProtection="0"/>
    <xf numFmtId="0" fontId="87" fillId="12" borderId="0" applyNumberFormat="0" applyBorder="0" applyAlignment="0" applyProtection="0"/>
    <xf numFmtId="0" fontId="83" fillId="43" borderId="0" applyNumberFormat="0" applyBorder="0" applyAlignment="0" applyProtection="0"/>
    <xf numFmtId="0" fontId="87" fillId="12" borderId="0" applyNumberFormat="0" applyBorder="0" applyAlignment="0" applyProtection="0"/>
    <xf numFmtId="0" fontId="83" fillId="43" borderId="0" applyNumberFormat="0" applyBorder="0" applyAlignment="0" applyProtection="0"/>
    <xf numFmtId="0" fontId="87" fillId="12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7" borderId="0" applyNumberFormat="0" applyBorder="0" applyAlignment="0" applyProtection="0"/>
    <xf numFmtId="0" fontId="87" fillId="9" borderId="0" applyNumberFormat="0" applyBorder="0" applyAlignment="0" applyProtection="0"/>
    <xf numFmtId="0" fontId="83" fillId="47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87" fillId="9" borderId="0" applyNumberFormat="0" applyBorder="0" applyAlignment="0" applyProtection="0"/>
    <xf numFmtId="0" fontId="83" fillId="47" borderId="0" applyNumberFormat="0" applyBorder="0" applyAlignment="0" applyProtection="0"/>
    <xf numFmtId="0" fontId="87" fillId="9" borderId="0" applyNumberFormat="0" applyBorder="0" applyAlignment="0" applyProtection="0"/>
    <xf numFmtId="0" fontId="83" fillId="47" borderId="0" applyNumberFormat="0" applyBorder="0" applyAlignment="0" applyProtection="0"/>
    <xf numFmtId="0" fontId="87" fillId="9" borderId="0" applyNumberFormat="0" applyBorder="0" applyAlignment="0" applyProtection="0"/>
    <xf numFmtId="0" fontId="83" fillId="47" borderId="0" applyNumberFormat="0" applyBorder="0" applyAlignment="0" applyProtection="0"/>
    <xf numFmtId="0" fontId="87" fillId="9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51" borderId="0" applyNumberFormat="0" applyBorder="0" applyAlignment="0" applyProtection="0"/>
    <xf numFmtId="0" fontId="87" fillId="10" borderId="0" applyNumberFormat="0" applyBorder="0" applyAlignment="0" applyProtection="0"/>
    <xf numFmtId="0" fontId="83" fillId="51" borderId="0" applyNumberFormat="0" applyBorder="0" applyAlignment="0" applyProtection="0"/>
    <xf numFmtId="0" fontId="111" fillId="66" borderId="0" applyNumberFormat="0" applyBorder="0" applyAlignment="0" applyProtection="0"/>
    <xf numFmtId="0" fontId="111" fillId="66" borderId="0" applyNumberFormat="0" applyBorder="0" applyAlignment="0" applyProtection="0"/>
    <xf numFmtId="0" fontId="111" fillId="66" borderId="0" applyNumberFormat="0" applyBorder="0" applyAlignment="0" applyProtection="0"/>
    <xf numFmtId="0" fontId="111" fillId="66" borderId="0" applyNumberFormat="0" applyBorder="0" applyAlignment="0" applyProtection="0"/>
    <xf numFmtId="0" fontId="87" fillId="10" borderId="0" applyNumberFormat="0" applyBorder="0" applyAlignment="0" applyProtection="0"/>
    <xf numFmtId="0" fontId="83" fillId="51" borderId="0" applyNumberFormat="0" applyBorder="0" applyAlignment="0" applyProtection="0"/>
    <xf numFmtId="0" fontId="87" fillId="10" borderId="0" applyNumberFormat="0" applyBorder="0" applyAlignment="0" applyProtection="0"/>
    <xf numFmtId="0" fontId="83" fillId="51" borderId="0" applyNumberFormat="0" applyBorder="0" applyAlignment="0" applyProtection="0"/>
    <xf numFmtId="0" fontId="87" fillId="10" borderId="0" applyNumberFormat="0" applyBorder="0" applyAlignment="0" applyProtection="0"/>
    <xf numFmtId="0" fontId="83" fillId="51" borderId="0" applyNumberFormat="0" applyBorder="0" applyAlignment="0" applyProtection="0"/>
    <xf numFmtId="0" fontId="87" fillId="10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4" borderId="0" applyNumberFormat="0" applyBorder="0" applyAlignment="0" applyProtection="0"/>
    <xf numFmtId="0" fontId="87" fillId="13" borderId="0" applyNumberFormat="0" applyBorder="0" applyAlignment="0" applyProtection="0"/>
    <xf numFmtId="0" fontId="83" fillId="54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87" fillId="13" borderId="0" applyNumberFormat="0" applyBorder="0" applyAlignment="0" applyProtection="0"/>
    <xf numFmtId="0" fontId="83" fillId="54" borderId="0" applyNumberFormat="0" applyBorder="0" applyAlignment="0" applyProtection="0"/>
    <xf numFmtId="0" fontId="87" fillId="13" borderId="0" applyNumberFormat="0" applyBorder="0" applyAlignment="0" applyProtection="0"/>
    <xf numFmtId="0" fontId="83" fillId="54" borderId="0" applyNumberFormat="0" applyBorder="0" applyAlignment="0" applyProtection="0"/>
    <xf numFmtId="0" fontId="87" fillId="13" borderId="0" applyNumberFormat="0" applyBorder="0" applyAlignment="0" applyProtection="0"/>
    <xf numFmtId="0" fontId="83" fillId="54" borderId="0" applyNumberFormat="0" applyBorder="0" applyAlignment="0" applyProtection="0"/>
    <xf numFmtId="0" fontId="87" fillId="13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7" borderId="0" applyNumberFormat="0" applyBorder="0" applyAlignment="0" applyProtection="0"/>
    <xf numFmtId="0" fontId="87" fillId="14" borderId="0" applyNumberFormat="0" applyBorder="0" applyAlignment="0" applyProtection="0"/>
    <xf numFmtId="0" fontId="83" fillId="57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87" fillId="14" borderId="0" applyNumberFormat="0" applyBorder="0" applyAlignment="0" applyProtection="0"/>
    <xf numFmtId="0" fontId="83" fillId="57" borderId="0" applyNumberFormat="0" applyBorder="0" applyAlignment="0" applyProtection="0"/>
    <xf numFmtId="0" fontId="87" fillId="14" borderId="0" applyNumberFormat="0" applyBorder="0" applyAlignment="0" applyProtection="0"/>
    <xf numFmtId="0" fontId="83" fillId="57" borderId="0" applyNumberFormat="0" applyBorder="0" applyAlignment="0" applyProtection="0"/>
    <xf numFmtId="0" fontId="87" fillId="14" borderId="0" applyNumberFormat="0" applyBorder="0" applyAlignment="0" applyProtection="0"/>
    <xf numFmtId="0" fontId="83" fillId="57" borderId="0" applyNumberFormat="0" applyBorder="0" applyAlignment="0" applyProtection="0"/>
    <xf numFmtId="0" fontId="87" fillId="14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60" borderId="0" applyNumberFormat="0" applyBorder="0" applyAlignment="0" applyProtection="0"/>
    <xf numFmtId="0" fontId="87" fillId="15" borderId="0" applyNumberFormat="0" applyBorder="0" applyAlignment="0" applyProtection="0"/>
    <xf numFmtId="0" fontId="83" fillId="60" borderId="0" applyNumberFormat="0" applyBorder="0" applyAlignment="0" applyProtection="0"/>
    <xf numFmtId="0" fontId="111" fillId="67" borderId="0" applyNumberFormat="0" applyBorder="0" applyAlignment="0" applyProtection="0"/>
    <xf numFmtId="0" fontId="111" fillId="67" borderId="0" applyNumberFormat="0" applyBorder="0" applyAlignment="0" applyProtection="0"/>
    <xf numFmtId="0" fontId="111" fillId="67" borderId="0" applyNumberFormat="0" applyBorder="0" applyAlignment="0" applyProtection="0"/>
    <xf numFmtId="0" fontId="111" fillId="67" borderId="0" applyNumberFormat="0" applyBorder="0" applyAlignment="0" applyProtection="0"/>
    <xf numFmtId="0" fontId="87" fillId="15" borderId="0" applyNumberFormat="0" applyBorder="0" applyAlignment="0" applyProtection="0"/>
    <xf numFmtId="0" fontId="83" fillId="60" borderId="0" applyNumberFormat="0" applyBorder="0" applyAlignment="0" applyProtection="0"/>
    <xf numFmtId="0" fontId="87" fillId="15" borderId="0" applyNumberFormat="0" applyBorder="0" applyAlignment="0" applyProtection="0"/>
    <xf numFmtId="0" fontId="83" fillId="60" borderId="0" applyNumberFormat="0" applyBorder="0" applyAlignment="0" applyProtection="0"/>
    <xf numFmtId="0" fontId="87" fillId="15" borderId="0" applyNumberFormat="0" applyBorder="0" applyAlignment="0" applyProtection="0"/>
    <xf numFmtId="0" fontId="83" fillId="60" borderId="0" applyNumberFormat="0" applyBorder="0" applyAlignment="0" applyProtection="0"/>
    <xf numFmtId="0" fontId="87" fillId="15" borderId="0" applyNumberFormat="0" applyBorder="0" applyAlignment="0" applyProtection="0"/>
    <xf numFmtId="0" fontId="83" fillId="60" borderId="0" applyNumberFormat="0" applyBorder="0" applyAlignment="0" applyProtection="0"/>
    <xf numFmtId="0" fontId="83" fillId="60" borderId="0" applyNumberFormat="0" applyBorder="0" applyAlignment="0" applyProtection="0"/>
    <xf numFmtId="0" fontId="83" fillId="60" borderId="0" applyNumberFormat="0" applyBorder="0" applyAlignment="0" applyProtection="0"/>
    <xf numFmtId="0" fontId="83" fillId="60" borderId="0" applyNumberFormat="0" applyBorder="0" applyAlignment="0" applyProtection="0"/>
    <xf numFmtId="0" fontId="83" fillId="40" borderId="0" applyNumberFormat="0" applyBorder="0" applyAlignment="0" applyProtection="0"/>
    <xf numFmtId="0" fontId="87" fillId="16" borderId="0" applyNumberFormat="0" applyBorder="0" applyAlignment="0" applyProtection="0"/>
    <xf numFmtId="0" fontId="83" fillId="40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87" fillId="16" borderId="0" applyNumberFormat="0" applyBorder="0" applyAlignment="0" applyProtection="0"/>
    <xf numFmtId="0" fontId="83" fillId="40" borderId="0" applyNumberFormat="0" applyBorder="0" applyAlignment="0" applyProtection="0"/>
    <xf numFmtId="0" fontId="87" fillId="16" borderId="0" applyNumberFormat="0" applyBorder="0" applyAlignment="0" applyProtection="0"/>
    <xf numFmtId="0" fontId="83" fillId="40" borderId="0" applyNumberFormat="0" applyBorder="0" applyAlignment="0" applyProtection="0"/>
    <xf numFmtId="0" fontId="87" fillId="16" borderId="0" applyNumberFormat="0" applyBorder="0" applyAlignment="0" applyProtection="0"/>
    <xf numFmtId="0" fontId="83" fillId="40" borderId="0" applyNumberFormat="0" applyBorder="0" applyAlignment="0" applyProtection="0"/>
    <xf numFmtId="0" fontId="87" fillId="16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4" borderId="0" applyNumberFormat="0" applyBorder="0" applyAlignment="0" applyProtection="0"/>
    <xf numFmtId="0" fontId="87" fillId="17" borderId="0" applyNumberFormat="0" applyBorder="0" applyAlignment="0" applyProtection="0"/>
    <xf numFmtId="0" fontId="83" fillId="44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87" fillId="17" borderId="0" applyNumberFormat="0" applyBorder="0" applyAlignment="0" applyProtection="0"/>
    <xf numFmtId="0" fontId="83" fillId="44" borderId="0" applyNumberFormat="0" applyBorder="0" applyAlignment="0" applyProtection="0"/>
    <xf numFmtId="0" fontId="87" fillId="17" borderId="0" applyNumberFormat="0" applyBorder="0" applyAlignment="0" applyProtection="0"/>
    <xf numFmtId="0" fontId="83" fillId="44" borderId="0" applyNumberFormat="0" applyBorder="0" applyAlignment="0" applyProtection="0"/>
    <xf numFmtId="0" fontId="87" fillId="17" borderId="0" applyNumberFormat="0" applyBorder="0" applyAlignment="0" applyProtection="0"/>
    <xf numFmtId="0" fontId="83" fillId="44" borderId="0" applyNumberFormat="0" applyBorder="0" applyAlignment="0" applyProtection="0"/>
    <xf numFmtId="0" fontId="87" fillId="17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8" borderId="0" applyNumberFormat="0" applyBorder="0" applyAlignment="0" applyProtection="0"/>
    <xf numFmtId="0" fontId="87" fillId="18" borderId="0" applyNumberFormat="0" applyBorder="0" applyAlignment="0" applyProtection="0"/>
    <xf numFmtId="0" fontId="83" fillId="48" borderId="0" applyNumberFormat="0" applyBorder="0" applyAlignment="0" applyProtection="0"/>
    <xf numFmtId="0" fontId="111" fillId="68" borderId="0" applyNumberFormat="0" applyBorder="0" applyAlignment="0" applyProtection="0"/>
    <xf numFmtId="0" fontId="111" fillId="68" borderId="0" applyNumberFormat="0" applyBorder="0" applyAlignment="0" applyProtection="0"/>
    <xf numFmtId="0" fontId="111" fillId="68" borderId="0" applyNumberFormat="0" applyBorder="0" applyAlignment="0" applyProtection="0"/>
    <xf numFmtId="0" fontId="111" fillId="68" borderId="0" applyNumberFormat="0" applyBorder="0" applyAlignment="0" applyProtection="0"/>
    <xf numFmtId="0" fontId="87" fillId="18" borderId="0" applyNumberFormat="0" applyBorder="0" applyAlignment="0" applyProtection="0"/>
    <xf numFmtId="0" fontId="83" fillId="48" borderId="0" applyNumberFormat="0" applyBorder="0" applyAlignment="0" applyProtection="0"/>
    <xf numFmtId="0" fontId="87" fillId="18" borderId="0" applyNumberFormat="0" applyBorder="0" applyAlignment="0" applyProtection="0"/>
    <xf numFmtId="0" fontId="83" fillId="48" borderId="0" applyNumberFormat="0" applyBorder="0" applyAlignment="0" applyProtection="0"/>
    <xf numFmtId="0" fontId="87" fillId="18" borderId="0" applyNumberFormat="0" applyBorder="0" applyAlignment="0" applyProtection="0"/>
    <xf numFmtId="0" fontId="83" fillId="48" borderId="0" applyNumberFormat="0" applyBorder="0" applyAlignment="0" applyProtection="0"/>
    <xf numFmtId="0" fontId="87" fillId="1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30" borderId="0" applyNumberFormat="0" applyBorder="0" applyAlignment="0" applyProtection="0"/>
    <xf numFmtId="0" fontId="87" fillId="13" borderId="0" applyNumberFormat="0" applyBorder="0" applyAlignment="0" applyProtection="0"/>
    <xf numFmtId="0" fontId="83" fillId="30" borderId="0" applyNumberFormat="0" applyBorder="0" applyAlignment="0" applyProtection="0"/>
    <xf numFmtId="0" fontId="111" fillId="69" borderId="0" applyNumberFormat="0" applyBorder="0" applyAlignment="0" applyProtection="0"/>
    <xf numFmtId="0" fontId="111" fillId="69" borderId="0" applyNumberFormat="0" applyBorder="0" applyAlignment="0" applyProtection="0"/>
    <xf numFmtId="0" fontId="111" fillId="69" borderId="0" applyNumberFormat="0" applyBorder="0" applyAlignment="0" applyProtection="0"/>
    <xf numFmtId="0" fontId="111" fillId="69" borderId="0" applyNumberFormat="0" applyBorder="0" applyAlignment="0" applyProtection="0"/>
    <xf numFmtId="0" fontId="87" fillId="13" borderId="0" applyNumberFormat="0" applyBorder="0" applyAlignment="0" applyProtection="0"/>
    <xf numFmtId="0" fontId="83" fillId="30" borderId="0" applyNumberFormat="0" applyBorder="0" applyAlignment="0" applyProtection="0"/>
    <xf numFmtId="0" fontId="87" fillId="13" borderId="0" applyNumberFormat="0" applyBorder="0" applyAlignment="0" applyProtection="0"/>
    <xf numFmtId="0" fontId="83" fillId="30" borderId="0" applyNumberFormat="0" applyBorder="0" applyAlignment="0" applyProtection="0"/>
    <xf numFmtId="0" fontId="87" fillId="13" borderId="0" applyNumberFormat="0" applyBorder="0" applyAlignment="0" applyProtection="0"/>
    <xf numFmtId="0" fontId="83" fillId="30" borderId="0" applyNumberFormat="0" applyBorder="0" applyAlignment="0" applyProtection="0"/>
    <xf numFmtId="0" fontId="87" fillId="13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87" fillId="14" borderId="0" applyNumberFormat="0" applyBorder="0" applyAlignment="0" applyProtection="0"/>
    <xf numFmtId="0" fontId="83" fillId="31" borderId="0" applyNumberFormat="0" applyBorder="0" applyAlignment="0" applyProtection="0"/>
    <xf numFmtId="0" fontId="111" fillId="70" borderId="0" applyNumberFormat="0" applyBorder="0" applyAlignment="0" applyProtection="0"/>
    <xf numFmtId="0" fontId="111" fillId="70" borderId="0" applyNumberFormat="0" applyBorder="0" applyAlignment="0" applyProtection="0"/>
    <xf numFmtId="0" fontId="111" fillId="70" borderId="0" applyNumberFormat="0" applyBorder="0" applyAlignment="0" applyProtection="0"/>
    <xf numFmtId="0" fontId="111" fillId="70" borderId="0" applyNumberFormat="0" applyBorder="0" applyAlignment="0" applyProtection="0"/>
    <xf numFmtId="0" fontId="87" fillId="14" borderId="0" applyNumberFormat="0" applyBorder="0" applyAlignment="0" applyProtection="0"/>
    <xf numFmtId="0" fontId="83" fillId="31" borderId="0" applyNumberFormat="0" applyBorder="0" applyAlignment="0" applyProtection="0"/>
    <xf numFmtId="0" fontId="87" fillId="14" borderId="0" applyNumberFormat="0" applyBorder="0" applyAlignment="0" applyProtection="0"/>
    <xf numFmtId="0" fontId="83" fillId="31" borderId="0" applyNumberFormat="0" applyBorder="0" applyAlignment="0" applyProtection="0"/>
    <xf numFmtId="0" fontId="87" fillId="14" borderId="0" applyNumberFormat="0" applyBorder="0" applyAlignment="0" applyProtection="0"/>
    <xf numFmtId="0" fontId="83" fillId="31" borderId="0" applyNumberFormat="0" applyBorder="0" applyAlignment="0" applyProtection="0"/>
    <xf numFmtId="0" fontId="87" fillId="14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7" fillId="19" borderId="0" applyNumberFormat="0" applyBorder="0" applyAlignment="0" applyProtection="0"/>
    <xf numFmtId="0" fontId="83" fillId="32" borderId="0" applyNumberFormat="0" applyBorder="0" applyAlignment="0" applyProtection="0"/>
    <xf numFmtId="0" fontId="111" fillId="71" borderId="0" applyNumberFormat="0" applyBorder="0" applyAlignment="0" applyProtection="0"/>
    <xf numFmtId="0" fontId="111" fillId="71" borderId="0" applyNumberFormat="0" applyBorder="0" applyAlignment="0" applyProtection="0"/>
    <xf numFmtId="0" fontId="111" fillId="71" borderId="0" applyNumberFormat="0" applyBorder="0" applyAlignment="0" applyProtection="0"/>
    <xf numFmtId="0" fontId="111" fillId="71" borderId="0" applyNumberFormat="0" applyBorder="0" applyAlignment="0" applyProtection="0"/>
    <xf numFmtId="0" fontId="87" fillId="19" borderId="0" applyNumberFormat="0" applyBorder="0" applyAlignment="0" applyProtection="0"/>
    <xf numFmtId="0" fontId="83" fillId="32" borderId="0" applyNumberFormat="0" applyBorder="0" applyAlignment="0" applyProtection="0"/>
    <xf numFmtId="0" fontId="87" fillId="19" borderId="0" applyNumberFormat="0" applyBorder="0" applyAlignment="0" applyProtection="0"/>
    <xf numFmtId="0" fontId="83" fillId="32" borderId="0" applyNumberFormat="0" applyBorder="0" applyAlignment="0" applyProtection="0"/>
    <xf numFmtId="0" fontId="87" fillId="19" borderId="0" applyNumberFormat="0" applyBorder="0" applyAlignment="0" applyProtection="0"/>
    <xf numFmtId="0" fontId="83" fillId="32" borderId="0" applyNumberFormat="0" applyBorder="0" applyAlignment="0" applyProtection="0"/>
    <xf numFmtId="0" fontId="87" fillId="19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2" fillId="33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3" fillId="9" borderId="0" applyNumberFormat="0" applyBorder="0" applyAlignment="0" applyProtection="0"/>
    <xf numFmtId="0" fontId="88" fillId="3" borderId="0" applyNumberFormat="0" applyBorder="0" applyAlignment="0" applyProtection="0"/>
    <xf numFmtId="0" fontId="112" fillId="33" borderId="0" applyNumberFormat="0" applyBorder="0" applyAlignment="0" applyProtection="0"/>
    <xf numFmtId="0" fontId="88" fillId="3" borderId="0" applyNumberFormat="0" applyBorder="0" applyAlignment="0" applyProtection="0"/>
    <xf numFmtId="0" fontId="112" fillId="33" borderId="0" applyNumberFormat="0" applyBorder="0" applyAlignment="0" applyProtection="0"/>
    <xf numFmtId="0" fontId="88" fillId="3" borderId="0" applyNumberFormat="0" applyBorder="0" applyAlignment="0" applyProtection="0"/>
    <xf numFmtId="0" fontId="112" fillId="33" borderId="0" applyNumberFormat="0" applyBorder="0" applyAlignment="0" applyProtection="0"/>
    <xf numFmtId="0" fontId="88" fillId="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115" fillId="17" borderId="27" applyNumberFormat="0" applyAlignment="0" applyProtection="0"/>
    <xf numFmtId="0" fontId="115" fillId="17" borderId="27" applyNumberFormat="0" applyAlignment="0" applyProtection="0"/>
    <xf numFmtId="0" fontId="115" fillId="17" borderId="27" applyNumberFormat="0" applyAlignment="0" applyProtection="0"/>
    <xf numFmtId="0" fontId="115" fillId="17" borderId="27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77" fillId="38" borderId="22" applyNumberFormat="0" applyAlignment="0" applyProtection="0"/>
    <xf numFmtId="0" fontId="79" fillId="39" borderId="25" applyNumberFormat="0" applyAlignment="0" applyProtection="0"/>
    <xf numFmtId="0" fontId="90" fillId="21" borderId="2" applyNumberFormat="0" applyAlignment="0" applyProtection="0"/>
    <xf numFmtId="0" fontId="79" fillId="39" borderId="25" applyNumberFormat="0" applyAlignment="0" applyProtection="0"/>
    <xf numFmtId="0" fontId="116" fillId="25" borderId="25" applyNumberFormat="0" applyAlignment="0" applyProtection="0"/>
    <xf numFmtId="0" fontId="116" fillId="25" borderId="25" applyNumberFormat="0" applyAlignment="0" applyProtection="0"/>
    <xf numFmtId="0" fontId="116" fillId="25" borderId="25" applyNumberFormat="0" applyAlignment="0" applyProtection="0"/>
    <xf numFmtId="0" fontId="116" fillId="25" borderId="25" applyNumberFormat="0" applyAlignment="0" applyProtection="0"/>
    <xf numFmtId="0" fontId="90" fillId="21" borderId="2" applyNumberFormat="0" applyAlignment="0" applyProtection="0"/>
    <xf numFmtId="0" fontId="79" fillId="39" borderId="25" applyNumberFormat="0" applyAlignment="0" applyProtection="0"/>
    <xf numFmtId="0" fontId="90" fillId="21" borderId="2" applyNumberFormat="0" applyAlignment="0" applyProtection="0"/>
    <xf numFmtId="0" fontId="79" fillId="39" borderId="25" applyNumberFormat="0" applyAlignment="0" applyProtection="0"/>
    <xf numFmtId="0" fontId="90" fillId="21" borderId="2" applyNumberFormat="0" applyAlignment="0" applyProtection="0"/>
    <xf numFmtId="0" fontId="79" fillId="39" borderId="25" applyNumberFormat="0" applyAlignment="0" applyProtection="0"/>
    <xf numFmtId="0" fontId="90" fillId="21" borderId="2" applyNumberFormat="0" applyAlignment="0" applyProtection="0"/>
    <xf numFmtId="0" fontId="79" fillId="39" borderId="25" applyNumberFormat="0" applyAlignment="0" applyProtection="0"/>
    <xf numFmtId="0" fontId="79" fillId="39" borderId="25" applyNumberFormat="0" applyAlignment="0" applyProtection="0"/>
    <xf numFmtId="0" fontId="79" fillId="39" borderId="25" applyNumberFormat="0" applyAlignment="0" applyProtection="0"/>
    <xf numFmtId="0" fontId="79" fillId="39" borderId="25" applyNumberFormat="0" applyAlignment="0" applyProtection="0"/>
    <xf numFmtId="43" fontId="84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175" fontId="25" fillId="0" borderId="0" applyFont="0" applyFill="0" applyBorder="0" applyAlignment="0" applyProtection="0"/>
    <xf numFmtId="39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78" fontId="26" fillId="0" borderId="0" applyFill="0" applyBorder="0" applyAlignment="0" applyProtection="0"/>
    <xf numFmtId="175" fontId="25" fillId="0" borderId="0" applyFont="0" applyFill="0" applyBorder="0" applyAlignment="0" applyProtection="0"/>
    <xf numFmtId="178" fontId="26" fillId="0" borderId="0" applyFill="0" applyBorder="0" applyAlignment="0" applyProtection="0"/>
    <xf numFmtId="175" fontId="25" fillId="0" borderId="0" applyFont="0" applyFill="0" applyBorder="0" applyAlignment="0" applyProtection="0"/>
    <xf numFmtId="184" fontId="26" fillId="0" borderId="0" applyFill="0" applyBorder="0" applyAlignment="0" applyProtection="0"/>
    <xf numFmtId="175" fontId="25" fillId="0" borderId="0" applyFont="0" applyFill="0" applyBorder="0" applyAlignment="0" applyProtection="0"/>
    <xf numFmtId="184" fontId="26" fillId="0" borderId="0" applyFill="0" applyBorder="0" applyAlignment="0" applyProtection="0"/>
    <xf numFmtId="178" fontId="26" fillId="0" borderId="0" applyFill="0" applyBorder="0" applyAlignment="0" applyProtection="0"/>
    <xf numFmtId="184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0" fontId="92" fillId="0" borderId="0" applyFill="0" applyBorder="0" applyAlignment="0" applyProtection="0"/>
    <xf numFmtId="166" fontId="8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4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3" fillId="36" borderId="0" applyNumberFormat="0" applyBorder="0" applyAlignment="0" applyProtection="0"/>
    <xf numFmtId="0" fontId="95" fillId="4" borderId="0" applyNumberFormat="0" applyBorder="0" applyAlignment="0" applyProtection="0"/>
    <xf numFmtId="0" fontId="73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95" fillId="4" borderId="0" applyNumberFormat="0" applyBorder="0" applyAlignment="0" applyProtection="0"/>
    <xf numFmtId="0" fontId="73" fillId="36" borderId="0" applyNumberFormat="0" applyBorder="0" applyAlignment="0" applyProtection="0"/>
    <xf numFmtId="0" fontId="95" fillId="4" borderId="0" applyNumberFormat="0" applyBorder="0" applyAlignment="0" applyProtection="0"/>
    <xf numFmtId="0" fontId="73" fillId="36" borderId="0" applyNumberFormat="0" applyBorder="0" applyAlignment="0" applyProtection="0"/>
    <xf numFmtId="0" fontId="95" fillId="4" borderId="0" applyNumberFormat="0" applyBorder="0" applyAlignment="0" applyProtection="0"/>
    <xf numFmtId="0" fontId="73" fillId="36" borderId="0" applyNumberFormat="0" applyBorder="0" applyAlignment="0" applyProtection="0"/>
    <xf numFmtId="0" fontId="95" fillId="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38" fontId="96" fillId="22" borderId="0" applyNumberFormat="0" applyBorder="0" applyAlignment="0" applyProtection="0"/>
    <xf numFmtId="38" fontId="96" fillId="22" borderId="0" applyNumberFormat="0" applyBorder="0" applyAlignment="0" applyProtection="0"/>
    <xf numFmtId="38" fontId="96" fillId="22" borderId="0" applyNumberFormat="0" applyBorder="0" applyAlignment="0" applyProtection="0"/>
    <xf numFmtId="38" fontId="96" fillId="22" borderId="0" applyNumberFormat="0" applyBorder="0" applyAlignment="0" applyProtection="0"/>
    <xf numFmtId="38" fontId="96" fillId="22" borderId="0" applyNumberFormat="0" applyBorder="0" applyAlignment="0" applyProtection="0"/>
    <xf numFmtId="38" fontId="96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70" fillId="0" borderId="19" applyNumberFormat="0" applyFill="0" applyAlignment="0" applyProtection="0"/>
    <xf numFmtId="0" fontId="97" fillId="0" borderId="5" applyNumberFormat="0" applyFill="0" applyAlignment="0" applyProtection="0"/>
    <xf numFmtId="0" fontId="70" fillId="0" borderId="19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97" fillId="0" borderId="5" applyNumberFormat="0" applyFill="0" applyAlignment="0" applyProtection="0"/>
    <xf numFmtId="0" fontId="70" fillId="0" borderId="19" applyNumberFormat="0" applyFill="0" applyAlignment="0" applyProtection="0"/>
    <xf numFmtId="0" fontId="97" fillId="0" borderId="5" applyNumberFormat="0" applyFill="0" applyAlignment="0" applyProtection="0"/>
    <xf numFmtId="0" fontId="70" fillId="0" borderId="19" applyNumberFormat="0" applyFill="0" applyAlignment="0" applyProtection="0"/>
    <xf numFmtId="0" fontId="97" fillId="0" borderId="5" applyNumberFormat="0" applyFill="0" applyAlignment="0" applyProtection="0"/>
    <xf numFmtId="0" fontId="70" fillId="0" borderId="19" applyNumberFormat="0" applyFill="0" applyAlignment="0" applyProtection="0"/>
    <xf numFmtId="0" fontId="97" fillId="0" borderId="5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98" fillId="0" borderId="6" applyNumberFormat="0" applyFill="0" applyAlignment="0" applyProtection="0"/>
    <xf numFmtId="0" fontId="71" fillId="0" borderId="20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98" fillId="0" borderId="6" applyNumberFormat="0" applyFill="0" applyAlignment="0" applyProtection="0"/>
    <xf numFmtId="0" fontId="71" fillId="0" borderId="20" applyNumberFormat="0" applyFill="0" applyAlignment="0" applyProtection="0"/>
    <xf numFmtId="0" fontId="98" fillId="0" borderId="6" applyNumberFormat="0" applyFill="0" applyAlignment="0" applyProtection="0"/>
    <xf numFmtId="0" fontId="71" fillId="0" borderId="20" applyNumberFormat="0" applyFill="0" applyAlignment="0" applyProtection="0"/>
    <xf numFmtId="0" fontId="98" fillId="0" borderId="6" applyNumberFormat="0" applyFill="0" applyAlignment="0" applyProtection="0"/>
    <xf numFmtId="0" fontId="71" fillId="0" borderId="20" applyNumberFormat="0" applyFill="0" applyAlignment="0" applyProtection="0"/>
    <xf numFmtId="0" fontId="98" fillId="0" borderId="6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1" applyNumberFormat="0" applyFill="0" applyAlignment="0" applyProtection="0"/>
    <xf numFmtId="0" fontId="99" fillId="0" borderId="7" applyNumberFormat="0" applyFill="0" applyAlignment="0" applyProtection="0"/>
    <xf numFmtId="0" fontId="72" fillId="0" borderId="21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99" fillId="0" borderId="7" applyNumberFormat="0" applyFill="0" applyAlignment="0" applyProtection="0"/>
    <xf numFmtId="0" fontId="72" fillId="0" borderId="21" applyNumberFormat="0" applyFill="0" applyAlignment="0" applyProtection="0"/>
    <xf numFmtId="0" fontId="99" fillId="0" borderId="7" applyNumberFormat="0" applyFill="0" applyAlignment="0" applyProtection="0"/>
    <xf numFmtId="0" fontId="72" fillId="0" borderId="21" applyNumberFormat="0" applyFill="0" applyAlignment="0" applyProtection="0"/>
    <xf numFmtId="0" fontId="99" fillId="0" borderId="7" applyNumberFormat="0" applyFill="0" applyAlignment="0" applyProtection="0"/>
    <xf numFmtId="0" fontId="72" fillId="0" borderId="21" applyNumberFormat="0" applyFill="0" applyAlignment="0" applyProtection="0"/>
    <xf numFmtId="0" fontId="99" fillId="0" borderId="7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23" fillId="37" borderId="27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23" fillId="37" borderId="27" applyNumberFormat="0" applyAlignment="0" applyProtection="0"/>
    <xf numFmtId="0" fontId="123" fillId="37" borderId="27" applyNumberFormat="0" applyAlignment="0" applyProtection="0"/>
    <xf numFmtId="0" fontId="123" fillId="37" borderId="27" applyNumberFormat="0" applyAlignment="0" applyProtection="0"/>
    <xf numFmtId="0" fontId="123" fillId="37" borderId="27" applyNumberFormat="0" applyAlignment="0" applyProtection="0"/>
    <xf numFmtId="0" fontId="123" fillId="37" borderId="27" applyNumberFormat="0" applyAlignment="0" applyProtection="0"/>
    <xf numFmtId="0" fontId="75" fillId="37" borderId="22" applyNumberFormat="0" applyAlignment="0" applyProtection="0"/>
    <xf numFmtId="0" fontId="123" fillId="37" borderId="27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75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78" fillId="0" borderId="24" applyNumberFormat="0" applyFill="0" applyAlignment="0" applyProtection="0"/>
    <xf numFmtId="0" fontId="102" fillId="0" borderId="9" applyNumberFormat="0" applyFill="0" applyAlignment="0" applyProtection="0"/>
    <xf numFmtId="0" fontId="78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02" fillId="0" borderId="9" applyNumberFormat="0" applyFill="0" applyAlignment="0" applyProtection="0"/>
    <xf numFmtId="0" fontId="78" fillId="0" borderId="24" applyNumberFormat="0" applyFill="0" applyAlignment="0" applyProtection="0"/>
    <xf numFmtId="0" fontId="102" fillId="0" borderId="9" applyNumberFormat="0" applyFill="0" applyAlignment="0" applyProtection="0"/>
    <xf numFmtId="0" fontId="78" fillId="0" borderId="24" applyNumberFormat="0" applyFill="0" applyAlignment="0" applyProtection="0"/>
    <xf numFmtId="0" fontId="102" fillId="0" borderId="9" applyNumberFormat="0" applyFill="0" applyAlignment="0" applyProtection="0"/>
    <xf numFmtId="0" fontId="78" fillId="0" borderId="24" applyNumberFormat="0" applyFill="0" applyAlignment="0" applyProtection="0"/>
    <xf numFmtId="0" fontId="102" fillId="0" borderId="9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4" fillId="34" borderId="0" applyNumberFormat="0" applyBorder="0" applyAlignment="0" applyProtection="0"/>
    <xf numFmtId="0" fontId="103" fillId="24" borderId="0" applyNumberFormat="0" applyBorder="0" applyAlignment="0" applyProtection="0"/>
    <xf numFmtId="0" fontId="74" fillId="34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03" fillId="24" borderId="0" applyNumberFormat="0" applyBorder="0" applyAlignment="0" applyProtection="0"/>
    <xf numFmtId="0" fontId="74" fillId="34" borderId="0" applyNumberFormat="0" applyBorder="0" applyAlignment="0" applyProtection="0"/>
    <xf numFmtId="0" fontId="103" fillId="24" borderId="0" applyNumberFormat="0" applyBorder="0" applyAlignment="0" applyProtection="0"/>
    <xf numFmtId="0" fontId="74" fillId="34" borderId="0" applyNumberFormat="0" applyBorder="0" applyAlignment="0" applyProtection="0"/>
    <xf numFmtId="0" fontId="103" fillId="24" borderId="0" applyNumberFormat="0" applyBorder="0" applyAlignment="0" applyProtection="0"/>
    <xf numFmtId="0" fontId="74" fillId="34" borderId="0" applyNumberFormat="0" applyBorder="0" applyAlignment="0" applyProtection="0"/>
    <xf numFmtId="0" fontId="103" fillId="2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182" fontId="104" fillId="0" borderId="0"/>
    <xf numFmtId="182" fontId="104" fillId="0" borderId="0"/>
    <xf numFmtId="182" fontId="104" fillId="0" borderId="0"/>
    <xf numFmtId="182" fontId="104" fillId="0" borderId="0"/>
    <xf numFmtId="182" fontId="104" fillId="0" borderId="0"/>
    <xf numFmtId="182" fontId="104" fillId="0" borderId="0"/>
    <xf numFmtId="0" fontId="28" fillId="0" borderId="0"/>
    <xf numFmtId="0" fontId="86" fillId="0" borderId="0"/>
    <xf numFmtId="0" fontId="4" fillId="0" borderId="0"/>
    <xf numFmtId="0" fontId="36" fillId="0" borderId="0" applyNumberFormat="0" applyFill="0" applyBorder="0" applyProtection="0">
      <alignment vertical="top"/>
    </xf>
    <xf numFmtId="0" fontId="36" fillId="0" borderId="0" applyNumberFormat="0" applyFill="0" applyBorder="0" applyProtection="0">
      <alignment vertical="top"/>
    </xf>
    <xf numFmtId="0" fontId="36" fillId="0" borderId="0" applyNumberFormat="0" applyFill="0" applyBorder="0" applyProtection="0">
      <alignment vertical="top"/>
    </xf>
    <xf numFmtId="0" fontId="36" fillId="0" borderId="0" applyNumberFormat="0" applyFill="0" applyBorder="0" applyProtection="0">
      <alignment vertical="top"/>
    </xf>
    <xf numFmtId="0" fontId="36" fillId="0" borderId="0" applyNumberFormat="0" applyFill="0" applyBorder="0" applyProtection="0">
      <alignment vertical="top"/>
    </xf>
    <xf numFmtId="0" fontId="4" fillId="0" borderId="0"/>
    <xf numFmtId="0" fontId="4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36" fillId="0" borderId="0" applyNumberFormat="0" applyFill="0" applyBorder="0" applyProtection="0">
      <alignment vertical="top"/>
    </xf>
    <xf numFmtId="0" fontId="28" fillId="0" borderId="0"/>
    <xf numFmtId="0" fontId="1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91" fillId="0" borderId="0"/>
    <xf numFmtId="0" fontId="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5" fillId="0" borderId="0"/>
    <xf numFmtId="0" fontId="92" fillId="0" borderId="0"/>
    <xf numFmtId="0" fontId="110" fillId="0" borderId="0"/>
    <xf numFmtId="0" fontId="110" fillId="0" borderId="0"/>
    <xf numFmtId="0" fontId="110" fillId="0" borderId="0"/>
    <xf numFmtId="0" fontId="36" fillId="0" borderId="0" applyNumberFormat="0" applyFill="0" applyBorder="0" applyProtection="0">
      <alignment vertical="top"/>
    </xf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8" fillId="0" borderId="0"/>
    <xf numFmtId="0" fontId="28" fillId="0" borderId="0"/>
    <xf numFmtId="0" fontId="110" fillId="0" borderId="0"/>
    <xf numFmtId="0" fontId="36" fillId="0" borderId="0" applyNumberFormat="0" applyFill="0" applyBorder="0" applyProtection="0">
      <alignment vertical="top"/>
    </xf>
    <xf numFmtId="0" fontId="2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5" fillId="0" borderId="0"/>
    <xf numFmtId="0" fontId="110" fillId="0" borderId="0"/>
    <xf numFmtId="0" fontId="56" fillId="0" borderId="0"/>
    <xf numFmtId="0" fontId="5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25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84" fillId="35" borderId="18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7" fillId="72" borderId="31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4" fillId="35" borderId="18" applyNumberFormat="0" applyFon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26" fillId="17" borderId="23" applyNumberFormat="0" applyAlignment="0" applyProtection="0"/>
    <xf numFmtId="0" fontId="126" fillId="17" borderId="23" applyNumberFormat="0" applyAlignment="0" applyProtection="0"/>
    <xf numFmtId="0" fontId="126" fillId="17" borderId="23" applyNumberFormat="0" applyAlignment="0" applyProtection="0"/>
    <xf numFmtId="0" fontId="126" fillId="17" borderId="23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76" fillId="38" borderId="23" applyNumberFormat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6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2" fillId="0" borderId="26" applyNumberFormat="0" applyFill="0" applyAlignment="0" applyProtection="0"/>
    <xf numFmtId="0" fontId="8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25" fillId="0" borderId="0" applyFont="0" applyFill="0" applyBorder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25" fillId="0" borderId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" fillId="35" borderId="18" applyNumberFormat="0" applyFont="0" applyAlignment="0" applyProtection="0"/>
    <xf numFmtId="0" fontId="68" fillId="41" borderId="0" applyNumberFormat="0" applyBorder="0" applyAlignment="0" applyProtection="0"/>
    <xf numFmtId="43" fontId="4" fillId="0" borderId="0" applyFont="0" applyFill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0" borderId="0"/>
    <xf numFmtId="0" fontId="4" fillId="35" borderId="18" applyNumberFormat="0" applyFont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5" fillId="38" borderId="22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0" fontId="136" fillId="39" borderId="25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25" fillId="0" borderId="0" applyFont="0" applyFill="0" applyBorder="0" applyAlignment="0" applyProtection="0"/>
    <xf numFmtId="175" fontId="9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2" fillId="37" borderId="22" applyNumberFormat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28" fillId="0" borderId="0"/>
    <xf numFmtId="0" fontId="134" fillId="0" borderId="0"/>
    <xf numFmtId="0" fontId="64" fillId="0" borderId="0"/>
    <xf numFmtId="0" fontId="68" fillId="0" borderId="0"/>
    <xf numFmtId="0" fontId="6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9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8" fillId="0" borderId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84" fillId="35" borderId="18" applyNumberFormat="0" applyFon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0" fontId="144" fillId="38" borderId="23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6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9" fontId="4" fillId="0" borderId="0" applyFont="0" applyFill="0" applyBorder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110" fillId="0" borderId="0"/>
    <xf numFmtId="166" fontId="26" fillId="0" borderId="0" applyFont="0" applyFill="0" applyBorder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58" fillId="43" borderId="0" applyNumberFormat="0" applyBorder="0" applyAlignment="0" applyProtection="0"/>
    <xf numFmtId="0" fontId="158" fillId="47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7" borderId="0" applyNumberFormat="0" applyBorder="0" applyAlignment="0" applyProtection="0"/>
    <xf numFmtId="0" fontId="158" fillId="60" borderId="0" applyNumberFormat="0" applyBorder="0" applyAlignment="0" applyProtection="0"/>
    <xf numFmtId="0" fontId="158" fillId="40" borderId="0" applyNumberFormat="0" applyBorder="0" applyAlignment="0" applyProtection="0"/>
    <xf numFmtId="0" fontId="158" fillId="44" borderId="0" applyNumberFormat="0" applyBorder="0" applyAlignment="0" applyProtection="0"/>
    <xf numFmtId="0" fontId="158" fillId="48" borderId="0" applyNumberFormat="0" applyBorder="0" applyAlignment="0" applyProtection="0"/>
    <xf numFmtId="0" fontId="158" fillId="30" borderId="0" applyNumberFormat="0" applyBorder="0" applyAlignment="0" applyProtection="0"/>
    <xf numFmtId="0" fontId="158" fillId="31" borderId="0" applyNumberFormat="0" applyBorder="0" applyAlignment="0" applyProtection="0"/>
    <xf numFmtId="0" fontId="158" fillId="32" borderId="0" applyNumberFormat="0" applyBorder="0" applyAlignment="0" applyProtection="0"/>
    <xf numFmtId="0" fontId="153" fillId="33" borderId="0" applyNumberFormat="0" applyBorder="0" applyAlignment="0" applyProtection="0"/>
    <xf numFmtId="0" fontId="115" fillId="38" borderId="22" applyNumberFormat="0" applyAlignment="0" applyProtection="0"/>
    <xf numFmtId="0" fontId="155" fillId="39" borderId="25" applyNumberFormat="0" applyAlignment="0" applyProtection="0"/>
    <xf numFmtId="166" fontId="2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2" fillId="36" borderId="0" applyNumberFormat="0" applyBorder="0" applyAlignment="0" applyProtection="0"/>
    <xf numFmtId="0" fontId="149" fillId="0" borderId="19" applyNumberFormat="0" applyFill="0" applyAlignment="0" applyProtection="0"/>
    <xf numFmtId="0" fontId="150" fillId="0" borderId="20" applyNumberFormat="0" applyFill="0" applyAlignment="0" applyProtection="0"/>
    <xf numFmtId="0" fontId="151" fillId="0" borderId="21" applyNumberFormat="0" applyFill="0" applyAlignment="0" applyProtection="0"/>
    <xf numFmtId="0" fontId="15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54" fillId="34" borderId="0" applyNumberFormat="0" applyBorder="0" applyAlignment="0" applyProtection="0"/>
    <xf numFmtId="0" fontId="26" fillId="0" borderId="0"/>
    <xf numFmtId="0" fontId="110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110" fillId="35" borderId="18" applyNumberFormat="0" applyFont="0" applyAlignment="0" applyProtection="0"/>
    <xf numFmtId="0" fontId="126" fillId="38" borderId="23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28" fillId="0" borderId="26" applyNumberFormat="0" applyFill="0" applyAlignment="0" applyProtection="0"/>
    <xf numFmtId="0" fontId="156" fillId="0" borderId="0" applyNumberFormat="0" applyFill="0" applyBorder="0" applyAlignment="0" applyProtection="0"/>
    <xf numFmtId="9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8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43" fontId="110" fillId="0" borderId="0" applyFont="0" applyFill="0" applyBorder="0" applyAlignment="0" applyProtection="0"/>
    <xf numFmtId="43" fontId="25" fillId="0" borderId="0" applyFont="0" applyFill="0" applyBorder="0" applyAlignment="0" applyProtection="0"/>
    <xf numFmtId="10" fontId="30" fillId="23" borderId="8" applyNumberFormat="0" applyBorder="0" applyAlignment="0" applyProtection="0"/>
    <xf numFmtId="0" fontId="25" fillId="0" borderId="0"/>
    <xf numFmtId="0" fontId="110" fillId="0" borderId="0"/>
    <xf numFmtId="0" fontId="36" fillId="0" borderId="0" applyNumberFormat="0" applyFill="0" applyBorder="0" applyProtection="0">
      <alignment vertical="top"/>
    </xf>
    <xf numFmtId="0" fontId="25" fillId="0" borderId="0"/>
    <xf numFmtId="9" fontId="5" fillId="0" borderId="0" applyFont="0" applyFill="0" applyBorder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110" fillId="0" borderId="0"/>
    <xf numFmtId="0" fontId="25" fillId="0" borderId="0"/>
    <xf numFmtId="0" fontId="89" fillId="20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9" fontId="25" fillId="0" borderId="0" applyFont="0" applyFill="0" applyBorder="0" applyAlignment="0" applyProtection="0"/>
    <xf numFmtId="0" fontId="108" fillId="0" borderId="13" applyNumberFormat="0" applyFill="0" applyAlignment="0" applyProtection="0"/>
    <xf numFmtId="0" fontId="25" fillId="0" borderId="0"/>
    <xf numFmtId="0" fontId="110" fillId="0" borderId="0"/>
    <xf numFmtId="166" fontId="11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0" fontId="30" fillId="23" borderId="8" applyNumberFormat="0" applyBorder="0" applyAlignment="0" applyProtection="0"/>
    <xf numFmtId="0" fontId="153" fillId="33" borderId="0" applyNumberFormat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1" fillId="7" borderId="1" applyNumberFormat="0" applyAlignment="0" applyProtection="0"/>
    <xf numFmtId="0" fontId="26" fillId="0" borderId="0"/>
    <xf numFmtId="0" fontId="110" fillId="0" borderId="0"/>
    <xf numFmtId="0" fontId="25" fillId="0" borderId="0"/>
    <xf numFmtId="0" fontId="110" fillId="35" borderId="18" applyNumberFormat="0" applyFont="0" applyAlignment="0" applyProtection="0"/>
    <xf numFmtId="9" fontId="26" fillId="0" borderId="0" applyFont="0" applyFill="0" applyBorder="0" applyAlignment="0" applyProtection="0"/>
    <xf numFmtId="0" fontId="101" fillId="7" borderId="1" applyNumberFormat="0" applyAlignment="0" applyProtection="0"/>
    <xf numFmtId="0" fontId="4" fillId="0" borderId="0"/>
    <xf numFmtId="166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178" fontId="26" fillId="0" borderId="0" applyFill="0" applyBorder="0" applyAlignment="0" applyProtection="0"/>
    <xf numFmtId="0" fontId="110" fillId="0" borderId="0"/>
    <xf numFmtId="0" fontId="4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4" fillId="0" borderId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4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23" fillId="37" borderId="22" applyNumberFormat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4" fillId="0" borderId="0"/>
    <xf numFmtId="166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166" fontId="1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166" fontId="26" fillId="0" borderId="0" applyFont="0" applyFill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166" fontId="26" fillId="0" borderId="0" applyFont="0" applyFill="0" applyBorder="0" applyAlignment="0" applyProtection="0"/>
    <xf numFmtId="0" fontId="110" fillId="55" borderId="0" applyNumberFormat="0" applyBorder="0" applyAlignment="0" applyProtection="0"/>
    <xf numFmtId="10" fontId="96" fillId="23" borderId="8" applyNumberFormat="0" applyBorder="0" applyAlignment="0" applyProtection="0"/>
    <xf numFmtId="0" fontId="110" fillId="58" borderId="0" applyNumberFormat="0" applyBorder="0" applyAlignment="0" applyProtection="0"/>
    <xf numFmtId="10" fontId="96" fillId="23" borderId="8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46" borderId="0" applyNumberFormat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153" fillId="33" borderId="0" applyNumberFormat="0" applyBorder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89" fillId="20" borderId="1" applyNumberFormat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93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89" fillId="20" borderId="1" applyNumberFormat="0" applyAlignment="0" applyProtection="0"/>
    <xf numFmtId="0" fontId="153" fillId="33" borderId="0" applyNumberFormat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53" fillId="33" borderId="0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6" fillId="0" borderId="0" applyNumberFormat="0" applyFill="0" applyBorder="0" applyProtection="0">
      <alignment vertical="top"/>
    </xf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6" fillId="0" borderId="0"/>
    <xf numFmtId="0" fontId="110" fillId="0" borderId="0"/>
    <xf numFmtId="166" fontId="25" fillId="0" borderId="0" applyFont="0" applyFill="0" applyBorder="0" applyAlignment="0" applyProtection="0"/>
    <xf numFmtId="0" fontId="86" fillId="25" borderId="10" applyNumberFormat="0" applyFont="0" applyAlignment="0" applyProtection="0"/>
    <xf numFmtId="0" fontId="7" fillId="35" borderId="18" applyNumberFormat="0" applyFont="0" applyAlignment="0" applyProtection="0"/>
    <xf numFmtId="0" fontId="7" fillId="35" borderId="18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0" fillId="53" borderId="0" applyNumberFormat="0" applyBorder="0" applyAlignment="0" applyProtection="0"/>
    <xf numFmtId="166" fontId="7" fillId="0" borderId="0" applyFont="0" applyFill="0" applyBorder="0" applyAlignment="0" applyProtection="0"/>
    <xf numFmtId="0" fontId="110" fillId="50" borderId="0" applyNumberFormat="0" applyBorder="0" applyAlignment="0" applyProtection="0"/>
    <xf numFmtId="9" fontId="25" fillId="0" borderId="0" applyFont="0" applyFill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166" fontId="25" fillId="0" borderId="0" applyFont="0" applyFill="0" applyBorder="0" applyAlignment="0" applyProtection="0"/>
    <xf numFmtId="0" fontId="110" fillId="58" borderId="0" applyNumberFormat="0" applyBorder="0" applyAlignment="0" applyProtection="0"/>
    <xf numFmtId="9" fontId="7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08" fillId="0" borderId="13" applyNumberFormat="0" applyFill="0" applyAlignment="0" applyProtection="0"/>
    <xf numFmtId="0" fontId="110" fillId="41" borderId="0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2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7" fillId="35" borderId="18" applyNumberFormat="0" applyFont="0" applyAlignment="0" applyProtection="0"/>
    <xf numFmtId="0" fontId="7" fillId="35" borderId="18" applyNumberFormat="0" applyFont="0" applyAlignment="0" applyProtection="0"/>
    <xf numFmtId="0" fontId="106" fillId="20" borderId="11" applyNumberFormat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8" fillId="0" borderId="13" applyNumberFormat="0" applyFill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89" fillId="20" borderId="1" applyNumberFormat="0" applyAlignment="0" applyProtection="0"/>
    <xf numFmtId="0" fontId="153" fillId="33" borderId="0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10" fillId="0" borderId="0"/>
    <xf numFmtId="0" fontId="110" fillId="0" borderId="0"/>
    <xf numFmtId="166" fontId="25" fillId="0" borderId="0" applyFont="0" applyFill="0" applyBorder="0" applyAlignment="0" applyProtection="0"/>
    <xf numFmtId="0" fontId="110" fillId="0" borderId="0"/>
    <xf numFmtId="0" fontId="86" fillId="25" borderId="10" applyNumberFormat="0" applyFont="0" applyAlignment="0" applyProtection="0"/>
    <xf numFmtId="0" fontId="7" fillId="35" borderId="18" applyNumberFormat="0" applyFont="0" applyAlignment="0" applyProtection="0"/>
    <xf numFmtId="0" fontId="7" fillId="35" borderId="18" applyNumberFormat="0" applyFont="0" applyAlignment="0" applyProtection="0"/>
    <xf numFmtId="0" fontId="106" fillId="20" borderId="11" applyNumberFormat="0" applyAlignment="0" applyProtection="0"/>
    <xf numFmtId="0" fontId="89" fillId="20" borderId="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53" fillId="33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9" fontId="7" fillId="0" borderId="0" applyFont="0" applyFill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10" fontId="96" fillId="23" borderId="8" applyNumberFormat="0" applyBorder="0" applyAlignment="0" applyProtection="0"/>
    <xf numFmtId="0" fontId="110" fillId="55" borderId="0" applyNumberFormat="0" applyBorder="0" applyAlignment="0" applyProtection="0"/>
    <xf numFmtId="10" fontId="96" fillId="23" borderId="8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7" fillId="35" borderId="18" applyNumberFormat="0" applyFont="0" applyAlignment="0" applyProtection="0"/>
    <xf numFmtId="0" fontId="7" fillId="35" borderId="18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01" fillId="7" borderId="1" applyNumberFormat="0" applyAlignment="0" applyProtection="0"/>
    <xf numFmtId="0" fontId="110" fillId="42" borderId="0" applyNumberFormat="0" applyBorder="0" applyAlignment="0" applyProtection="0"/>
    <xf numFmtId="10" fontId="96" fillId="23" borderId="8" applyNumberFormat="0" applyBorder="0" applyAlignment="0" applyProtection="0"/>
    <xf numFmtId="9" fontId="7" fillId="0" borderId="0" applyFont="0" applyFill="0" applyBorder="0" applyAlignment="0" applyProtection="0"/>
    <xf numFmtId="0" fontId="110" fillId="58" borderId="0" applyNumberFormat="0" applyBorder="0" applyAlignment="0" applyProtection="0"/>
    <xf numFmtId="10" fontId="96" fillId="23" borderId="8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08" fillId="0" borderId="13" applyNumberFormat="0" applyFill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7" fillId="35" borderId="18" applyNumberFormat="0" applyFont="0" applyAlignment="0" applyProtection="0"/>
    <xf numFmtId="0" fontId="7" fillId="35" borderId="18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9" fontId="7" fillId="0" borderId="0" applyFont="0" applyFill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7" fillId="35" borderId="18" applyNumberFormat="0" applyFont="0" applyAlignment="0" applyProtection="0"/>
    <xf numFmtId="0" fontId="7" fillId="35" borderId="18" applyNumberFormat="0" applyFont="0" applyAlignment="0" applyProtection="0"/>
    <xf numFmtId="0" fontId="106" fillId="20" borderId="11" applyNumberFormat="0" applyAlignment="0" applyProtection="0"/>
    <xf numFmtId="9" fontId="7" fillId="0" borderId="0" applyFont="0" applyFill="0" applyBorder="0" applyAlignment="0" applyProtection="0"/>
    <xf numFmtId="0" fontId="108" fillId="0" borderId="13" applyNumberFormat="0" applyFill="0" applyAlignment="0" applyProtection="0"/>
    <xf numFmtId="0" fontId="4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23" fillId="37" borderId="22" applyNumberForma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25" fillId="0" borderId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9" fontId="25" fillId="0" borderId="0" applyFon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25" fillId="0" borderId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9" fontId="25" fillId="0" borderId="0" applyFont="0" applyFill="0" applyBorder="0" applyAlignment="0" applyProtection="0"/>
    <xf numFmtId="0" fontId="101" fillId="7" borderId="1" applyNumberFormat="0" applyAlignment="0" applyProtection="0"/>
    <xf numFmtId="10" fontId="30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5" fillId="0" borderId="0"/>
    <xf numFmtId="0" fontId="101" fillId="7" borderId="1" applyNumberFormat="0" applyAlignment="0" applyProtection="0"/>
    <xf numFmtId="9" fontId="25" fillId="0" borderId="0" applyFont="0" applyFill="0" applyBorder="0" applyAlignment="0" applyProtection="0"/>
    <xf numFmtId="0" fontId="25" fillId="0" borderId="0"/>
    <xf numFmtId="0" fontId="110" fillId="0" borderId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25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32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10" fillId="0" borderId="0"/>
    <xf numFmtId="0" fontId="25" fillId="0" borderId="0"/>
    <xf numFmtId="166" fontId="26" fillId="0" borderId="0" applyFont="0" applyFill="0" applyBorder="0" applyAlignment="0" applyProtection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86" fillId="2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6" fillId="3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86" fillId="4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86" fillId="5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86" fillId="6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86" fillId="7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86" fillId="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86" fillId="9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86" fillId="1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86" fillId="5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86" fillId="8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6" fillId="11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99" fillId="0" borderId="7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25" fillId="0" borderId="0"/>
    <xf numFmtId="0" fontId="2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5" fillId="0" borderId="0"/>
    <xf numFmtId="0" fontId="25" fillId="0" borderId="0"/>
    <xf numFmtId="0" fontId="2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5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5" fillId="0" borderId="0"/>
    <xf numFmtId="0" fontId="2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5" fillId="0" borderId="0"/>
    <xf numFmtId="0" fontId="86" fillId="2" borderId="0" applyNumberFormat="0" applyBorder="0" applyAlignment="0" applyProtection="0"/>
    <xf numFmtId="0" fontId="86" fillId="3" borderId="0" applyNumberFormat="0" applyBorder="0" applyAlignment="0" applyProtection="0"/>
    <xf numFmtId="0" fontId="86" fillId="4" borderId="0" applyNumberFormat="0" applyBorder="0" applyAlignment="0" applyProtection="0"/>
    <xf numFmtId="0" fontId="86" fillId="5" borderId="0" applyNumberFormat="0" applyBorder="0" applyAlignment="0" applyProtection="0"/>
    <xf numFmtId="0" fontId="86" fillId="6" borderId="0" applyNumberFormat="0" applyBorder="0" applyAlignment="0" applyProtection="0"/>
    <xf numFmtId="0" fontId="86" fillId="7" borderId="0" applyNumberFormat="0" applyBorder="0" applyAlignment="0" applyProtection="0"/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5" borderId="0" applyNumberFormat="0" applyBorder="0" applyAlignment="0" applyProtection="0"/>
    <xf numFmtId="0" fontId="86" fillId="8" borderId="0" applyNumberFormat="0" applyBorder="0" applyAlignment="0" applyProtection="0"/>
    <xf numFmtId="0" fontId="86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9" borderId="0" applyNumberFormat="0" applyBorder="0" applyAlignment="0" applyProtection="0"/>
    <xf numFmtId="0" fontId="88" fillId="3" borderId="0" applyNumberFormat="0" applyBorder="0" applyAlignment="0" applyProtection="0"/>
    <xf numFmtId="0" fontId="89" fillId="20" borderId="1" applyNumberFormat="0" applyAlignment="0" applyProtection="0"/>
    <xf numFmtId="0" fontId="90" fillId="21" borderId="2" applyNumberFormat="0" applyAlignment="0" applyProtection="0"/>
    <xf numFmtId="166" fontId="25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4" borderId="0" applyNumberFormat="0" applyBorder="0" applyAlignment="0" applyProtection="0"/>
    <xf numFmtId="0" fontId="97" fillId="0" borderId="5" applyNumberFormat="0" applyFill="0" applyAlignment="0" applyProtection="0"/>
    <xf numFmtId="0" fontId="98" fillId="0" borderId="6" applyNumberFormat="0" applyFill="0" applyAlignment="0" applyProtection="0"/>
    <xf numFmtId="0" fontId="99" fillId="0" borderId="7" applyNumberFormat="0" applyFill="0" applyAlignment="0" applyProtection="0"/>
    <xf numFmtId="0" fontId="99" fillId="0" borderId="0" applyNumberFormat="0" applyFill="0" applyBorder="0" applyAlignment="0" applyProtection="0"/>
    <xf numFmtId="0" fontId="101" fillId="7" borderId="1" applyNumberFormat="0" applyAlignment="0" applyProtection="0"/>
    <xf numFmtId="0" fontId="102" fillId="0" borderId="9" applyNumberFormat="0" applyFill="0" applyAlignment="0" applyProtection="0"/>
    <xf numFmtId="0" fontId="103" fillId="24" borderId="0" applyNumberFormat="0" applyBorder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9" fontId="2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3" applyNumberFormat="0" applyFill="0" applyAlignment="0" applyProtection="0"/>
    <xf numFmtId="0" fontId="109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25" fillId="0" borderId="0"/>
    <xf numFmtId="0" fontId="25" fillId="0" borderId="0"/>
    <xf numFmtId="10" fontId="30" fillId="23" borderId="8" applyNumberFormat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10" fillId="0" borderId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10" fillId="0" borderId="0"/>
    <xf numFmtId="0" fontId="110" fillId="0" borderId="0"/>
    <xf numFmtId="0" fontId="123" fillId="37" borderId="22" applyNumberFormat="0" applyAlignment="0" applyProtection="0"/>
    <xf numFmtId="0" fontId="123" fillId="37" borderId="22" applyNumberFormat="0" applyAlignment="0" applyProtection="0"/>
    <xf numFmtId="9" fontId="110" fillId="0" borderId="0" applyFont="0" applyFill="0" applyBorder="0" applyAlignment="0" applyProtection="0"/>
    <xf numFmtId="0" fontId="4" fillId="0" borderId="0"/>
    <xf numFmtId="0" fontId="123" fillId="37" borderId="22" applyNumberFormat="0" applyAlignment="0" applyProtection="0"/>
    <xf numFmtId="0" fontId="110" fillId="0" borderId="0"/>
    <xf numFmtId="0" fontId="110" fillId="35" borderId="18" applyNumberFormat="0" applyFont="0" applyAlignment="0" applyProtection="0"/>
    <xf numFmtId="0" fontId="123" fillId="37" borderId="22" applyNumberFormat="0" applyAlignment="0" applyProtection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166" fontId="110" fillId="0" borderId="0" applyFont="0" applyFill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10" fontId="30" fillId="23" borderId="8" applyNumberFormat="0" applyBorder="0" applyAlignment="0" applyProtection="0"/>
    <xf numFmtId="43" fontId="110" fillId="0" borderId="0" applyFont="0" applyFill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166" fontId="110" fillId="0" borderId="0" applyFont="0" applyFill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0" borderId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4" fillId="0" borderId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23" fillId="37" borderId="22" applyNumberFormat="0" applyAlignment="0" applyProtection="0"/>
    <xf numFmtId="0" fontId="110" fillId="0" borderId="0"/>
    <xf numFmtId="9" fontId="110" fillId="0" borderId="0" applyFont="0" applyFill="0" applyBorder="0" applyAlignment="0" applyProtection="0"/>
    <xf numFmtId="0" fontId="123" fillId="37" borderId="22" applyNumberFormat="0" applyAlignment="0" applyProtection="0"/>
    <xf numFmtId="10" fontId="30" fillId="23" borderId="8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9" fontId="25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23" fillId="37" borderId="22" applyNumberFormat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28" fillId="0" borderId="0"/>
    <xf numFmtId="0" fontId="25" fillId="0" borderId="0"/>
    <xf numFmtId="43" fontId="110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43" fontId="11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0" fontId="34" fillId="0" borderId="0"/>
    <xf numFmtId="0" fontId="28" fillId="0" borderId="0"/>
    <xf numFmtId="0" fontId="110" fillId="0" borderId="0"/>
    <xf numFmtId="0" fontId="58" fillId="0" borderId="0"/>
    <xf numFmtId="0" fontId="25" fillId="0" borderId="0"/>
    <xf numFmtId="0" fontId="26" fillId="0" borderId="0"/>
    <xf numFmtId="0" fontId="25" fillId="0" borderId="0"/>
    <xf numFmtId="0" fontId="110" fillId="0" borderId="0"/>
    <xf numFmtId="0" fontId="28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2" fillId="33" borderId="0" applyNumberFormat="0" applyBorder="0" applyAlignment="0" applyProtection="0"/>
    <xf numFmtId="166" fontId="26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30" fillId="23" borderId="8" applyNumberFormat="0" applyBorder="0" applyAlignment="0" applyProtection="0"/>
    <xf numFmtId="0" fontId="26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4" fillId="0" borderId="0"/>
    <xf numFmtId="0" fontId="25" fillId="0" borderId="0"/>
    <xf numFmtId="0" fontId="4" fillId="0" borderId="0"/>
    <xf numFmtId="0" fontId="110" fillId="35" borderId="1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28" fillId="0" borderId="0"/>
    <xf numFmtId="0" fontId="25" fillId="0" borderId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43" fontId="110" fillId="0" borderId="0" applyFont="0" applyFill="0" applyBorder="0" applyAlignment="0" applyProtection="0"/>
    <xf numFmtId="43" fontId="25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25" fillId="0" borderId="0"/>
    <xf numFmtId="0" fontId="110" fillId="0" borderId="0"/>
    <xf numFmtId="0" fontId="25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26" fillId="25" borderId="10" applyNumberFormat="0" applyFont="0" applyAlignment="0" applyProtection="0"/>
    <xf numFmtId="0" fontId="110" fillId="0" borderId="0"/>
    <xf numFmtId="0" fontId="25" fillId="0" borderId="0"/>
    <xf numFmtId="0" fontId="86" fillId="2" borderId="0" applyNumberFormat="0" applyBorder="0" applyAlignment="0" applyProtection="0"/>
    <xf numFmtId="0" fontId="86" fillId="3" borderId="0" applyNumberFormat="0" applyBorder="0" applyAlignment="0" applyProtection="0"/>
    <xf numFmtId="0" fontId="86" fillId="4" borderId="0" applyNumberFormat="0" applyBorder="0" applyAlignment="0" applyProtection="0"/>
    <xf numFmtId="0" fontId="86" fillId="5" borderId="0" applyNumberFormat="0" applyBorder="0" applyAlignment="0" applyProtection="0"/>
    <xf numFmtId="0" fontId="86" fillId="6" borderId="0" applyNumberFormat="0" applyBorder="0" applyAlignment="0" applyProtection="0"/>
    <xf numFmtId="0" fontId="86" fillId="7" borderId="0" applyNumberFormat="0" applyBorder="0" applyAlignment="0" applyProtection="0"/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5" borderId="0" applyNumberFormat="0" applyBorder="0" applyAlignment="0" applyProtection="0"/>
    <xf numFmtId="0" fontId="86" fillId="8" borderId="0" applyNumberFormat="0" applyBorder="0" applyAlignment="0" applyProtection="0"/>
    <xf numFmtId="0" fontId="86" fillId="11" borderId="0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25" fillId="0" borderId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0" fontId="30" fillId="23" borderId="8" applyNumberFormat="0" applyBorder="0" applyAlignment="0" applyProtection="0"/>
    <xf numFmtId="166" fontId="110" fillId="0" borderId="0" applyFont="0" applyFill="0" applyBorder="0" applyAlignment="0" applyProtection="0"/>
    <xf numFmtId="0" fontId="101" fillId="7" borderId="1" applyNumberFormat="0" applyAlignment="0" applyProtection="0"/>
    <xf numFmtId="0" fontId="110" fillId="0" borderId="0"/>
    <xf numFmtId="0" fontId="110" fillId="35" borderId="18" applyNumberFormat="0" applyFont="0" applyAlignment="0" applyProtection="0"/>
    <xf numFmtId="0" fontId="101" fillId="7" borderId="1" applyNumberFormat="0" applyAlignment="0" applyProtection="0"/>
    <xf numFmtId="166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10" fontId="96" fillId="23" borderId="8" applyNumberFormat="0" applyBorder="0" applyAlignment="0" applyProtection="0"/>
    <xf numFmtId="0" fontId="110" fillId="58" borderId="0" applyNumberFormat="0" applyBorder="0" applyAlignment="0" applyProtection="0"/>
    <xf numFmtId="10" fontId="96" fillId="23" borderId="8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08" fillId="0" borderId="13" applyNumberFormat="0" applyFill="0" applyAlignment="0" applyProtection="0"/>
    <xf numFmtId="0" fontId="110" fillId="41" borderId="0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89" fillId="20" borderId="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10" fontId="96" fillId="23" borderId="8" applyNumberFormat="0" applyBorder="0" applyAlignment="0" applyProtection="0"/>
    <xf numFmtId="0" fontId="110" fillId="55" borderId="0" applyNumberFormat="0" applyBorder="0" applyAlignment="0" applyProtection="0"/>
    <xf numFmtId="10" fontId="96" fillId="23" borderId="8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01" fillId="7" borderId="1" applyNumberFormat="0" applyAlignment="0" applyProtection="0"/>
    <xf numFmtId="0" fontId="110" fillId="42" borderId="0" applyNumberFormat="0" applyBorder="0" applyAlignment="0" applyProtection="0"/>
    <xf numFmtId="10" fontId="96" fillId="23" borderId="8" applyNumberFormat="0" applyBorder="0" applyAlignment="0" applyProtection="0"/>
    <xf numFmtId="0" fontId="110" fillId="58" borderId="0" applyNumberFormat="0" applyBorder="0" applyAlignment="0" applyProtection="0"/>
    <xf numFmtId="10" fontId="96" fillId="23" borderId="8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08" fillId="0" borderId="13" applyNumberFormat="0" applyFill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25" fillId="0" borderId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25" fillId="0" borderId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30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23" fillId="37" borderId="22" applyNumberFormat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86" fillId="2" borderId="0" applyNumberFormat="0" applyBorder="0" applyAlignment="0" applyProtection="0"/>
    <xf numFmtId="0" fontId="86" fillId="3" borderId="0" applyNumberFormat="0" applyBorder="0" applyAlignment="0" applyProtection="0"/>
    <xf numFmtId="0" fontId="86" fillId="4" borderId="0" applyNumberFormat="0" applyBorder="0" applyAlignment="0" applyProtection="0"/>
    <xf numFmtId="0" fontId="86" fillId="5" borderId="0" applyNumberFormat="0" applyBorder="0" applyAlignment="0" applyProtection="0"/>
    <xf numFmtId="0" fontId="86" fillId="6" borderId="0" applyNumberFormat="0" applyBorder="0" applyAlignment="0" applyProtection="0"/>
    <xf numFmtId="0" fontId="86" fillId="7" borderId="0" applyNumberFormat="0" applyBorder="0" applyAlignment="0" applyProtection="0"/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5" borderId="0" applyNumberFormat="0" applyBorder="0" applyAlignment="0" applyProtection="0"/>
    <xf numFmtId="0" fontId="86" fillId="8" borderId="0" applyNumberFormat="0" applyBorder="0" applyAlignment="0" applyProtection="0"/>
    <xf numFmtId="0" fontId="86" fillId="11" borderId="0" applyNumberFormat="0" applyBorder="0" applyAlignment="0" applyProtection="0"/>
    <xf numFmtId="166" fontId="25" fillId="0" borderId="0" applyFont="0" applyFill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9" fontId="2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110" fillId="0" borderId="0"/>
    <xf numFmtId="0" fontId="110" fillId="0" borderId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2" fillId="0" borderId="0" applyNumberFormat="0" applyFill="0" applyBorder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0" borderId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25" fillId="0" borderId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9" fontId="25" fillId="0" borderId="0" applyFont="0" applyFill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30" fillId="23" borderId="8" applyNumberFormat="0" applyBorder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26" fillId="25" borderId="10" applyNumberFormat="0" applyFont="0" applyAlignment="0" applyProtection="0"/>
    <xf numFmtId="0" fontId="25" fillId="0" borderId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0" fontId="96" fillId="23" borderId="8" applyNumberFormat="0" applyBorder="0" applyAlignment="0" applyProtection="0"/>
    <xf numFmtId="0" fontId="101" fillId="7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6" fillId="25" borderId="10" applyNumberFormat="0" applyFont="0" applyAlignment="0" applyProtection="0"/>
    <xf numFmtId="0" fontId="31" fillId="0" borderId="4">
      <alignment horizontal="left" vertical="center"/>
    </xf>
    <xf numFmtId="0" fontId="101" fillId="7" borderId="1" applyNumberFormat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50" fillId="7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45" fillId="20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50" fillId="7" borderId="1" applyNumberFormat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50" fillId="7" borderId="1" applyNumberFormat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31" fillId="0" borderId="4">
      <alignment horizontal="left" vertical="center"/>
    </xf>
    <xf numFmtId="0" fontId="89" fillId="20" borderId="1" applyNumberFormat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45" fillId="20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30" fillId="23" borderId="8" applyNumberFormat="0" applyBorder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45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96" fillId="23" borderId="8" applyNumberFormat="0" applyBorder="0" applyAlignment="0" applyProtection="0"/>
    <xf numFmtId="0" fontId="132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31" fillId="0" borderId="4">
      <alignment horizontal="left" vertical="center"/>
    </xf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45" fillId="20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50" fillId="7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50" fillId="7" borderId="1" applyNumberFormat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6" fillId="25" borderId="10" applyNumberFormat="0" applyFont="0" applyAlignment="0" applyProtection="0"/>
    <xf numFmtId="0" fontId="45" fillId="20" borderId="1" applyNumberFormat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8" applyNumberFormat="0" applyBorder="0" applyAlignment="0" applyProtection="0"/>
    <xf numFmtId="0" fontId="31" fillId="0" borderId="4">
      <alignment horizontal="left" vertical="center"/>
    </xf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23" fillId="37" borderId="22" applyNumberFormat="0" applyAlignment="0" applyProtection="0"/>
    <xf numFmtId="166" fontId="110" fillId="0" borderId="0" applyFont="0" applyFill="0" applyBorder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23" fillId="37" borderId="22" applyNumberFormat="0" applyAlignment="0" applyProtection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2" fillId="0" borderId="21" applyNumberFormat="0" applyFill="0" applyAlignment="0" applyProtection="0"/>
    <xf numFmtId="0" fontId="72" fillId="0" borderId="0" applyNumberFormat="0" applyFill="0" applyBorder="0" applyAlignment="0" applyProtection="0"/>
    <xf numFmtId="0" fontId="73" fillId="36" borderId="0" applyNumberFormat="0" applyBorder="0" applyAlignment="0" applyProtection="0"/>
    <xf numFmtId="0" fontId="74" fillId="34" borderId="0" applyNumberFormat="0" applyBorder="0" applyAlignment="0" applyProtection="0"/>
    <xf numFmtId="0" fontId="75" fillId="37" borderId="22" applyNumberFormat="0" applyAlignment="0" applyProtection="0"/>
    <xf numFmtId="0" fontId="76" fillId="38" borderId="23" applyNumberFormat="0" applyAlignment="0" applyProtection="0"/>
    <xf numFmtId="0" fontId="77" fillId="38" borderId="22" applyNumberFormat="0" applyAlignment="0" applyProtection="0"/>
    <xf numFmtId="0" fontId="78" fillId="0" borderId="24" applyNumberFormat="0" applyFill="0" applyAlignment="0" applyProtection="0"/>
    <xf numFmtId="0" fontId="79" fillId="39" borderId="25" applyNumberFormat="0" applyAlignment="0" applyProtection="0"/>
    <xf numFmtId="0" fontId="80" fillId="0" borderId="0" applyNumberFormat="0" applyFill="0" applyBorder="0" applyAlignment="0" applyProtection="0"/>
    <xf numFmtId="0" fontId="4" fillId="35" borderId="18" applyNumberFormat="0" applyFont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Alignment="0" applyProtection="0"/>
    <xf numFmtId="0" fontId="83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30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83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32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83" fillId="60" borderId="0" applyNumberFormat="0" applyBorder="0" applyAlignment="0" applyProtection="0"/>
    <xf numFmtId="0" fontId="25" fillId="0" borderId="0"/>
    <xf numFmtId="0" fontId="86" fillId="2" borderId="0" applyNumberFormat="0" applyBorder="0" applyAlignment="0" applyProtection="0"/>
    <xf numFmtId="0" fontId="86" fillId="3" borderId="0" applyNumberFormat="0" applyBorder="0" applyAlignment="0" applyProtection="0"/>
    <xf numFmtId="0" fontId="86" fillId="4" borderId="0" applyNumberFormat="0" applyBorder="0" applyAlignment="0" applyProtection="0"/>
    <xf numFmtId="0" fontId="86" fillId="5" borderId="0" applyNumberFormat="0" applyBorder="0" applyAlignment="0" applyProtection="0"/>
    <xf numFmtId="0" fontId="86" fillId="6" borderId="0" applyNumberFormat="0" applyBorder="0" applyAlignment="0" applyProtection="0"/>
    <xf numFmtId="0" fontId="86" fillId="7" borderId="0" applyNumberFormat="0" applyBorder="0" applyAlignment="0" applyProtection="0"/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5" borderId="0" applyNumberFormat="0" applyBorder="0" applyAlignment="0" applyProtection="0"/>
    <xf numFmtId="0" fontId="86" fillId="8" borderId="0" applyNumberFormat="0" applyBorder="0" applyAlignment="0" applyProtection="0"/>
    <xf numFmtId="0" fontId="86" fillId="11" borderId="0" applyNumberFormat="0" applyBorder="0" applyAlignment="0" applyProtection="0"/>
    <xf numFmtId="0" fontId="87" fillId="14" borderId="0" applyNumberFormat="0" applyBorder="0" applyAlignment="0" applyProtection="0"/>
    <xf numFmtId="0" fontId="89" fillId="20" borderId="1" applyNumberFormat="0" applyAlignment="0" applyProtection="0"/>
    <xf numFmtId="166" fontId="25" fillId="0" borderId="0" applyFont="0" applyFill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9" fontId="25" fillId="0" borderId="0" applyFont="0" applyFill="0" applyBorder="0" applyAlignment="0" applyProtection="0"/>
    <xf numFmtId="0" fontId="108" fillId="0" borderId="13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4" fillId="0" borderId="0"/>
    <xf numFmtId="9" fontId="110" fillId="0" borderId="0" applyFont="0" applyFill="0" applyBorder="0" applyAlignment="0" applyProtection="0"/>
    <xf numFmtId="0" fontId="4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4" fillId="0" borderId="0"/>
    <xf numFmtId="0" fontId="4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08" fillId="0" borderId="13" applyNumberFormat="0" applyFill="0" applyAlignment="0" applyProtection="0"/>
    <xf numFmtId="0" fontId="110" fillId="41" borderId="0" applyNumberFormat="0" applyBorder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89" fillId="20" borderId="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01" fillId="7" borderId="1" applyNumberFormat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08" fillId="0" borderId="13" applyNumberFormat="0" applyFill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4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4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08" fillId="0" borderId="13" applyNumberFormat="0" applyFill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0" borderId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4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4" fillId="0" borderId="0"/>
    <xf numFmtId="166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0" fontId="4" fillId="0" borderId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01" fillId="7" borderId="1" applyNumberFormat="0" applyAlignment="0" applyProtection="0"/>
    <xf numFmtId="9" fontId="4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4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01" fillId="7" borderId="1" applyNumberFormat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10" fillId="0" borderId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0" fontId="110" fillId="0" borderId="0"/>
    <xf numFmtId="0" fontId="106" fillId="20" borderId="11" applyNumberFormat="0" applyAlignment="0" applyProtection="0"/>
    <xf numFmtId="0" fontId="101" fillId="7" borderId="1" applyNumberFormat="0" applyAlignment="0" applyProtection="0"/>
    <xf numFmtId="0" fontId="108" fillId="0" borderId="13" applyNumberFormat="0" applyFill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06" fillId="20" borderId="11" applyNumberForma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08" fillId="0" borderId="13" applyNumberFormat="0" applyFill="0" applyAlignment="0" applyProtection="0"/>
    <xf numFmtId="166" fontId="110" fillId="0" borderId="0" applyFont="0" applyFill="0" applyBorder="0" applyAlignment="0" applyProtection="0"/>
    <xf numFmtId="0" fontId="108" fillId="0" borderId="13" applyNumberFormat="0" applyFill="0" applyAlignment="0" applyProtection="0"/>
    <xf numFmtId="0" fontId="110" fillId="0" borderId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08" fillId="0" borderId="13" applyNumberFormat="0" applyFill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86" fillId="25" borderId="10" applyNumberFormat="0" applyFont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32" fillId="0" borderId="0" applyNumberFormat="0" applyFill="0" applyBorder="0" applyAlignment="0" applyProtection="0"/>
    <xf numFmtId="0" fontId="108" fillId="0" borderId="13" applyNumberFormat="0" applyFill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86" fillId="25" borderId="10" applyNumberFormat="0" applyFont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86" fillId="25" borderId="10" applyNumberFormat="0" applyFont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2" fillId="0" borderId="0" applyNumberFormat="0" applyFill="0" applyBorder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1" fillId="7" borderId="1" applyNumberFormat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08" fillId="0" borderId="13" applyNumberFormat="0" applyFill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06" fillId="20" borderId="11" applyNumberFormat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08" fillId="0" borderId="13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6" fillId="20" borderId="11" applyNumberFormat="0" applyAlignment="0" applyProtection="0"/>
    <xf numFmtId="0" fontId="86" fillId="25" borderId="10" applyNumberFormat="0" applyFon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0" borderId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4" fillId="0" borderId="0"/>
    <xf numFmtId="0" fontId="110" fillId="0" borderId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166" fontId="110" fillId="0" borderId="0" applyFont="0" applyFill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10" fontId="30" fillId="23" borderId="8" applyNumberFormat="0" applyBorder="0" applyAlignment="0" applyProtection="0"/>
    <xf numFmtId="43" fontId="110" fillId="0" borderId="0" applyFont="0" applyFill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166" fontId="110" fillId="0" borderId="0" applyFont="0" applyFill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0" borderId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4" fillId="0" borderId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45" fillId="20" borderId="1" applyNumberFormat="0" applyAlignment="0" applyProtection="0"/>
    <xf numFmtId="0" fontId="50" fillId="7" borderId="1" applyNumberFormat="0" applyAlignment="0" applyProtection="0"/>
    <xf numFmtId="0" fontId="26" fillId="25" borderId="10" applyNumberFormat="0" applyFont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0" fillId="0" borderId="0"/>
    <xf numFmtId="0" fontId="110" fillId="0" borderId="0"/>
    <xf numFmtId="0" fontId="4" fillId="0" borderId="0"/>
    <xf numFmtId="0" fontId="110" fillId="0" borderId="0"/>
    <xf numFmtId="0" fontId="4" fillId="0" borderId="0"/>
    <xf numFmtId="0" fontId="4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1" fillId="0" borderId="4">
      <alignment horizontal="left" vertical="center"/>
    </xf>
    <xf numFmtId="0" fontId="110" fillId="0" borderId="0"/>
    <xf numFmtId="0" fontId="110" fillId="0" borderId="0"/>
    <xf numFmtId="0" fontId="45" fillId="20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110" fillId="0" borderId="0"/>
    <xf numFmtId="0" fontId="89" fillId="20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0" fontId="101" fillId="7" borderId="1" applyNumberFormat="0" applyAlignment="0" applyProtection="0"/>
    <xf numFmtId="0" fontId="110" fillId="0" borderId="0"/>
    <xf numFmtId="0" fontId="110" fillId="35" borderId="18" applyNumberFormat="0" applyFont="0" applyAlignment="0" applyProtection="0"/>
    <xf numFmtId="0" fontId="101" fillId="7" borderId="1" applyNumberFormat="0" applyAlignment="0" applyProtection="0"/>
    <xf numFmtId="166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08" fillId="0" borderId="13" applyNumberFormat="0" applyFill="0" applyAlignment="0" applyProtection="0"/>
    <xf numFmtId="0" fontId="110" fillId="41" borderId="0" applyNumberFormat="0" applyBorder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89" fillId="20" borderId="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01" fillId="7" borderId="1" applyNumberFormat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08" fillId="0" borderId="13" applyNumberFormat="0" applyFill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08" fillId="0" borderId="13" applyNumberFormat="0" applyFill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6" fillId="25" borderId="10" applyNumberFormat="0" applyFont="0" applyAlignment="0" applyProtection="0"/>
    <xf numFmtId="0" fontId="106" fillId="20" borderId="11" applyNumberFormat="0" applyAlignment="0" applyProtection="0"/>
    <xf numFmtId="0" fontId="108" fillId="0" borderId="13" applyNumberFormat="0" applyFill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01" fillId="7" borderId="1" applyNumberFormat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0" fontId="106" fillId="20" borderId="11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41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49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2" borderId="0" applyNumberFormat="0" applyBorder="0" applyAlignment="0" applyProtection="0"/>
    <xf numFmtId="0" fontId="110" fillId="59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2" fillId="0" borderId="0" applyNumberFormat="0" applyFill="0" applyBorder="0" applyAlignment="0" applyProtection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50" borderId="0" applyNumberFormat="0" applyBorder="0" applyAlignment="0" applyProtection="0"/>
    <xf numFmtId="0" fontId="110" fillId="46" borderId="0" applyNumberFormat="0" applyBorder="0" applyAlignment="0" applyProtection="0"/>
    <xf numFmtId="0" fontId="110" fillId="42" borderId="0" applyNumberFormat="0" applyBorder="0" applyAlignment="0" applyProtection="0"/>
    <xf numFmtId="0" fontId="110" fillId="58" borderId="0" applyNumberFormat="0" applyBorder="0" applyAlignment="0" applyProtection="0"/>
    <xf numFmtId="0" fontId="110" fillId="55" borderId="0" applyNumberFormat="0" applyBorder="0" applyAlignment="0" applyProtection="0"/>
    <xf numFmtId="0" fontId="110" fillId="52" borderId="0" applyNumberFormat="0" applyBorder="0" applyAlignment="0" applyProtection="0"/>
    <xf numFmtId="0" fontId="110" fillId="49" borderId="0" applyNumberFormat="0" applyBorder="0" applyAlignment="0" applyProtection="0"/>
    <xf numFmtId="0" fontId="110" fillId="45" borderId="0" applyNumberFormat="0" applyBorder="0" applyAlignment="0" applyProtection="0"/>
    <xf numFmtId="0" fontId="110" fillId="41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43" fontId="110" fillId="0" borderId="0" applyFont="0" applyFill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0" borderId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9" fontId="110" fillId="0" borderId="0" applyFont="0" applyFill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0" fontId="110" fillId="35" borderId="18" applyNumberFormat="0" applyFont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1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0" fontId="110" fillId="35" borderId="18" applyNumberFormat="0" applyFon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30" fillId="23" borderId="33" applyNumberFormat="0" applyBorder="0" applyAlignment="0" applyProtection="0"/>
    <xf numFmtId="0" fontId="86" fillId="25" borderId="10" applyNumberFormat="0" applyFont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33" applyNumberFormat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10" fontId="96" fillId="23" borderId="33" applyNumberFormat="0" applyBorder="0" applyAlignment="0" applyProtection="0"/>
    <xf numFmtId="10" fontId="30" fillId="23" borderId="8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6" fillId="25" borderId="10" applyNumberFormat="0" applyFont="0" applyAlignment="0" applyProtection="0"/>
    <xf numFmtId="0" fontId="31" fillId="0" borderId="34">
      <alignment horizontal="left" vertical="center"/>
    </xf>
    <xf numFmtId="0" fontId="101" fillId="7" borderId="1" applyNumberFormat="0" applyAlignment="0" applyProtection="0"/>
    <xf numFmtId="10" fontId="30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10" fontId="30" fillId="23" borderId="8" applyNumberFormat="0" applyBorder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45" fillId="20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30" fillId="23" borderId="33" applyNumberFormat="0" applyBorder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50" fillId="7" borderId="1" applyNumberFormat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7" borderId="1" applyNumberFormat="0" applyAlignment="0" applyProtection="0"/>
    <xf numFmtId="0" fontId="45" fillId="20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50" fillId="7" borderId="1" applyNumberFormat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31" fillId="0" borderId="34">
      <alignment horizontal="left" vertical="center"/>
    </xf>
    <xf numFmtId="0" fontId="89" fillId="20" borderId="1" applyNumberFormat="0" applyAlignment="0" applyProtection="0"/>
    <xf numFmtId="10" fontId="30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45" fillId="20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10" fontId="30" fillId="23" borderId="33" applyNumberFormat="0" applyBorder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45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33" applyNumberFormat="0" applyBorder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96" fillId="23" borderId="33" applyNumberFormat="0" applyBorder="0" applyAlignment="0" applyProtection="0"/>
    <xf numFmtId="0" fontId="132" fillId="0" borderId="0" applyNumberFormat="0" applyFill="0" applyBorder="0" applyAlignment="0" applyProtection="0"/>
    <xf numFmtId="10" fontId="30" fillId="23" borderId="33" applyNumberFormat="0" applyBorder="0" applyAlignment="0" applyProtection="0"/>
    <xf numFmtId="0" fontId="31" fillId="0" borderId="34">
      <alignment horizontal="left" vertical="center"/>
    </xf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10" fontId="30" fillId="23" borderId="33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30" fillId="23" borderId="8" applyNumberFormat="0" applyBorder="0" applyAlignment="0" applyProtection="0"/>
    <xf numFmtId="0" fontId="132" fillId="0" borderId="0" applyNumberFormat="0" applyFill="0" applyBorder="0" applyAlignment="0" applyProtection="0"/>
    <xf numFmtId="10" fontId="96" fillId="23" borderId="33" applyNumberFormat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30" fillId="23" borderId="8" applyNumberFormat="0" applyBorder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0" fontId="45" fillId="20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10" fontId="30" fillId="23" borderId="33" applyNumberFormat="0" applyBorder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50" fillId="7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31" fillId="0" borderId="0" applyNumberFormat="0" applyFill="0" applyBorder="0" applyAlignment="0" applyProtection="0"/>
    <xf numFmtId="10" fontId="30" fillId="23" borderId="33" applyNumberFormat="0" applyBorder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50" fillId="7" borderId="1" applyNumberFormat="0" applyAlignment="0" applyProtection="0"/>
    <xf numFmtId="10" fontId="30" fillId="23" borderId="33" applyNumberFormat="0" applyBorder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30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32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96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6" fillId="25" borderId="10" applyNumberFormat="0" applyFont="0" applyAlignment="0" applyProtection="0"/>
    <xf numFmtId="0" fontId="45" fillId="20" borderId="1" applyNumberFormat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101" fillId="7" borderId="1" applyNumberFormat="0" applyAlignment="0" applyProtection="0"/>
    <xf numFmtId="10" fontId="96" fillId="23" borderId="33" applyNumberFormat="0" applyBorder="0" applyAlignment="0" applyProtection="0"/>
    <xf numFmtId="0" fontId="31" fillId="0" borderId="34">
      <alignment horizontal="left" vertical="center"/>
    </xf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10" fontId="96" fillId="23" borderId="33" applyNumberFormat="0" applyBorder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7" borderId="1" applyNumberFormat="0" applyAlignment="0" applyProtection="0"/>
    <xf numFmtId="10" fontId="30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89" fillId="20" borderId="1" applyNumberFormat="0" applyAlignment="0" applyProtection="0"/>
    <xf numFmtId="0" fontId="132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101" fillId="7" borderId="1" applyNumberFormat="0" applyAlignment="0" applyProtection="0"/>
    <xf numFmtId="0" fontId="89" fillId="20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10" fontId="30" fillId="23" borderId="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10" fontId="30" fillId="23" borderId="33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45" fillId="20" borderId="1" applyNumberFormat="0" applyAlignment="0" applyProtection="0"/>
    <xf numFmtId="0" fontId="45" fillId="20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89" fillId="20" borderId="1" applyNumberFormat="0" applyAlignment="0" applyProtection="0"/>
    <xf numFmtId="0" fontId="31" fillId="0" borderId="34">
      <alignment horizontal="left" vertical="center"/>
    </xf>
    <xf numFmtId="0" fontId="31" fillId="0" borderId="34">
      <alignment horizontal="left" vertical="center"/>
    </xf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8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75" fillId="37" borderId="22" applyNumberFormat="0" applyAlignment="0" applyProtection="0"/>
    <xf numFmtId="0" fontId="4" fillId="35" borderId="18" applyNumberFormat="0" applyFont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180" fontId="25" fillId="0" borderId="0" applyFont="0" applyFill="0" applyBorder="0" applyAlignment="0" applyProtection="0"/>
    <xf numFmtId="0" fontId="45" fillId="20" borderId="35" applyNumberFormat="0" applyAlignment="0" applyProtection="0"/>
    <xf numFmtId="0" fontId="50" fillId="7" borderId="35" applyNumberFormat="0" applyAlignment="0" applyProtection="0"/>
    <xf numFmtId="43" fontId="87" fillId="0" borderId="0" applyFont="0" applyFill="0" applyBorder="0" applyAlignment="0" applyProtection="0"/>
    <xf numFmtId="0" fontId="36" fillId="0" borderId="0" applyNumberFormat="0" applyFill="0" applyBorder="0" applyProtection="0">
      <alignment vertical="top"/>
    </xf>
    <xf numFmtId="0" fontId="26" fillId="25" borderId="36" applyNumberFormat="0" applyFont="0" applyAlignment="0" applyProtection="0"/>
    <xf numFmtId="0" fontId="68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43" fontId="84" fillId="0" borderId="0" applyFont="0" applyFill="0" applyBorder="0" applyAlignment="0" applyProtection="0"/>
    <xf numFmtId="43" fontId="161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10" fontId="30" fillId="23" borderId="8" applyNumberFormat="0" applyBorder="0" applyAlignment="0" applyProtection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10" fillId="0" borderId="0"/>
    <xf numFmtId="0" fontId="134" fillId="0" borderId="0"/>
    <xf numFmtId="0" fontId="134" fillId="0" borderId="0"/>
    <xf numFmtId="0" fontId="134" fillId="0" borderId="0"/>
    <xf numFmtId="0" fontId="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9" fontId="8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0" fillId="7" borderId="35" applyNumberFormat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44" fillId="20" borderId="37" applyNumberForma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26" fillId="25" borderId="3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166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4" fillId="0" borderId="0"/>
    <xf numFmtId="0" fontId="36" fillId="0" borderId="0" applyNumberFormat="0" applyFill="0" applyBorder="0" applyProtection="0">
      <alignment vertical="top"/>
    </xf>
    <xf numFmtId="43" fontId="87" fillId="0" borderId="0" applyFont="0" applyFill="0" applyBorder="0" applyAlignment="0" applyProtection="0"/>
    <xf numFmtId="0" fontId="68" fillId="0" borderId="0"/>
    <xf numFmtId="43" fontId="13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0" fontId="31" fillId="0" borderId="34">
      <alignment horizontal="left" vertical="center"/>
    </xf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10" fontId="30" fillId="23" borderId="33" applyNumberFormat="0" applyBorder="0" applyAlignment="0" applyProtection="0"/>
    <xf numFmtId="0" fontId="162" fillId="0" borderId="0"/>
    <xf numFmtId="0" fontId="64" fillId="0" borderId="0"/>
    <xf numFmtId="0" fontId="130" fillId="0" borderId="0"/>
    <xf numFmtId="0" fontId="134" fillId="0" borderId="0"/>
    <xf numFmtId="0" fontId="68" fillId="0" borderId="0"/>
    <xf numFmtId="0" fontId="162" fillId="0" borderId="0"/>
    <xf numFmtId="0" fontId="64" fillId="0" borderId="0"/>
    <xf numFmtId="0" fontId="130" fillId="0" borderId="0"/>
    <xf numFmtId="0" fontId="68" fillId="0" borderId="0"/>
    <xf numFmtId="9" fontId="84" fillId="0" borderId="0" applyFont="0" applyFill="0" applyBorder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26" fillId="25" borderId="10" applyNumberFormat="0" applyFont="0" applyAlignment="0" applyProtection="0"/>
    <xf numFmtId="0" fontId="68" fillId="0" borderId="0"/>
    <xf numFmtId="9" fontId="84" fillId="0" borderId="0" applyFont="0" applyFill="0" applyBorder="0" applyAlignment="0" applyProtection="0"/>
    <xf numFmtId="0" fontId="36" fillId="0" borderId="0" applyNumberFormat="0" applyFill="0" applyBorder="0" applyProtection="0">
      <alignment vertical="top"/>
    </xf>
    <xf numFmtId="43" fontId="87" fillId="0" borderId="0" applyFont="0" applyFill="0" applyBorder="0" applyAlignment="0" applyProtection="0"/>
    <xf numFmtId="0" fontId="36" fillId="0" borderId="0" applyNumberFormat="0" applyFill="0" applyBorder="0" applyProtection="0">
      <alignment vertical="top"/>
    </xf>
    <xf numFmtId="43" fontId="87" fillId="0" borderId="0" applyFont="0" applyFill="0" applyBorder="0" applyAlignment="0" applyProtection="0"/>
    <xf numFmtId="37" fontId="8" fillId="0" borderId="0"/>
    <xf numFmtId="166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6" fillId="0" borderId="0"/>
    <xf numFmtId="166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166" fontId="26" fillId="0" borderId="0"/>
    <xf numFmtId="0" fontId="25" fillId="0" borderId="0"/>
    <xf numFmtId="0" fontId="25" fillId="0" borderId="0" applyNumberFormat="0" applyFill="0" applyBorder="0" applyAlignment="0" applyProtection="0"/>
    <xf numFmtId="166" fontId="25" fillId="0" borderId="0" applyFont="0" applyFill="0" applyBorder="0" applyAlignment="0" applyProtection="0"/>
    <xf numFmtId="0" fontId="26" fillId="0" borderId="0"/>
    <xf numFmtId="166" fontId="7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185" fontId="25" fillId="0" borderId="0"/>
    <xf numFmtId="165" fontId="8" fillId="0" borderId="0" applyFont="0" applyFill="0" applyBorder="0" applyAlignment="0" applyProtection="0"/>
  </cellStyleXfs>
  <cellXfs count="290">
    <xf numFmtId="37" fontId="0" fillId="0" borderId="0" xfId="0"/>
    <xf numFmtId="49" fontId="9" fillId="0" borderId="0" xfId="0" quotePrefix="1" applyNumberFormat="1" applyFont="1"/>
    <xf numFmtId="49" fontId="10" fillId="0" borderId="0" xfId="0" applyNumberFormat="1" applyFont="1" applyAlignment="1">
      <alignment horizontal="left"/>
    </xf>
    <xf numFmtId="37" fontId="0" fillId="0" borderId="0" xfId="0" applyAlignment="1">
      <alignment horizontal="right"/>
    </xf>
    <xf numFmtId="49" fontId="0" fillId="0" borderId="0" xfId="0" quotePrefix="1" applyNumberFormat="1" applyAlignment="1">
      <alignment horizontal="left"/>
    </xf>
    <xf numFmtId="37" fontId="10" fillId="0" borderId="0" xfId="0" applyFont="1"/>
    <xf numFmtId="49" fontId="0" fillId="0" borderId="0" xfId="0" applyNumberFormat="1" applyAlignment="1">
      <alignment horizontal="center"/>
    </xf>
    <xf numFmtId="37" fontId="0" fillId="0" borderId="0" xfId="0" applyAlignment="1">
      <alignment horizontal="center"/>
    </xf>
    <xf numFmtId="49" fontId="12" fillId="0" borderId="0" xfId="0" applyNumberFormat="1" applyFont="1"/>
    <xf numFmtId="49" fontId="11" fillId="0" borderId="0" xfId="0" applyNumberFormat="1" applyFont="1" applyAlignment="1">
      <alignment horizontal="center"/>
    </xf>
    <xf numFmtId="49" fontId="0" fillId="0" borderId="0" xfId="0" applyNumberFormat="1"/>
    <xf numFmtId="37" fontId="13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164" fontId="0" fillId="0" borderId="0" xfId="0" applyNumberFormat="1"/>
    <xf numFmtId="49" fontId="10" fillId="0" borderId="0" xfId="0" applyNumberFormat="1" applyFont="1"/>
    <xf numFmtId="37" fontId="10" fillId="0" borderId="4" xfId="0" applyFont="1" applyBorder="1"/>
    <xf numFmtId="49" fontId="9" fillId="0" borderId="0" xfId="0" applyNumberFormat="1" applyFont="1" applyAlignment="1">
      <alignment horizontal="left"/>
    </xf>
    <xf numFmtId="37" fontId="13" fillId="0" borderId="0" xfId="0" applyFont="1" applyAlignment="1">
      <alignment horizontal="center"/>
    </xf>
    <xf numFmtId="172" fontId="0" fillId="0" borderId="0" xfId="0" applyNumberFormat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12" fillId="0" borderId="0" xfId="0" quotePrefix="1" applyNumberFormat="1" applyFont="1" applyAlignment="1">
      <alignment horizontal="left"/>
    </xf>
    <xf numFmtId="172" fontId="0" fillId="0" borderId="0" xfId="0" applyNumberFormat="1"/>
    <xf numFmtId="40" fontId="13" fillId="0" borderId="0" xfId="25" applyFont="1" applyFill="1"/>
    <xf numFmtId="49" fontId="13" fillId="0" borderId="0" xfId="0" applyNumberFormat="1" applyFont="1"/>
    <xf numFmtId="49" fontId="16" fillId="0" borderId="0" xfId="0" applyNumberFormat="1" applyFont="1" applyAlignment="1">
      <alignment horizontal="center"/>
    </xf>
    <xf numFmtId="0" fontId="9" fillId="0" borderId="0" xfId="0" applyNumberFormat="1" applyFont="1"/>
    <xf numFmtId="0" fontId="0" fillId="0" borderId="0" xfId="0" applyNumberFormat="1"/>
    <xf numFmtId="168" fontId="10" fillId="0" borderId="0" xfId="0" applyNumberFormat="1" applyFont="1" applyAlignment="1">
      <alignment horizontal="right"/>
    </xf>
    <xf numFmtId="168" fontId="0" fillId="0" borderId="0" xfId="0" applyNumberFormat="1"/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center"/>
    </xf>
    <xf numFmtId="172" fontId="10" fillId="0" borderId="4" xfId="0" applyNumberFormat="1" applyFont="1" applyBorder="1"/>
    <xf numFmtId="172" fontId="10" fillId="0" borderId="0" xfId="0" applyNumberFormat="1" applyFont="1"/>
    <xf numFmtId="49" fontId="12" fillId="0" borderId="0" xfId="0" applyNumberFormat="1" applyFont="1" applyAlignment="1">
      <alignment horizontal="left"/>
    </xf>
    <xf numFmtId="172" fontId="10" fillId="0" borderId="14" xfId="0" applyNumberFormat="1" applyFont="1" applyBorder="1"/>
    <xf numFmtId="172" fontId="10" fillId="0" borderId="15" xfId="0" applyNumberFormat="1" applyFont="1" applyBorder="1"/>
    <xf numFmtId="168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49" fontId="20" fillId="0" borderId="0" xfId="0" applyNumberFormat="1" applyFont="1"/>
    <xf numFmtId="172" fontId="20" fillId="0" borderId="0" xfId="0" applyNumberFormat="1" applyFont="1"/>
    <xf numFmtId="37" fontId="20" fillId="0" borderId="0" xfId="0" applyFont="1"/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/>
    </xf>
    <xf numFmtId="164" fontId="10" fillId="0" borderId="0" xfId="25" applyNumberFormat="1" applyFont="1" applyFill="1" applyBorder="1" applyAlignment="1">
      <alignment horizontal="right"/>
    </xf>
    <xf numFmtId="49" fontId="11" fillId="0" borderId="0" xfId="25" applyNumberFormat="1" applyFont="1" applyFill="1" applyAlignment="1">
      <alignment horizontal="center"/>
    </xf>
    <xf numFmtId="164" fontId="0" fillId="0" borderId="0" xfId="0" applyNumberFormat="1" applyAlignment="1">
      <alignment horizontal="right"/>
    </xf>
    <xf numFmtId="49" fontId="0" fillId="26" borderId="0" xfId="0" applyNumberFormat="1" applyFill="1"/>
    <xf numFmtId="164" fontId="0" fillId="26" borderId="0" xfId="0" applyNumberFormat="1" applyFill="1" applyAlignment="1">
      <alignment horizontal="center"/>
    </xf>
    <xf numFmtId="164" fontId="0" fillId="26" borderId="0" xfId="0" applyNumberFormat="1" applyFill="1" applyAlignment="1">
      <alignment horizontal="right"/>
    </xf>
    <xf numFmtId="164" fontId="0" fillId="0" borderId="0" xfId="0" applyNumberFormat="1" applyAlignment="1">
      <alignment horizontal="center"/>
    </xf>
    <xf numFmtId="164" fontId="10" fillId="0" borderId="0" xfId="0" applyNumberFormat="1" applyFont="1"/>
    <xf numFmtId="0" fontId="9" fillId="0" borderId="0" xfId="0" quotePrefix="1" applyNumberFormat="1" applyFont="1"/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/>
    <xf numFmtId="0" fontId="8" fillId="0" borderId="0" xfId="0" applyNumberFormat="1" applyFont="1"/>
    <xf numFmtId="164" fontId="12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73" fontId="8" fillId="0" borderId="0" xfId="0" applyNumberFormat="1" applyFont="1" applyAlignment="1">
      <alignment horizontal="center"/>
    </xf>
    <xf numFmtId="0" fontId="12" fillId="0" borderId="0" xfId="0" applyNumberFormat="1" applyFont="1"/>
    <xf numFmtId="170" fontId="13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164" fontId="13" fillId="0" borderId="0" xfId="25" applyNumberFormat="1" applyFont="1" applyFill="1" applyAlignment="1"/>
    <xf numFmtId="37" fontId="13" fillId="27" borderId="0" xfId="0" applyFont="1" applyFill="1"/>
    <xf numFmtId="49" fontId="11" fillId="26" borderId="0" xfId="0" applyNumberFormat="1" applyFont="1" applyFill="1" applyAlignment="1">
      <alignment horizontal="center"/>
    </xf>
    <xf numFmtId="164" fontId="0" fillId="0" borderId="16" xfId="0" applyNumberFormat="1" applyBorder="1" applyAlignment="1">
      <alignment horizontal="right"/>
    </xf>
    <xf numFmtId="49" fontId="13" fillId="0" borderId="0" xfId="0" quotePrefix="1" applyNumberFormat="1" applyFont="1" applyAlignment="1">
      <alignment horizontal="left"/>
    </xf>
    <xf numFmtId="49" fontId="21" fillId="0" borderId="0" xfId="0" applyNumberFormat="1" applyFont="1"/>
    <xf numFmtId="164" fontId="10" fillId="0" borderId="4" xfId="0" applyNumberFormat="1" applyFont="1" applyBorder="1" applyAlignment="1">
      <alignment horizontal="right"/>
    </xf>
    <xf numFmtId="49" fontId="14" fillId="0" borderId="0" xfId="0" applyNumberFormat="1" applyFont="1"/>
    <xf numFmtId="164" fontId="10" fillId="0" borderId="0" xfId="25" applyNumberFormat="1" applyFont="1" applyFill="1" applyBorder="1" applyAlignment="1"/>
    <xf numFmtId="37" fontId="13" fillId="28" borderId="0" xfId="0" applyFont="1" applyFill="1"/>
    <xf numFmtId="164" fontId="0" fillId="29" borderId="0" xfId="0" applyNumberFormat="1" applyFill="1" applyAlignment="1">
      <alignment horizontal="center"/>
    </xf>
    <xf numFmtId="49" fontId="21" fillId="0" borderId="0" xfId="0" quotePrefix="1" applyNumberFormat="1" applyFont="1" applyAlignment="1">
      <alignment horizontal="left"/>
    </xf>
    <xf numFmtId="164" fontId="10" fillId="0" borderId="4" xfId="0" applyNumberFormat="1" applyFont="1" applyBorder="1" applyAlignment="1">
      <alignment horizontal="center"/>
    </xf>
    <xf numFmtId="164" fontId="10" fillId="0" borderId="15" xfId="0" applyNumberFormat="1" applyFont="1" applyBorder="1" applyAlignment="1">
      <alignment horizontal="right"/>
    </xf>
    <xf numFmtId="49" fontId="13" fillId="0" borderId="0" xfId="0" applyNumberFormat="1" applyFont="1" applyAlignment="1">
      <alignment horizontal="center"/>
    </xf>
    <xf numFmtId="164" fontId="10" fillId="0" borderId="0" xfId="25" applyNumberFormat="1" applyFont="1" applyFill="1" applyAlignment="1"/>
    <xf numFmtId="38" fontId="10" fillId="0" borderId="0" xfId="25" applyNumberFormat="1" applyFont="1" applyFill="1" applyAlignment="1"/>
    <xf numFmtId="38" fontId="0" fillId="0" borderId="0" xfId="25" applyNumberFormat="1" applyFont="1" applyFill="1" applyAlignment="1"/>
    <xf numFmtId="49" fontId="13" fillId="0" borderId="0" xfId="0" applyNumberFormat="1" applyFont="1" applyAlignment="1">
      <alignment horizontal="left"/>
    </xf>
    <xf numFmtId="40" fontId="14" fillId="0" borderId="0" xfId="25" applyFont="1" applyFill="1"/>
    <xf numFmtId="38" fontId="13" fillId="0" borderId="0" xfId="25" applyNumberFormat="1" applyFont="1" applyFill="1" applyAlignment="1"/>
    <xf numFmtId="38" fontId="13" fillId="0" borderId="0" xfId="25" applyNumberFormat="1" applyFont="1" applyFill="1" applyAlignment="1">
      <alignment horizontal="right"/>
    </xf>
    <xf numFmtId="0" fontId="12" fillId="0" borderId="0" xfId="0" applyNumberFormat="1" applyFont="1" applyAlignment="1">
      <alignment horizontal="left"/>
    </xf>
    <xf numFmtId="173" fontId="0" fillId="0" borderId="0" xfId="0" applyNumberFormat="1" applyAlignment="1">
      <alignment horizontal="center"/>
    </xf>
    <xf numFmtId="172" fontId="0" fillId="0" borderId="0" xfId="0" applyNumberFormat="1" applyAlignment="1">
      <alignment horizontal="right"/>
    </xf>
    <xf numFmtId="172" fontId="20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72" fontId="13" fillId="0" borderId="0" xfId="0" applyNumberFormat="1" applyFont="1"/>
    <xf numFmtId="166" fontId="14" fillId="0" borderId="17" xfId="25" applyNumberFormat="1" applyFont="1" applyFill="1" applyBorder="1" applyAlignment="1">
      <alignment horizontal="right"/>
    </xf>
    <xf numFmtId="166" fontId="14" fillId="0" borderId="0" xfId="25" applyNumberFormat="1" applyFont="1" applyFill="1"/>
    <xf numFmtId="166" fontId="14" fillId="0" borderId="0" xfId="25" applyNumberFormat="1" applyFont="1" applyFill="1" applyBorder="1" applyAlignment="1">
      <alignment horizontal="right"/>
    </xf>
    <xf numFmtId="40" fontId="0" fillId="0" borderId="0" xfId="25" applyFont="1" applyFill="1"/>
    <xf numFmtId="0" fontId="10" fillId="0" borderId="0" xfId="0" applyNumberFormat="1" applyFont="1" applyAlignment="1">
      <alignment horizontal="center"/>
    </xf>
    <xf numFmtId="166" fontId="10" fillId="0" borderId="0" xfId="25" applyNumberFormat="1" applyFont="1" applyFill="1"/>
    <xf numFmtId="49" fontId="66" fillId="0" borderId="0" xfId="23" applyNumberFormat="1" applyFill="1" applyAlignment="1">
      <alignment horizontal="left"/>
    </xf>
    <xf numFmtId="0" fontId="61" fillId="0" borderId="0" xfId="448" applyFont="1"/>
    <xf numFmtId="0" fontId="9" fillId="0" borderId="0" xfId="0" applyNumberFormat="1" applyFont="1" applyAlignment="1">
      <alignment horizontal="left"/>
    </xf>
    <xf numFmtId="0" fontId="19" fillId="0" borderId="0" xfId="0" applyNumberFormat="1" applyFont="1"/>
    <xf numFmtId="0" fontId="20" fillId="0" borderId="0" xfId="0" applyNumberFormat="1" applyFont="1"/>
    <xf numFmtId="166" fontId="20" fillId="0" borderId="0" xfId="124" applyFont="1" applyFill="1" applyAlignment="1">
      <alignment horizontal="right"/>
    </xf>
    <xf numFmtId="37" fontId="20" fillId="0" borderId="0" xfId="0" applyFont="1" applyAlignment="1">
      <alignment horizontal="right"/>
    </xf>
    <xf numFmtId="172" fontId="9" fillId="0" borderId="0" xfId="0" applyNumberFormat="1" applyFont="1"/>
    <xf numFmtId="168" fontId="20" fillId="0" borderId="0" xfId="0" applyNumberFormat="1" applyFont="1" applyAlignment="1">
      <alignment horizontal="right"/>
    </xf>
    <xf numFmtId="167" fontId="20" fillId="0" borderId="0" xfId="0" applyNumberFormat="1" applyFont="1" applyAlignment="1">
      <alignment horizontal="right"/>
    </xf>
    <xf numFmtId="168" fontId="20" fillId="0" borderId="0" xfId="0" applyNumberFormat="1" applyFont="1"/>
    <xf numFmtId="164" fontId="20" fillId="0" borderId="0" xfId="0" applyNumberFormat="1" applyFont="1" applyAlignment="1">
      <alignment horizontal="right"/>
    </xf>
    <xf numFmtId="164" fontId="20" fillId="0" borderId="0" xfId="0" applyNumberFormat="1" applyFont="1"/>
    <xf numFmtId="0" fontId="11" fillId="0" borderId="0" xfId="0" applyNumberFormat="1" applyFont="1"/>
    <xf numFmtId="172" fontId="10" fillId="0" borderId="0" xfId="0" applyNumberFormat="1" applyFont="1" applyAlignment="1">
      <alignment horizontal="right"/>
    </xf>
    <xf numFmtId="38" fontId="62" fillId="0" borderId="0" xfId="25" applyNumberFormat="1" applyFont="1" applyFill="1" applyBorder="1" applyAlignment="1"/>
    <xf numFmtId="40" fontId="62" fillId="0" borderId="0" xfId="25" applyFont="1" applyFill="1" applyBorder="1" applyAlignment="1">
      <alignment horizontal="right"/>
    </xf>
    <xf numFmtId="164" fontId="62" fillId="0" borderId="0" xfId="0" applyNumberFormat="1" applyFont="1" applyAlignment="1">
      <alignment horizontal="right"/>
    </xf>
    <xf numFmtId="164" fontId="62" fillId="0" borderId="0" xfId="25" applyNumberFormat="1" applyFont="1" applyFill="1" applyBorder="1" applyAlignment="1"/>
    <xf numFmtId="37" fontId="62" fillId="0" borderId="0" xfId="25" applyNumberFormat="1" applyFont="1" applyFill="1" applyBorder="1" applyAlignment="1"/>
    <xf numFmtId="49" fontId="62" fillId="0" borderId="0" xfId="0" applyNumberFormat="1" applyFont="1" applyAlignment="1">
      <alignment horizontal="left"/>
    </xf>
    <xf numFmtId="37" fontId="63" fillId="0" borderId="0" xfId="0" applyFont="1"/>
    <xf numFmtId="37" fontId="13" fillId="26" borderId="0" xfId="0" applyFont="1" applyFill="1"/>
    <xf numFmtId="38" fontId="0" fillId="0" borderId="0" xfId="25" applyNumberFormat="1" applyFont="1" applyFill="1"/>
    <xf numFmtId="0" fontId="10" fillId="0" borderId="0" xfId="0" applyNumberFormat="1" applyFont="1"/>
    <xf numFmtId="172" fontId="0" fillId="0" borderId="16" xfId="0" applyNumberFormat="1" applyBorder="1"/>
    <xf numFmtId="172" fontId="20" fillId="0" borderId="0" xfId="0" applyNumberFormat="1" applyFont="1" applyAlignment="1">
      <alignment horizontal="right"/>
    </xf>
    <xf numFmtId="166" fontId="0" fillId="0" borderId="0" xfId="25" applyNumberFormat="1" applyFont="1" applyFill="1" applyBorder="1" applyAlignment="1">
      <alignment horizontal="center"/>
    </xf>
    <xf numFmtId="40" fontId="0" fillId="0" borderId="0" xfId="25" applyFont="1" applyFill="1" applyBorder="1" applyAlignment="1">
      <alignment horizontal="center"/>
    </xf>
    <xf numFmtId="37" fontId="13" fillId="74" borderId="0" xfId="0" applyFont="1" applyFill="1"/>
    <xf numFmtId="0" fontId="0" fillId="0" borderId="0" xfId="0" applyNumberFormat="1" applyAlignment="1">
      <alignment wrapText="1"/>
    </xf>
    <xf numFmtId="166" fontId="0" fillId="0" borderId="0" xfId="25" applyNumberFormat="1" applyFont="1" applyFill="1" applyAlignment="1">
      <alignment horizontal="center"/>
    </xf>
    <xf numFmtId="38" fontId="8" fillId="0" borderId="0" xfId="25" applyNumberFormat="1" applyFont="1" applyFill="1" applyBorder="1" applyAlignment="1">
      <alignment horizontal="center"/>
    </xf>
    <xf numFmtId="172" fontId="10" fillId="0" borderId="0" xfId="25" applyNumberFormat="1" applyFont="1" applyFill="1" applyAlignment="1">
      <alignment horizontal="center"/>
    </xf>
    <xf numFmtId="172" fontId="0" fillId="0" borderId="0" xfId="25" applyNumberFormat="1" applyFont="1" applyFill="1" applyBorder="1" applyAlignment="1">
      <alignment horizontal="center"/>
    </xf>
    <xf numFmtId="172" fontId="0" fillId="0" borderId="16" xfId="25" applyNumberFormat="1" applyFont="1" applyFill="1" applyBorder="1" applyAlignment="1">
      <alignment horizontal="center"/>
    </xf>
    <xf numFmtId="40" fontId="8" fillId="0" borderId="0" xfId="25" applyFont="1"/>
    <xf numFmtId="0" fontId="0" fillId="0" borderId="0" xfId="0" applyNumberFormat="1" applyAlignment="1">
      <alignment horizontal="left"/>
    </xf>
    <xf numFmtId="40" fontId="13" fillId="0" borderId="0" xfId="25" applyFont="1"/>
    <xf numFmtId="0" fontId="0" fillId="0" borderId="0" xfId="0" applyNumberFormat="1" applyAlignment="1">
      <alignment horizontal="center" wrapText="1"/>
    </xf>
    <xf numFmtId="37" fontId="0" fillId="74" borderId="0" xfId="0" applyFill="1"/>
    <xf numFmtId="49" fontId="16" fillId="74" borderId="0" xfId="0" applyNumberFormat="1" applyFont="1" applyFill="1" applyAlignment="1">
      <alignment horizontal="center"/>
    </xf>
    <xf numFmtId="167" fontId="0" fillId="0" borderId="0" xfId="0" quotePrefix="1" applyNumberFormat="1" applyAlignment="1">
      <alignment horizontal="center"/>
    </xf>
    <xf numFmtId="167" fontId="11" fillId="0" borderId="0" xfId="0" quotePrefix="1" applyNumberFormat="1" applyFont="1" applyAlignment="1">
      <alignment horizontal="center"/>
    </xf>
    <xf numFmtId="49" fontId="19" fillId="74" borderId="0" xfId="0" applyNumberFormat="1" applyFont="1" applyFill="1" applyAlignment="1">
      <alignment horizontal="center"/>
    </xf>
    <xf numFmtId="166" fontId="10" fillId="0" borderId="17" xfId="25" applyNumberFormat="1" applyFont="1" applyFill="1" applyBorder="1" applyAlignment="1">
      <alignment horizontal="right"/>
    </xf>
    <xf numFmtId="49" fontId="10" fillId="0" borderId="0" xfId="0" quotePrefix="1" applyNumberFormat="1" applyFont="1"/>
    <xf numFmtId="40" fontId="10" fillId="0" borderId="0" xfId="25" quotePrefix="1" applyFont="1" applyFill="1"/>
    <xf numFmtId="49" fontId="11" fillId="0" borderId="0" xfId="0" quotePrefix="1" applyNumberFormat="1" applyFont="1" applyAlignment="1">
      <alignment horizontal="center"/>
    </xf>
    <xf numFmtId="40" fontId="10" fillId="0" borderId="0" xfId="25" applyFont="1" applyFill="1"/>
    <xf numFmtId="172" fontId="0" fillId="0" borderId="0" xfId="6029" quotePrefix="1" applyNumberFormat="1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167" fontId="0" fillId="0" borderId="0" xfId="0" applyNumberFormat="1" applyAlignment="1">
      <alignment horizontal="center"/>
    </xf>
    <xf numFmtId="40" fontId="0" fillId="0" borderId="0" xfId="25" quotePrefix="1" applyFont="1" applyFill="1" applyAlignment="1">
      <alignment horizontal="center"/>
    </xf>
    <xf numFmtId="49" fontId="0" fillId="0" borderId="0" xfId="25" applyNumberFormat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170" fontId="10" fillId="0" borderId="0" xfId="0" applyNumberFormat="1" applyFont="1" applyAlignment="1">
      <alignment horizontal="right"/>
    </xf>
    <xf numFmtId="170" fontId="10" fillId="0" borderId="0" xfId="0" applyNumberFormat="1" applyFont="1"/>
    <xf numFmtId="40" fontId="10" fillId="0" borderId="0" xfId="25" applyFont="1" applyFill="1" applyAlignment="1">
      <alignment horizontal="right"/>
    </xf>
    <xf numFmtId="169" fontId="0" fillId="0" borderId="0" xfId="0" applyNumberFormat="1"/>
    <xf numFmtId="38" fontId="8" fillId="0" borderId="0" xfId="25" applyNumberFormat="1" applyFont="1" applyFill="1"/>
    <xf numFmtId="38" fontId="8" fillId="0" borderId="0" xfId="25" applyNumberFormat="1" applyFont="1" applyFill="1" applyAlignment="1">
      <alignment horizontal="center"/>
    </xf>
    <xf numFmtId="38" fontId="10" fillId="0" borderId="0" xfId="25" applyNumberFormat="1" applyFont="1" applyFill="1"/>
    <xf numFmtId="37" fontId="8" fillId="0" borderId="0" xfId="0" applyFont="1"/>
    <xf numFmtId="40" fontId="8" fillId="0" borderId="0" xfId="25" applyFont="1" applyFill="1"/>
    <xf numFmtId="38" fontId="10" fillId="0" borderId="17" xfId="25" applyNumberFormat="1" applyFont="1" applyFill="1" applyBorder="1"/>
    <xf numFmtId="37" fontId="8" fillId="0" borderId="0" xfId="0" applyFont="1" applyAlignment="1">
      <alignment horizontal="center"/>
    </xf>
    <xf numFmtId="40" fontId="8" fillId="0" borderId="0" xfId="25" applyFont="1" applyFill="1" applyAlignment="1">
      <alignment horizontal="center"/>
    </xf>
    <xf numFmtId="38" fontId="10" fillId="0" borderId="0" xfId="25" applyNumberFormat="1" applyFont="1" applyFill="1" applyAlignment="1">
      <alignment horizontal="right"/>
    </xf>
    <xf numFmtId="38" fontId="8" fillId="0" borderId="0" xfId="25" applyNumberFormat="1" applyFont="1" applyFill="1" applyAlignment="1">
      <alignment horizontal="right"/>
    </xf>
    <xf numFmtId="40" fontId="8" fillId="0" borderId="0" xfId="25" applyFont="1" applyFill="1" applyAlignment="1">
      <alignment horizontal="right"/>
    </xf>
    <xf numFmtId="38" fontId="10" fillId="0" borderId="16" xfId="25" applyNumberFormat="1" applyFont="1" applyFill="1" applyBorder="1" applyAlignment="1">
      <alignment horizontal="right"/>
    </xf>
    <xf numFmtId="38" fontId="10" fillId="0" borderId="16" xfId="25" applyNumberFormat="1" applyFont="1" applyFill="1" applyBorder="1"/>
    <xf numFmtId="37" fontId="8" fillId="0" borderId="0" xfId="0" applyFont="1" applyAlignment="1">
      <alignment horizontal="right"/>
    </xf>
    <xf numFmtId="38" fontId="8" fillId="0" borderId="17" xfId="25" applyNumberFormat="1" applyFont="1" applyFill="1" applyBorder="1" applyAlignment="1">
      <alignment horizontal="right"/>
    </xf>
    <xf numFmtId="170" fontId="8" fillId="0" borderId="0" xfId="0" applyNumberFormat="1" applyFont="1"/>
    <xf numFmtId="166" fontId="8" fillId="0" borderId="0" xfId="0" applyNumberFormat="1" applyFont="1" applyAlignment="1">
      <alignment horizontal="center"/>
    </xf>
    <xf numFmtId="37" fontId="8" fillId="0" borderId="0" xfId="25" applyNumberFormat="1" applyFont="1" applyFill="1"/>
    <xf numFmtId="38" fontId="10" fillId="0" borderId="17" xfId="25" applyNumberFormat="1" applyFont="1" applyFill="1" applyBorder="1" applyAlignment="1">
      <alignment horizontal="right"/>
    </xf>
    <xf numFmtId="40" fontId="13" fillId="0" borderId="0" xfId="25" applyFont="1" applyFill="1" applyAlignment="1">
      <alignment horizontal="center"/>
    </xf>
    <xf numFmtId="49" fontId="19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1" fillId="0" borderId="0" xfId="0" applyNumberFormat="1" applyFont="1" applyAlignment="1">
      <alignment horizontal="center"/>
    </xf>
    <xf numFmtId="168" fontId="12" fillId="0" borderId="0" xfId="0" applyNumberFormat="1" applyFont="1" applyAlignment="1">
      <alignment horizontal="center"/>
    </xf>
    <xf numFmtId="38" fontId="8" fillId="0" borderId="0" xfId="124" applyNumberFormat="1" applyFont="1" applyFill="1"/>
    <xf numFmtId="0" fontId="10" fillId="0" borderId="0" xfId="0" quotePrefix="1" applyNumberFormat="1" applyFont="1"/>
    <xf numFmtId="49" fontId="0" fillId="0" borderId="0" xfId="41747" applyNumberFormat="1" applyFont="1" applyAlignment="1">
      <alignment horizontal="left"/>
    </xf>
    <xf numFmtId="166" fontId="0" fillId="0" borderId="0" xfId="0" applyNumberFormat="1" applyAlignment="1">
      <alignment horizontal="right"/>
    </xf>
    <xf numFmtId="37" fontId="0" fillId="73" borderId="0" xfId="0" applyFill="1"/>
    <xf numFmtId="172" fontId="0" fillId="0" borderId="16" xfId="0" applyNumberFormat="1" applyBorder="1" applyAlignment="1">
      <alignment horizontal="center"/>
    </xf>
    <xf numFmtId="37" fontId="10" fillId="0" borderId="0" xfId="0" applyFont="1" applyAlignment="1">
      <alignment horizontal="left"/>
    </xf>
    <xf numFmtId="37" fontId="11" fillId="0" borderId="0" xfId="0" applyFont="1" applyAlignment="1">
      <alignment horizontal="center"/>
    </xf>
    <xf numFmtId="37" fontId="163" fillId="0" borderId="0" xfId="0" applyFont="1"/>
    <xf numFmtId="37" fontId="164" fillId="0" borderId="0" xfId="25" applyNumberFormat="1" applyFont="1" applyFill="1" applyBorder="1" applyAlignment="1"/>
    <xf numFmtId="40" fontId="164" fillId="0" borderId="0" xfId="25" applyFont="1" applyFill="1" applyBorder="1" applyAlignment="1">
      <alignment horizontal="right"/>
    </xf>
    <xf numFmtId="38" fontId="164" fillId="0" borderId="0" xfId="25" applyNumberFormat="1" applyFont="1" applyFill="1" applyBorder="1" applyAlignment="1"/>
    <xf numFmtId="164" fontId="164" fillId="0" borderId="0" xfId="0" applyNumberFormat="1" applyFont="1" applyAlignment="1">
      <alignment horizontal="right"/>
    </xf>
    <xf numFmtId="40" fontId="61" fillId="0" borderId="0" xfId="25" applyFont="1" applyFill="1"/>
    <xf numFmtId="49" fontId="12" fillId="0" borderId="0" xfId="0" quotePrefix="1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72" fontId="11" fillId="0" borderId="0" xfId="0" applyNumberFormat="1" applyFont="1" applyAlignment="1">
      <alignment horizontal="center"/>
    </xf>
    <xf numFmtId="0" fontId="20" fillId="0" borderId="0" xfId="0" applyNumberFormat="1" applyFont="1" applyAlignment="1">
      <alignment horizontal="left"/>
    </xf>
    <xf numFmtId="0" fontId="165" fillId="0" borderId="0" xfId="0" applyNumberFormat="1" applyFont="1" applyAlignment="1">
      <alignment horizontal="left"/>
    </xf>
    <xf numFmtId="37" fontId="167" fillId="0" borderId="0" xfId="0" applyFont="1" applyAlignment="1">
      <alignment horizontal="right"/>
    </xf>
    <xf numFmtId="0" fontId="167" fillId="0" borderId="0" xfId="0" applyNumberFormat="1" applyFont="1"/>
    <xf numFmtId="37" fontId="167" fillId="0" borderId="0" xfId="0" applyFont="1"/>
    <xf numFmtId="0" fontId="166" fillId="0" borderId="0" xfId="0" applyNumberFormat="1" applyFont="1" applyAlignment="1">
      <alignment horizontal="left"/>
    </xf>
    <xf numFmtId="0" fontId="167" fillId="0" borderId="0" xfId="0" applyNumberFormat="1" applyFont="1" applyAlignment="1">
      <alignment horizontal="left"/>
    </xf>
    <xf numFmtId="37" fontId="166" fillId="0" borderId="0" xfId="0" applyFont="1" applyAlignment="1">
      <alignment horizontal="right"/>
    </xf>
    <xf numFmtId="172" fontId="166" fillId="0" borderId="0" xfId="124" applyNumberFormat="1" applyFont="1" applyFill="1" applyBorder="1" applyAlignment="1">
      <alignment horizontal="center"/>
    </xf>
    <xf numFmtId="172" fontId="166" fillId="0" borderId="0" xfId="124" applyNumberFormat="1" applyFont="1" applyFill="1" applyBorder="1" applyAlignment="1">
      <alignment horizontal="right"/>
    </xf>
    <xf numFmtId="172" fontId="166" fillId="0" borderId="0" xfId="0" applyNumberFormat="1" applyFont="1" applyAlignment="1">
      <alignment horizontal="right"/>
    </xf>
    <xf numFmtId="38" fontId="8" fillId="0" borderId="0" xfId="25" applyNumberFormat="1" applyFont="1" applyFill="1" applyBorder="1" applyAlignment="1">
      <alignment horizontal="right"/>
    </xf>
    <xf numFmtId="49" fontId="11" fillId="0" borderId="0" xfId="0" applyNumberFormat="1" applyFont="1"/>
    <xf numFmtId="38" fontId="61" fillId="0" borderId="0" xfId="25" applyNumberFormat="1" applyFont="1" applyFill="1"/>
    <xf numFmtId="37" fontId="10" fillId="0" borderId="0" xfId="0" applyFont="1" applyAlignment="1">
      <alignment horizontal="center"/>
    </xf>
    <xf numFmtId="0" fontId="0" fillId="0" borderId="0" xfId="0" applyNumberFormat="1" applyAlignment="1">
      <alignment horizontal="center"/>
    </xf>
    <xf numFmtId="166" fontId="0" fillId="0" borderId="0" xfId="124" applyFont="1" applyFill="1" applyAlignment="1">
      <alignment horizontal="right"/>
    </xf>
    <xf numFmtId="166" fontId="0" fillId="0" borderId="0" xfId="124" applyFont="1" applyFill="1" applyAlignment="1">
      <alignment horizontal="center"/>
    </xf>
    <xf numFmtId="172" fontId="10" fillId="0" borderId="0" xfId="124" applyNumberFormat="1" applyFont="1" applyFill="1" applyBorder="1" applyAlignment="1">
      <alignment horizontal="right"/>
    </xf>
    <xf numFmtId="37" fontId="10" fillId="0" borderId="0" xfId="0" applyFont="1" applyAlignment="1">
      <alignment horizontal="right"/>
    </xf>
    <xf numFmtId="172" fontId="10" fillId="0" borderId="0" xfId="124" applyNumberFormat="1" applyFont="1" applyFill="1" applyBorder="1" applyAlignment="1">
      <alignment horizontal="center"/>
    </xf>
    <xf numFmtId="172" fontId="10" fillId="0" borderId="0" xfId="124" applyNumberFormat="1" applyFont="1" applyFill="1" applyAlignment="1">
      <alignment horizontal="right"/>
    </xf>
    <xf numFmtId="166" fontId="10" fillId="0" borderId="0" xfId="124" applyFont="1" applyFill="1" applyBorder="1" applyAlignment="1">
      <alignment horizontal="center"/>
    </xf>
    <xf numFmtId="172" fontId="10" fillId="0" borderId="0" xfId="124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124" applyFont="1" applyFill="1" applyBorder="1" applyAlignment="1">
      <alignment horizontal="center"/>
    </xf>
    <xf numFmtId="165" fontId="0" fillId="0" borderId="0" xfId="0" applyNumberFormat="1" applyAlignment="1">
      <alignment horizontal="right"/>
    </xf>
    <xf numFmtId="172" fontId="0" fillId="0" borderId="0" xfId="124" applyNumberFormat="1" applyFont="1" applyFill="1" applyAlignment="1">
      <alignment horizontal="right"/>
    </xf>
    <xf numFmtId="172" fontId="10" fillId="0" borderId="4" xfId="124" applyNumberFormat="1" applyFont="1" applyFill="1" applyBorder="1" applyAlignment="1">
      <alignment horizontal="right"/>
    </xf>
    <xf numFmtId="165" fontId="10" fillId="0" borderId="0" xfId="124" applyNumberFormat="1" applyFont="1" applyFill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right"/>
    </xf>
    <xf numFmtId="165" fontId="10" fillId="0" borderId="0" xfId="124" applyNumberFormat="1" applyFont="1" applyFill="1" applyAlignment="1">
      <alignment horizontal="center"/>
    </xf>
    <xf numFmtId="165" fontId="0" fillId="0" borderId="0" xfId="124" applyNumberFormat="1" applyFont="1" applyFill="1" applyAlignment="1">
      <alignment horizontal="center"/>
    </xf>
    <xf numFmtId="172" fontId="0" fillId="0" borderId="0" xfId="124" applyNumberFormat="1" applyFont="1" applyFill="1" applyBorder="1" applyAlignment="1">
      <alignment horizontal="center"/>
    </xf>
    <xf numFmtId="172" fontId="0" fillId="0" borderId="0" xfId="124" applyNumberFormat="1" applyFont="1" applyFill="1" applyBorder="1" applyAlignment="1">
      <alignment horizontal="right"/>
    </xf>
    <xf numFmtId="172" fontId="10" fillId="0" borderId="17" xfId="124" applyNumberFormat="1" applyFont="1" applyFill="1" applyBorder="1" applyAlignment="1">
      <alignment horizontal="right"/>
    </xf>
    <xf numFmtId="172" fontId="10" fillId="0" borderId="0" xfId="124" applyNumberFormat="1" applyFont="1" applyAlignment="1">
      <alignment horizontal="right"/>
    </xf>
    <xf numFmtId="172" fontId="10" fillId="0" borderId="0" xfId="124" applyNumberFormat="1" applyFont="1" applyAlignment="1">
      <alignment horizontal="center"/>
    </xf>
    <xf numFmtId="166" fontId="0" fillId="0" borderId="0" xfId="124" applyFont="1" applyAlignment="1">
      <alignment horizontal="center"/>
    </xf>
    <xf numFmtId="172" fontId="0" fillId="0" borderId="0" xfId="124" applyNumberFormat="1" applyFont="1" applyAlignment="1">
      <alignment horizontal="right"/>
    </xf>
    <xf numFmtId="172" fontId="0" fillId="0" borderId="0" xfId="124" applyNumberFormat="1" applyFont="1" applyAlignment="1">
      <alignment horizontal="center"/>
    </xf>
    <xf numFmtId="172" fontId="0" fillId="0" borderId="4" xfId="124" applyNumberFormat="1" applyFont="1" applyFill="1" applyBorder="1" applyAlignment="1">
      <alignment horizontal="right"/>
    </xf>
    <xf numFmtId="2" fontId="0" fillId="0" borderId="0" xfId="0" applyNumberFormat="1" applyAlignment="1">
      <alignment horizontal="center" wrapText="1"/>
    </xf>
    <xf numFmtId="164" fontId="10" fillId="0" borderId="0" xfId="25" applyNumberFormat="1" applyFont="1" applyFill="1" applyAlignment="1">
      <alignment horizontal="right"/>
    </xf>
    <xf numFmtId="166" fontId="0" fillId="0" borderId="0" xfId="28" applyNumberFormat="1" applyFont="1" applyFill="1" applyBorder="1" applyAlignment="1">
      <alignment horizontal="center"/>
    </xf>
    <xf numFmtId="172" fontId="0" fillId="0" borderId="0" xfId="28" applyNumberFormat="1" applyFont="1" applyFill="1" applyBorder="1" applyAlignment="1">
      <alignment horizontal="right"/>
    </xf>
    <xf numFmtId="166" fontId="0" fillId="0" borderId="16" xfId="25" applyNumberFormat="1" applyFont="1" applyFill="1" applyBorder="1" applyAlignment="1">
      <alignment horizontal="center"/>
    </xf>
    <xf numFmtId="172" fontId="0" fillId="0" borderId="16" xfId="28" applyNumberFormat="1" applyFont="1" applyFill="1" applyBorder="1" applyAlignment="1">
      <alignment horizontal="right"/>
    </xf>
    <xf numFmtId="172" fontId="10" fillId="0" borderId="16" xfId="0" applyNumberFormat="1" applyFont="1" applyBorder="1" applyAlignment="1">
      <alignment horizontal="right"/>
    </xf>
    <xf numFmtId="0" fontId="12" fillId="0" borderId="0" xfId="0" applyNumberFormat="1" applyFont="1" applyAlignment="1">
      <alignment horizontal="center"/>
    </xf>
    <xf numFmtId="166" fontId="10" fillId="0" borderId="4" xfId="28" applyNumberFormat="1" applyFont="1" applyFill="1" applyBorder="1" applyAlignment="1">
      <alignment horizontal="center"/>
    </xf>
    <xf numFmtId="166" fontId="10" fillId="0" borderId="0" xfId="28" applyNumberFormat="1" applyFont="1" applyFill="1" applyBorder="1" applyAlignment="1">
      <alignment horizontal="center"/>
    </xf>
    <xf numFmtId="172" fontId="10" fillId="0" borderId="4" xfId="28" applyNumberFormat="1" applyFont="1" applyFill="1" applyBorder="1" applyAlignment="1">
      <alignment horizontal="center"/>
    </xf>
    <xf numFmtId="172" fontId="10" fillId="0" borderId="0" xfId="28" applyNumberFormat="1" applyFont="1" applyFill="1" applyBorder="1" applyAlignment="1">
      <alignment horizontal="right"/>
    </xf>
    <xf numFmtId="172" fontId="0" fillId="0" borderId="0" xfId="28" applyNumberFormat="1" applyFont="1" applyFill="1" applyBorder="1" applyAlignment="1">
      <alignment horizontal="center"/>
    </xf>
    <xf numFmtId="172" fontId="10" fillId="0" borderId="17" xfId="0" applyNumberFormat="1" applyFont="1" applyBorder="1" applyAlignment="1">
      <alignment horizontal="right"/>
    </xf>
    <xf numFmtId="164" fontId="10" fillId="0" borderId="0" xfId="25" applyNumberFormat="1" applyFont="1" applyAlignment="1">
      <alignment horizontal="right"/>
    </xf>
    <xf numFmtId="172" fontId="10" fillId="0" borderId="0" xfId="28" applyNumberFormat="1" applyFont="1" applyAlignment="1">
      <alignment horizontal="center"/>
    </xf>
    <xf numFmtId="166" fontId="0" fillId="0" borderId="4" xfId="28" applyNumberFormat="1" applyFont="1" applyFill="1" applyBorder="1" applyAlignment="1">
      <alignment horizontal="center"/>
    </xf>
    <xf numFmtId="172" fontId="0" fillId="0" borderId="4" xfId="28" applyNumberFormat="1" applyFont="1" applyFill="1" applyBorder="1" applyAlignment="1">
      <alignment horizontal="center"/>
    </xf>
    <xf numFmtId="38" fontId="8" fillId="0" borderId="0" xfId="25" applyNumberFormat="1" applyFont="1" applyFill="1" applyBorder="1"/>
    <xf numFmtId="38" fontId="10" fillId="0" borderId="34" xfId="25" applyNumberFormat="1" applyFont="1" applyFill="1" applyBorder="1"/>
    <xf numFmtId="38" fontId="10" fillId="0" borderId="0" xfId="25" applyNumberFormat="1" applyFont="1" applyFill="1" applyBorder="1"/>
    <xf numFmtId="40" fontId="10" fillId="0" borderId="0" xfId="25" quotePrefix="1" applyFont="1" applyFill="1" applyAlignment="1"/>
    <xf numFmtId="172" fontId="0" fillId="0" borderId="0" xfId="41766" applyNumberFormat="1" applyFont="1" applyFill="1" applyAlignment="1">
      <alignment horizontal="center"/>
    </xf>
    <xf numFmtId="40" fontId="10" fillId="0" borderId="0" xfId="25" applyFont="1" applyFill="1" applyBorder="1"/>
    <xf numFmtId="40" fontId="10" fillId="0" borderId="0" xfId="25" applyFont="1" applyFill="1" applyBorder="1" applyAlignment="1">
      <alignment horizontal="right"/>
    </xf>
    <xf numFmtId="40" fontId="13" fillId="0" borderId="0" xfId="25" applyFont="1" applyFill="1" applyBorder="1"/>
    <xf numFmtId="37" fontId="0" fillId="0" borderId="0" xfId="0" applyAlignment="1">
      <alignment horizontal="left" indent="1"/>
    </xf>
    <xf numFmtId="38" fontId="10" fillId="0" borderId="34" xfId="25" applyNumberFormat="1" applyFont="1" applyFill="1" applyBorder="1" applyAlignment="1">
      <alignment horizontal="right"/>
    </xf>
    <xf numFmtId="38" fontId="10" fillId="0" borderId="0" xfId="25" applyNumberFormat="1" applyFont="1" applyFill="1" applyBorder="1" applyAlignment="1">
      <alignment horizontal="right"/>
    </xf>
    <xf numFmtId="172" fontId="8" fillId="0" borderId="0" xfId="25" applyNumberFormat="1" applyFont="1" applyFill="1" applyAlignment="1">
      <alignment horizontal="right"/>
    </xf>
    <xf numFmtId="172" fontId="8" fillId="0" borderId="0" xfId="25" applyNumberFormat="1" applyFont="1" applyFill="1" applyBorder="1" applyAlignment="1">
      <alignment horizontal="right"/>
    </xf>
    <xf numFmtId="38" fontId="10" fillId="0" borderId="39" xfId="25" applyNumberFormat="1" applyFont="1" applyFill="1" applyBorder="1" applyAlignment="1">
      <alignment horizontal="right"/>
    </xf>
    <xf numFmtId="166" fontId="0" fillId="0" borderId="16" xfId="0" applyNumberFormat="1" applyBorder="1" applyAlignment="1">
      <alignment horizontal="right"/>
    </xf>
    <xf numFmtId="166" fontId="0" fillId="0" borderId="0" xfId="25" applyNumberFormat="1" applyFont="1" applyFill="1" applyBorder="1" applyAlignment="1">
      <alignment horizontal="right"/>
    </xf>
    <xf numFmtId="172" fontId="8" fillId="0" borderId="0" xfId="124" applyNumberFormat="1" applyFont="1" applyAlignment="1">
      <alignment horizontal="right"/>
    </xf>
    <xf numFmtId="164" fontId="8" fillId="0" borderId="0" xfId="25" applyNumberFormat="1" applyFont="1" applyFill="1" applyAlignment="1">
      <alignment horizontal="right"/>
    </xf>
    <xf numFmtId="164" fontId="11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7" fontId="11" fillId="0" borderId="0" xfId="0" quotePrefix="1" applyNumberFormat="1" applyFont="1" applyAlignment="1">
      <alignment horizontal="center"/>
    </xf>
    <xf numFmtId="37" fontId="10" fillId="0" borderId="0" xfId="0" applyFont="1" applyAlignment="1">
      <alignment horizontal="center"/>
    </xf>
    <xf numFmtId="40" fontId="10" fillId="0" borderId="0" xfId="25" applyFont="1" applyFill="1" applyAlignment="1">
      <alignment horizontal="center"/>
    </xf>
    <xf numFmtId="168" fontId="10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0" fillId="0" borderId="16" xfId="0" applyNumberForma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41767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16" xfId="41760" xr:uid="{72FB63E1-2408-4BC1-AC13-A36100465138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40" xfId="41749" xr:uid="{BD738CFF-E278-4D0B-99EB-4DEDA445C02D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3 2" xfId="41762" xr:uid="{A7B9458F-236A-45CB-B6FE-D22B4627AD90}"/>
    <cellStyle name="Comma 44" xfId="1392" xr:uid="{00000000-0005-0000-0000-000008510000}"/>
    <cellStyle name="Comma 45" xfId="41748" xr:uid="{80CD83D3-6819-44E6-B46B-6958D0FCA1D7}"/>
    <cellStyle name="Comma 46" xfId="41750" xr:uid="{BF4AAE19-DEC5-4122-85A9-D27961D8F0A2}"/>
    <cellStyle name="Comma 47" xfId="41752" xr:uid="{071E0D3A-B74C-424E-9CDA-6CEDC8A99909}"/>
    <cellStyle name="Comma 48" xfId="41764" xr:uid="{E282F482-82E9-4AF2-BAF9-F567FC4C0C78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66" builtinId="4"/>
    <cellStyle name="Currency 2" xfId="1604" xr:uid="{00000000-0005-0000-0000-000020530000}"/>
    <cellStyle name="Currency 3" xfId="41753" xr:uid="{8A688F59-D8FE-478E-A955-2D64BAF8241D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9584" hidden="1" xr:uid="{00000000-0005-0000-0000-00004C530000}"/>
    <cellStyle name="Followed Hyperlink 10" xfId="9186" hidden="1" xr:uid="{00000000-0005-0000-0000-00004B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28764" hidden="1" xr:uid="{00000000-0005-0000-0000-000051530000}"/>
    <cellStyle name="Followed Hyperlink 10" xfId="22305" hidden="1" xr:uid="{00000000-0005-0000-0000-000050530000}"/>
    <cellStyle name="Followed Hyperlink 10" xfId="41138" xr:uid="{00000000-0005-0000-0000-000055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9585" hidden="1" xr:uid="{00000000-0005-0000-0000-000057530000}"/>
    <cellStyle name="Followed Hyperlink 11" xfId="9189" hidden="1" xr:uid="{00000000-0005-0000-0000-000056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28765" hidden="1" xr:uid="{00000000-0005-0000-0000-00005C530000}"/>
    <cellStyle name="Followed Hyperlink 11" xfId="22419" hidden="1" xr:uid="{00000000-0005-0000-0000-00005B530000}"/>
    <cellStyle name="Followed Hyperlink 11" xfId="41250" xr:uid="{00000000-0005-0000-0000-000060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9586" hidden="1" xr:uid="{00000000-0005-0000-0000-000062530000}"/>
    <cellStyle name="Followed Hyperlink 12" xfId="9180" hidden="1" xr:uid="{00000000-0005-0000-0000-000061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28766" hidden="1" xr:uid="{00000000-0005-0000-0000-000067530000}"/>
    <cellStyle name="Followed Hyperlink 12" xfId="22308" hidden="1" xr:uid="{00000000-0005-0000-0000-000066530000}"/>
    <cellStyle name="Followed Hyperlink 12" xfId="41141" xr:uid="{00000000-0005-0000-0000-00006B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9587" hidden="1" xr:uid="{00000000-0005-0000-0000-00006D530000}"/>
    <cellStyle name="Followed Hyperlink 13" xfId="9199" hidden="1" xr:uid="{00000000-0005-0000-0000-00006C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28767" hidden="1" xr:uid="{00000000-0005-0000-0000-000072530000}"/>
    <cellStyle name="Followed Hyperlink 13" xfId="22307" hidden="1" xr:uid="{00000000-0005-0000-0000-000071530000}"/>
    <cellStyle name="Followed Hyperlink 13" xfId="41140" xr:uid="{00000000-0005-0000-0000-000076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9588" hidden="1" xr:uid="{00000000-0005-0000-0000-000078530000}"/>
    <cellStyle name="Followed Hyperlink 14" xfId="9200" hidden="1" xr:uid="{00000000-0005-0000-0000-000077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28768" hidden="1" xr:uid="{00000000-0005-0000-0000-00007D530000}"/>
    <cellStyle name="Followed Hyperlink 14" xfId="22147" hidden="1" xr:uid="{00000000-0005-0000-0000-00007C530000}"/>
    <cellStyle name="Followed Hyperlink 14" xfId="40978" xr:uid="{00000000-0005-0000-0000-000081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9589" hidden="1" xr:uid="{00000000-0005-0000-0000-000083530000}"/>
    <cellStyle name="Followed Hyperlink 15" xfId="9202" hidden="1" xr:uid="{00000000-0005-0000-0000-000082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28769" hidden="1" xr:uid="{00000000-0005-0000-0000-000088530000}"/>
    <cellStyle name="Followed Hyperlink 15" xfId="22069" hidden="1" xr:uid="{00000000-0005-0000-0000-000087530000}"/>
    <cellStyle name="Followed Hyperlink 15" xfId="40901" xr:uid="{00000000-0005-0000-0000-00008C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9590" hidden="1" xr:uid="{00000000-0005-0000-0000-00008E530000}"/>
    <cellStyle name="Followed Hyperlink 16" xfId="9203" hidden="1" xr:uid="{00000000-0005-0000-0000-00008D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28770" hidden="1" xr:uid="{00000000-0005-0000-0000-000093530000}"/>
    <cellStyle name="Followed Hyperlink 16" xfId="22334" hidden="1" xr:uid="{00000000-0005-0000-0000-000092530000}"/>
    <cellStyle name="Followed Hyperlink 16" xfId="41165" xr:uid="{00000000-0005-0000-0000-000097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9591" hidden="1" xr:uid="{00000000-0005-0000-0000-000099530000}"/>
    <cellStyle name="Followed Hyperlink 17" xfId="9196" hidden="1" xr:uid="{00000000-0005-0000-0000-000098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28771" hidden="1" xr:uid="{00000000-0005-0000-0000-00009E530000}"/>
    <cellStyle name="Followed Hyperlink 17" xfId="22217" hidden="1" xr:uid="{00000000-0005-0000-0000-00009D530000}"/>
    <cellStyle name="Followed Hyperlink 17" xfId="41049" xr:uid="{00000000-0005-0000-0000-0000A2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9592" hidden="1" xr:uid="{00000000-0005-0000-0000-0000A4530000}"/>
    <cellStyle name="Followed Hyperlink 18" xfId="9197" hidden="1" xr:uid="{00000000-0005-0000-0000-0000A3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28772" hidden="1" xr:uid="{00000000-0005-0000-0000-0000A9530000}"/>
    <cellStyle name="Followed Hyperlink 18" xfId="22418" hidden="1" xr:uid="{00000000-0005-0000-0000-0000A8530000}"/>
    <cellStyle name="Followed Hyperlink 18" xfId="41249" xr:uid="{00000000-0005-0000-0000-0000AD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9593" hidden="1" xr:uid="{00000000-0005-0000-0000-0000AF530000}"/>
    <cellStyle name="Followed Hyperlink 19" xfId="9198" hidden="1" xr:uid="{00000000-0005-0000-0000-0000AE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28773" hidden="1" xr:uid="{00000000-0005-0000-0000-0000B4530000}"/>
    <cellStyle name="Followed Hyperlink 19" xfId="22574" hidden="1" xr:uid="{00000000-0005-0000-0000-0000B3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9594" hidden="1" xr:uid="{00000000-0005-0000-0000-0000FE530000}"/>
    <cellStyle name="Followed Hyperlink 20" xfId="9201" hidden="1" xr:uid="{00000000-0005-0000-0000-0000FD53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28774" hidden="1" xr:uid="{00000000-0005-0000-0000-000003540000}"/>
    <cellStyle name="Followed Hyperlink 20" xfId="22100" hidden="1" xr:uid="{00000000-0005-0000-0000-000002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451" hidden="1" xr:uid="{00000000-0005-0000-0000-00000B540000}"/>
    <cellStyle name="Followed Hyperlink 3" xfId="9181" hidden="1" xr:uid="{00000000-0005-0000-0000-00000A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41079" hidden="1" xr:uid="{00000000-0005-0000-0000-000015540000}"/>
    <cellStyle name="Followed Hyperlink 3" xfId="41200" hidden="1" xr:uid="{00000000-0005-0000-0000-000014540000}"/>
    <cellStyle name="Followed Hyperlink 3" xfId="41408" xr:uid="{00000000-0005-0000-0000-000016540000}"/>
    <cellStyle name="Followed Hyperlink 4" xfId="9459" hidden="1" xr:uid="{00000000-0005-0000-0000-000018540000}"/>
    <cellStyle name="Followed Hyperlink 4" xfId="9187" hidden="1" xr:uid="{00000000-0005-0000-0000-000017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41077" hidden="1" xr:uid="{00000000-0005-0000-0000-000022540000}"/>
    <cellStyle name="Followed Hyperlink 4" xfId="41205" hidden="1" xr:uid="{00000000-0005-0000-0000-000021540000}"/>
    <cellStyle name="Followed Hyperlink 4" xfId="41048" xr:uid="{00000000-0005-0000-0000-000023540000}"/>
    <cellStyle name="Followed Hyperlink 5" xfId="9460" hidden="1" xr:uid="{00000000-0005-0000-0000-000025540000}"/>
    <cellStyle name="Followed Hyperlink 5" xfId="9188" hidden="1" xr:uid="{00000000-0005-0000-0000-000024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40963" hidden="1" xr:uid="{00000000-0005-0000-0000-00002F540000}"/>
    <cellStyle name="Followed Hyperlink 5" xfId="41206" hidden="1" xr:uid="{00000000-0005-0000-0000-00002E540000}"/>
    <cellStyle name="Followed Hyperlink 5" xfId="41406" xr:uid="{00000000-0005-0000-0000-000030540000}"/>
    <cellStyle name="Followed Hyperlink 6" xfId="9441" hidden="1" xr:uid="{00000000-0005-0000-0000-000032540000}"/>
    <cellStyle name="Followed Hyperlink 6" xfId="9190" hidden="1" xr:uid="{00000000-0005-0000-0000-000031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40964" hidden="1" xr:uid="{00000000-0005-0000-0000-00003C540000}"/>
    <cellStyle name="Followed Hyperlink 6" xfId="41208" hidden="1" xr:uid="{00000000-0005-0000-0000-00003B540000}"/>
    <cellStyle name="Followed Hyperlink 6" xfId="40979" xr:uid="{00000000-0005-0000-0000-00003D540000}"/>
    <cellStyle name="Followed Hyperlink 7" xfId="9444" hidden="1" xr:uid="{00000000-0005-0000-0000-00003F540000}"/>
    <cellStyle name="Followed Hyperlink 7" xfId="9191" hidden="1" xr:uid="{00000000-0005-0000-0000-00003E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40921" hidden="1" xr:uid="{00000000-0005-0000-0000-000049540000}"/>
    <cellStyle name="Followed Hyperlink 7" xfId="41209" hidden="1" xr:uid="{00000000-0005-0000-0000-000048540000}"/>
    <cellStyle name="Followed Hyperlink 7" xfId="40933" xr:uid="{00000000-0005-0000-0000-00004A540000}"/>
    <cellStyle name="Followed Hyperlink 8" xfId="9448" hidden="1" xr:uid="{00000000-0005-0000-0000-00004C540000}"/>
    <cellStyle name="Followed Hyperlink 8" xfId="9184" hidden="1" xr:uid="{00000000-0005-0000-0000-00004B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40965" hidden="1" xr:uid="{00000000-0005-0000-0000-000056540000}"/>
    <cellStyle name="Followed Hyperlink 8" xfId="41203" hidden="1" xr:uid="{00000000-0005-0000-0000-000055540000}"/>
    <cellStyle name="Followed Hyperlink 8" xfId="41407" xr:uid="{00000000-0005-0000-0000-000057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9457" hidden="1" xr:uid="{00000000-0005-0000-0000-000059540000}"/>
    <cellStyle name="Followed Hyperlink 9" xfId="9185" hidden="1" xr:uid="{00000000-0005-0000-0000-000058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28637" hidden="1" xr:uid="{00000000-0005-0000-0000-00005E540000}"/>
    <cellStyle name="Followed Hyperlink 9" xfId="22102" hidden="1" xr:uid="{00000000-0005-0000-0000-00005D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19737" hidden="1" xr:uid="{00000000-0005-0000-0000-000091550000}"/>
    <cellStyle name="Hyperlink 10" xfId="9194" hidden="1" xr:uid="{00000000-0005-0000-0000-00008E550000}"/>
    <cellStyle name="Hyperlink 10" xfId="9052" hidden="1" xr:uid="{00000000-0005-0000-0000-00008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9290" hidden="1" xr:uid="{00000000-0005-0000-0000-00008F550000}"/>
    <cellStyle name="Hyperlink 10" xfId="16879" hidden="1" xr:uid="{00000000-0005-0000-0000-000090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1473" hidden="1" xr:uid="{00000000-0005-0000-0000-0000A4550000}"/>
    <cellStyle name="Hyperlink 10" xfId="22506" hidden="1" xr:uid="{00000000-0005-0000-0000-000097550000}"/>
    <cellStyle name="Hyperlink 10" xfId="22642" hidden="1" xr:uid="{00000000-0005-0000-0000-000098550000}"/>
    <cellStyle name="Hyperlink 10" xfId="41337" hidden="1" xr:uid="{00000000-0005-0000-0000-0000A3550000}"/>
    <cellStyle name="Hyperlink 10" xfId="41139" hidden="1" xr:uid="{00000000-0005-0000-0000-0000A2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3262" hidden="1" xr:uid="{00000000-0005-0000-0000-0000AA550000}"/>
    <cellStyle name="Hyperlink 3 2" xfId="3257" hidden="1" xr:uid="{00000000-0005-0000-0000-0000A9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38373" hidden="1" xr:uid="{00000000-0005-0000-0000-0000D4550000}"/>
    <cellStyle name="Hyperlink 3 2" xfId="36064" hidden="1" xr:uid="{00000000-0005-0000-0000-0000D3550000}"/>
    <cellStyle name="Hyperlink 3 2" xfId="41476" xr:uid="{00000000-0005-0000-0000-0000E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3259" hidden="1" xr:uid="{00000000-0005-0000-0000-0000E5550000}"/>
    <cellStyle name="Hyperlink 3 3" xfId="3258" hidden="1" xr:uid="{00000000-0005-0000-0000-0000E4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38913" hidden="1" xr:uid="{00000000-0005-0000-0000-000010560000}"/>
    <cellStyle name="Hyperlink 3 3" xfId="38374" hidden="1" xr:uid="{00000000-0005-0000-0000-00000F560000}"/>
    <cellStyle name="Hyperlink 3 3" xfId="41477" xr:uid="{00000000-0005-0000-0000-00001E560000}"/>
    <cellStyle name="Hyperlink 4" xfId="21977" hidden="1" xr:uid="{00000000-0005-0000-0000-000027560000}"/>
    <cellStyle name="Hyperlink 4" xfId="22118" hidden="1" xr:uid="{00000000-0005-0000-0000-000028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053" hidden="1" xr:uid="{00000000-0005-0000-0000-000020560000}"/>
    <cellStyle name="Hyperlink 4" xfId="6452" hidden="1" xr:uid="{00000000-0005-0000-0000-00001F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41313" hidden="1" xr:uid="{00000000-0005-0000-0000-000039560000}"/>
    <cellStyle name="Hyperlink 4" xfId="41074" hidden="1" xr:uid="{00000000-0005-0000-0000-00003A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0811" hidden="1" xr:uid="{00000000-0005-0000-0000-000035560000}"/>
    <cellStyle name="Hyperlink 4" xfId="38572" hidden="1" xr:uid="{00000000-0005-0000-0000-000034560000}"/>
    <cellStyle name="Hyperlink 4" xfId="41474" xr:uid="{00000000-0005-0000-0000-00003B560000}"/>
    <cellStyle name="Hyperlink 5" xfId="21978" hidden="1" xr:uid="{00000000-0005-0000-0000-000044560000}"/>
    <cellStyle name="Hyperlink 5" xfId="22119" hidden="1" xr:uid="{00000000-0005-0000-0000-000045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054" hidden="1" xr:uid="{00000000-0005-0000-0000-00003D560000}"/>
    <cellStyle name="Hyperlink 5" xfId="6453" hidden="1" xr:uid="{00000000-0005-0000-0000-00003C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41401" hidden="1" xr:uid="{00000000-0005-0000-0000-000056560000}"/>
    <cellStyle name="Hyperlink 5" xfId="41075" hidden="1" xr:uid="{00000000-0005-0000-0000-000057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0812" hidden="1" xr:uid="{00000000-0005-0000-0000-000052560000}"/>
    <cellStyle name="Hyperlink 5" xfId="38573" hidden="1" xr:uid="{00000000-0005-0000-0000-000051560000}"/>
    <cellStyle name="Hyperlink 5" xfId="41475" xr:uid="{00000000-0005-0000-0000-000058560000}"/>
    <cellStyle name="Hyperlink 6" xfId="9192" hidden="1" xr:uid="{00000000-0005-0000-0000-00005A560000}"/>
    <cellStyle name="Hyperlink 6" xfId="9050" hidden="1" xr:uid="{00000000-0005-0000-0000-000059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21974" hidden="1" xr:uid="{00000000-0005-0000-0000-00005F560000}"/>
    <cellStyle name="Hyperlink 6" xfId="19735" hidden="1" xr:uid="{00000000-0005-0000-0000-00005E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9183" hidden="1" xr:uid="{00000000-0005-0000-0000-00006F560000}"/>
    <cellStyle name="Hyperlink 7" xfId="9049" hidden="1" xr:uid="{00000000-0005-0000-0000-00006E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7" xfId="41433" hidden="1" xr:uid="{00000000-0005-0000-0000-000084560000}"/>
    <cellStyle name="Hyperlink 7" xfId="41202" hidden="1" xr:uid="{00000000-0005-0000-0000-000083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9193" hidden="1" xr:uid="{00000000-0005-0000-0000-000089560000}"/>
    <cellStyle name="Hyperlink 8" xfId="9051" hidden="1" xr:uid="{00000000-0005-0000-0000-000088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8" xfId="41435" hidden="1" xr:uid="{00000000-0005-0000-0000-00009E560000}"/>
    <cellStyle name="Hyperlink 8" xfId="41211" hidden="1" xr:uid="{00000000-0005-0000-0000-00009D560000}"/>
    <cellStyle name="Hyperlink 9" xfId="19703" hidden="1" xr:uid="{00000000-0005-0000-0000-0000A6560000}"/>
    <cellStyle name="Hyperlink 9" xfId="9182" hidden="1" xr:uid="{00000000-0005-0000-0000-0000A3560000}"/>
    <cellStyle name="Hyperlink 9" xfId="9048" hidden="1" xr:uid="{00000000-0005-0000-0000-0000A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9286" hidden="1" xr:uid="{00000000-0005-0000-0000-0000A4560000}"/>
    <cellStyle name="Hyperlink 9" xfId="16839" hidden="1" xr:uid="{00000000-0005-0000-0000-0000A5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1470" hidden="1" xr:uid="{00000000-0005-0000-0000-0000B9560000}"/>
    <cellStyle name="Hyperlink 9" xfId="22511" hidden="1" xr:uid="{00000000-0005-0000-0000-0000AC560000}"/>
    <cellStyle name="Hyperlink 9" xfId="22639" hidden="1" xr:uid="{00000000-0005-0000-0000-0000AD560000}"/>
    <cellStyle name="Hyperlink 9" xfId="41342" hidden="1" xr:uid="{00000000-0005-0000-0000-0000B8560000}"/>
    <cellStyle name="Hyperlink 9" xfId="41251" hidden="1" xr:uid="{00000000-0005-0000-0000-0000B7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੎੎" xfId="41765" xr:uid="{F95274AC-9902-48EF-8663-0A5E4333F1EB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7 2 2" xfId="41758" xr:uid="{90458439-7B0D-4DA6-B7B8-CA49FF497E19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27" xfId="41757" xr:uid="{397A90AF-B212-4C62-8A5B-B027EF0D09FA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7 8" xfId="41759" xr:uid="{7EA48BEB-BA10-48CA-889E-14AE9A524E56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23" xfId="41763" xr:uid="{6625A439-6FB4-4408-86E1-F75DE4DB42B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15" xfId="41756" xr:uid="{069F4E7B-CAFC-4CE1-A3B8-5C0C6883F932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83" xfId="41751" xr:uid="{94FFBDCC-B6D4-4EE3-ACBF-D802BDF80398}"/>
    <cellStyle name="Normal 84" xfId="41761" xr:uid="{9E9D50D2-EFBA-45A6-AE7B-1C2BE5AC7DC8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42" xfId="41754" xr:uid="{A7358A5C-E5D8-4506-B5B5-9CE07CA71B2A}"/>
    <cellStyle name="Percent 43" xfId="41755" xr:uid="{5D35161B-BB05-4784-97E4-CE98C881FA3D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ชื่อเรื่อง" xfId="632" xr:uid="{00000000-0005-0000-0000-0000B2A1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แย่" xfId="593" xr:uid="{00000000-0005-0000-0000-000002A1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hare.ma/Audit_Q1'01/CONSO/ShenConsoQ1'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putthavorn/Desktop/POMNUM%20YE%202013/Chiang%20mai/CM/2013/Lead/Completed/T300%20T400%20T50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~FaiRyTaLe\Jobs\TPL\Salary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TP"/>
      <sheetName val="REPORT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summary_ee"/>
      <sheetName val="ee_unit type"/>
      <sheetName val="ee_build 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S330 Increase salary rate"/>
      <sheetName val="発停サイクル表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ไม่ใช้"/>
      <sheetName val="ใช้หน้านี้"/>
      <sheetName val="S-CUVE-2 14 M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Discounted Cash Flow"/>
      <sheetName val="6.ข้อมูลวัสดุ-ค่าดำเนิน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PGM_2LEVYTD"/>
      <sheetName val="Mat"/>
      <sheetName val="Reference(do_not_delete)"/>
      <sheetName val="LS"/>
      <sheetName val="TT-2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emand"/>
      <sheetName val="Occ"/>
      <sheetName val="สรุป"/>
      <sheetName val="interest income from VMI"/>
      <sheetName val="interest payable to PSH"/>
      <sheetName val="Drop Down Lists"/>
      <sheetName val="List of Rem Entries - IS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asset"/>
      <sheetName val="NOT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ataValidation_NotDelete"/>
      <sheetName val="5200"/>
      <sheetName val="Validation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TB 1-3"/>
      <sheetName val=" ANALYSIS FP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J01"/>
      <sheetName val="Data (Forecast-m3)"/>
      <sheetName val="Analytic Sales&amp;Cost"/>
      <sheetName val="Sheet15"/>
      <sheetName val="PDPC0908"/>
      <sheetName val="Rank"/>
      <sheetName val="Vendors Database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TB 10"/>
      <sheetName val="30's-Components"/>
      <sheetName val="co 10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fuel"/>
      <sheetName val="MTP"/>
      <sheetName val="Conso จัดลำดับลุกหนี้"/>
      <sheetName val="운반"/>
      <sheetName val="&lt;&lt;รายละเอียดร้าน"/>
      <sheetName val="BU"/>
      <sheetName val="Sheet8"/>
      <sheetName val="2002"/>
      <sheetName val="_ANALYSIS_FP"/>
      <sheetName val="OPbyMonth"/>
      <sheetName val="PL_FORECAST"/>
      <sheetName val="JL4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report detial"/>
      <sheetName val="BS_YE22"/>
      <sheetName val="PPE_YE22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ﾌﾟﾛﾄ_P772分解5号機"/>
      <sheetName val="1999cf"/>
      <sheetName val="PBC Template"/>
      <sheetName val="Purchase Order"/>
      <sheetName val="(2)AIR"/>
      <sheetName val="rc"/>
      <sheetName val="PHASE I"/>
      <sheetName val="Typ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3">
          <cell r="BC3" t="str">
            <v>QUOTATION  NO.   :</v>
          </cell>
        </row>
      </sheetData>
      <sheetData sheetId="272">
        <row r="3">
          <cell r="BC3" t="str">
            <v>QUOTATION  NO.   :</v>
          </cell>
        </row>
      </sheetData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3">
          <cell r="BC3" t="str">
            <v>QUOTATION  NO.   :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 refreshError="1"/>
      <sheetData sheetId="435">
        <row r="3">
          <cell r="BC3" t="str">
            <v>QUOTATION  NO.   :</v>
          </cell>
        </row>
      </sheetData>
      <sheetData sheetId="436" refreshError="1"/>
      <sheetData sheetId="437" refreshError="1"/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>
        <row r="3">
          <cell r="BC3" t="str">
            <v>QUOTATION  NO.   :</v>
          </cell>
        </row>
      </sheetData>
      <sheetData sheetId="695">
        <row r="3">
          <cell r="BC3" t="str">
            <v>QUOTATION  NO.   :</v>
          </cell>
        </row>
      </sheetData>
      <sheetData sheetId="696">
        <row r="3">
          <cell r="BC3" t="str">
            <v>QUOTATION  NO.   :</v>
          </cell>
        </row>
      </sheetData>
      <sheetData sheetId="697">
        <row r="3">
          <cell r="BC3" t="str">
            <v>QUOTATION  NO.   :</v>
          </cell>
        </row>
      </sheetData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 refreshError="1"/>
      <sheetData sheetId="949" refreshError="1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>
        <row r="3">
          <cell r="BC3" t="str">
            <v>QUOTATION  NO.   :</v>
          </cell>
        </row>
      </sheetData>
      <sheetData sheetId="1128"/>
      <sheetData sheetId="1129"/>
      <sheetData sheetId="1130"/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7">
          <cell r="G7" t="str">
            <v>R-32 SUPPLY / RETURN PIPING WORK (GHARGER No.1)</v>
          </cell>
        </row>
      </sheetData>
      <sheetData sheetId="1154">
        <row r="7">
          <cell r="G7" t="str">
            <v>R-32 SUPPLY / RETURN PIPING WORK (GHARGER No.1)</v>
          </cell>
        </row>
      </sheetData>
      <sheetData sheetId="1155">
        <row r="7">
          <cell r="G7" t="str">
            <v>R-32 SUPPLY / RETURN PIPING WORK (GHARGER No.1)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>
        <row r="12">
          <cell r="B12" t="str">
            <v>10101-000003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G300"/>
      <sheetName val="FGc_(3)"/>
      <sheetName val="TB_31-Dec-1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LOB"/>
      <sheetName val="ocean voyage"/>
      <sheetName val="Pkg Summary"/>
      <sheetName val="BASIC"/>
      <sheetName val="F-1"/>
      <sheetName val="Master TB"/>
      <sheetName val="H300"/>
      <sheetName val="投資･工数推移"/>
      <sheetName val="dcf"/>
      <sheetName val="DealerData"/>
      <sheetName val="LEGAL GUJ"/>
      <sheetName val="O300(NFS4)"/>
      <sheetName val="ReworkLabour"/>
      <sheetName val="F1"/>
      <sheetName val="L400"/>
      <sheetName val="O300"/>
      <sheetName val="sum_m"/>
      <sheetName val="Variance"/>
      <sheetName val="Key_RM_Purchase"/>
      <sheetName val="Master_TB"/>
      <sheetName val="資金繰り表_(9)"/>
      <sheetName val="ocean_voyage"/>
      <sheetName val="Pkg_Summary"/>
      <sheetName val="P4DDBFTESP"/>
      <sheetName val="Age311299TESP"/>
      <sheetName val="IntDec00TespM&amp;B"/>
      <sheetName val=""/>
      <sheetName val="Trial Balance"/>
      <sheetName val="DETAIL"/>
      <sheetName val="PBC"/>
      <sheetName val="PCONTRO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stat local"/>
      <sheetName val="Master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ption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Note 19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Zmonth"/>
      <sheetName val="SalesForecast (2)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その他補整の内訳"/>
      <sheetName val="ห้องยา 1_1"/>
      <sheetName val="FR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Unearned_OLD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 nfcst_py"/>
      <sheetName val="CIPA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Latex Qty&amp;Price (2)"/>
      <sheetName val="#REF"/>
      <sheetName val="DETAIL"/>
      <sheetName val="Calculation PS"/>
      <sheetName val="คำชี้แจง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Q2 EXPECTED"/>
      <sheetName val="BS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数量"/>
      <sheetName val="Sheet2"/>
      <sheetName val="mapping"/>
      <sheetName val="F3-3GP"/>
      <sheetName val="Statement-BAHT"/>
      <sheetName val="PNT-QUOT-#3"/>
      <sheetName val="COAT&amp;WRAP-QIOT-#3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ocean voyage"/>
      <sheetName val="損益分岐点"/>
      <sheetName val="表紙"/>
      <sheetName val="L410"/>
      <sheetName val="国内HSP"/>
      <sheetName val="SCB 1 - Current"/>
      <sheetName val="SCB 2 - Current"/>
      <sheetName val="co"/>
      <sheetName val="WIP"/>
      <sheetName val="LCQ"/>
      <sheetName val="BD"/>
      <sheetName val="TBE_2004012"/>
      <sheetName val="손익"/>
      <sheetName val="2005 DATA"/>
      <sheetName val="PL"/>
      <sheetName val="TOTAL"/>
      <sheetName val="actlst01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"/>
      <sheetName val="11"/>
      <sheetName val="FEBRUARY"/>
      <sheetName val="group type"/>
      <sheetName val="OtherKPI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10K4"/>
      <sheetName val="donnee lct"/>
      <sheetName val="I-Données_de_base"/>
      <sheetName val="Margins"/>
      <sheetName val="Breakeven Analysis"/>
      <sheetName val="ที่ดินอาคาร อุปกรณ์"/>
      <sheetName val="VL"/>
      <sheetName val="TN"/>
      <sheetName val="ND"/>
      <sheetName val="exchange rate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STart"/>
      <sheetName val="Summary"/>
      <sheetName val="NOTE 29"/>
      <sheetName val="Library Procedures"/>
      <sheetName val="Puerto Rico"/>
      <sheetName val="graph"/>
      <sheetName val="SUM"/>
      <sheetName val="assumption"/>
      <sheetName val="Main"/>
      <sheetName val="BMCT2003"/>
      <sheetName val="ฝ่ายบัญชีและการเงิน"/>
      <sheetName val="基本量販店動向"/>
      <sheetName val="Control List"/>
      <sheetName val="Control_List"/>
      <sheetName val="Data2007"/>
      <sheetName val="Control_List1"/>
      <sheetName val="J2"/>
      <sheetName val="J1"/>
      <sheetName val="TrialBalance Q3-2002"/>
      <sheetName val="3A STD"/>
      <sheetName val="4003-1 lead"/>
      <sheetName val="Puerto_Rico"/>
      <sheetName val="Amortization Table"/>
      <sheetName val="Level of Effort"/>
      <sheetName val="Rates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Selection"/>
      <sheetName val="Prod"/>
      <sheetName val="Variables"/>
      <sheetName val="Competitors"/>
      <sheetName val="am_cost"/>
      <sheetName val="Office Space"/>
      <sheetName val="k-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RMT_05"/>
      <sheetName val=" AE INTEGRAL VALUE MC 1"/>
      <sheetName val="exchange_rate"/>
      <sheetName val="Actions &amp; Projects"/>
      <sheetName val="Control_List2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/>
      <sheetData sheetId="360">
        <row r="769">
          <cell r="D769">
            <v>0</v>
          </cell>
        </row>
      </sheetData>
      <sheetData sheetId="361"/>
      <sheetData sheetId="362"/>
      <sheetData sheetId="363"/>
      <sheetData sheetId="364"/>
      <sheetData sheetId="365"/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769">
          <cell r="D769">
            <v>0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発停サイクル表"/>
      <sheetName val="BG2018"/>
      <sheetName val="stat local"/>
      <sheetName val="Sheet1"/>
      <sheetName val="Accure"/>
      <sheetName val="Total 01'05"/>
      <sheetName val="co"/>
      <sheetName val="WIP"/>
      <sheetName val="IC_Statement"/>
      <sheetName val="PR4"/>
      <sheetName val="J300 "/>
      <sheetName val="MOTO"/>
      <sheetName val="Identitas"/>
      <sheetName val="bblยังไม่จ่าย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Trial Balance"/>
      <sheetName val="7)Fin Highlight (Q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5">
          <cell r="B15">
            <v>7.5107999999999997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TMS2000"/>
      <sheetName val="bblยังไม่จ่าย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2"/>
      <sheetName val="[V5 finstatSI (220699)...]Acc_3"/>
      <sheetName val="[V5 finstatSI (220699)...]Acc_4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สรุปตามกลุ่มสินค้า_มิ_ย_-Ć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 t="str">
            <v>_+_ ช้อยซ์ เลขที่ช้อยซ์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รายงานวันทำงาน : รายวัน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ราคาถัว เมษายน 2561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ราคาถัว เมษายน 2561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0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>
            <v>0</v>
          </cell>
        </row>
      </sheetData>
      <sheetData sheetId="232">
        <row r="1">
          <cell r="B1" t="str">
            <v>_+_ ช้อยซ์ เลขที่ช้อยซ์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 refreshError="1"/>
      <sheetData sheetId="455">
        <row r="1">
          <cell r="B1">
            <v>1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>
        <row r="1">
          <cell r="B1">
            <v>1</v>
          </cell>
        </row>
      </sheetData>
      <sheetData sheetId="463">
        <row r="1">
          <cell r="B1">
            <v>0</v>
          </cell>
        </row>
      </sheetData>
      <sheetData sheetId="464">
        <row r="1">
          <cell r="B1" t="str">
            <v>_+_ ช้อยซ์ เลขที่ช้อยซ์</v>
          </cell>
        </row>
      </sheetData>
      <sheetData sheetId="465">
        <row r="1">
          <cell r="B1">
            <v>1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 refreshError="1"/>
      <sheetData sheetId="476" refreshError="1"/>
      <sheetData sheetId="477">
        <row r="1">
          <cell r="B1">
            <v>0</v>
          </cell>
        </row>
      </sheetData>
      <sheetData sheetId="478">
        <row r="1">
          <cell r="B1">
            <v>0</v>
          </cell>
        </row>
      </sheetData>
      <sheetData sheetId="479" refreshError="1"/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 refreshError="1"/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1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 t="str">
            <v>_+_ ช้อยซ์ เลขที่ช้อยซ์</v>
          </cell>
        </row>
      </sheetData>
      <sheetData sheetId="549">
        <row r="1">
          <cell r="B1">
            <v>0</v>
          </cell>
        </row>
      </sheetData>
      <sheetData sheetId="550">
        <row r="1">
          <cell r="B1" t="str">
            <v>_+_ ช้อยซ์ เลขที่ช้อยซ์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 t="str">
            <v>_+_ ช้อยซ์ เลขที่ช้อยซ์</v>
          </cell>
        </row>
      </sheetData>
      <sheetData sheetId="557">
        <row r="1">
          <cell r="B1">
            <v>0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0</v>
          </cell>
        </row>
      </sheetData>
      <sheetData sheetId="562">
        <row r="1">
          <cell r="B1" t="str">
            <v>Brand</v>
          </cell>
        </row>
      </sheetData>
      <sheetData sheetId="563">
        <row r="1">
          <cell r="B1">
            <v>0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 t="str">
            <v>ราคาถัว เมษายน 2561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0</v>
          </cell>
        </row>
      </sheetData>
      <sheetData sheetId="571">
        <row r="1">
          <cell r="B1" t="str">
            <v>ราคาถัว เมษายน 2561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>
        <row r="1">
          <cell r="B1">
            <v>0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1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 t="str">
            <v>Brand</v>
          </cell>
        </row>
      </sheetData>
      <sheetData sheetId="660">
        <row r="1">
          <cell r="B1">
            <v>0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 t="str">
            <v>ราคาถัว เมษายน 2561</v>
          </cell>
        </row>
      </sheetData>
      <sheetData sheetId="665">
        <row r="1">
          <cell r="B1">
            <v>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0</v>
          </cell>
        </row>
      </sheetData>
      <sheetData sheetId="668">
        <row r="1">
          <cell r="B1" t="str">
            <v>ราคาถัว เมษายน 2561</v>
          </cell>
        </row>
      </sheetData>
      <sheetData sheetId="669">
        <row r="3">
          <cell r="L3" t="str">
            <v>Use the parameters' menu to enter dividends</v>
          </cell>
        </row>
      </sheetData>
      <sheetData sheetId="670">
        <row r="3">
          <cell r="L3" t="str">
            <v>Use the parameters' menu to enter dividends</v>
          </cell>
        </row>
      </sheetData>
      <sheetData sheetId="671">
        <row r="3">
          <cell r="L3" t="str">
            <v>Use the parameters' menu to enter dividends</v>
          </cell>
        </row>
      </sheetData>
      <sheetData sheetId="672">
        <row r="3">
          <cell r="L3" t="str">
            <v>Use the parameters' menu to enter dividends</v>
          </cell>
        </row>
      </sheetData>
      <sheetData sheetId="673">
        <row r="3">
          <cell r="L3" t="str">
            <v>Use the parameters' menu to enter dividends</v>
          </cell>
        </row>
      </sheetData>
      <sheetData sheetId="674">
        <row r="3">
          <cell r="L3" t="str">
            <v>Use the parameters' menu to enter dividends</v>
          </cell>
        </row>
      </sheetData>
      <sheetData sheetId="675">
        <row r="3">
          <cell r="L3" t="str">
            <v>Use the parameters' menu to enter dividends</v>
          </cell>
        </row>
      </sheetData>
      <sheetData sheetId="676">
        <row r="3">
          <cell r="L3" t="str">
            <v>Use the parameters' menu to enter dividends</v>
          </cell>
        </row>
      </sheetData>
      <sheetData sheetId="677">
        <row r="3">
          <cell r="L3" t="str">
            <v>Use the parameters' menu to enter dividends</v>
          </cell>
        </row>
      </sheetData>
      <sheetData sheetId="678">
        <row r="3">
          <cell r="L3" t="str">
            <v>Use the parameters' menu to enter dividends</v>
          </cell>
        </row>
      </sheetData>
      <sheetData sheetId="679">
        <row r="3">
          <cell r="L3" t="str">
            <v>Use the parameters' menu to enter dividends</v>
          </cell>
        </row>
      </sheetData>
      <sheetData sheetId="680">
        <row r="3">
          <cell r="L3" t="str">
            <v>Use the parameters' menu to enter dividends</v>
          </cell>
        </row>
      </sheetData>
      <sheetData sheetId="681">
        <row r="3">
          <cell r="L3" t="str">
            <v>Use the parameters' menu to enter dividends</v>
          </cell>
        </row>
      </sheetData>
      <sheetData sheetId="682">
        <row r="3">
          <cell r="L3" t="str">
            <v>Use the parameters' menu to enter dividends</v>
          </cell>
        </row>
      </sheetData>
      <sheetData sheetId="683">
        <row r="3">
          <cell r="L3" t="str">
            <v>Use the parameters' menu to enter dividends</v>
          </cell>
        </row>
      </sheetData>
      <sheetData sheetId="684">
        <row r="3">
          <cell r="L3" t="str">
            <v>Use the parameters' menu to enter dividends</v>
          </cell>
        </row>
      </sheetData>
      <sheetData sheetId="685">
        <row r="3">
          <cell r="L3" t="str">
            <v>Use the parameters' menu to enter dividends</v>
          </cell>
        </row>
      </sheetData>
      <sheetData sheetId="686">
        <row r="3">
          <cell r="L3" t="str">
            <v>Use the parameters' menu to enter dividends</v>
          </cell>
        </row>
      </sheetData>
      <sheetData sheetId="687">
        <row r="3">
          <cell r="L3" t="str">
            <v>Use the parameters' menu to enter dividends</v>
          </cell>
        </row>
      </sheetData>
      <sheetData sheetId="688">
        <row r="3">
          <cell r="L3" t="str">
            <v>Use the parameters' menu to enter dividends</v>
          </cell>
        </row>
      </sheetData>
      <sheetData sheetId="689">
        <row r="3">
          <cell r="L3" t="str">
            <v>Use the parameters' menu to enter dividends</v>
          </cell>
        </row>
      </sheetData>
      <sheetData sheetId="690">
        <row r="3">
          <cell r="L3" t="str">
            <v>Use the parameters' menu to enter dividends</v>
          </cell>
        </row>
      </sheetData>
      <sheetData sheetId="691">
        <row r="3">
          <cell r="L3" t="str">
            <v>Use the parameters' menu to enter dividends</v>
          </cell>
        </row>
      </sheetData>
      <sheetData sheetId="692">
        <row r="3">
          <cell r="L3" t="str">
            <v>Use the parameters' menu to enter dividends</v>
          </cell>
        </row>
      </sheetData>
      <sheetData sheetId="693">
        <row r="3">
          <cell r="L3" t="str">
            <v>Use the parameters' menu to enter dividends</v>
          </cell>
        </row>
      </sheetData>
      <sheetData sheetId="694">
        <row r="3">
          <cell r="L3" t="str">
            <v>Use the parameters' menu to enter dividends</v>
          </cell>
        </row>
      </sheetData>
      <sheetData sheetId="695">
        <row r="3">
          <cell r="L3" t="str">
            <v>Use the parameters' menu to enter dividends</v>
          </cell>
        </row>
      </sheetData>
      <sheetData sheetId="696">
        <row r="3">
          <cell r="L3" t="str">
            <v>Use the parameters' menu to enter dividends</v>
          </cell>
        </row>
      </sheetData>
      <sheetData sheetId="697">
        <row r="3">
          <cell r="L3" t="str">
            <v>Use the parameters' menu to enter dividends</v>
          </cell>
        </row>
      </sheetData>
      <sheetData sheetId="698">
        <row r="3">
          <cell r="L3" t="str">
            <v>Use the parameters' menu to enter dividends</v>
          </cell>
        </row>
      </sheetData>
      <sheetData sheetId="699">
        <row r="3">
          <cell r="L3" t="str">
            <v>Use the parameters' menu to enter dividends</v>
          </cell>
        </row>
      </sheetData>
      <sheetData sheetId="700">
        <row r="3">
          <cell r="L3" t="str">
            <v>Use the parameters' menu to enter dividends</v>
          </cell>
        </row>
      </sheetData>
      <sheetData sheetId="701">
        <row r="3">
          <cell r="L3" t="str">
            <v>Use the parameters' menu to enter dividends</v>
          </cell>
        </row>
      </sheetData>
      <sheetData sheetId="702">
        <row r="3">
          <cell r="L3" t="str">
            <v>Use the parameters' menu to enter dividends</v>
          </cell>
        </row>
      </sheetData>
      <sheetData sheetId="703">
        <row r="3">
          <cell r="L3" t="str">
            <v>Use the parameters' menu to enter dividends</v>
          </cell>
        </row>
      </sheetData>
      <sheetData sheetId="704">
        <row r="3">
          <cell r="L3" t="str">
            <v>Use the parameters' menu to enter dividends</v>
          </cell>
        </row>
      </sheetData>
      <sheetData sheetId="705">
        <row r="3">
          <cell r="L3" t="str">
            <v>Use the parameters' menu to enter dividends</v>
          </cell>
        </row>
      </sheetData>
      <sheetData sheetId="706">
        <row r="3">
          <cell r="L3" t="str">
            <v>Use the parameters' menu to enter dividends</v>
          </cell>
        </row>
      </sheetData>
      <sheetData sheetId="707">
        <row r="3">
          <cell r="L3" t="str">
            <v>Use the parameters' menu to enter dividends</v>
          </cell>
        </row>
      </sheetData>
      <sheetData sheetId="708">
        <row r="3">
          <cell r="L3" t="str">
            <v>Use the parameters' menu to enter dividends</v>
          </cell>
        </row>
      </sheetData>
      <sheetData sheetId="709">
        <row r="1">
          <cell r="B1">
            <v>1</v>
          </cell>
        </row>
      </sheetData>
      <sheetData sheetId="710">
        <row r="3">
          <cell r="L3" t="str">
            <v>Use the parameters' menu to enter dividends</v>
          </cell>
        </row>
      </sheetData>
      <sheetData sheetId="711">
        <row r="3">
          <cell r="L3" t="str">
            <v>Use the parameters' menu to enter dividends</v>
          </cell>
        </row>
      </sheetData>
      <sheetData sheetId="712">
        <row r="1">
          <cell r="B1">
            <v>1</v>
          </cell>
        </row>
      </sheetData>
      <sheetData sheetId="713">
        <row r="3">
          <cell r="L3" t="str">
            <v>Use the parameters' menu to enter dividends</v>
          </cell>
        </row>
      </sheetData>
      <sheetData sheetId="714">
        <row r="3">
          <cell r="L3" t="str">
            <v>Use the parameters' menu to enter dividends</v>
          </cell>
        </row>
      </sheetData>
      <sheetData sheetId="715">
        <row r="1">
          <cell r="B1">
            <v>1</v>
          </cell>
        </row>
      </sheetData>
      <sheetData sheetId="716">
        <row r="3">
          <cell r="L3" t="str">
            <v>Use the parameters' menu to enter dividends</v>
          </cell>
        </row>
      </sheetData>
      <sheetData sheetId="717">
        <row r="3">
          <cell r="L3" t="str">
            <v>Use the parameters' menu to enter dividends</v>
          </cell>
        </row>
      </sheetData>
      <sheetData sheetId="718">
        <row r="1">
          <cell r="B1">
            <v>1</v>
          </cell>
        </row>
      </sheetData>
      <sheetData sheetId="719">
        <row r="3">
          <cell r="L3" t="str">
            <v>Use the parameters' menu to enter dividends</v>
          </cell>
        </row>
      </sheetData>
      <sheetData sheetId="720">
        <row r="3">
          <cell r="L3" t="str">
            <v>Use the parameters' menu to enter dividends</v>
          </cell>
        </row>
      </sheetData>
      <sheetData sheetId="721">
        <row r="3">
          <cell r="L3" t="str">
            <v>Use the parameters' menu to enter dividends</v>
          </cell>
        </row>
      </sheetData>
      <sheetData sheetId="722">
        <row r="3">
          <cell r="C3" t="str">
            <v>เลขที่</v>
          </cell>
        </row>
      </sheetData>
      <sheetData sheetId="723">
        <row r="1">
          <cell r="B1">
            <v>1</v>
          </cell>
        </row>
      </sheetData>
      <sheetData sheetId="724">
        <row r="3">
          <cell r="L3" t="str">
            <v>Use the parameters' menu to enter dividends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 t="str">
            <v>_+_ ช้อยซ์ เลขที่ช้อยซ์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 t="str">
            <v>_+_ ช้อยซ์ เลขที่ช้อยซ์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 t="str">
            <v>_+_ ช้อยซ์ เลขที่ช้อยซ์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 t="str">
            <v>_+_ ช้อยซ์ เลขที่ช้อยซ์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 t="str">
            <v>_+_ ช้อยซ์ เลขที่ช้อยซ์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 t="str">
            <v>_+_ ช้อยซ์ เลขที่ช้อยซ์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 t="str">
            <v>_+_ ช้อยซ์ เลขที่ช้อยซ์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0</v>
          </cell>
        </row>
      </sheetData>
      <sheetData sheetId="770">
        <row r="1">
          <cell r="B1" t="str">
            <v>Brand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 t="str">
            <v>ราคาถัว เมษายน 2561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 t="str">
            <v>ราคาถัว เมษายน 2561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 t="str">
            <v>Brand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 t="str">
            <v>ราคาถัว เมษายน 2561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 t="str">
            <v>_+_ ช้อยซ์ เลขที่ช้อยซ์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 t="str">
            <v>Brand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 t="str">
            <v>_+_ ช้อยซ์ เลขที่ช้อยซ์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 t="str">
            <v>_+_ ช้อยซ์ เลขที่ช้อยซ์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 t="str">
            <v>_+_ ช้อยซ์ เลขที่ช้อยซ์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_+_ ช้อยซ์ เลขที่ช้อยซ์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 t="str">
            <v>Brand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 t="str">
            <v>ราคาถัว เมษายน 2561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 t="str">
            <v>ราคาถัว เมษายน 2561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Brand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ราคาถัว เมษายน 2561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 t="str">
            <v>Brand</v>
          </cell>
        </row>
      </sheetData>
      <sheetData sheetId="860">
        <row r="1">
          <cell r="B1" t="str">
            <v>ราคาถัว เมษายน 2561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 t="str">
            <v>รายงานวันทำงาน : รายวัน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รายงานวันทำงาน : รายวัน</v>
          </cell>
        </row>
      </sheetData>
      <sheetData sheetId="869">
        <row r="1">
          <cell r="B1" t="str">
            <v>ทีมตรวจสอบภาคที่ 2</v>
          </cell>
        </row>
      </sheetData>
      <sheetData sheetId="870">
        <row r="1">
          <cell r="B1" t="str">
            <v>รายงานวันทำงาน : รายวัน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 t="str">
            <v>รายงานวันทำงาน : รายวัน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1">
          <cell r="B1">
            <v>1</v>
          </cell>
        </row>
      </sheetData>
      <sheetData sheetId="907" refreshError="1"/>
      <sheetData sheetId="908" refreshError="1"/>
      <sheetData sheetId="909">
        <row r="1">
          <cell r="B1">
            <v>1</v>
          </cell>
        </row>
      </sheetData>
      <sheetData sheetId="910" refreshError="1"/>
      <sheetData sheetId="911" refreshError="1"/>
      <sheetData sheetId="912">
        <row r="1">
          <cell r="B1">
            <v>1</v>
          </cell>
        </row>
      </sheetData>
      <sheetData sheetId="913" refreshError="1"/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 t="str">
            <v>Brand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 t="str">
            <v>ราคาถัว เมษายน 2561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 t="str">
            <v>Brand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 t="str">
            <v>ราคาถัว เมษายน 2561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 t="str">
            <v>_+_ ช้อยซ์ เลขที่ช้อยซ์</v>
          </cell>
        </row>
      </sheetData>
      <sheetData sheetId="962">
        <row r="1">
          <cell r="B1" t="str">
            <v>_+_ ช้อยซ์ เลขที่ช้อยซ์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 t="str">
            <v>Brand</v>
          </cell>
        </row>
      </sheetData>
      <sheetData sheetId="969">
        <row r="1">
          <cell r="B1" t="str">
            <v>ราคาถัว เมษายน 2561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รายงานวันทำงาน : รายวัน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 t="str">
            <v>รายงานวันทำงาน : รายวัน</v>
          </cell>
        </row>
      </sheetData>
      <sheetData sheetId="978">
        <row r="1">
          <cell r="B1" t="str">
            <v>ทีมตรวจสอบภาคที่ 2</v>
          </cell>
        </row>
      </sheetData>
      <sheetData sheetId="979">
        <row r="1">
          <cell r="B1" t="str">
            <v>รายงานวันทำงาน : รายวัน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0</v>
          </cell>
        </row>
      </sheetData>
      <sheetData sheetId="986" refreshError="1"/>
      <sheetData sheetId="987">
        <row r="1">
          <cell r="B1">
            <v>1</v>
          </cell>
        </row>
      </sheetData>
      <sheetData sheetId="988" refreshError="1"/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>
        <row r="1">
          <cell r="B1">
            <v>1</v>
          </cell>
        </row>
      </sheetData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 t="str">
            <v>Brand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1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_+_ ช้อยซ์ เลขที่ช้อยซ์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1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stat local"/>
      <sheetName val="MOTO"/>
      <sheetName val="เงินกู้ธนชาติ"/>
      <sheetName val="UBSR"/>
      <sheetName val="BANK"/>
      <sheetName val="May-Apr 2009"/>
      <sheetName val="G300"/>
      <sheetName val="TienLuong"/>
      <sheetName val="group"/>
      <sheetName val="Library Procedures"/>
      <sheetName val="stat_local"/>
      <sheetName val="May-Apr_2009"/>
      <sheetName val="10-1 Media"/>
      <sheetName val="10-cut"/>
      <sheetName val="DEP12"/>
      <sheetName val="YQty"/>
      <sheetName val="Breakeve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Accr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140625" defaultRowHeight="21.75"/>
  <cols>
    <col min="1" max="1" width="45.28515625" style="24" customWidth="1"/>
    <col min="2" max="2" width="9.42578125" style="25" customWidth="1"/>
    <col min="3" max="3" width="11.7109375" style="18" customWidth="1"/>
    <col min="4" max="4" width="1.7109375" style="11" customWidth="1"/>
    <col min="5" max="5" width="11.7109375" style="84" customWidth="1"/>
    <col min="6" max="6" width="1.7109375" style="11" customWidth="1"/>
    <col min="7" max="7" width="11.7109375" style="11" customWidth="1"/>
    <col min="8" max="8" width="1.7109375" style="11" customWidth="1"/>
    <col min="9" max="9" width="11.7109375" style="85" customWidth="1"/>
    <col min="10" max="10" width="2.28515625" style="11" customWidth="1"/>
    <col min="11" max="11" width="2" style="65" hidden="1" customWidth="1"/>
    <col min="12" max="12" width="24.140625" style="24" hidden="1" customWidth="1"/>
    <col min="13" max="13" width="9.140625" hidden="1" customWidth="1"/>
    <col min="14" max="14" width="9.140625" style="11" hidden="1" customWidth="1"/>
    <col min="15" max="15" width="9.140625" hidden="1" customWidth="1"/>
    <col min="16" max="16" width="9.140625" style="11" hidden="1" customWidth="1"/>
    <col min="17" max="19" width="0" style="11" hidden="1" customWidth="1"/>
    <col min="20" max="20" width="2" style="11" hidden="1" customWidth="1"/>
    <col min="21" max="21" width="12.5703125" style="11" hidden="1" customWidth="1"/>
    <col min="22" max="22" width="3.140625" style="11" hidden="1" customWidth="1"/>
    <col min="23" max="23" width="0" style="11" hidden="1" customWidth="1"/>
    <col min="24" max="24" width="2.7109375" style="11" hidden="1" customWidth="1"/>
    <col min="25" max="25" width="0" style="11" hidden="1" customWidth="1"/>
    <col min="26" max="26" width="2.28515625" style="11" hidden="1" customWidth="1"/>
    <col min="27" max="29" width="0" style="11" hidden="1" customWidth="1"/>
    <col min="30" max="30" width="51.42578125" style="11" bestFit="1" customWidth="1"/>
    <col min="31" max="31" width="11.5703125" style="11" bestFit="1" customWidth="1"/>
    <col min="32" max="229" width="9.140625" style="11"/>
    <col min="230" max="230" width="39.28515625" style="11" customWidth="1"/>
    <col min="231" max="231" width="12.140625" style="11" customWidth="1"/>
    <col min="232" max="232" width="1" style="11" customWidth="1"/>
    <col min="233" max="233" width="17.7109375" style="11" customWidth="1"/>
    <col min="234" max="234" width="1.140625" style="11" customWidth="1"/>
    <col min="235" max="235" width="17.7109375" style="11" customWidth="1"/>
    <col min="236" max="236" width="1" style="11" customWidth="1"/>
    <col min="237" max="237" width="17.7109375" style="11" customWidth="1"/>
    <col min="238" max="238" width="1.140625" style="11" customWidth="1"/>
    <col min="239" max="239" width="17.7109375" style="11" customWidth="1"/>
    <col min="240" max="240" width="1.42578125" style="11" customWidth="1"/>
    <col min="241" max="249" width="0" style="11" hidden="1" customWidth="1"/>
    <col min="250" max="16384" width="9.140625" style="11"/>
  </cols>
  <sheetData>
    <row r="1" spans="1:31" s="55" customFormat="1" ht="22.5" customHeight="1">
      <c r="A1" s="52" t="s">
        <v>0</v>
      </c>
      <c r="B1" s="53"/>
      <c r="C1" s="54"/>
      <c r="D1" s="54"/>
      <c r="E1" s="54"/>
      <c r="F1" s="54"/>
      <c r="G1" s="54"/>
      <c r="H1" s="54"/>
      <c r="I1" s="54"/>
    </row>
    <row r="2" spans="1:31" s="55" customFormat="1" ht="22.5" customHeight="1">
      <c r="A2" s="26" t="s">
        <v>1</v>
      </c>
      <c r="B2" s="53"/>
      <c r="C2" s="54"/>
      <c r="D2" s="54"/>
      <c r="E2" s="54"/>
      <c r="F2" s="54"/>
      <c r="G2" s="54"/>
      <c r="H2" s="54"/>
      <c r="I2" s="54"/>
    </row>
    <row r="3" spans="1:31" s="55" customFormat="1" ht="22.5" customHeight="1">
      <c r="A3" s="26" t="s">
        <v>2</v>
      </c>
      <c r="B3" s="53"/>
      <c r="C3" s="54"/>
      <c r="D3" s="54"/>
      <c r="E3" s="54"/>
      <c r="F3" s="54"/>
      <c r="G3" s="54"/>
      <c r="H3" s="54"/>
      <c r="I3" s="54"/>
    </row>
    <row r="4" spans="1:31" s="55" customFormat="1" ht="21.75" customHeight="1">
      <c r="A4" s="26"/>
      <c r="B4" s="53"/>
      <c r="C4" s="54"/>
      <c r="D4" s="54"/>
      <c r="E4" s="54"/>
      <c r="F4" s="54"/>
      <c r="G4" s="54"/>
      <c r="H4" s="54"/>
      <c r="I4" s="54"/>
    </row>
    <row r="5" spans="1:31" s="55" customFormat="1" ht="21.75" customHeight="1">
      <c r="A5" s="56"/>
      <c r="B5" s="57"/>
      <c r="C5" s="279" t="s">
        <v>3</v>
      </c>
      <c r="D5" s="279"/>
      <c r="E5" s="279"/>
      <c r="F5" s="43"/>
      <c r="G5" s="279" t="s">
        <v>4</v>
      </c>
      <c r="H5" s="279"/>
      <c r="I5" s="279"/>
    </row>
    <row r="6" spans="1:31" s="55" customFormat="1" ht="21.75" customHeight="1">
      <c r="A6" s="56"/>
      <c r="B6" s="58" t="s">
        <v>5</v>
      </c>
      <c r="C6" s="59">
        <v>2555</v>
      </c>
      <c r="D6" s="59"/>
      <c r="E6" s="59">
        <v>2554</v>
      </c>
      <c r="F6" s="59"/>
      <c r="G6" s="59">
        <v>2555</v>
      </c>
      <c r="H6" s="59"/>
      <c r="I6" s="59">
        <v>2554</v>
      </c>
    </row>
    <row r="7" spans="1:31" s="55" customFormat="1" ht="21.75" customHeight="1">
      <c r="A7" s="56"/>
      <c r="C7" s="278" t="s">
        <v>6</v>
      </c>
      <c r="D7" s="278"/>
      <c r="E7" s="278"/>
      <c r="F7" s="278"/>
      <c r="G7" s="278"/>
      <c r="H7" s="278"/>
      <c r="I7" s="278"/>
    </row>
    <row r="8" spans="1:31" s="55" customFormat="1" ht="21.75" customHeight="1">
      <c r="A8" s="60" t="s">
        <v>7</v>
      </c>
      <c r="B8" s="58"/>
      <c r="C8" s="51"/>
      <c r="D8" s="43"/>
      <c r="E8" s="51"/>
      <c r="F8" s="43"/>
      <c r="G8" s="51"/>
      <c r="H8" s="43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</row>
    <row r="9" spans="1:31" ht="20.25" customHeight="1">
      <c r="A9" s="10" t="s">
        <v>8</v>
      </c>
      <c r="B9" s="9"/>
      <c r="C9" s="46">
        <v>11475</v>
      </c>
      <c r="D9" s="46"/>
      <c r="E9" s="46">
        <f>29023</f>
        <v>29023</v>
      </c>
      <c r="F9" s="46"/>
      <c r="G9" s="46">
        <v>-989</v>
      </c>
      <c r="H9" s="46"/>
      <c r="I9" s="46">
        <v>26914</v>
      </c>
      <c r="J9" s="61"/>
      <c r="K9" s="61"/>
      <c r="L9" s="62"/>
      <c r="U9" s="11">
        <v>11475</v>
      </c>
      <c r="W9" s="11">
        <v>29030</v>
      </c>
      <c r="Y9" s="11">
        <v>-989</v>
      </c>
      <c r="AA9" s="11">
        <v>26914</v>
      </c>
      <c r="AD9" s="55"/>
      <c r="AE9" s="55"/>
    </row>
    <row r="10" spans="1:31" ht="20.25" customHeight="1">
      <c r="A10" s="63" t="s">
        <v>9</v>
      </c>
      <c r="B10" s="9"/>
      <c r="C10" s="14"/>
      <c r="D10" s="46"/>
      <c r="E10" s="64"/>
      <c r="F10" s="14"/>
      <c r="G10" s="14"/>
      <c r="H10" s="14"/>
      <c r="I10" s="14"/>
      <c r="L10" s="62"/>
      <c r="AD10" s="55"/>
      <c r="AE10" s="55"/>
    </row>
    <row r="11" spans="1:31" ht="20.25" customHeight="1">
      <c r="A11" s="63" t="s">
        <v>10</v>
      </c>
      <c r="B11" s="9"/>
      <c r="C11" s="14"/>
      <c r="D11" s="46"/>
      <c r="E11" s="14"/>
      <c r="F11" s="14"/>
      <c r="G11" s="14"/>
      <c r="H11" s="14"/>
      <c r="I11" s="14"/>
      <c r="L11" s="62"/>
    </row>
    <row r="12" spans="1:31" ht="20.25" customHeight="1">
      <c r="A12" s="13" t="s">
        <v>11</v>
      </c>
      <c r="B12" s="9"/>
      <c r="C12" s="46">
        <f>18597-1</f>
        <v>18596</v>
      </c>
      <c r="D12" s="46"/>
      <c r="E12" s="46">
        <f>9286+1</f>
        <v>9287</v>
      </c>
      <c r="F12" s="14"/>
      <c r="G12" s="46">
        <f>16442-1</f>
        <v>16441</v>
      </c>
      <c r="H12" s="14"/>
      <c r="I12" s="46">
        <v>8433</v>
      </c>
      <c r="L12" s="62"/>
    </row>
    <row r="13" spans="1:31" ht="20.25" customHeight="1">
      <c r="A13" s="13" t="s">
        <v>12</v>
      </c>
      <c r="B13" s="9"/>
      <c r="C13" s="46">
        <v>280.85574000000003</v>
      </c>
      <c r="D13" s="46"/>
      <c r="E13" s="46">
        <v>119</v>
      </c>
      <c r="F13" s="14"/>
      <c r="G13" s="49">
        <v>195</v>
      </c>
      <c r="H13" s="14"/>
      <c r="I13" s="46">
        <v>94</v>
      </c>
      <c r="L13" s="62"/>
    </row>
    <row r="14" spans="1:31" ht="20.25" customHeight="1">
      <c r="A14" s="13" t="s">
        <v>13</v>
      </c>
      <c r="B14" s="9"/>
      <c r="C14" s="49">
        <v>692</v>
      </c>
      <c r="D14" s="46"/>
      <c r="E14" s="46">
        <v>631</v>
      </c>
      <c r="F14" s="14"/>
      <c r="G14" s="46">
        <v>602</v>
      </c>
      <c r="H14" s="14"/>
      <c r="I14" s="46">
        <v>601</v>
      </c>
      <c r="L14" s="62"/>
    </row>
    <row r="15" spans="1:31" ht="20.25" customHeight="1">
      <c r="A15" s="13" t="s">
        <v>14</v>
      </c>
      <c r="B15" s="9"/>
      <c r="C15" s="46">
        <v>1044</v>
      </c>
      <c r="D15" s="46"/>
      <c r="E15" s="50">
        <v>0</v>
      </c>
      <c r="F15" s="14"/>
      <c r="G15" s="46">
        <v>1044</v>
      </c>
      <c r="H15" s="14"/>
      <c r="I15" s="50">
        <v>0</v>
      </c>
      <c r="L15" s="62"/>
    </row>
    <row r="16" spans="1:31" ht="20.25" customHeight="1">
      <c r="A16" s="13" t="s">
        <v>15</v>
      </c>
      <c r="B16" s="9"/>
      <c r="C16" s="46">
        <v>6709</v>
      </c>
      <c r="D16" s="46"/>
      <c r="E16" s="46">
        <v>9951</v>
      </c>
      <c r="F16" s="14"/>
      <c r="G16" s="46">
        <v>5506</v>
      </c>
      <c r="H16" s="14"/>
      <c r="I16" s="46">
        <v>5080</v>
      </c>
      <c r="L16" s="62"/>
    </row>
    <row r="17" spans="1:27" ht="20.25" customHeight="1">
      <c r="A17" s="13" t="s">
        <v>16</v>
      </c>
      <c r="B17" s="9"/>
      <c r="C17" s="50">
        <v>0</v>
      </c>
      <c r="D17" s="46"/>
      <c r="E17" s="50">
        <v>0</v>
      </c>
      <c r="F17" s="50"/>
      <c r="G17" s="50"/>
      <c r="H17" s="50"/>
      <c r="I17" s="50">
        <v>0</v>
      </c>
      <c r="L17" s="62"/>
    </row>
    <row r="18" spans="1:27" ht="20.25" customHeight="1">
      <c r="A18" s="13" t="s">
        <v>17</v>
      </c>
      <c r="B18" s="9"/>
      <c r="C18" s="50"/>
      <c r="D18" s="46"/>
      <c r="E18" s="50">
        <v>0</v>
      </c>
      <c r="F18" s="50"/>
      <c r="G18" s="50">
        <v>0</v>
      </c>
      <c r="H18" s="50"/>
      <c r="I18" s="50">
        <v>0</v>
      </c>
      <c r="L18" s="62"/>
    </row>
    <row r="19" spans="1:27" ht="20.25" customHeight="1">
      <c r="A19" s="13" t="s">
        <v>18</v>
      </c>
      <c r="B19" s="9"/>
      <c r="C19" s="46">
        <v>-1660</v>
      </c>
      <c r="D19" s="46"/>
      <c r="E19" s="46">
        <v>-181</v>
      </c>
      <c r="F19" s="46"/>
      <c r="G19" s="46">
        <v>-1649</v>
      </c>
      <c r="H19" s="46"/>
      <c r="I19" s="46">
        <v>-109</v>
      </c>
      <c r="L19" s="62"/>
    </row>
    <row r="20" spans="1:27" ht="20.25" customHeight="1">
      <c r="A20" s="13" t="s">
        <v>19</v>
      </c>
      <c r="B20" s="9"/>
      <c r="C20" s="46">
        <v>12984</v>
      </c>
      <c r="D20" s="46"/>
      <c r="E20" s="46">
        <v>9122</v>
      </c>
      <c r="F20" s="46"/>
      <c r="G20" s="46">
        <v>12270</v>
      </c>
      <c r="H20" s="46"/>
      <c r="I20" s="46">
        <v>9163</v>
      </c>
      <c r="L20" s="62"/>
      <c r="U20" s="11">
        <v>12984</v>
      </c>
      <c r="W20" s="11">
        <v>9122</v>
      </c>
      <c r="Y20" s="11">
        <v>12270</v>
      </c>
      <c r="AA20" s="11">
        <v>9163</v>
      </c>
    </row>
    <row r="21" spans="1:27" ht="20.25" customHeight="1">
      <c r="A21" s="13" t="s">
        <v>20</v>
      </c>
      <c r="B21" s="9"/>
      <c r="C21" s="46">
        <v>218</v>
      </c>
      <c r="D21" s="46"/>
      <c r="E21" s="50">
        <v>-130</v>
      </c>
      <c r="F21" s="46"/>
      <c r="G21" s="50">
        <v>0</v>
      </c>
      <c r="H21" s="46"/>
      <c r="I21" s="50">
        <v>0</v>
      </c>
      <c r="L21" s="62"/>
    </row>
    <row r="22" spans="1:27" ht="20.25" customHeight="1">
      <c r="A22" s="13" t="s">
        <v>21</v>
      </c>
      <c r="B22" s="9"/>
      <c r="C22" s="48">
        <v>-30</v>
      </c>
      <c r="D22" s="46"/>
      <c r="E22" s="50">
        <v>0</v>
      </c>
      <c r="F22" s="50"/>
      <c r="G22" s="50">
        <v>-27</v>
      </c>
      <c r="H22" s="50"/>
      <c r="I22" s="50">
        <v>0</v>
      </c>
      <c r="L22" s="62"/>
    </row>
    <row r="23" spans="1:27" ht="20.25" customHeight="1">
      <c r="A23" s="13" t="s">
        <v>22</v>
      </c>
      <c r="B23" s="9"/>
      <c r="C23" s="49">
        <v>408</v>
      </c>
      <c r="D23" s="46"/>
      <c r="E23" s="50">
        <v>0</v>
      </c>
      <c r="F23" s="46"/>
      <c r="G23" s="50">
        <v>793</v>
      </c>
      <c r="H23" s="46"/>
      <c r="I23" s="50">
        <v>0</v>
      </c>
      <c r="L23" s="62"/>
    </row>
    <row r="24" spans="1:27" ht="20.25" customHeight="1">
      <c r="A24" s="47" t="s">
        <v>23</v>
      </c>
      <c r="B24" s="66"/>
      <c r="C24" s="49">
        <v>-8355</v>
      </c>
      <c r="D24" s="49"/>
      <c r="E24" s="49">
        <v>0</v>
      </c>
      <c r="F24" s="49"/>
      <c r="G24" s="49">
        <v>0</v>
      </c>
      <c r="H24" s="49"/>
      <c r="I24" s="49">
        <v>0</v>
      </c>
      <c r="M24" s="11"/>
      <c r="O24" s="11"/>
    </row>
    <row r="25" spans="1:27" ht="20.25" customHeight="1">
      <c r="A25" s="13" t="s">
        <v>24</v>
      </c>
      <c r="B25" s="9"/>
      <c r="C25" s="46">
        <v>475</v>
      </c>
      <c r="D25" s="46"/>
      <c r="E25" s="48">
        <f>352</f>
        <v>352</v>
      </c>
      <c r="F25" s="46"/>
      <c r="G25" s="46">
        <v>362</v>
      </c>
      <c r="H25" s="46"/>
      <c r="I25" s="48">
        <v>274</v>
      </c>
      <c r="L25" s="62"/>
      <c r="U25" s="11" t="s">
        <v>25</v>
      </c>
    </row>
    <row r="26" spans="1:27" ht="20.25" customHeight="1">
      <c r="A26" s="13" t="s">
        <v>26</v>
      </c>
      <c r="B26" s="9"/>
      <c r="C26" s="67">
        <v>6906</v>
      </c>
      <c r="D26" s="46"/>
      <c r="E26" s="67">
        <v>15414</v>
      </c>
      <c r="F26" s="14"/>
      <c r="G26" s="67">
        <v>1654</v>
      </c>
      <c r="H26" s="14"/>
      <c r="I26" s="67">
        <v>13756</v>
      </c>
      <c r="L26" s="62"/>
      <c r="U26" s="11">
        <v>-6906</v>
      </c>
      <c r="W26" s="11">
        <v>-15414</v>
      </c>
      <c r="Y26" s="11">
        <v>-1654</v>
      </c>
      <c r="AA26" s="11">
        <v>-13756</v>
      </c>
    </row>
    <row r="27" spans="1:27" ht="20.25" customHeight="1">
      <c r="A27" s="2"/>
      <c r="B27" s="9"/>
      <c r="C27" s="46">
        <f>SUM(C9:C26)</f>
        <v>49742.855739999999</v>
      </c>
      <c r="D27" s="46"/>
      <c r="E27" s="46">
        <f>SUM(E9:E26)</f>
        <v>73588</v>
      </c>
      <c r="F27" s="46"/>
      <c r="G27" s="46">
        <f>SUM(G9:G26)</f>
        <v>36202</v>
      </c>
      <c r="H27" s="46"/>
      <c r="I27" s="46">
        <f>SUM(I9:I26)</f>
        <v>64206</v>
      </c>
      <c r="L27" s="68"/>
      <c r="M27" t="s">
        <v>27</v>
      </c>
      <c r="O27" t="s">
        <v>28</v>
      </c>
    </row>
    <row r="28" spans="1:27" ht="20.25" customHeight="1">
      <c r="A28" s="63" t="s">
        <v>29</v>
      </c>
      <c r="B28" s="9"/>
      <c r="C28" s="46"/>
      <c r="D28" s="46"/>
      <c r="E28" s="46"/>
      <c r="F28" s="46"/>
      <c r="G28" s="46"/>
      <c r="H28" s="46"/>
      <c r="I28" s="46"/>
      <c r="M28" t="s">
        <v>30</v>
      </c>
      <c r="N28" s="11" t="s">
        <v>31</v>
      </c>
      <c r="O28" t="s">
        <v>30</v>
      </c>
      <c r="P28" s="11" t="s">
        <v>31</v>
      </c>
    </row>
    <row r="29" spans="1:27" ht="20.25" customHeight="1">
      <c r="A29" s="10" t="s">
        <v>32</v>
      </c>
      <c r="B29" s="9"/>
      <c r="C29" s="46">
        <v>19300</v>
      </c>
      <c r="D29" s="46"/>
      <c r="E29" s="46">
        <v>-25031</v>
      </c>
      <c r="F29" s="46"/>
      <c r="G29" s="46">
        <v>28459</v>
      </c>
      <c r="H29" s="46"/>
      <c r="I29" s="46">
        <v>-24473</v>
      </c>
      <c r="L29" s="62"/>
    </row>
    <row r="30" spans="1:27" ht="20.25" customHeight="1">
      <c r="A30" s="10" t="s">
        <v>33</v>
      </c>
      <c r="B30" s="9"/>
      <c r="C30" s="49">
        <f>-18507+378</f>
        <v>-18129</v>
      </c>
      <c r="D30" s="46"/>
      <c r="E30" s="49">
        <v>-7208</v>
      </c>
      <c r="F30" s="46"/>
      <c r="G30" s="49">
        <v>-3816</v>
      </c>
      <c r="H30" s="46"/>
      <c r="I30" s="49">
        <v>-5314</v>
      </c>
      <c r="L30" s="62" t="s">
        <v>34</v>
      </c>
    </row>
    <row r="31" spans="1:27" ht="20.25" customHeight="1">
      <c r="A31" s="10" t="s">
        <v>35</v>
      </c>
      <c r="B31" s="9"/>
      <c r="C31" s="49">
        <f>-167342-2645-1240+448</f>
        <v>-170779</v>
      </c>
      <c r="D31" s="46"/>
      <c r="E31" s="46">
        <v>-74396</v>
      </c>
      <c r="F31" s="46"/>
      <c r="G31" s="46">
        <v>-127756</v>
      </c>
      <c r="H31" s="46"/>
      <c r="I31" s="46">
        <v>-61764</v>
      </c>
      <c r="L31" s="69" t="s">
        <v>36</v>
      </c>
    </row>
    <row r="32" spans="1:27" ht="20.25" customHeight="1">
      <c r="A32" s="10" t="s">
        <v>37</v>
      </c>
      <c r="B32" s="9"/>
      <c r="C32" s="46">
        <v>-1276</v>
      </c>
      <c r="D32" s="46"/>
      <c r="E32" s="50">
        <v>-2072</v>
      </c>
      <c r="F32" s="46"/>
      <c r="G32" s="46">
        <v>-705</v>
      </c>
      <c r="H32" s="46"/>
      <c r="I32" s="50">
        <v>-752</v>
      </c>
      <c r="L32" s="24" t="s">
        <v>38</v>
      </c>
      <c r="M32" s="11">
        <v>-73250</v>
      </c>
      <c r="N32" s="11">
        <v>-67016</v>
      </c>
      <c r="O32" s="11">
        <v>-76327</v>
      </c>
      <c r="P32" s="11">
        <v>-70093</v>
      </c>
    </row>
    <row r="33" spans="1:31" ht="20.25" customHeight="1">
      <c r="A33" s="10" t="s">
        <v>39</v>
      </c>
      <c r="B33" s="9"/>
      <c r="C33" s="46"/>
      <c r="D33" s="46"/>
      <c r="E33" s="46"/>
      <c r="F33" s="46"/>
      <c r="G33" s="46"/>
      <c r="H33" s="46"/>
      <c r="I33" s="46"/>
      <c r="L33" s="24" t="s">
        <v>32</v>
      </c>
      <c r="M33" s="11">
        <v>-38777</v>
      </c>
      <c r="N33" s="11">
        <v>-41715</v>
      </c>
      <c r="O33" s="11">
        <v>-41100</v>
      </c>
      <c r="P33" s="11">
        <v>-44038</v>
      </c>
      <c r="Q33" s="11">
        <f>+P33-N33</f>
        <v>-2323</v>
      </c>
    </row>
    <row r="34" spans="1:31" ht="20.25" customHeight="1">
      <c r="A34" s="10" t="s">
        <v>40</v>
      </c>
      <c r="B34" s="9"/>
      <c r="C34" s="49">
        <f>-3466-1396</f>
        <v>-4862</v>
      </c>
      <c r="D34" s="46"/>
      <c r="E34" s="49">
        <v>-12808</v>
      </c>
      <c r="F34" s="46"/>
      <c r="G34" s="46">
        <v>-2048</v>
      </c>
      <c r="H34" s="46"/>
      <c r="I34" s="46">
        <v>-11870</v>
      </c>
      <c r="L34" s="24" t="s">
        <v>33</v>
      </c>
      <c r="M34" s="11">
        <v>7096</v>
      </c>
      <c r="N34" s="11">
        <v>-7170</v>
      </c>
      <c r="O34" s="11">
        <v>7707</v>
      </c>
      <c r="P34" s="11">
        <v>-6559</v>
      </c>
      <c r="Q34" s="11">
        <f>+P34-N34</f>
        <v>611</v>
      </c>
    </row>
    <row r="35" spans="1:31" ht="20.25" customHeight="1">
      <c r="A35" s="10" t="s">
        <v>41</v>
      </c>
      <c r="B35" s="9"/>
      <c r="C35" s="49">
        <f>-9552-218</f>
        <v>-9770</v>
      </c>
      <c r="D35" s="46"/>
      <c r="E35" s="46">
        <v>67418</v>
      </c>
      <c r="F35" s="46"/>
      <c r="G35" s="46">
        <v>-21261</v>
      </c>
      <c r="H35" s="46"/>
      <c r="I35" s="46">
        <v>48462</v>
      </c>
      <c r="L35" s="24" t="s">
        <v>42</v>
      </c>
      <c r="M35" s="11">
        <v>0</v>
      </c>
      <c r="N35" s="11">
        <v>20000</v>
      </c>
      <c r="O35" s="11">
        <v>0</v>
      </c>
      <c r="P35" s="11">
        <v>20000</v>
      </c>
      <c r="Q35" s="11">
        <f>+P35-N35</f>
        <v>0</v>
      </c>
    </row>
    <row r="36" spans="1:31" ht="20.25" customHeight="1">
      <c r="A36" s="10" t="s">
        <v>43</v>
      </c>
      <c r="B36" s="9"/>
      <c r="C36" s="49">
        <f>6627-5005-77</f>
        <v>1545</v>
      </c>
      <c r="D36" s="46"/>
      <c r="E36" s="49">
        <f>-384+8172+1000</f>
        <v>8788</v>
      </c>
      <c r="F36" s="46"/>
      <c r="G36" s="46">
        <v>-3328</v>
      </c>
      <c r="H36" s="46"/>
      <c r="I36" s="48">
        <v>5717</v>
      </c>
      <c r="L36" s="24" t="s">
        <v>35</v>
      </c>
      <c r="M36" s="11">
        <v>4381</v>
      </c>
      <c r="N36" s="11">
        <v>-36141</v>
      </c>
      <c r="O36" s="11">
        <v>4381</v>
      </c>
      <c r="P36" s="11">
        <v>-36141</v>
      </c>
      <c r="Q36" s="11">
        <f>+P36-N36</f>
        <v>0</v>
      </c>
    </row>
    <row r="37" spans="1:31" ht="20.25" customHeight="1">
      <c r="A37" s="10" t="s">
        <v>44</v>
      </c>
      <c r="B37" s="9"/>
      <c r="C37" s="46"/>
      <c r="D37" s="46"/>
      <c r="E37" s="46"/>
      <c r="F37" s="46"/>
      <c r="G37" s="46"/>
      <c r="H37" s="46"/>
      <c r="I37" s="50"/>
      <c r="M37" s="11"/>
      <c r="O37" s="11"/>
    </row>
    <row r="38" spans="1:31" ht="20.25" customHeight="1">
      <c r="A38" s="10" t="s">
        <v>45</v>
      </c>
      <c r="B38" s="9"/>
      <c r="C38" s="49">
        <f>3960-1325</f>
        <v>2635</v>
      </c>
      <c r="D38" s="46"/>
      <c r="E38" s="46">
        <v>262</v>
      </c>
      <c r="F38" s="46"/>
      <c r="G38" s="46">
        <v>2500</v>
      </c>
      <c r="H38" s="46"/>
      <c r="I38" s="48">
        <v>0</v>
      </c>
      <c r="M38" s="11"/>
      <c r="O38" s="11"/>
    </row>
    <row r="39" spans="1:31" ht="20.25" customHeight="1">
      <c r="A39" s="10" t="s">
        <v>46</v>
      </c>
      <c r="B39" s="9"/>
      <c r="C39" s="46">
        <f>-22065</f>
        <v>-22065</v>
      </c>
      <c r="D39" s="46"/>
      <c r="E39" s="49">
        <v>-7961</v>
      </c>
      <c r="F39" s="46"/>
      <c r="G39" s="49">
        <v>-18588</v>
      </c>
      <c r="H39" s="46"/>
      <c r="I39" s="46">
        <v>-4601</v>
      </c>
      <c r="L39" s="62" t="s">
        <v>47</v>
      </c>
      <c r="M39" s="11">
        <v>-100550</v>
      </c>
      <c r="N39" s="11">
        <v>-132042</v>
      </c>
      <c r="O39" s="11">
        <v>-105339</v>
      </c>
      <c r="P39" s="11">
        <v>-136831</v>
      </c>
      <c r="Q39" s="11">
        <f>+P39-N39</f>
        <v>-4789</v>
      </c>
    </row>
    <row r="40" spans="1:31" ht="20.25" customHeight="1">
      <c r="A40" s="15" t="s">
        <v>48</v>
      </c>
      <c r="B40" s="9"/>
      <c r="C40" s="70">
        <f>SUM(C27:C39)</f>
        <v>-153658.14426</v>
      </c>
      <c r="D40" s="43"/>
      <c r="E40" s="70">
        <f>SUM(E27:E39)</f>
        <v>20580</v>
      </c>
      <c r="F40" s="43"/>
      <c r="G40" s="70">
        <f>SUM(G27:G39)</f>
        <v>-110341</v>
      </c>
      <c r="H40" s="43"/>
      <c r="I40" s="70">
        <f>SUM(I27:I39)</f>
        <v>9611</v>
      </c>
      <c r="L40" s="62"/>
      <c r="Q40" s="11">
        <f>+P40-N40</f>
        <v>0</v>
      </c>
    </row>
    <row r="41" spans="1:31" ht="20.25" customHeight="1">
      <c r="A41" s="15"/>
      <c r="B41" s="9"/>
      <c r="C41" s="43"/>
      <c r="D41" s="43"/>
      <c r="E41" s="43"/>
      <c r="F41" s="43"/>
      <c r="G41" s="43"/>
      <c r="H41" s="43"/>
      <c r="I41" s="43"/>
      <c r="L41" s="62"/>
    </row>
    <row r="42" spans="1:31" s="55" customFormat="1" ht="22.5" customHeight="1">
      <c r="A42" s="52" t="s">
        <v>0</v>
      </c>
      <c r="B42" s="53"/>
      <c r="C42" s="54"/>
      <c r="D42" s="54"/>
      <c r="E42" s="54"/>
      <c r="F42" s="54"/>
      <c r="G42" s="54"/>
      <c r="H42" s="54"/>
      <c r="I42" s="54"/>
      <c r="U42" s="11"/>
      <c r="V42" s="11"/>
      <c r="AD42" s="11"/>
      <c r="AE42" s="11"/>
    </row>
    <row r="43" spans="1:31" s="55" customFormat="1" ht="22.5" customHeight="1">
      <c r="A43" s="26" t="s">
        <v>1</v>
      </c>
      <c r="B43" s="53"/>
      <c r="C43" s="54"/>
      <c r="D43" s="54"/>
      <c r="E43" s="54"/>
      <c r="F43" s="54"/>
      <c r="G43" s="54"/>
      <c r="H43" s="54"/>
      <c r="I43" s="54"/>
      <c r="U43" s="11"/>
      <c r="V43" s="11"/>
      <c r="AD43" s="11"/>
      <c r="AE43" s="11"/>
    </row>
    <row r="44" spans="1:31" s="55" customFormat="1" ht="22.5" customHeight="1">
      <c r="A44" s="26" t="s">
        <v>49</v>
      </c>
      <c r="B44" s="53"/>
      <c r="C44" s="54"/>
      <c r="D44" s="54"/>
      <c r="E44" s="54"/>
      <c r="F44" s="54"/>
      <c r="G44" s="54"/>
      <c r="H44" s="54"/>
      <c r="I44" s="54"/>
      <c r="U44" s="11"/>
      <c r="V44" s="11"/>
      <c r="AD44" s="11"/>
      <c r="AE44" s="11"/>
    </row>
    <row r="45" spans="1:31" s="55" customFormat="1" ht="21.75" customHeight="1">
      <c r="A45" s="26"/>
      <c r="B45" s="53"/>
      <c r="C45" s="54"/>
      <c r="D45" s="54"/>
      <c r="E45" s="54"/>
      <c r="F45" s="54"/>
      <c r="G45" s="54"/>
      <c r="H45" s="54"/>
      <c r="I45" s="54"/>
      <c r="U45" s="11"/>
      <c r="V45" s="11"/>
      <c r="AD45" s="11"/>
      <c r="AE45" s="11"/>
    </row>
    <row r="46" spans="1:31" s="55" customFormat="1" ht="21.75" customHeight="1">
      <c r="A46" s="56"/>
      <c r="B46" s="57"/>
      <c r="C46" s="279" t="s">
        <v>3</v>
      </c>
      <c r="D46" s="279"/>
      <c r="E46" s="279"/>
      <c r="F46" s="43"/>
      <c r="G46" s="279" t="s">
        <v>4</v>
      </c>
      <c r="H46" s="279"/>
      <c r="I46" s="279"/>
      <c r="U46" s="11"/>
      <c r="V46" s="11"/>
      <c r="AD46" s="11"/>
      <c r="AE46" s="11"/>
    </row>
    <row r="47" spans="1:31" s="55" customFormat="1" ht="21.75" customHeight="1">
      <c r="A47" s="56"/>
      <c r="B47" s="58" t="s">
        <v>5</v>
      </c>
      <c r="C47" s="59">
        <v>2555</v>
      </c>
      <c r="D47" s="59"/>
      <c r="E47" s="59">
        <v>2554</v>
      </c>
      <c r="F47" s="59"/>
      <c r="G47" s="59">
        <v>2555</v>
      </c>
      <c r="H47" s="59"/>
      <c r="I47" s="59">
        <v>2554</v>
      </c>
      <c r="U47" s="11"/>
      <c r="V47" s="11"/>
      <c r="AD47" s="11"/>
      <c r="AE47" s="11"/>
    </row>
    <row r="48" spans="1:31" s="55" customFormat="1" ht="21.75" customHeight="1">
      <c r="A48" s="56"/>
      <c r="C48" s="278" t="s">
        <v>6</v>
      </c>
      <c r="D48" s="278"/>
      <c r="E48" s="278"/>
      <c r="F48" s="278"/>
      <c r="G48" s="278"/>
      <c r="H48" s="278"/>
      <c r="I48" s="278"/>
      <c r="U48" s="11"/>
      <c r="V48" s="11"/>
      <c r="AD48" s="11"/>
      <c r="AE48" s="11"/>
    </row>
    <row r="49" spans="1:31" ht="20.25" customHeight="1">
      <c r="A49" s="8" t="s">
        <v>50</v>
      </c>
      <c r="B49" s="9"/>
      <c r="C49" s="3"/>
      <c r="D49" s="3"/>
      <c r="E49" s="3"/>
      <c r="F49" s="3"/>
      <c r="G49" s="3"/>
      <c r="H49" s="3"/>
      <c r="I49" s="3"/>
      <c r="L49" s="71" t="s">
        <v>51</v>
      </c>
      <c r="M49" s="11">
        <v>31175</v>
      </c>
      <c r="N49" s="11">
        <v>26011.083099999989</v>
      </c>
      <c r="O49" s="11">
        <v>35982</v>
      </c>
      <c r="P49" s="11">
        <v>30817.736459999986</v>
      </c>
      <c r="Q49" s="11">
        <f>+P49-N49</f>
        <v>4806.6533599999966</v>
      </c>
    </row>
    <row r="50" spans="1:31" ht="20.25" customHeight="1">
      <c r="A50" s="13" t="s">
        <v>52</v>
      </c>
      <c r="B50" s="9"/>
      <c r="C50" s="49">
        <f>1660-378</f>
        <v>1282</v>
      </c>
      <c r="D50" s="46"/>
      <c r="E50" s="46">
        <v>181</v>
      </c>
      <c r="F50" s="46"/>
      <c r="G50" s="46">
        <v>1271</v>
      </c>
      <c r="H50" s="46"/>
      <c r="I50" s="46">
        <v>109</v>
      </c>
      <c r="L50" s="62" t="s">
        <v>53</v>
      </c>
      <c r="M50" s="11">
        <v>-69375</v>
      </c>
      <c r="N50" s="11">
        <v>-106030.91690000007</v>
      </c>
      <c r="O50" s="11">
        <v>-69357</v>
      </c>
      <c r="P50" s="11">
        <v>-106013.26353999996</v>
      </c>
      <c r="Q50" s="11">
        <f>+P50-N50</f>
        <v>17.653360000113025</v>
      </c>
    </row>
    <row r="51" spans="1:31" ht="20.25" customHeight="1">
      <c r="A51" s="10" t="s">
        <v>54</v>
      </c>
      <c r="B51" s="9"/>
      <c r="C51" s="50">
        <v>0</v>
      </c>
      <c r="D51" s="46"/>
      <c r="E51" s="48">
        <v>875</v>
      </c>
      <c r="F51" s="50"/>
      <c r="G51" s="46">
        <v>38000</v>
      </c>
      <c r="H51" s="50"/>
      <c r="I51" s="50">
        <v>0</v>
      </c>
      <c r="L51" s="62"/>
      <c r="U51" s="55"/>
    </row>
    <row r="52" spans="1:31" ht="21" customHeight="1">
      <c r="A52" s="10" t="s">
        <v>55</v>
      </c>
      <c r="B52" s="9"/>
      <c r="C52" s="50">
        <v>0</v>
      </c>
      <c r="D52" s="46"/>
      <c r="E52" s="50">
        <v>0</v>
      </c>
      <c r="F52" s="50"/>
      <c r="G52" s="50">
        <v>-56300</v>
      </c>
      <c r="H52" s="50"/>
      <c r="I52" s="50">
        <v>-5000</v>
      </c>
      <c r="L52" s="62" t="s">
        <v>56</v>
      </c>
      <c r="U52" s="55"/>
    </row>
    <row r="53" spans="1:31" ht="21" customHeight="1">
      <c r="A53" s="10" t="s">
        <v>57</v>
      </c>
      <c r="B53" s="9"/>
      <c r="C53" s="50">
        <v>0</v>
      </c>
      <c r="D53" s="46"/>
      <c r="E53" s="50">
        <v>0</v>
      </c>
      <c r="F53" s="50"/>
      <c r="G53" s="50">
        <v>0</v>
      </c>
      <c r="H53" s="50"/>
      <c r="I53" s="50">
        <v>0</v>
      </c>
      <c r="L53" s="62"/>
      <c r="U53" s="55"/>
      <c r="AD53" s="55"/>
      <c r="AE53" s="55"/>
    </row>
    <row r="54" spans="1:31" ht="21" customHeight="1">
      <c r="A54" s="13" t="s">
        <v>58</v>
      </c>
      <c r="B54" s="9"/>
      <c r="C54" s="46">
        <v>-4014</v>
      </c>
      <c r="D54" s="46"/>
      <c r="E54" s="46">
        <v>-21166</v>
      </c>
      <c r="F54" s="46"/>
      <c r="G54" s="46">
        <v>-1067.5775600000024</v>
      </c>
      <c r="H54" s="46"/>
      <c r="I54" s="46">
        <v>-21166</v>
      </c>
      <c r="U54" s="55"/>
      <c r="AD54" s="55"/>
      <c r="AE54" s="55"/>
    </row>
    <row r="55" spans="1:31" ht="21" customHeight="1">
      <c r="A55" s="10" t="s">
        <v>59</v>
      </c>
      <c r="B55" s="9"/>
      <c r="C55" s="50">
        <v>0</v>
      </c>
      <c r="D55" s="46"/>
      <c r="E55" s="50">
        <v>0</v>
      </c>
      <c r="F55" s="50"/>
      <c r="G55" s="50">
        <v>-14250</v>
      </c>
      <c r="H55" s="50"/>
      <c r="I55" s="50">
        <v>-3125</v>
      </c>
      <c r="L55" s="69" t="s">
        <v>60</v>
      </c>
      <c r="U55" s="55"/>
      <c r="AD55" s="55"/>
      <c r="AE55" s="55"/>
    </row>
    <row r="56" spans="1:31" ht="21" customHeight="1">
      <c r="A56" s="10" t="s">
        <v>61</v>
      </c>
      <c r="B56" s="9"/>
      <c r="C56" s="49">
        <v>-54011</v>
      </c>
      <c r="D56" s="46"/>
      <c r="E56" s="46">
        <v>-24822</v>
      </c>
      <c r="F56" s="46"/>
      <c r="G56" s="46">
        <v>-40885.225660000004</v>
      </c>
      <c r="H56" s="46"/>
      <c r="I56" s="49">
        <f>-15878+130</f>
        <v>-15748</v>
      </c>
      <c r="L56" s="24" t="s">
        <v>62</v>
      </c>
      <c r="U56" s="55"/>
      <c r="AD56" s="55"/>
      <c r="AE56" s="55"/>
    </row>
    <row r="57" spans="1:31" ht="21" customHeight="1">
      <c r="A57" s="10" t="s">
        <v>63</v>
      </c>
      <c r="B57" s="9"/>
      <c r="C57" s="50">
        <v>0</v>
      </c>
      <c r="D57" s="46"/>
      <c r="E57" s="48">
        <v>-499</v>
      </c>
      <c r="F57" s="50"/>
      <c r="G57" s="50">
        <v>0</v>
      </c>
      <c r="H57" s="50"/>
      <c r="I57" s="50">
        <v>0</v>
      </c>
      <c r="L57" s="24" t="s">
        <v>64</v>
      </c>
      <c r="M57" s="11">
        <v>29404</v>
      </c>
      <c r="N57" s="11">
        <v>14045</v>
      </c>
      <c r="O57" s="11">
        <v>29451</v>
      </c>
      <c r="P57" s="11">
        <v>14092</v>
      </c>
      <c r="U57" s="55"/>
      <c r="AD57" s="55"/>
      <c r="AE57" s="55"/>
    </row>
    <row r="58" spans="1:31" ht="21" customHeight="1">
      <c r="A58" s="13" t="s">
        <v>65</v>
      </c>
      <c r="B58" s="9"/>
      <c r="C58" s="46"/>
      <c r="D58" s="46"/>
      <c r="E58" s="46">
        <v>44</v>
      </c>
      <c r="F58" s="46"/>
      <c r="G58" s="46">
        <v>0</v>
      </c>
      <c r="H58" s="46"/>
      <c r="I58" s="50">
        <v>44</v>
      </c>
      <c r="L58" s="24" t="s">
        <v>41</v>
      </c>
      <c r="M58" s="11">
        <v>-72556</v>
      </c>
      <c r="N58" s="11">
        <v>-79051</v>
      </c>
      <c r="O58" s="11">
        <v>-72557</v>
      </c>
      <c r="P58" s="11">
        <v>-79051</v>
      </c>
      <c r="AD58" s="55"/>
      <c r="AE58" s="55"/>
    </row>
    <row r="59" spans="1:31" ht="20.25" customHeight="1">
      <c r="A59" s="10" t="s">
        <v>66</v>
      </c>
      <c r="B59" s="9"/>
      <c r="C59" s="46">
        <f>-10701+8355</f>
        <v>-2346</v>
      </c>
      <c r="D59" s="46"/>
      <c r="E59" s="46">
        <v>-535</v>
      </c>
      <c r="F59" s="46"/>
      <c r="G59" s="46">
        <v>-1694.35</v>
      </c>
      <c r="H59" s="46"/>
      <c r="I59" s="46">
        <v>-364</v>
      </c>
      <c r="L59" s="24" t="s">
        <v>43</v>
      </c>
      <c r="M59" s="11">
        <v>-6670</v>
      </c>
      <c r="N59" s="11">
        <v>-9836</v>
      </c>
      <c r="O59" s="11">
        <v>-7455</v>
      </c>
      <c r="P59" s="11">
        <v>-10620</v>
      </c>
      <c r="AD59" s="55"/>
      <c r="AE59" s="55"/>
    </row>
    <row r="60" spans="1:31" ht="20.25" customHeight="1">
      <c r="A60" s="2" t="s">
        <v>67</v>
      </c>
      <c r="B60" s="9"/>
      <c r="C60" s="70">
        <f>SUM(C50:C59)</f>
        <v>-59089</v>
      </c>
      <c r="D60" s="43"/>
      <c r="E60" s="70">
        <f>SUM(E50:E59)</f>
        <v>-45922</v>
      </c>
      <c r="F60" s="43"/>
      <c r="G60" s="70">
        <f>SUM(G50:G59)</f>
        <v>-74926.153220000007</v>
      </c>
      <c r="H60" s="43"/>
      <c r="I60" s="70">
        <f>SUM(I50:I59)</f>
        <v>-45250</v>
      </c>
      <c r="L60" s="24" t="s">
        <v>68</v>
      </c>
      <c r="M60" s="11">
        <v>-23000</v>
      </c>
      <c r="N60" s="11">
        <v>-23000</v>
      </c>
      <c r="O60" s="11">
        <v>-23000</v>
      </c>
      <c r="P60" s="11">
        <v>-23000</v>
      </c>
    </row>
    <row r="61" spans="1:31" ht="20.25" customHeight="1">
      <c r="A61" s="2"/>
      <c r="B61" s="9"/>
      <c r="C61" s="14"/>
      <c r="D61" s="43"/>
      <c r="E61" s="72"/>
      <c r="F61" s="43"/>
      <c r="G61" s="14"/>
      <c r="H61" s="43"/>
      <c r="I61" s="44"/>
      <c r="L61" s="24" t="s">
        <v>69</v>
      </c>
      <c r="M61" s="11">
        <v>0</v>
      </c>
      <c r="N61" s="11">
        <v>0</v>
      </c>
      <c r="O61" s="11">
        <v>0</v>
      </c>
      <c r="P61" s="11">
        <v>0</v>
      </c>
    </row>
    <row r="62" spans="1:31" ht="20.25" customHeight="1">
      <c r="A62" s="8" t="s">
        <v>70</v>
      </c>
      <c r="B62" s="9"/>
      <c r="C62" s="14"/>
      <c r="D62" s="43"/>
      <c r="E62" s="50"/>
      <c r="F62" s="50"/>
      <c r="G62" s="50"/>
      <c r="H62" s="43"/>
      <c r="I62" s="44"/>
      <c r="L62" s="24" t="s">
        <v>71</v>
      </c>
      <c r="M62" s="11">
        <v>5</v>
      </c>
      <c r="N62" s="11">
        <v>0</v>
      </c>
      <c r="O62" s="11">
        <v>5</v>
      </c>
      <c r="P62" s="11">
        <v>0</v>
      </c>
    </row>
    <row r="63" spans="1:31" ht="20.25" customHeight="1">
      <c r="A63" s="13" t="s">
        <v>72</v>
      </c>
      <c r="B63" s="9"/>
      <c r="C63" s="48">
        <f>-12938+77</f>
        <v>-12861</v>
      </c>
      <c r="D63" s="43"/>
      <c r="E63" s="50">
        <v>-9092</v>
      </c>
      <c r="F63" s="50"/>
      <c r="G63" s="50">
        <v>-12154.802799999999</v>
      </c>
      <c r="H63" s="50"/>
      <c r="I63" s="50">
        <v>-9137</v>
      </c>
      <c r="L63" s="24" t="s">
        <v>73</v>
      </c>
      <c r="M63" s="11">
        <v>0</v>
      </c>
      <c r="N63" s="11">
        <v>0</v>
      </c>
      <c r="O63" s="11">
        <v>0</v>
      </c>
      <c r="P63" s="11">
        <v>0</v>
      </c>
    </row>
    <row r="64" spans="1:31" ht="20.25" customHeight="1">
      <c r="A64" s="13" t="s">
        <v>74</v>
      </c>
      <c r="B64" s="9"/>
      <c r="C64" s="50">
        <v>0</v>
      </c>
      <c r="D64" s="43"/>
      <c r="E64" s="50">
        <v>0</v>
      </c>
      <c r="F64" s="50"/>
      <c r="G64" s="50">
        <v>0</v>
      </c>
      <c r="H64" s="50"/>
      <c r="I64" s="50">
        <v>0</v>
      </c>
      <c r="L64" s="24" t="s">
        <v>71</v>
      </c>
      <c r="M64" s="73">
        <v>-7</v>
      </c>
      <c r="N64" s="11">
        <v>-229</v>
      </c>
      <c r="O64" s="11">
        <v>-195</v>
      </c>
      <c r="P64" s="11">
        <v>-417</v>
      </c>
    </row>
    <row r="65" spans="1:17" ht="20.25" customHeight="1">
      <c r="A65" s="13" t="s">
        <v>75</v>
      </c>
      <c r="B65" s="9"/>
      <c r="C65" s="50">
        <v>6250</v>
      </c>
      <c r="D65" s="43"/>
      <c r="E65" s="48">
        <v>1875</v>
      </c>
      <c r="F65" s="50"/>
      <c r="G65" s="50">
        <v>0</v>
      </c>
      <c r="H65" s="50"/>
      <c r="I65" s="50">
        <v>0</v>
      </c>
      <c r="L65" s="24" t="s">
        <v>76</v>
      </c>
      <c r="M65" s="11">
        <v>1294</v>
      </c>
      <c r="N65" s="11">
        <v>-87</v>
      </c>
      <c r="O65" s="11">
        <v>1381</v>
      </c>
      <c r="P65" s="11">
        <v>0</v>
      </c>
    </row>
    <row r="66" spans="1:17" ht="20.25" customHeight="1">
      <c r="A66" s="13" t="s">
        <v>77</v>
      </c>
      <c r="B66" s="9"/>
      <c r="C66" s="50">
        <v>30928</v>
      </c>
      <c r="D66" s="43"/>
      <c r="E66" s="50">
        <v>11531</v>
      </c>
      <c r="F66" s="50"/>
      <c r="G66" s="48">
        <v>13528</v>
      </c>
      <c r="H66" s="50"/>
      <c r="I66" s="50">
        <v>-3469</v>
      </c>
      <c r="L66" s="62" t="s">
        <v>78</v>
      </c>
      <c r="M66" s="11">
        <v>-71530</v>
      </c>
      <c r="N66" s="11">
        <v>-98158</v>
      </c>
      <c r="O66" s="11">
        <v>-72370</v>
      </c>
      <c r="P66" s="11">
        <v>-98996</v>
      </c>
    </row>
    <row r="67" spans="1:17" ht="20.25" customHeight="1">
      <c r="A67" t="s">
        <v>79</v>
      </c>
      <c r="B67" s="9"/>
      <c r="C67" s="48">
        <v>234400</v>
      </c>
      <c r="D67" s="43"/>
      <c r="E67" s="74">
        <v>664000</v>
      </c>
      <c r="F67" s="50"/>
      <c r="G67" s="48">
        <v>234000</v>
      </c>
      <c r="H67" s="50"/>
      <c r="I67" s="74">
        <v>674000</v>
      </c>
      <c r="K67" s="11"/>
      <c r="L67" s="62"/>
    </row>
    <row r="68" spans="1:17" ht="20.25" customHeight="1">
      <c r="A68" t="s">
        <v>80</v>
      </c>
      <c r="B68" s="9"/>
      <c r="C68" s="48">
        <v>-119000</v>
      </c>
      <c r="D68" s="43"/>
      <c r="E68" s="74">
        <v>-606000</v>
      </c>
      <c r="F68" s="50"/>
      <c r="G68" s="48">
        <v>-119000</v>
      </c>
      <c r="H68" s="50"/>
      <c r="I68" s="74">
        <v>-616000</v>
      </c>
      <c r="K68" s="11"/>
      <c r="L68" s="75" t="s">
        <v>81</v>
      </c>
    </row>
    <row r="69" spans="1:17" ht="20.25" customHeight="1">
      <c r="A69" t="s">
        <v>82</v>
      </c>
      <c r="B69" s="9"/>
      <c r="C69" s="46">
        <v>-135</v>
      </c>
      <c r="D69" s="43"/>
      <c r="E69" s="50">
        <v>2052</v>
      </c>
      <c r="F69" s="50"/>
      <c r="G69" s="50">
        <v>0</v>
      </c>
      <c r="H69" s="50"/>
      <c r="I69" s="50">
        <v>-160</v>
      </c>
      <c r="K69" s="11"/>
      <c r="L69" s="24" t="s">
        <v>83</v>
      </c>
      <c r="M69" s="11">
        <v>-72</v>
      </c>
      <c r="N69" s="11">
        <v>0</v>
      </c>
      <c r="O69" s="11">
        <v>-72</v>
      </c>
      <c r="P69" s="11">
        <v>0</v>
      </c>
    </row>
    <row r="70" spans="1:17" ht="20.25" customHeight="1">
      <c r="A70" t="s">
        <v>84</v>
      </c>
      <c r="B70" s="9"/>
      <c r="C70" s="50">
        <v>-27068</v>
      </c>
      <c r="D70" s="43"/>
      <c r="E70" s="50">
        <v>-8243</v>
      </c>
      <c r="F70" s="50"/>
      <c r="G70" s="50">
        <v>-27067.830250000006</v>
      </c>
      <c r="H70" s="50"/>
      <c r="I70" s="50">
        <v>-8243</v>
      </c>
      <c r="K70" s="11"/>
      <c r="L70" s="24" t="s">
        <v>85</v>
      </c>
      <c r="M70" s="73">
        <v>-2919</v>
      </c>
      <c r="N70" s="11">
        <v>-2697</v>
      </c>
      <c r="O70" s="11">
        <v>-2732</v>
      </c>
      <c r="P70" s="11">
        <v>-2510</v>
      </c>
      <c r="Q70" s="11">
        <f>+G70-P70</f>
        <v>-24557.830250000006</v>
      </c>
    </row>
    <row r="71" spans="1:17" ht="20.25" customHeight="1">
      <c r="A71" t="s">
        <v>86</v>
      </c>
      <c r="B71" s="9"/>
      <c r="C71" s="50">
        <v>0</v>
      </c>
      <c r="D71" s="43"/>
      <c r="E71" s="50">
        <v>0</v>
      </c>
      <c r="F71" s="50"/>
      <c r="G71" s="50">
        <v>0</v>
      </c>
      <c r="H71" s="50"/>
      <c r="I71" s="50">
        <v>0</v>
      </c>
      <c r="K71" s="11"/>
      <c r="L71" s="24" t="s">
        <v>87</v>
      </c>
      <c r="M71" s="11">
        <v>261</v>
      </c>
      <c r="N71" s="11">
        <v>200</v>
      </c>
      <c r="O71" s="11">
        <v>261</v>
      </c>
      <c r="P71" s="11">
        <v>200</v>
      </c>
    </row>
    <row r="72" spans="1:17" ht="20.25" customHeight="1">
      <c r="A72" s="10" t="s">
        <v>88</v>
      </c>
      <c r="B72" s="9"/>
      <c r="C72" s="50">
        <v>0</v>
      </c>
      <c r="D72" s="43"/>
      <c r="E72" s="50">
        <v>0</v>
      </c>
      <c r="F72" s="50"/>
      <c r="G72" s="50">
        <v>0</v>
      </c>
      <c r="H72" s="50"/>
      <c r="I72" s="50">
        <v>0</v>
      </c>
      <c r="L72" s="24" t="s">
        <v>45</v>
      </c>
      <c r="M72" s="11">
        <v>894</v>
      </c>
      <c r="N72" s="11">
        <v>712</v>
      </c>
      <c r="O72" s="11">
        <v>951</v>
      </c>
      <c r="P72" s="11">
        <v>768</v>
      </c>
    </row>
    <row r="73" spans="1:17" ht="20.25" customHeight="1">
      <c r="A73" s="15" t="s">
        <v>89</v>
      </c>
      <c r="B73" s="9"/>
      <c r="C73" s="76">
        <f>SUM(C63:C72)</f>
        <v>112514</v>
      </c>
      <c r="D73" s="46"/>
      <c r="E73" s="76">
        <f>SUM(E63:E72)</f>
        <v>56123</v>
      </c>
      <c r="F73" s="42"/>
      <c r="G73" s="76">
        <f>SUM(G63:G72)</f>
        <v>89305.366949999996</v>
      </c>
      <c r="H73" s="42"/>
      <c r="I73" s="76">
        <f>SUM(I63:I72)</f>
        <v>36991</v>
      </c>
      <c r="L73" s="62" t="s">
        <v>90</v>
      </c>
      <c r="M73" s="11">
        <v>-1836</v>
      </c>
      <c r="N73" s="11">
        <v>-1785</v>
      </c>
      <c r="O73" s="11">
        <v>-1592</v>
      </c>
      <c r="P73" s="11">
        <v>-1542</v>
      </c>
    </row>
    <row r="74" spans="1:17" ht="20.25" customHeight="1">
      <c r="A74" s="15"/>
      <c r="B74" s="9"/>
      <c r="C74" s="42"/>
      <c r="D74" s="43"/>
      <c r="E74" s="42"/>
      <c r="F74" s="42"/>
      <c r="G74" s="42"/>
      <c r="H74" s="42"/>
      <c r="I74" s="42"/>
      <c r="L74" s="71" t="s">
        <v>91</v>
      </c>
      <c r="M74" s="11">
        <v>-73366</v>
      </c>
      <c r="N74" s="11">
        <v>-99943</v>
      </c>
      <c r="O74" s="11">
        <v>-73962</v>
      </c>
      <c r="P74" s="11">
        <v>-100538</v>
      </c>
    </row>
    <row r="75" spans="1:17" ht="20.25" customHeight="1">
      <c r="A75" s="15" t="s">
        <v>92</v>
      </c>
      <c r="B75" s="9"/>
      <c r="C75" s="43">
        <f>C40+C60+C73</f>
        <v>-100233.14426</v>
      </c>
      <c r="D75" s="43"/>
      <c r="E75" s="43">
        <f>E40+E60+E73</f>
        <v>30781</v>
      </c>
      <c r="F75" s="43"/>
      <c r="G75" s="43">
        <f>G40+G60+G73</f>
        <v>-95961.786270000011</v>
      </c>
      <c r="H75" s="43"/>
      <c r="I75" s="43">
        <f>I40+I60+I73</f>
        <v>1352</v>
      </c>
      <c r="L75" s="71"/>
    </row>
    <row r="76" spans="1:17" ht="20.25" customHeight="1">
      <c r="A76" s="4" t="s">
        <v>93</v>
      </c>
      <c r="B76" s="9"/>
      <c r="C76" s="46">
        <v>131034</v>
      </c>
      <c r="D76" s="46"/>
      <c r="E76" s="46">
        <v>22147</v>
      </c>
      <c r="F76" s="14"/>
      <c r="G76" s="46">
        <v>117571</v>
      </c>
      <c r="H76" s="14"/>
      <c r="I76" s="46">
        <v>18056</v>
      </c>
      <c r="L76" s="11"/>
    </row>
    <row r="77" spans="1:17" ht="20.25" customHeight="1" thickBot="1">
      <c r="A77" s="15" t="s">
        <v>94</v>
      </c>
      <c r="B77" s="45"/>
      <c r="C77" s="77">
        <f>SUM(C75:C76)</f>
        <v>30800.855739999999</v>
      </c>
      <c r="D77" s="43"/>
      <c r="E77" s="77">
        <f>SUM(E75:E76)</f>
        <v>52928</v>
      </c>
      <c r="F77" s="43"/>
      <c r="G77" s="77">
        <f>SUM(G75:G76)</f>
        <v>21609.213729999989</v>
      </c>
      <c r="H77" s="43"/>
      <c r="I77" s="77">
        <f>SUM(I75:I76)</f>
        <v>19408</v>
      </c>
      <c r="L77" s="78"/>
    </row>
    <row r="78" spans="1:17" ht="20.25" customHeight="1" thickTop="1">
      <c r="A78" s="10"/>
      <c r="B78" s="9"/>
      <c r="C78" s="14">
        <v>30801</v>
      </c>
      <c r="D78" s="14"/>
      <c r="E78" s="14">
        <v>52928</v>
      </c>
      <c r="F78" s="14"/>
      <c r="G78" s="14">
        <v>21609</v>
      </c>
      <c r="H78" s="14"/>
      <c r="I78" s="14">
        <v>19408</v>
      </c>
      <c r="L78" s="11"/>
    </row>
    <row r="79" spans="1:17" ht="20.25" customHeight="1">
      <c r="A79" s="10"/>
      <c r="B79" s="9"/>
      <c r="C79" s="79">
        <f>C77-C78</f>
        <v>-0.14426000000094064</v>
      </c>
      <c r="D79" s="14"/>
      <c r="E79" s="79">
        <f>E77-E78</f>
        <v>0</v>
      </c>
      <c r="F79" s="14"/>
      <c r="G79" s="80">
        <f>G77-G78</f>
        <v>0.21372999998857267</v>
      </c>
      <c r="H79" s="14"/>
      <c r="I79" s="79">
        <f>I77-I78</f>
        <v>0</v>
      </c>
      <c r="L79" s="11"/>
    </row>
    <row r="80" spans="1:17" ht="21" customHeight="1">
      <c r="A80" s="10"/>
      <c r="B80" s="9"/>
      <c r="C80"/>
      <c r="D80"/>
      <c r="E80" s="81"/>
      <c r="F80"/>
      <c r="G80"/>
      <c r="H80"/>
      <c r="I80" s="20"/>
      <c r="L80" s="11"/>
    </row>
    <row r="81" spans="1:15" ht="21" customHeight="1">
      <c r="A81" s="10"/>
      <c r="B81" s="9"/>
      <c r="C81" s="3"/>
      <c r="D81"/>
      <c r="E81" s="81"/>
      <c r="F81"/>
      <c r="G81"/>
      <c r="H81"/>
      <c r="I81" s="20"/>
      <c r="L81" s="82" t="s">
        <v>95</v>
      </c>
    </row>
    <row r="82" spans="1:15" ht="21" customHeight="1">
      <c r="A82" s="10"/>
      <c r="B82" s="9"/>
      <c r="C82" s="3"/>
      <c r="D82"/>
      <c r="E82" s="81"/>
      <c r="F82"/>
      <c r="G82"/>
      <c r="H82"/>
      <c r="I82" s="20"/>
      <c r="L82" s="24" t="s">
        <v>96</v>
      </c>
    </row>
    <row r="83" spans="1:15" ht="21" customHeight="1">
      <c r="A83" s="10"/>
      <c r="B83" s="9"/>
      <c r="C83" s="3"/>
      <c r="D83"/>
      <c r="E83" s="81"/>
      <c r="F83"/>
      <c r="G83"/>
      <c r="H83"/>
      <c r="I83" s="20"/>
      <c r="L83" s="24" t="s">
        <v>97</v>
      </c>
    </row>
    <row r="84" spans="1:15" ht="21" customHeight="1">
      <c r="A84" s="10"/>
      <c r="B84" s="9"/>
      <c r="C84" s="3"/>
      <c r="D84"/>
      <c r="E84" s="80"/>
      <c r="F84"/>
      <c r="G84"/>
      <c r="H84"/>
      <c r="I84" s="20"/>
      <c r="L84" s="24" t="s">
        <v>98</v>
      </c>
    </row>
    <row r="85" spans="1:15" ht="21" customHeight="1">
      <c r="A85" s="10"/>
      <c r="B85" s="9"/>
      <c r="C85" s="7"/>
      <c r="D85"/>
      <c r="E85" s="81"/>
      <c r="F85"/>
      <c r="G85"/>
      <c r="H85"/>
      <c r="I85" s="20"/>
      <c r="L85" s="24" t="s">
        <v>99</v>
      </c>
    </row>
    <row r="86" spans="1:15" ht="21" customHeight="1">
      <c r="A86" s="10"/>
      <c r="B86" s="9"/>
      <c r="C86" s="7"/>
      <c r="D86"/>
      <c r="E86" s="81"/>
      <c r="F86"/>
      <c r="G86"/>
      <c r="H86"/>
      <c r="I86" s="20"/>
      <c r="L86" s="24" t="s">
        <v>100</v>
      </c>
    </row>
    <row r="87" spans="1:15" ht="21" customHeight="1">
      <c r="A87"/>
      <c r="B87"/>
      <c r="C87"/>
      <c r="D87"/>
      <c r="E87" s="81"/>
      <c r="F87"/>
      <c r="G87"/>
      <c r="H87"/>
      <c r="I87" s="20"/>
      <c r="K87" s="11"/>
      <c r="L87" s="24" t="s">
        <v>101</v>
      </c>
    </row>
    <row r="88" spans="1:15" ht="21" customHeight="1">
      <c r="A88"/>
      <c r="B88"/>
      <c r="C88"/>
      <c r="D88"/>
      <c r="E88" s="81"/>
      <c r="F88"/>
      <c r="G88"/>
      <c r="H88"/>
      <c r="I88" s="20"/>
      <c r="K88" s="11"/>
      <c r="L88" s="24" t="s">
        <v>102</v>
      </c>
    </row>
    <row r="89" spans="1:15" ht="21" customHeight="1">
      <c r="A89"/>
      <c r="B89"/>
      <c r="C89"/>
      <c r="D89"/>
      <c r="E89" s="81"/>
      <c r="F89"/>
      <c r="G89"/>
      <c r="H89"/>
      <c r="I89" s="20"/>
      <c r="K89" s="11"/>
      <c r="L89" s="71" t="s">
        <v>103</v>
      </c>
    </row>
    <row r="90" spans="1:15" ht="21" customHeight="1">
      <c r="A90"/>
      <c r="B90"/>
      <c r="C90"/>
      <c r="D90"/>
      <c r="E90" s="81"/>
      <c r="F90"/>
      <c r="G90"/>
      <c r="H90"/>
      <c r="I90" s="20"/>
      <c r="K90" s="11"/>
      <c r="L90" s="24" t="s">
        <v>104</v>
      </c>
    </row>
    <row r="91" spans="1:15" ht="21" customHeight="1">
      <c r="A91"/>
      <c r="B91"/>
      <c r="C91"/>
      <c r="D91"/>
      <c r="E91" s="81"/>
      <c r="F91"/>
      <c r="G91"/>
      <c r="H91"/>
      <c r="I91" s="20"/>
      <c r="K91" s="11"/>
      <c r="L91" s="71" t="s">
        <v>105</v>
      </c>
    </row>
    <row r="92" spans="1:15" ht="21" customHeight="1">
      <c r="A92"/>
      <c r="B92"/>
      <c r="C92"/>
      <c r="D92"/>
      <c r="E92" s="81"/>
      <c r="F92"/>
      <c r="G92"/>
      <c r="H92"/>
      <c r="I92" s="20"/>
      <c r="K92" s="11"/>
      <c r="L92" s="71" t="s">
        <v>106</v>
      </c>
    </row>
    <row r="93" spans="1:15" ht="21" customHeight="1">
      <c r="A93"/>
      <c r="B93"/>
      <c r="C93"/>
      <c r="D93"/>
      <c r="E93" s="81"/>
      <c r="F93"/>
      <c r="G93"/>
      <c r="H93"/>
      <c r="I93" s="20"/>
      <c r="K93" s="11"/>
      <c r="L93" s="83"/>
      <c r="M93" s="23"/>
      <c r="O93" s="23"/>
    </row>
    <row r="94" spans="1:15" ht="21" customHeight="1">
      <c r="A94"/>
      <c r="B94"/>
      <c r="C94"/>
      <c r="D94"/>
      <c r="E94" s="81"/>
      <c r="F94"/>
      <c r="G94"/>
      <c r="H94"/>
      <c r="I94" s="20"/>
      <c r="K94" s="11"/>
      <c r="L94" s="11"/>
    </row>
    <row r="95" spans="1:15" ht="21" customHeight="1">
      <c r="A95"/>
      <c r="B95"/>
      <c r="C95"/>
      <c r="D95"/>
      <c r="E95" s="81"/>
      <c r="F95"/>
      <c r="G95"/>
      <c r="H95"/>
      <c r="I95" s="20"/>
      <c r="K95" s="11"/>
      <c r="L95" s="11"/>
    </row>
    <row r="96" spans="1:15" ht="21" customHeight="1">
      <c r="A96"/>
      <c r="B96"/>
      <c r="C96"/>
      <c r="D96"/>
      <c r="E96" s="81"/>
      <c r="F96"/>
      <c r="G96"/>
      <c r="H96"/>
      <c r="I96" s="20"/>
      <c r="K96" s="11"/>
      <c r="L96" s="11"/>
    </row>
    <row r="97" spans="1:34" ht="21" customHeight="1">
      <c r="A97"/>
      <c r="B97"/>
      <c r="C97"/>
      <c r="D97"/>
      <c r="E97" s="81"/>
      <c r="F97"/>
      <c r="G97"/>
      <c r="H97"/>
      <c r="I97" s="20"/>
      <c r="K97" s="11"/>
      <c r="L97" s="11"/>
    </row>
    <row r="98" spans="1:34" customFormat="1" ht="21" customHeight="1">
      <c r="E98" s="81"/>
      <c r="I98" s="20"/>
      <c r="J98" s="11"/>
      <c r="K98" s="11"/>
      <c r="L98" s="11"/>
      <c r="N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</row>
    <row r="99" spans="1:34" customFormat="1" ht="21" customHeight="1">
      <c r="E99" s="81"/>
      <c r="I99" s="20"/>
      <c r="J99" s="11"/>
      <c r="K99" s="11"/>
      <c r="L99" s="11"/>
      <c r="N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</row>
    <row r="100" spans="1:34" customFormat="1" ht="21" customHeight="1">
      <c r="E100" s="81"/>
      <c r="I100" s="20"/>
      <c r="J100" s="11"/>
      <c r="K100" s="11"/>
      <c r="L100" s="11"/>
      <c r="N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</row>
    <row r="101" spans="1:34" customFormat="1" ht="21" customHeight="1">
      <c r="E101" s="81"/>
      <c r="I101" s="20"/>
      <c r="J101" s="11"/>
      <c r="K101" s="11"/>
      <c r="L101" s="11"/>
      <c r="N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</row>
    <row r="102" spans="1:34" customFormat="1" ht="21" customHeight="1">
      <c r="E102" s="81"/>
      <c r="I102" s="20"/>
      <c r="J102" s="11"/>
      <c r="K102" s="11"/>
      <c r="L102" s="11"/>
      <c r="N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</row>
    <row r="103" spans="1:34" customFormat="1" ht="21" customHeight="1">
      <c r="E103" s="81"/>
      <c r="I103" s="20"/>
      <c r="J103" s="11"/>
      <c r="K103" s="11"/>
      <c r="L103" s="24"/>
      <c r="N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</row>
    <row r="104" spans="1:34" customFormat="1" ht="21" customHeight="1">
      <c r="E104" s="81"/>
      <c r="I104" s="20"/>
      <c r="J104" s="11"/>
      <c r="K104" s="11"/>
      <c r="L104" s="24"/>
      <c r="N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</row>
    <row r="105" spans="1:34" customFormat="1" ht="21" customHeight="1">
      <c r="E105" s="81"/>
      <c r="I105" s="20"/>
      <c r="J105" s="11"/>
      <c r="K105" s="11"/>
      <c r="L105" s="24"/>
      <c r="N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</row>
    <row r="106" spans="1:34" customFormat="1" ht="21" customHeight="1">
      <c r="E106" s="81"/>
      <c r="I106" s="20"/>
      <c r="J106" s="11"/>
      <c r="K106" s="11"/>
      <c r="L106" s="24"/>
      <c r="N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</row>
    <row r="107" spans="1:34" customFormat="1" ht="21" customHeight="1">
      <c r="E107" s="81"/>
      <c r="I107" s="20"/>
      <c r="J107" s="11"/>
      <c r="K107" s="11"/>
      <c r="L107" s="24"/>
      <c r="N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</row>
    <row r="108" spans="1:34" customFormat="1" ht="21" customHeight="1">
      <c r="E108" s="81"/>
      <c r="I108" s="20"/>
      <c r="J108" s="11"/>
      <c r="K108" s="11"/>
      <c r="L108" s="24"/>
      <c r="N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</row>
    <row r="109" spans="1:34" customFormat="1" ht="21" customHeight="1">
      <c r="E109" s="81"/>
      <c r="I109" s="20"/>
      <c r="J109" s="11"/>
      <c r="K109" s="11"/>
      <c r="L109" s="24"/>
      <c r="N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</row>
    <row r="110" spans="1:34" customFormat="1" ht="21" customHeight="1">
      <c r="E110" s="81"/>
      <c r="I110" s="20"/>
      <c r="J110" s="11"/>
      <c r="K110" s="11"/>
      <c r="L110" s="24"/>
      <c r="N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</row>
    <row r="111" spans="1:34" customFormat="1" ht="22.5" customHeight="1">
      <c r="E111" s="81"/>
      <c r="I111" s="20"/>
      <c r="J111" s="11"/>
      <c r="K111" s="11"/>
      <c r="L111" s="24"/>
      <c r="N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</row>
    <row r="112" spans="1:34" customFormat="1" ht="22.5" customHeight="1">
      <c r="E112" s="81"/>
      <c r="I112" s="20"/>
      <c r="J112" s="11"/>
      <c r="K112" s="11"/>
      <c r="L112" s="24"/>
      <c r="N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</row>
    <row r="113" spans="1:34" customFormat="1" ht="22.5" customHeight="1">
      <c r="A113" s="11"/>
      <c r="B113" s="11"/>
      <c r="C113" s="11"/>
      <c r="D113" s="11"/>
      <c r="E113" s="84"/>
      <c r="F113" s="11"/>
      <c r="G113" s="11"/>
      <c r="H113" s="11"/>
      <c r="I113" s="85"/>
      <c r="J113" s="11"/>
      <c r="K113" s="11"/>
      <c r="L113" s="24"/>
      <c r="N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</row>
    <row r="114" spans="1:34" s="24" customFormat="1" ht="22.5" customHeight="1">
      <c r="A114" s="11"/>
      <c r="B114" s="11"/>
      <c r="C114" s="11"/>
      <c r="D114" s="11"/>
      <c r="E114" s="84"/>
      <c r="F114" s="11"/>
      <c r="G114" s="11"/>
      <c r="H114" s="11"/>
      <c r="I114" s="85"/>
      <c r="J114" s="11"/>
      <c r="K114" s="11"/>
      <c r="M114"/>
      <c r="N114" s="11"/>
      <c r="O114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</row>
    <row r="115" spans="1:34" s="24" customFormat="1" ht="22.5" customHeight="1">
      <c r="A115" s="11"/>
      <c r="B115" s="11"/>
      <c r="C115" s="11"/>
      <c r="D115" s="11"/>
      <c r="E115" s="84"/>
      <c r="F115" s="11"/>
      <c r="G115" s="11"/>
      <c r="H115" s="11"/>
      <c r="I115" s="85"/>
      <c r="J115" s="11"/>
      <c r="K115" s="11"/>
      <c r="M115"/>
      <c r="N115" s="11"/>
      <c r="O115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</row>
    <row r="116" spans="1:34" s="24" customFormat="1" ht="22.5" customHeight="1">
      <c r="A116" s="11"/>
      <c r="B116" s="11"/>
      <c r="C116" s="11"/>
      <c r="D116" s="11"/>
      <c r="E116" s="84"/>
      <c r="F116" s="11"/>
      <c r="G116" s="11"/>
      <c r="H116" s="11"/>
      <c r="I116" s="85"/>
      <c r="J116" s="11"/>
      <c r="K116" s="11"/>
      <c r="M116"/>
      <c r="N116" s="11"/>
      <c r="O116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</row>
    <row r="117" spans="1:34" s="24" customFormat="1" ht="22.5" customHeight="1">
      <c r="A117" s="11"/>
      <c r="B117" s="11"/>
      <c r="C117" s="11"/>
      <c r="D117" s="11"/>
      <c r="E117" s="84"/>
      <c r="F117" s="11"/>
      <c r="G117" s="11"/>
      <c r="H117" s="11"/>
      <c r="I117" s="85"/>
      <c r="J117" s="11"/>
      <c r="K117" s="11"/>
      <c r="M117"/>
      <c r="N117" s="11"/>
      <c r="O117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</row>
    <row r="118" spans="1:34" s="24" customFormat="1" ht="22.5" customHeight="1">
      <c r="A118" s="11"/>
      <c r="B118" s="11"/>
      <c r="C118" s="11"/>
      <c r="D118" s="11"/>
      <c r="E118" s="84"/>
      <c r="F118" s="11"/>
      <c r="G118" s="11"/>
      <c r="H118" s="11"/>
      <c r="I118" s="85"/>
      <c r="J118" s="11"/>
      <c r="K118" s="11"/>
      <c r="M118"/>
      <c r="N118" s="11"/>
      <c r="O118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</row>
    <row r="119" spans="1:34" s="24" customFormat="1" ht="22.5" customHeight="1">
      <c r="A119" s="11"/>
      <c r="B119" s="11"/>
      <c r="C119" s="11"/>
      <c r="D119" s="11"/>
      <c r="E119" s="84"/>
      <c r="F119" s="11"/>
      <c r="G119" s="11"/>
      <c r="H119" s="11"/>
      <c r="I119" s="85"/>
      <c r="J119" s="11"/>
      <c r="K119" s="11"/>
      <c r="M119"/>
      <c r="N119" s="11"/>
      <c r="O119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</row>
    <row r="120" spans="1:34" s="24" customFormat="1" ht="22.5" customHeight="1">
      <c r="A120" s="11"/>
      <c r="B120" s="11"/>
      <c r="C120" s="11"/>
      <c r="D120" s="11"/>
      <c r="E120" s="84"/>
      <c r="F120" s="11"/>
      <c r="G120" s="11"/>
      <c r="H120" s="11"/>
      <c r="I120" s="85"/>
      <c r="J120" s="11"/>
      <c r="K120" s="11"/>
      <c r="M120"/>
      <c r="N120" s="11"/>
      <c r="O120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</row>
    <row r="121" spans="1:34" s="24" customFormat="1" ht="22.5" customHeight="1">
      <c r="A121" s="11"/>
      <c r="B121" s="11"/>
      <c r="C121" s="11"/>
      <c r="D121" s="11"/>
      <c r="E121" s="84"/>
      <c r="F121" s="11"/>
      <c r="G121" s="11"/>
      <c r="H121" s="11"/>
      <c r="I121" s="85"/>
      <c r="J121" s="11"/>
      <c r="K121" s="11"/>
      <c r="M121"/>
      <c r="N121" s="11"/>
      <c r="O12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</row>
    <row r="122" spans="1:34" s="24" customFormat="1" ht="22.5" customHeight="1">
      <c r="A122" s="11"/>
      <c r="B122" s="11"/>
      <c r="C122" s="11"/>
      <c r="D122" s="11"/>
      <c r="E122" s="84"/>
      <c r="F122" s="11"/>
      <c r="G122" s="11"/>
      <c r="H122" s="11"/>
      <c r="I122" s="85"/>
      <c r="J122" s="11"/>
      <c r="K122" s="11"/>
      <c r="M122"/>
      <c r="N122" s="11"/>
      <c r="O122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</row>
    <row r="123" spans="1:34" s="24" customFormat="1" ht="22.5" customHeight="1">
      <c r="A123" s="11"/>
      <c r="B123" s="11"/>
      <c r="C123" s="11"/>
      <c r="D123" s="11"/>
      <c r="E123" s="84"/>
      <c r="F123" s="11"/>
      <c r="G123" s="11"/>
      <c r="H123" s="11"/>
      <c r="I123" s="85"/>
      <c r="J123" s="11"/>
      <c r="K123" s="11"/>
      <c r="M123"/>
      <c r="N123" s="11"/>
      <c r="O123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tabColor theme="6" tint="0.59999389629810485"/>
  </sheetPr>
  <dimension ref="A1:N79"/>
  <sheetViews>
    <sheetView tabSelected="1" view="pageBreakPreview" zoomScale="80" zoomScaleNormal="100" zoomScaleSheetLayoutView="80" workbookViewId="0">
      <selection activeCell="I71" sqref="I71"/>
    </sheetView>
  </sheetViews>
  <sheetFormatPr defaultColWidth="9.140625" defaultRowHeight="22.5" customHeight="1"/>
  <cols>
    <col min="1" max="1" width="53.42578125" style="24" customWidth="1"/>
    <col min="2" max="2" width="8.7109375" style="139" customWidth="1"/>
    <col min="3" max="3" width="13.7109375" style="18" customWidth="1"/>
    <col min="4" max="4" width="1.42578125" style="11" customWidth="1"/>
    <col min="5" max="5" width="13.7109375" style="18" customWidth="1"/>
    <col min="6" max="6" width="1.5703125" style="18" hidden="1" customWidth="1"/>
    <col min="7" max="7" width="13.28515625" style="177" hidden="1" customWidth="1"/>
    <col min="8" max="8" width="1.42578125" style="23" customWidth="1"/>
    <col min="9" max="9" width="14.5703125" style="23" customWidth="1"/>
    <col min="10" max="10" width="1.42578125" style="23" customWidth="1"/>
    <col min="11" max="11" width="13.5703125" style="136" customWidth="1"/>
    <col min="12" max="12" width="9.140625" style="11"/>
    <col min="13" max="13" width="13.28515625" style="11" customWidth="1"/>
    <col min="14" max="16384" width="9.140625" style="11"/>
  </cols>
  <sheetData>
    <row r="1" spans="1:14" customFormat="1" ht="22.5" customHeight="1">
      <c r="A1" s="1" t="s">
        <v>107</v>
      </c>
      <c r="B1" s="144"/>
      <c r="C1" s="144"/>
      <c r="D1" s="144"/>
      <c r="E1" s="144"/>
      <c r="F1" s="144"/>
      <c r="G1" s="145"/>
      <c r="H1" s="145"/>
      <c r="I1" s="145"/>
      <c r="J1" s="145"/>
      <c r="K1" s="145"/>
    </row>
    <row r="2" spans="1:14" customFormat="1" ht="22.5" customHeight="1">
      <c r="A2" s="1" t="s">
        <v>108</v>
      </c>
      <c r="B2" s="144"/>
      <c r="C2" s="144"/>
      <c r="D2" s="144"/>
      <c r="E2" s="144"/>
      <c r="F2" s="144"/>
      <c r="G2" s="145"/>
      <c r="H2" s="145"/>
      <c r="I2" s="145"/>
      <c r="J2" s="145"/>
      <c r="K2" s="145"/>
    </row>
    <row r="3" spans="1:14" customFormat="1" ht="22.5" customHeight="1">
      <c r="A3" s="1"/>
      <c r="B3" s="144"/>
      <c r="C3" s="144"/>
      <c r="D3" s="144"/>
      <c r="E3" s="144"/>
      <c r="F3" s="144"/>
      <c r="G3" s="145"/>
      <c r="H3" s="145"/>
      <c r="I3" s="145"/>
      <c r="J3" s="145"/>
      <c r="K3" s="145"/>
    </row>
    <row r="4" spans="1:14" customFormat="1" ht="22.5" customHeight="1">
      <c r="A4" s="4"/>
      <c r="B4" s="146"/>
      <c r="C4" s="281" t="s">
        <v>3</v>
      </c>
      <c r="D4" s="281"/>
      <c r="E4" s="281"/>
      <c r="F4" s="281"/>
      <c r="G4" s="281"/>
      <c r="H4" s="147"/>
      <c r="I4" s="282" t="s">
        <v>4</v>
      </c>
      <c r="J4" s="282"/>
      <c r="K4" s="282"/>
    </row>
    <row r="5" spans="1:14" customFormat="1" ht="22.5" customHeight="1">
      <c r="A5" s="17"/>
      <c r="C5" s="148" t="s">
        <v>109</v>
      </c>
      <c r="D5" s="149"/>
      <c r="E5" s="149" t="s">
        <v>110</v>
      </c>
      <c r="F5" s="150"/>
      <c r="G5" s="151"/>
      <c r="H5" s="151"/>
      <c r="I5" s="148" t="s">
        <v>109</v>
      </c>
      <c r="J5" s="149"/>
      <c r="K5" s="149" t="s">
        <v>110</v>
      </c>
    </row>
    <row r="6" spans="1:14" s="7" customFormat="1" ht="22.5" customHeight="1">
      <c r="A6" s="17" t="s">
        <v>34</v>
      </c>
      <c r="B6" s="9" t="s">
        <v>5</v>
      </c>
      <c r="C6" s="6" t="s">
        <v>270</v>
      </c>
      <c r="D6" s="6"/>
      <c r="E6" s="6" t="s">
        <v>111</v>
      </c>
      <c r="F6" s="6"/>
      <c r="G6" s="152">
        <v>2555</v>
      </c>
      <c r="H6" s="153"/>
      <c r="I6" s="6" t="s">
        <v>270</v>
      </c>
      <c r="J6" s="6"/>
      <c r="K6" s="6" t="s">
        <v>111</v>
      </c>
    </row>
    <row r="7" spans="1:14" s="7" customFormat="1" ht="22.5" customHeight="1">
      <c r="A7" s="17"/>
      <c r="B7" s="9"/>
      <c r="C7" s="140" t="s">
        <v>112</v>
      </c>
      <c r="D7" s="141"/>
      <c r="E7" s="140"/>
      <c r="F7" s="141"/>
      <c r="G7" s="141"/>
      <c r="H7" s="141"/>
      <c r="I7" s="140" t="s">
        <v>112</v>
      </c>
      <c r="J7" s="141"/>
      <c r="K7" s="140"/>
    </row>
    <row r="8" spans="1:14" customFormat="1" ht="22.5" customHeight="1">
      <c r="A8" s="2"/>
      <c r="B8" s="9"/>
      <c r="C8" s="280" t="s">
        <v>6</v>
      </c>
      <c r="D8" s="280"/>
      <c r="E8" s="280"/>
      <c r="F8" s="280"/>
      <c r="G8" s="280"/>
      <c r="H8" s="280"/>
      <c r="I8" s="280"/>
      <c r="J8" s="280"/>
      <c r="K8" s="280"/>
    </row>
    <row r="9" spans="1:14" customFormat="1" ht="22.5" customHeight="1">
      <c r="A9" s="8" t="s">
        <v>36</v>
      </c>
      <c r="B9" s="9"/>
      <c r="D9" s="157"/>
      <c r="G9" s="95"/>
      <c r="H9" s="95"/>
      <c r="I9" s="95"/>
      <c r="J9" s="95"/>
      <c r="K9" s="95"/>
      <c r="L9" s="7"/>
    </row>
    <row r="10" spans="1:14" customFormat="1" ht="22.5" customHeight="1">
      <c r="A10" s="10" t="s">
        <v>38</v>
      </c>
      <c r="B10" s="9"/>
      <c r="C10">
        <v>89625</v>
      </c>
      <c r="D10" s="158"/>
      <c r="E10">
        <v>142785</v>
      </c>
      <c r="F10" s="158"/>
      <c r="G10" s="158"/>
      <c r="H10" s="158"/>
      <c r="I10">
        <v>70065</v>
      </c>
      <c r="J10" s="158"/>
      <c r="K10" s="158">
        <v>134574</v>
      </c>
      <c r="N10" s="11"/>
    </row>
    <row r="11" spans="1:14" ht="22.5" customHeight="1">
      <c r="A11" s="10" t="s">
        <v>32</v>
      </c>
      <c r="B11" s="9" t="s">
        <v>280</v>
      </c>
      <c r="C11">
        <v>70510</v>
      </c>
      <c r="D11" s="158"/>
      <c r="E11" s="260">
        <v>66713</v>
      </c>
      <c r="F11" s="158"/>
      <c r="G11" s="158"/>
      <c r="H11" s="158"/>
      <c r="I11">
        <v>40486</v>
      </c>
      <c r="J11" s="158"/>
      <c r="K11" s="158">
        <v>28282</v>
      </c>
      <c r="L11" s="7"/>
    </row>
    <row r="12" spans="1:14" ht="22.5" customHeight="1">
      <c r="A12" s="10" t="s">
        <v>113</v>
      </c>
      <c r="B12" s="9" t="s">
        <v>281</v>
      </c>
      <c r="C12">
        <v>179709</v>
      </c>
      <c r="D12" s="158"/>
      <c r="E12" s="158">
        <v>128717</v>
      </c>
      <c r="F12" s="158"/>
      <c r="G12" s="158"/>
      <c r="H12" s="158"/>
      <c r="I12">
        <v>174103</v>
      </c>
      <c r="J12" s="158"/>
      <c r="K12" s="158">
        <v>122024</v>
      </c>
      <c r="L12"/>
    </row>
    <row r="13" spans="1:14" ht="22.5" hidden="1" customHeight="1">
      <c r="A13" s="10" t="s">
        <v>114</v>
      </c>
      <c r="B13" s="9" t="s">
        <v>124</v>
      </c>
      <c r="C13" s="125" t="s">
        <v>275</v>
      </c>
      <c r="D13" s="158"/>
      <c r="E13" s="125" t="s">
        <v>275</v>
      </c>
      <c r="F13" s="158"/>
      <c r="G13" s="159"/>
      <c r="H13" s="158"/>
      <c r="I13" s="125" t="s">
        <v>275</v>
      </c>
      <c r="J13" s="158"/>
      <c r="K13" s="125" t="s">
        <v>275</v>
      </c>
      <c r="L13" s="7"/>
    </row>
    <row r="14" spans="1:14" ht="21.75">
      <c r="A14" s="10" t="s">
        <v>35</v>
      </c>
      <c r="B14" s="9" t="s">
        <v>274</v>
      </c>
      <c r="C14">
        <v>827306</v>
      </c>
      <c r="D14" s="158"/>
      <c r="E14" s="158">
        <v>663195</v>
      </c>
      <c r="F14" s="158"/>
      <c r="G14" s="158"/>
      <c r="H14" s="158"/>
      <c r="I14">
        <v>787772</v>
      </c>
      <c r="J14" s="158"/>
      <c r="K14" s="158">
        <v>607990</v>
      </c>
      <c r="L14"/>
    </row>
    <row r="15" spans="1:14" ht="21.75">
      <c r="A15" s="10" t="s">
        <v>39</v>
      </c>
      <c r="B15" s="9"/>
      <c r="C15">
        <v>31175</v>
      </c>
      <c r="D15" s="158"/>
      <c r="E15" s="158">
        <v>20346</v>
      </c>
      <c r="F15" s="158"/>
      <c r="G15" s="158"/>
      <c r="H15" s="158"/>
      <c r="I15">
        <v>30707</v>
      </c>
      <c r="J15" s="158"/>
      <c r="K15" s="158">
        <v>19901</v>
      </c>
      <c r="L15" s="7"/>
    </row>
    <row r="16" spans="1:14" ht="22.5" customHeight="1">
      <c r="A16" s="2" t="s">
        <v>47</v>
      </c>
      <c r="B16" s="146"/>
      <c r="C16" s="261">
        <f>SUM(C10:C15)</f>
        <v>1198325</v>
      </c>
      <c r="D16" s="160"/>
      <c r="E16" s="261">
        <f>SUM(E10:E15)</f>
        <v>1021756</v>
      </c>
      <c r="F16" s="262"/>
      <c r="G16" s="261">
        <v>0</v>
      </c>
      <c r="H16" s="147"/>
      <c r="I16" s="261">
        <f>SUM(I10:I15)</f>
        <v>1103133</v>
      </c>
      <c r="J16" s="147"/>
      <c r="K16" s="261">
        <f>SUM(K10:K15)</f>
        <v>912771</v>
      </c>
      <c r="L16"/>
    </row>
    <row r="17" spans="1:13" customFormat="1" ht="22.5" customHeight="1">
      <c r="A17" s="1"/>
      <c r="B17" s="144"/>
      <c r="C17" s="144"/>
      <c r="D17" s="144"/>
      <c r="E17" s="144"/>
      <c r="F17" s="144"/>
      <c r="G17" s="263"/>
      <c r="H17" s="263"/>
      <c r="I17" s="263"/>
      <c r="J17" s="263"/>
      <c r="K17" s="263"/>
      <c r="L17" s="7"/>
    </row>
    <row r="18" spans="1:13" ht="22.5" customHeight="1">
      <c r="A18" s="8" t="s">
        <v>116</v>
      </c>
      <c r="B18" s="9"/>
      <c r="C18" s="161"/>
      <c r="D18" s="161"/>
      <c r="E18" s="161"/>
      <c r="F18" s="161"/>
      <c r="G18" s="162"/>
      <c r="H18" s="162"/>
      <c r="I18" s="162"/>
      <c r="J18" s="162"/>
      <c r="K18" s="162"/>
      <c r="L18"/>
    </row>
    <row r="19" spans="1:13" ht="22.5" customHeight="1">
      <c r="A19" s="10" t="s">
        <v>117</v>
      </c>
      <c r="B19" s="9" t="s">
        <v>115</v>
      </c>
      <c r="C19" s="275">
        <v>0</v>
      </c>
      <c r="D19" s="158"/>
      <c r="E19" s="275">
        <v>0</v>
      </c>
      <c r="F19" s="158"/>
      <c r="G19" s="159"/>
      <c r="H19" s="158"/>
      <c r="I19">
        <v>130289</v>
      </c>
      <c r="J19" s="158"/>
      <c r="K19" s="158">
        <v>124212</v>
      </c>
      <c r="L19" s="7"/>
    </row>
    <row r="20" spans="1:13" ht="22.5" customHeight="1">
      <c r="A20" s="13" t="s">
        <v>119</v>
      </c>
      <c r="B20" s="9" t="s">
        <v>118</v>
      </c>
      <c r="C20">
        <v>156339</v>
      </c>
      <c r="D20" s="158"/>
      <c r="E20" s="158">
        <v>164056</v>
      </c>
      <c r="F20" s="158"/>
      <c r="G20" s="158"/>
      <c r="H20" s="158"/>
      <c r="I20">
        <v>153300</v>
      </c>
      <c r="J20" s="158"/>
      <c r="K20" s="158">
        <v>160560</v>
      </c>
      <c r="L20" s="7"/>
    </row>
    <row r="21" spans="1:13" ht="22.5" customHeight="1">
      <c r="A21" s="13" t="s">
        <v>120</v>
      </c>
      <c r="B21" s="9" t="s">
        <v>118</v>
      </c>
      <c r="C21">
        <v>330369</v>
      </c>
      <c r="D21" s="158"/>
      <c r="E21" s="158">
        <v>372462</v>
      </c>
      <c r="F21" s="158"/>
      <c r="G21" s="158"/>
      <c r="H21" s="158"/>
      <c r="I21">
        <v>328011</v>
      </c>
      <c r="J21" s="158"/>
      <c r="K21" s="264">
        <v>369652</v>
      </c>
      <c r="L21" s="7"/>
    </row>
    <row r="22" spans="1:13" ht="22.5" customHeight="1">
      <c r="A22" s="10" t="s">
        <v>269</v>
      </c>
      <c r="B22" s="9"/>
      <c r="C22">
        <v>43586</v>
      </c>
      <c r="D22" s="158"/>
      <c r="E22" s="158">
        <v>43953</v>
      </c>
      <c r="F22" s="158"/>
      <c r="G22" s="158"/>
      <c r="H22" s="158"/>
      <c r="I22">
        <v>31456</v>
      </c>
      <c r="J22" s="158"/>
      <c r="K22" s="158">
        <v>32024</v>
      </c>
      <c r="L22" s="7"/>
    </row>
    <row r="23" spans="1:13" ht="22.5" customHeight="1">
      <c r="A23" s="10" t="s">
        <v>23</v>
      </c>
      <c r="B23" s="9"/>
      <c r="C23">
        <v>139936</v>
      </c>
      <c r="D23" s="158"/>
      <c r="E23" s="158">
        <v>139936</v>
      </c>
      <c r="F23" s="158"/>
      <c r="G23" s="158"/>
      <c r="H23" s="158"/>
      <c r="I23">
        <v>139936</v>
      </c>
      <c r="J23" s="158"/>
      <c r="K23" s="158">
        <v>139936</v>
      </c>
      <c r="L23" s="7"/>
    </row>
    <row r="24" spans="1:13" ht="22.5" customHeight="1">
      <c r="A24" s="10" t="s">
        <v>121</v>
      </c>
      <c r="B24" s="9"/>
      <c r="C24">
        <v>31901</v>
      </c>
      <c r="D24" s="158"/>
      <c r="E24" s="158">
        <v>29434</v>
      </c>
      <c r="F24" s="158"/>
      <c r="G24" s="158"/>
      <c r="H24" s="158"/>
      <c r="I24">
        <v>24338</v>
      </c>
      <c r="J24" s="158"/>
      <c r="K24" s="158">
        <v>23458</v>
      </c>
      <c r="L24"/>
      <c r="M24" s="158"/>
    </row>
    <row r="25" spans="1:13" ht="22.5" customHeight="1">
      <c r="A25" s="10" t="s">
        <v>122</v>
      </c>
      <c r="B25" s="9"/>
      <c r="C25">
        <v>1282</v>
      </c>
      <c r="D25" s="158"/>
      <c r="E25" s="158">
        <v>1282</v>
      </c>
      <c r="F25" s="158"/>
      <c r="G25" s="158"/>
      <c r="H25" s="158"/>
      <c r="I25" s="125">
        <v>0</v>
      </c>
      <c r="J25" s="158"/>
      <c r="K25" s="125">
        <v>0</v>
      </c>
      <c r="L25"/>
      <c r="M25" s="158"/>
    </row>
    <row r="26" spans="1:13" ht="22.5" customHeight="1">
      <c r="A26" s="10" t="s">
        <v>123</v>
      </c>
      <c r="B26" s="9" t="s">
        <v>282</v>
      </c>
      <c r="C26">
        <v>113031</v>
      </c>
      <c r="D26" s="158"/>
      <c r="E26" s="158">
        <v>114639</v>
      </c>
      <c r="F26" s="158"/>
      <c r="G26" s="158"/>
      <c r="H26" s="158"/>
      <c r="I26">
        <v>112611</v>
      </c>
      <c r="J26" s="158"/>
      <c r="K26" s="158">
        <v>114221</v>
      </c>
      <c r="L26" s="7"/>
    </row>
    <row r="27" spans="1:13" ht="22.5" customHeight="1">
      <c r="A27" s="15" t="s">
        <v>51</v>
      </c>
      <c r="B27" s="9"/>
      <c r="C27" s="261">
        <f>SUM(C19:C26)</f>
        <v>816444</v>
      </c>
      <c r="D27" s="262"/>
      <c r="E27" s="261">
        <f>SUM(E19:E26)</f>
        <v>865762</v>
      </c>
      <c r="F27" s="262"/>
      <c r="G27" s="261">
        <v>0</v>
      </c>
      <c r="H27" s="265"/>
      <c r="I27" s="261">
        <f>SUM(I19:I26)</f>
        <v>919941</v>
      </c>
      <c r="J27" s="262"/>
      <c r="K27" s="261">
        <f>SUM(K19:K26)</f>
        <v>964063</v>
      </c>
      <c r="L27"/>
    </row>
    <row r="28" spans="1:13" customFormat="1" ht="22.5" customHeight="1">
      <c r="A28" s="1"/>
      <c r="B28" s="144"/>
      <c r="C28" s="144"/>
      <c r="D28" s="144"/>
      <c r="E28" s="144"/>
      <c r="F28" s="144"/>
      <c r="G28" s="263"/>
      <c r="H28" s="263"/>
      <c r="I28" s="263"/>
      <c r="J28" s="263"/>
      <c r="K28" s="263"/>
    </row>
    <row r="29" spans="1:13" ht="22.5" customHeight="1" thickBot="1">
      <c r="A29" s="2" t="s">
        <v>53</v>
      </c>
      <c r="B29" s="9"/>
      <c r="C29" s="163">
        <f>C16+C27</f>
        <v>2014769</v>
      </c>
      <c r="D29" s="262"/>
      <c r="E29" s="163">
        <f>E16+E27</f>
        <v>1887518</v>
      </c>
      <c r="F29" s="262"/>
      <c r="G29" s="163">
        <v>0</v>
      </c>
      <c r="H29" s="265"/>
      <c r="I29" s="163">
        <f>I16+I27</f>
        <v>2023074</v>
      </c>
      <c r="J29" s="262"/>
      <c r="K29" s="163">
        <f>K16+K27</f>
        <v>1876834</v>
      </c>
    </row>
    <row r="30" spans="1:13" ht="20.25" customHeight="1" thickTop="1">
      <c r="A30" s="2"/>
      <c r="B30" s="9"/>
      <c r="C30" s="154"/>
      <c r="D30" s="155"/>
      <c r="E30" s="154"/>
      <c r="F30" s="154"/>
      <c r="G30" s="266"/>
      <c r="H30" s="147"/>
      <c r="I30" s="266"/>
      <c r="J30" s="147"/>
      <c r="K30" s="266"/>
    </row>
    <row r="31" spans="1:13" customFormat="1" ht="22.5" customHeight="1">
      <c r="A31" s="1" t="s">
        <v>107</v>
      </c>
      <c r="B31" s="144"/>
      <c r="C31" s="144"/>
      <c r="D31" s="144"/>
      <c r="E31" s="144"/>
      <c r="F31" s="144"/>
      <c r="G31" s="145"/>
      <c r="H31" s="145"/>
      <c r="I31" s="145"/>
      <c r="J31" s="145"/>
      <c r="K31" s="145"/>
    </row>
    <row r="32" spans="1:13" customFormat="1" ht="22.5" customHeight="1">
      <c r="A32" s="1" t="s">
        <v>108</v>
      </c>
      <c r="B32" s="144"/>
      <c r="C32" s="144"/>
      <c r="D32" s="144"/>
      <c r="E32" s="144"/>
      <c r="F32" s="144"/>
      <c r="G32" s="145"/>
      <c r="H32" s="145"/>
      <c r="I32" s="145"/>
      <c r="J32" s="145"/>
      <c r="K32" s="145"/>
    </row>
    <row r="33" spans="1:14" customFormat="1" ht="22.5" customHeight="1">
      <c r="A33" s="1"/>
      <c r="B33" s="144"/>
      <c r="C33" s="144"/>
      <c r="D33" s="144"/>
      <c r="E33" s="144"/>
      <c r="F33" s="144"/>
      <c r="G33" s="145"/>
      <c r="H33" s="145"/>
      <c r="I33" s="145"/>
      <c r="J33" s="145"/>
      <c r="K33" s="145"/>
    </row>
    <row r="34" spans="1:14" ht="20.25" customHeight="1">
      <c r="A34" s="4"/>
      <c r="B34" s="146"/>
      <c r="C34" s="281" t="s">
        <v>3</v>
      </c>
      <c r="D34" s="281"/>
      <c r="E34" s="281"/>
      <c r="F34" s="281"/>
      <c r="G34" s="281"/>
      <c r="H34" s="147"/>
      <c r="I34" s="282" t="s">
        <v>4</v>
      </c>
      <c r="J34" s="282"/>
      <c r="K34" s="282"/>
      <c r="N34"/>
    </row>
    <row r="35" spans="1:14" ht="22.5" customHeight="1">
      <c r="A35" s="17"/>
      <c r="B35" s="11"/>
      <c r="C35" s="148" t="s">
        <v>109</v>
      </c>
      <c r="D35" s="149"/>
      <c r="E35" s="149" t="s">
        <v>110</v>
      </c>
      <c r="F35" s="150"/>
      <c r="G35" s="151"/>
      <c r="H35" s="151"/>
      <c r="I35" s="148" t="s">
        <v>109</v>
      </c>
      <c r="J35" s="149"/>
      <c r="K35" s="149" t="s">
        <v>110</v>
      </c>
      <c r="N35"/>
    </row>
    <row r="36" spans="1:14" s="18" customFormat="1" ht="22.5" customHeight="1">
      <c r="A36" s="17" t="s">
        <v>56</v>
      </c>
      <c r="B36" s="9" t="s">
        <v>5</v>
      </c>
      <c r="C36" s="6" t="s">
        <v>270</v>
      </c>
      <c r="D36" s="6"/>
      <c r="E36" s="6" t="s">
        <v>111</v>
      </c>
      <c r="F36" s="6"/>
      <c r="G36" s="152">
        <v>2555</v>
      </c>
      <c r="H36" s="153"/>
      <c r="I36" s="6" t="s">
        <v>270</v>
      </c>
      <c r="J36" s="6"/>
      <c r="K36" s="6" t="s">
        <v>111</v>
      </c>
      <c r="N36"/>
    </row>
    <row r="37" spans="1:14" s="18" customFormat="1" ht="22.5" customHeight="1">
      <c r="A37" s="17"/>
      <c r="B37" s="9"/>
      <c r="C37" s="140" t="s">
        <v>112</v>
      </c>
      <c r="D37" s="141"/>
      <c r="E37" s="140"/>
      <c r="F37" s="141"/>
      <c r="G37" s="141"/>
      <c r="H37" s="141"/>
      <c r="I37" s="140" t="s">
        <v>112</v>
      </c>
      <c r="J37" s="6"/>
      <c r="K37" s="140"/>
      <c r="N37"/>
    </row>
    <row r="38" spans="1:14" ht="18.75" customHeight="1">
      <c r="A38" s="2"/>
      <c r="B38" s="9"/>
      <c r="C38" s="280" t="s">
        <v>6</v>
      </c>
      <c r="D38" s="280"/>
      <c r="E38" s="280"/>
      <c r="F38" s="280"/>
      <c r="G38" s="280"/>
      <c r="H38" s="280"/>
      <c r="I38" s="280"/>
      <c r="J38" s="280"/>
      <c r="K38" s="280"/>
      <c r="N38"/>
    </row>
    <row r="39" spans="1:14" ht="23.45" customHeight="1">
      <c r="A39" s="8" t="s">
        <v>60</v>
      </c>
      <c r="B39" s="9"/>
      <c r="C39" s="164"/>
      <c r="D39" s="161"/>
      <c r="E39" s="164"/>
      <c r="F39" s="164"/>
      <c r="G39" s="165"/>
      <c r="H39" s="162"/>
      <c r="I39" s="162"/>
      <c r="J39" s="162"/>
      <c r="K39" s="162"/>
    </row>
    <row r="40" spans="1:14" ht="23.45" customHeight="1">
      <c r="A40" s="10" t="s">
        <v>294</v>
      </c>
      <c r="B40" s="9"/>
      <c r="C40">
        <v>78208</v>
      </c>
      <c r="D40" s="158"/>
      <c r="E40" s="125">
        <v>0</v>
      </c>
      <c r="F40" s="158"/>
      <c r="G40" s="158"/>
      <c r="H40" s="158"/>
      <c r="I40">
        <v>78208</v>
      </c>
      <c r="J40" s="158"/>
      <c r="K40" s="125">
        <v>0</v>
      </c>
    </row>
    <row r="41" spans="1:14" ht="21" customHeight="1">
      <c r="A41" s="10" t="s">
        <v>41</v>
      </c>
      <c r="B41" s="9" t="s">
        <v>282</v>
      </c>
      <c r="C41">
        <v>535040</v>
      </c>
      <c r="D41" s="158"/>
      <c r="E41" s="158">
        <v>428694</v>
      </c>
      <c r="F41" s="158"/>
      <c r="G41" s="158"/>
      <c r="H41" s="158"/>
      <c r="I41">
        <v>560615</v>
      </c>
      <c r="J41" s="158"/>
      <c r="K41" s="158">
        <v>438867</v>
      </c>
    </row>
    <row r="42" spans="1:14" ht="21" customHeight="1">
      <c r="A42" s="10" t="s">
        <v>125</v>
      </c>
      <c r="B42" s="9" t="s">
        <v>282</v>
      </c>
      <c r="C42">
        <v>47683</v>
      </c>
      <c r="D42" s="158"/>
      <c r="E42" s="260">
        <v>72740</v>
      </c>
      <c r="F42" s="158"/>
      <c r="G42" s="158"/>
      <c r="H42" s="158"/>
      <c r="I42">
        <v>40813</v>
      </c>
      <c r="J42" s="158"/>
      <c r="K42" s="182">
        <v>59650</v>
      </c>
      <c r="L42" s="162"/>
      <c r="M42" s="267"/>
    </row>
    <row r="43" spans="1:14" ht="21" customHeight="1">
      <c r="A43" s="10" t="s">
        <v>276</v>
      </c>
      <c r="B43" s="9"/>
      <c r="C43">
        <v>199969</v>
      </c>
      <c r="D43" s="158"/>
      <c r="E43" s="260">
        <v>207737</v>
      </c>
      <c r="F43" s="158"/>
      <c r="G43" s="158"/>
      <c r="H43" s="158"/>
      <c r="I43">
        <v>198592</v>
      </c>
      <c r="J43" s="158"/>
      <c r="K43" s="182">
        <v>206097</v>
      </c>
      <c r="L43" s="162"/>
      <c r="M43" s="267"/>
    </row>
    <row r="44" spans="1:14" ht="21" customHeight="1">
      <c r="A44" t="s">
        <v>85</v>
      </c>
      <c r="B44" s="9"/>
      <c r="C44"/>
      <c r="D44" s="158"/>
      <c r="E44" s="260"/>
      <c r="F44" s="158"/>
      <c r="G44" s="158"/>
      <c r="H44" s="158"/>
      <c r="I44"/>
      <c r="J44" s="158"/>
      <c r="K44" s="182"/>
      <c r="L44" s="162"/>
      <c r="M44" s="267"/>
    </row>
    <row r="45" spans="1:14" ht="21" customHeight="1">
      <c r="A45" s="268" t="s">
        <v>277</v>
      </c>
      <c r="B45" s="9"/>
      <c r="C45">
        <v>66600</v>
      </c>
      <c r="D45" s="158"/>
      <c r="E45" s="260">
        <v>66600</v>
      </c>
      <c r="F45" s="158"/>
      <c r="G45" s="158"/>
      <c r="H45" s="158"/>
      <c r="I45">
        <v>66600</v>
      </c>
      <c r="J45" s="158"/>
      <c r="K45" s="182">
        <v>66600</v>
      </c>
      <c r="L45" s="162"/>
      <c r="M45" s="267"/>
    </row>
    <row r="46" spans="1:14" ht="21" customHeight="1">
      <c r="A46" s="10" t="s">
        <v>76</v>
      </c>
      <c r="B46" s="9"/>
      <c r="C46">
        <v>17618</v>
      </c>
      <c r="D46" s="158"/>
      <c r="E46" s="158">
        <v>13015</v>
      </c>
      <c r="F46" s="158"/>
      <c r="G46" s="158"/>
      <c r="H46" s="158"/>
      <c r="I46">
        <v>12485</v>
      </c>
      <c r="J46" s="158"/>
      <c r="K46" s="158">
        <v>11018</v>
      </c>
    </row>
    <row r="47" spans="1:14" ht="21" customHeight="1">
      <c r="A47" s="10" t="s">
        <v>44</v>
      </c>
      <c r="B47" s="9"/>
      <c r="C47">
        <v>2685</v>
      </c>
      <c r="D47" s="158"/>
      <c r="E47" s="158">
        <v>3084</v>
      </c>
      <c r="F47" s="158"/>
      <c r="G47" s="158"/>
      <c r="H47" s="158"/>
      <c r="I47">
        <v>1169</v>
      </c>
      <c r="J47" s="158"/>
      <c r="K47" s="158">
        <v>1420</v>
      </c>
    </row>
    <row r="48" spans="1:14" ht="21" customHeight="1">
      <c r="A48" s="2" t="s">
        <v>78</v>
      </c>
      <c r="B48" s="196"/>
      <c r="C48" s="269">
        <f>SUM(C40:C47)</f>
        <v>947803</v>
      </c>
      <c r="D48" s="158"/>
      <c r="E48" s="269">
        <f>SUM(E40:E47)</f>
        <v>791870</v>
      </c>
      <c r="F48" s="270"/>
      <c r="G48" s="269">
        <v>0</v>
      </c>
      <c r="H48" s="156"/>
      <c r="I48" s="269">
        <f>SUM(I40:I47)</f>
        <v>958482</v>
      </c>
      <c r="J48" s="166"/>
      <c r="K48" s="269">
        <f>SUM(K40:K47)</f>
        <v>783652</v>
      </c>
    </row>
    <row r="49" spans="1:11" customFormat="1" ht="9.6" customHeight="1">
      <c r="A49" s="1"/>
      <c r="B49" s="144"/>
      <c r="C49" s="144"/>
      <c r="D49" s="144"/>
      <c r="E49" s="144"/>
      <c r="F49" s="144"/>
      <c r="G49" s="263"/>
      <c r="H49" s="263"/>
      <c r="I49" s="263"/>
      <c r="J49" s="263"/>
      <c r="K49" s="263"/>
    </row>
    <row r="50" spans="1:11" ht="22.5" customHeight="1">
      <c r="A50" s="21" t="s">
        <v>81</v>
      </c>
      <c r="B50" s="146"/>
      <c r="C50" s="167"/>
      <c r="D50" s="161"/>
      <c r="E50" s="167"/>
      <c r="F50" s="161"/>
      <c r="G50" s="162"/>
      <c r="H50" s="168"/>
      <c r="I50" s="162"/>
      <c r="J50" s="168"/>
      <c r="K50" s="162"/>
    </row>
    <row r="51" spans="1:11" ht="21.6" customHeight="1">
      <c r="A51" s="10" t="s">
        <v>126</v>
      </c>
      <c r="B51" s="9"/>
      <c r="C51">
        <v>138978</v>
      </c>
      <c r="D51" s="158"/>
      <c r="E51" s="158">
        <v>173255</v>
      </c>
      <c r="F51" s="158"/>
      <c r="G51" s="167"/>
      <c r="H51" s="158"/>
      <c r="I51">
        <v>137950</v>
      </c>
      <c r="J51" s="158"/>
      <c r="K51" s="158">
        <v>172040</v>
      </c>
    </row>
    <row r="52" spans="1:11" ht="21.6" customHeight="1">
      <c r="A52" t="s">
        <v>127</v>
      </c>
      <c r="B52" s="9"/>
      <c r="C52">
        <v>33500</v>
      </c>
      <c r="D52" s="158"/>
      <c r="E52" s="158">
        <v>50150</v>
      </c>
      <c r="F52" s="158"/>
      <c r="G52" s="167"/>
      <c r="H52" s="158"/>
      <c r="I52">
        <v>33500</v>
      </c>
      <c r="J52" s="158"/>
      <c r="K52" s="158">
        <v>50150</v>
      </c>
    </row>
    <row r="53" spans="1:11" ht="21.6" customHeight="1">
      <c r="A53" s="10" t="s">
        <v>128</v>
      </c>
      <c r="B53" s="9"/>
      <c r="C53">
        <v>64197</v>
      </c>
      <c r="D53" s="158"/>
      <c r="E53" s="158">
        <v>62630</v>
      </c>
      <c r="F53" s="158"/>
      <c r="G53" s="167"/>
      <c r="H53" s="158"/>
      <c r="I53">
        <v>64197</v>
      </c>
      <c r="J53" s="158"/>
      <c r="K53" s="158">
        <v>62630</v>
      </c>
    </row>
    <row r="54" spans="1:11" ht="21.6" customHeight="1">
      <c r="A54" s="10" t="s">
        <v>278</v>
      </c>
      <c r="B54" s="11"/>
      <c r="C54"/>
      <c r="E54" s="11"/>
      <c r="F54" s="11"/>
      <c r="G54" s="11"/>
      <c r="H54" s="11"/>
      <c r="I54"/>
      <c r="J54" s="11"/>
      <c r="K54" s="11"/>
    </row>
    <row r="55" spans="1:11" ht="21.6" customHeight="1">
      <c r="A55" s="10" t="s">
        <v>279</v>
      </c>
      <c r="B55" s="9"/>
      <c r="C55">
        <v>18436</v>
      </c>
      <c r="D55" s="158"/>
      <c r="E55" s="158">
        <v>17792</v>
      </c>
      <c r="F55" s="158"/>
      <c r="G55" s="167"/>
      <c r="H55" s="158"/>
      <c r="I55">
        <v>16399</v>
      </c>
      <c r="J55" s="158"/>
      <c r="K55" s="158">
        <v>15845</v>
      </c>
    </row>
    <row r="56" spans="1:11" ht="21.6" customHeight="1">
      <c r="A56" s="10" t="s">
        <v>45</v>
      </c>
      <c r="B56" s="9"/>
      <c r="C56">
        <v>16268</v>
      </c>
      <c r="D56" s="158"/>
      <c r="E56" s="158">
        <v>16517</v>
      </c>
      <c r="F56" s="158"/>
      <c r="G56" s="158"/>
      <c r="H56" s="158"/>
      <c r="I56">
        <v>15877</v>
      </c>
      <c r="J56" s="158"/>
      <c r="K56" s="158">
        <v>16131</v>
      </c>
    </row>
    <row r="57" spans="1:11" ht="22.5" customHeight="1">
      <c r="A57" s="2" t="s">
        <v>90</v>
      </c>
      <c r="B57" s="196"/>
      <c r="C57" s="269">
        <f>SUM(C51:C56)</f>
        <v>271379</v>
      </c>
      <c r="D57" s="160"/>
      <c r="E57" s="269">
        <f>SUM(E51:E56)</f>
        <v>320344</v>
      </c>
      <c r="F57" s="270"/>
      <c r="G57" s="269">
        <v>0</v>
      </c>
      <c r="H57" s="156"/>
      <c r="I57" s="269">
        <f>SUM(I51:I56)</f>
        <v>267923</v>
      </c>
      <c r="J57" s="166"/>
      <c r="K57" s="269">
        <f>SUM(K51:K56)</f>
        <v>316796</v>
      </c>
    </row>
    <row r="58" spans="1:11" ht="22.5" customHeight="1">
      <c r="A58" s="15" t="s">
        <v>91</v>
      </c>
      <c r="B58" s="197"/>
      <c r="C58" s="169">
        <f>C48+C57</f>
        <v>1219182</v>
      </c>
      <c r="D58" s="262"/>
      <c r="E58" s="169">
        <f>E48+E57</f>
        <v>1112214</v>
      </c>
      <c r="F58" s="262"/>
      <c r="G58" s="170">
        <v>0</v>
      </c>
      <c r="H58" s="265"/>
      <c r="I58" s="169">
        <f>I48+I57</f>
        <v>1226405</v>
      </c>
      <c r="J58" s="262"/>
      <c r="K58" s="169">
        <f>K48+K57</f>
        <v>1100448</v>
      </c>
    </row>
    <row r="59" spans="1:11" customFormat="1" ht="9.9499999999999993" customHeight="1">
      <c r="A59" s="1"/>
      <c r="B59" s="144"/>
      <c r="C59" s="144"/>
      <c r="D59" s="144"/>
      <c r="E59" s="144"/>
      <c r="F59" s="144"/>
      <c r="G59" s="263"/>
      <c r="H59" s="263"/>
      <c r="I59" s="263"/>
      <c r="J59" s="263"/>
      <c r="K59" s="263"/>
    </row>
    <row r="60" spans="1:11" ht="21" customHeight="1">
      <c r="A60" s="8" t="s">
        <v>129</v>
      </c>
      <c r="B60" s="9"/>
      <c r="C60" s="171"/>
      <c r="D60" s="161"/>
      <c r="E60" s="171"/>
      <c r="F60" s="171"/>
      <c r="G60" s="168"/>
      <c r="H60" s="162"/>
      <c r="I60" s="162"/>
      <c r="J60" s="162"/>
      <c r="K60" s="162"/>
    </row>
    <row r="61" spans="1:11" ht="21" customHeight="1">
      <c r="A61" s="13" t="s">
        <v>130</v>
      </c>
      <c r="B61" s="9"/>
      <c r="C61" s="171"/>
      <c r="D61" s="161"/>
      <c r="E61" s="171"/>
      <c r="F61" s="171"/>
      <c r="G61" s="168"/>
      <c r="H61" s="162"/>
      <c r="I61" s="162"/>
      <c r="J61" s="162"/>
      <c r="K61" s="162"/>
    </row>
    <row r="62" spans="1:11" ht="21" customHeight="1">
      <c r="A62" s="13" t="s">
        <v>95</v>
      </c>
      <c r="B62" s="9"/>
      <c r="C62" s="171"/>
      <c r="D62" s="161"/>
      <c r="E62" s="171"/>
      <c r="F62" s="171"/>
      <c r="G62" s="168"/>
      <c r="H62" s="162"/>
      <c r="I62" s="162"/>
      <c r="J62" s="162"/>
      <c r="K62" s="162"/>
    </row>
    <row r="63" spans="1:11" ht="21" customHeight="1" thickBot="1">
      <c r="A63" s="63" t="s">
        <v>131</v>
      </c>
      <c r="B63" s="9"/>
      <c r="C63" s="172">
        <v>300000</v>
      </c>
      <c r="D63" s="158"/>
      <c r="E63" s="172">
        <v>300000</v>
      </c>
      <c r="F63" s="210"/>
      <c r="G63" s="172"/>
      <c r="H63" s="162"/>
      <c r="I63" s="172">
        <v>300000</v>
      </c>
      <c r="J63" s="158"/>
      <c r="K63" s="172">
        <v>300000</v>
      </c>
    </row>
    <row r="64" spans="1:11" ht="21" customHeight="1" thickTop="1">
      <c r="A64" s="13" t="s">
        <v>96</v>
      </c>
      <c r="B64" s="9"/>
      <c r="C64" s="210"/>
      <c r="D64" s="158"/>
      <c r="E64" s="210"/>
      <c r="F64" s="210"/>
      <c r="G64" s="210"/>
      <c r="H64" s="162"/>
      <c r="I64" s="210"/>
      <c r="J64" s="158"/>
      <c r="K64" s="210"/>
    </row>
    <row r="65" spans="1:14" ht="21" customHeight="1">
      <c r="A65" s="211" t="s">
        <v>131</v>
      </c>
      <c r="B65" s="9"/>
      <c r="C65">
        <v>300000</v>
      </c>
      <c r="D65" s="158"/>
      <c r="E65" s="167">
        <v>300000</v>
      </c>
      <c r="F65" s="158"/>
      <c r="G65" s="167"/>
      <c r="H65" s="162"/>
      <c r="I65">
        <v>300000</v>
      </c>
      <c r="J65" s="158"/>
      <c r="K65" s="20">
        <v>300000</v>
      </c>
    </row>
    <row r="66" spans="1:14" ht="21" customHeight="1">
      <c r="A66" s="10" t="s">
        <v>132</v>
      </c>
      <c r="B66" s="9"/>
      <c r="C66">
        <v>331763</v>
      </c>
      <c r="D66" s="158"/>
      <c r="E66" s="167">
        <v>331763</v>
      </c>
      <c r="F66" s="158"/>
      <c r="G66" s="159"/>
      <c r="H66" s="165"/>
      <c r="I66">
        <v>331763</v>
      </c>
      <c r="J66" s="159"/>
      <c r="K66" s="167">
        <v>331763</v>
      </c>
    </row>
    <row r="67" spans="1:14" ht="21" customHeight="1">
      <c r="A67" s="10" t="s">
        <v>133</v>
      </c>
      <c r="B67" s="9"/>
      <c r="C67">
        <v>2433</v>
      </c>
      <c r="D67" s="158"/>
      <c r="E67" s="167">
        <v>2433</v>
      </c>
      <c r="F67" s="158"/>
      <c r="G67" s="159"/>
      <c r="H67" s="165"/>
      <c r="I67">
        <v>2433</v>
      </c>
      <c r="J67" s="159"/>
      <c r="K67" s="167">
        <v>2433</v>
      </c>
    </row>
    <row r="68" spans="1:14" ht="21" customHeight="1">
      <c r="A68" s="10" t="s">
        <v>134</v>
      </c>
      <c r="B68"/>
      <c r="F68" s="167"/>
      <c r="G68" s="167"/>
      <c r="H68" s="162"/>
      <c r="I68" s="162"/>
      <c r="J68" s="162"/>
      <c r="K68" s="162"/>
    </row>
    <row r="69" spans="1:14" ht="21" customHeight="1">
      <c r="A69" s="10" t="s">
        <v>102</v>
      </c>
      <c r="B69" s="9"/>
      <c r="C69" s="132">
        <v>-160</v>
      </c>
      <c r="D69" s="158"/>
      <c r="E69" s="132">
        <v>-160</v>
      </c>
      <c r="F69" s="167"/>
      <c r="G69" s="167"/>
      <c r="H69" s="162"/>
      <c r="I69" s="125">
        <v>0</v>
      </c>
      <c r="J69" s="162"/>
      <c r="K69" s="125">
        <v>0</v>
      </c>
    </row>
    <row r="70" spans="1:14" ht="21" customHeight="1">
      <c r="A70" s="10" t="s">
        <v>98</v>
      </c>
      <c r="B70" s="9"/>
      <c r="C70" s="162"/>
      <c r="D70" s="173"/>
      <c r="E70" s="162"/>
      <c r="F70" s="161"/>
      <c r="G70" s="162"/>
      <c r="H70" s="162"/>
      <c r="I70" s="162"/>
      <c r="J70" s="162"/>
      <c r="K70" s="162"/>
    </row>
    <row r="71" spans="1:14" ht="21" customHeight="1">
      <c r="A71" s="135" t="s">
        <v>135</v>
      </c>
      <c r="B71" s="9"/>
      <c r="C71" s="162"/>
      <c r="D71" s="173"/>
      <c r="E71" s="162"/>
      <c r="F71" s="161"/>
      <c r="G71" s="162"/>
      <c r="H71" s="162"/>
      <c r="I71" s="162"/>
      <c r="J71" s="162"/>
      <c r="K71" s="162"/>
    </row>
    <row r="72" spans="1:14" ht="21" customHeight="1">
      <c r="A72" s="135" t="s">
        <v>136</v>
      </c>
      <c r="B72" s="9"/>
      <c r="C72">
        <v>15600</v>
      </c>
      <c r="D72" s="174"/>
      <c r="E72" s="132">
        <v>15600</v>
      </c>
      <c r="F72" s="174"/>
      <c r="G72" s="159"/>
      <c r="H72" s="165"/>
      <c r="I72">
        <v>15600</v>
      </c>
      <c r="J72" s="165"/>
      <c r="K72" s="132">
        <v>15600</v>
      </c>
    </row>
    <row r="73" spans="1:14" ht="21" customHeight="1">
      <c r="A73" s="135" t="s">
        <v>100</v>
      </c>
      <c r="B73" s="25"/>
      <c r="C73">
        <v>145951</v>
      </c>
      <c r="D73" s="175"/>
      <c r="E73" s="271">
        <v>125668</v>
      </c>
      <c r="F73" s="167"/>
      <c r="G73" s="167"/>
      <c r="H73" s="162"/>
      <c r="I73">
        <v>146873</v>
      </c>
      <c r="J73" s="158"/>
      <c r="K73" s="272">
        <v>126590</v>
      </c>
      <c r="N73" s="136"/>
    </row>
    <row r="74" spans="1:14" ht="21" customHeight="1">
      <c r="A74" s="15" t="s">
        <v>105</v>
      </c>
      <c r="B74" s="9"/>
      <c r="C74" s="269">
        <f>SUM(C65:C73)</f>
        <v>795587</v>
      </c>
      <c r="D74" s="270"/>
      <c r="E74" s="269">
        <f>SUM(E65:E73)</f>
        <v>775304</v>
      </c>
      <c r="F74" s="270"/>
      <c r="G74" s="273">
        <v>0</v>
      </c>
      <c r="H74" s="266"/>
      <c r="I74" s="269">
        <f>SUM(I65:I73)</f>
        <v>796669</v>
      </c>
      <c r="J74" s="270"/>
      <c r="K74" s="269">
        <f>SUM(K65:K73)</f>
        <v>776386</v>
      </c>
    </row>
    <row r="75" spans="1:14" customFormat="1" ht="10.5" customHeight="1">
      <c r="A75" s="1"/>
      <c r="B75" s="144"/>
      <c r="C75" s="144"/>
      <c r="D75" s="144"/>
      <c r="E75" s="144"/>
      <c r="F75" s="144"/>
      <c r="G75" s="263"/>
      <c r="H75" s="263"/>
      <c r="I75" s="263"/>
      <c r="J75" s="263"/>
      <c r="K75" s="263"/>
    </row>
    <row r="76" spans="1:14" ht="25.5" customHeight="1" thickBot="1">
      <c r="A76" s="15" t="s">
        <v>106</v>
      </c>
      <c r="B76" s="9"/>
      <c r="C76" s="176">
        <f>C58+C74</f>
        <v>2014769</v>
      </c>
      <c r="D76" s="262"/>
      <c r="E76" s="176">
        <f>E58+E74</f>
        <v>1887518</v>
      </c>
      <c r="F76" s="270"/>
      <c r="G76" s="176" t="e">
        <v>#REF!</v>
      </c>
      <c r="H76" s="160"/>
      <c r="I76" s="176">
        <f>I58+I74</f>
        <v>2023074</v>
      </c>
      <c r="J76" s="160"/>
      <c r="K76" s="176">
        <f>K58+K74</f>
        <v>1876834</v>
      </c>
    </row>
    <row r="77" spans="1:14" ht="22.5" customHeight="1" thickTop="1">
      <c r="A77"/>
      <c r="B77" s="138"/>
      <c r="C77" s="161"/>
      <c r="D77" s="161"/>
      <c r="E77" s="161"/>
      <c r="F77" s="161"/>
      <c r="G77" s="161"/>
      <c r="H77" s="161"/>
      <c r="I77" s="161"/>
      <c r="J77" s="161"/>
      <c r="K77" s="161"/>
      <c r="L77" s="161"/>
    </row>
    <row r="78" spans="1:14" ht="22.5" customHeight="1">
      <c r="A78"/>
      <c r="B78" s="138"/>
      <c r="C78" s="161"/>
      <c r="D78" s="161"/>
      <c r="E78" s="161"/>
      <c r="F78" s="161"/>
      <c r="G78" s="162"/>
      <c r="H78" s="162"/>
      <c r="I78" s="162"/>
      <c r="J78" s="162"/>
      <c r="K78" s="134"/>
    </row>
    <row r="79" spans="1:14" ht="22.5" customHeight="1">
      <c r="A79" s="11"/>
      <c r="B79" s="127"/>
      <c r="C79" s="11"/>
      <c r="E79" s="11"/>
      <c r="F79" s="11"/>
      <c r="G79" s="23"/>
    </row>
  </sheetData>
  <mergeCells count="6">
    <mergeCell ref="C38:K38"/>
    <mergeCell ref="C4:G4"/>
    <mergeCell ref="C8:K8"/>
    <mergeCell ref="I4:K4"/>
    <mergeCell ref="C34:G34"/>
    <mergeCell ref="I34:K34"/>
  </mergeCells>
  <pageMargins left="0.8" right="0.8" top="0.48" bottom="0.5" header="0.5" footer="0.5"/>
  <pageSetup paperSize="9" scale="78" firstPageNumber="3" fitToHeight="0" orientation="portrait" useFirstPageNumber="1" r:id="rId1"/>
  <headerFooter>
    <oddHeader>&amp;R</oddHeader>
    <oddFooter>&amp;L&amp;14
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22" transitionEvaluation="1" transitionEntry="1">
    <tabColor theme="6" tint="0.59999389629810485"/>
    <pageSetUpPr fitToPage="1"/>
  </sheetPr>
  <dimension ref="A1:Q60"/>
  <sheetViews>
    <sheetView view="pageBreakPreview" topLeftCell="A22" zoomScale="80" zoomScaleNormal="85" zoomScaleSheetLayoutView="80" workbookViewId="0">
      <selection activeCell="C25" sqref="C25"/>
    </sheetView>
  </sheetViews>
  <sheetFormatPr defaultColWidth="9.140625" defaultRowHeight="22.5" customHeight="1"/>
  <cols>
    <col min="1" max="1" width="41.5703125" style="39" customWidth="1"/>
    <col min="2" max="2" width="11.28515625" style="142" customWidth="1"/>
    <col min="3" max="3" width="14.42578125" style="89" customWidth="1"/>
    <col min="4" max="4" width="1" style="40" customWidth="1"/>
    <col min="5" max="5" width="14.42578125" style="89" customWidth="1"/>
    <col min="6" max="6" width="1" style="40" customWidth="1"/>
    <col min="7" max="7" width="15" style="40" hidden="1" customWidth="1"/>
    <col min="8" max="8" width="1.5703125" style="40" hidden="1" customWidth="1"/>
    <col min="9" max="9" width="14.42578125" style="124" customWidth="1"/>
    <col min="10" max="10" width="1" style="41" customWidth="1"/>
    <col min="11" max="11" width="14.42578125" style="124" customWidth="1"/>
    <col min="12" max="13" width="15.42578125" style="41" customWidth="1"/>
    <col min="14" max="14" width="18" style="41" hidden="1" customWidth="1"/>
    <col min="15" max="15" width="9.85546875" style="41" hidden="1" customWidth="1"/>
    <col min="16" max="16" width="13.42578125" style="41" hidden="1" customWidth="1"/>
    <col min="17" max="17" width="12.7109375" style="41" hidden="1" customWidth="1"/>
    <col min="18" max="16384" width="9.140625" style="41"/>
  </cols>
  <sheetData>
    <row r="1" spans="1:16" ht="24" customHeight="1">
      <c r="A1" s="1" t="s">
        <v>107</v>
      </c>
      <c r="B1" s="178"/>
      <c r="C1" s="105"/>
      <c r="D1" s="105"/>
      <c r="E1" s="105"/>
      <c r="F1" s="105"/>
      <c r="G1" s="105"/>
      <c r="H1" s="105"/>
      <c r="I1" s="105"/>
      <c r="K1" s="105"/>
    </row>
    <row r="2" spans="1:16" s="108" customFormat="1" ht="24" customHeight="1">
      <c r="A2" s="26" t="s">
        <v>137</v>
      </c>
      <c r="B2" s="179"/>
      <c r="C2" s="106"/>
      <c r="D2" s="107"/>
      <c r="E2" s="106"/>
      <c r="F2" s="106"/>
      <c r="G2" s="106"/>
      <c r="H2" s="107"/>
      <c r="I2" s="106"/>
      <c r="J2" s="107"/>
      <c r="K2" s="106"/>
    </row>
    <row r="3" spans="1:16" s="29" customFormat="1" ht="21.75">
      <c r="A3" s="98"/>
      <c r="B3" s="180"/>
      <c r="C3" s="37"/>
      <c r="D3" s="38"/>
      <c r="E3" s="37"/>
      <c r="F3" s="37"/>
      <c r="G3" s="37"/>
      <c r="H3" s="38"/>
      <c r="I3" s="37"/>
      <c r="J3" s="38"/>
      <c r="K3" s="37"/>
    </row>
    <row r="4" spans="1:16" s="29" customFormat="1" ht="21.75">
      <c r="A4" s="27"/>
      <c r="B4" s="181"/>
      <c r="C4" s="283" t="s">
        <v>3</v>
      </c>
      <c r="D4" s="283"/>
      <c r="E4" s="283"/>
      <c r="F4" s="283"/>
      <c r="G4" s="283"/>
      <c r="H4" s="28"/>
      <c r="I4" s="283" t="s">
        <v>4</v>
      </c>
      <c r="J4" s="283"/>
      <c r="K4" s="283"/>
    </row>
    <row r="5" spans="1:16" s="29" customFormat="1" ht="21.75" customHeight="1">
      <c r="A5" s="27"/>
      <c r="B5" s="181"/>
      <c r="C5" s="285" t="s">
        <v>138</v>
      </c>
      <c r="D5" s="285"/>
      <c r="E5" s="285"/>
      <c r="F5" s="128"/>
      <c r="G5" s="128"/>
      <c r="H5" s="28"/>
      <c r="I5" s="285" t="s">
        <v>138</v>
      </c>
      <c r="J5" s="285"/>
      <c r="K5" s="285"/>
    </row>
    <row r="6" spans="1:16" s="29" customFormat="1" ht="21.75">
      <c r="A6" s="27"/>
      <c r="B6" s="181"/>
      <c r="C6" s="285" t="s">
        <v>139</v>
      </c>
      <c r="D6" s="285"/>
      <c r="E6" s="285"/>
      <c r="F6" s="137"/>
      <c r="G6" s="137"/>
      <c r="H6" s="28"/>
      <c r="I6" s="285" t="s">
        <v>139</v>
      </c>
      <c r="J6" s="285"/>
      <c r="K6" s="285"/>
    </row>
    <row r="7" spans="1:16" s="29" customFormat="1" ht="21.75">
      <c r="A7" s="30"/>
      <c r="B7" s="31" t="s">
        <v>5</v>
      </c>
      <c r="C7" s="6" t="s">
        <v>270</v>
      </c>
      <c r="D7" s="6"/>
      <c r="E7" s="6" t="s">
        <v>111</v>
      </c>
      <c r="F7" s="6"/>
      <c r="G7" s="152">
        <v>2555</v>
      </c>
      <c r="H7" s="153"/>
      <c r="I7" s="6" t="s">
        <v>270</v>
      </c>
      <c r="J7" s="6"/>
      <c r="K7" s="6" t="s">
        <v>111</v>
      </c>
    </row>
    <row r="8" spans="1:16" s="29" customFormat="1" ht="21.75">
      <c r="C8" s="280" t="s">
        <v>6</v>
      </c>
      <c r="D8" s="284"/>
      <c r="E8" s="284"/>
      <c r="F8" s="284"/>
      <c r="G8" s="284"/>
      <c r="H8" s="284"/>
      <c r="I8" s="284"/>
      <c r="J8" s="284"/>
      <c r="K8" s="284"/>
    </row>
    <row r="9" spans="1:16" customFormat="1" ht="23.1" customHeight="1">
      <c r="A9" s="21" t="s">
        <v>140</v>
      </c>
      <c r="B9" s="9"/>
      <c r="C9" s="22"/>
      <c r="D9" s="22"/>
      <c r="E9" s="22"/>
      <c r="F9" s="22"/>
      <c r="G9" s="22"/>
      <c r="H9" s="22"/>
      <c r="I9" s="22"/>
      <c r="K9" s="22"/>
      <c r="L9" s="95"/>
      <c r="M9" s="95"/>
    </row>
    <row r="10" spans="1:16" customFormat="1" ht="23.1" customHeight="1">
      <c r="A10" s="10" t="s">
        <v>141</v>
      </c>
      <c r="B10" s="9" t="s">
        <v>292</v>
      </c>
      <c r="C10" s="22">
        <v>1927173</v>
      </c>
      <c r="D10" s="22"/>
      <c r="E10" s="22">
        <v>1776634</v>
      </c>
      <c r="F10" s="22"/>
      <c r="G10" s="22"/>
      <c r="H10" s="22"/>
      <c r="I10" s="22">
        <v>1854817</v>
      </c>
      <c r="J10" s="22"/>
      <c r="K10" s="22">
        <v>1719540</v>
      </c>
      <c r="L10" s="126"/>
      <c r="M10" s="126"/>
    </row>
    <row r="11" spans="1:16" customFormat="1" ht="23.1" customHeight="1">
      <c r="A11" s="13" t="s">
        <v>143</v>
      </c>
      <c r="B11" s="9"/>
      <c r="C11" s="22">
        <v>16862</v>
      </c>
      <c r="D11" s="22"/>
      <c r="E11" s="22">
        <v>18349</v>
      </c>
      <c r="F11" s="22"/>
      <c r="G11" s="22"/>
      <c r="H11" s="22"/>
      <c r="I11" s="22">
        <v>15901</v>
      </c>
      <c r="J11" s="22"/>
      <c r="K11" s="22">
        <v>16391</v>
      </c>
      <c r="L11" s="126"/>
      <c r="M11" s="126"/>
    </row>
    <row r="12" spans="1:16" customFormat="1" ht="23.1" customHeight="1">
      <c r="A12" s="15" t="s">
        <v>144</v>
      </c>
      <c r="B12" s="9"/>
      <c r="C12" s="32">
        <f>SUM(C10:C11)</f>
        <v>1944035</v>
      </c>
      <c r="D12" s="33"/>
      <c r="E12" s="32">
        <f>SUM(E10:E11)</f>
        <v>1794983</v>
      </c>
      <c r="F12" s="33"/>
      <c r="G12" s="32">
        <v>0</v>
      </c>
      <c r="H12" s="33"/>
      <c r="I12" s="32">
        <f>SUM(I10:I11)</f>
        <v>1870718</v>
      </c>
      <c r="J12" s="33"/>
      <c r="K12" s="32">
        <f>SUM(K10:K11)</f>
        <v>1735931</v>
      </c>
      <c r="L12" s="126"/>
      <c r="M12" s="126"/>
    </row>
    <row r="13" spans="1:16" s="29" customFormat="1" ht="21" customHeight="1">
      <c r="A13" s="98"/>
      <c r="B13" s="180"/>
      <c r="C13" s="37"/>
      <c r="D13" s="38"/>
      <c r="E13" s="37"/>
      <c r="F13" s="37"/>
      <c r="G13" s="37"/>
      <c r="H13" s="38"/>
      <c r="I13" s="37"/>
      <c r="J13" s="38"/>
      <c r="K13" s="37"/>
      <c r="L13" s="126"/>
      <c r="M13" s="126"/>
    </row>
    <row r="14" spans="1:16" customFormat="1" ht="23.1" customHeight="1">
      <c r="A14" s="34" t="s">
        <v>145</v>
      </c>
      <c r="B14" s="9"/>
      <c r="C14" s="88"/>
      <c r="D14" s="22"/>
      <c r="E14" s="88"/>
      <c r="F14" s="22"/>
      <c r="G14" s="22"/>
      <c r="H14" s="22"/>
      <c r="I14" s="22"/>
      <c r="K14" s="22"/>
      <c r="L14" s="126"/>
      <c r="M14" s="126"/>
    </row>
    <row r="15" spans="1:16" customFormat="1" ht="23.1" customHeight="1">
      <c r="A15" s="13" t="s">
        <v>146</v>
      </c>
      <c r="B15" s="9" t="s">
        <v>274</v>
      </c>
      <c r="C15" s="22">
        <v>1688228</v>
      </c>
      <c r="D15" s="22"/>
      <c r="E15" s="22">
        <v>1558449</v>
      </c>
      <c r="F15" s="22"/>
      <c r="G15" s="22"/>
      <c r="H15" s="22"/>
      <c r="I15" s="22">
        <v>1643893</v>
      </c>
      <c r="J15" s="22"/>
      <c r="K15" s="22">
        <v>1528696</v>
      </c>
      <c r="L15" s="126"/>
      <c r="M15" s="126"/>
      <c r="O15" s="27"/>
    </row>
    <row r="16" spans="1:16" customFormat="1" ht="23.1" customHeight="1">
      <c r="A16" s="10" t="s">
        <v>147</v>
      </c>
      <c r="B16" s="9"/>
      <c r="C16" s="22">
        <v>173966</v>
      </c>
      <c r="D16" s="22"/>
      <c r="E16" s="22">
        <v>155616</v>
      </c>
      <c r="H16" s="22"/>
      <c r="I16" s="22">
        <v>165313</v>
      </c>
      <c r="K16" s="22">
        <v>150837</v>
      </c>
      <c r="L16" s="126"/>
      <c r="M16" s="126"/>
      <c r="O16" s="27"/>
      <c r="P16" s="95"/>
    </row>
    <row r="17" spans="1:17" customFormat="1" ht="23.1" customHeight="1">
      <c r="A17" s="13" t="s">
        <v>148</v>
      </c>
      <c r="B17" s="9"/>
      <c r="C17" s="22">
        <v>48189</v>
      </c>
      <c r="D17" s="22"/>
      <c r="E17" s="22">
        <v>42585</v>
      </c>
      <c r="F17" s="22"/>
      <c r="G17" s="22"/>
      <c r="H17" s="22"/>
      <c r="I17" s="22">
        <v>35509</v>
      </c>
      <c r="K17" s="22">
        <v>32479</v>
      </c>
      <c r="L17" s="126"/>
      <c r="M17" s="126"/>
      <c r="N17" s="121"/>
      <c r="P17" s="95"/>
    </row>
    <row r="18" spans="1:17" customFormat="1" ht="23.1" customHeight="1">
      <c r="A18" s="15" t="s">
        <v>149</v>
      </c>
      <c r="B18" s="198"/>
      <c r="C18" s="32">
        <f>SUM(C15:C17)</f>
        <v>1910383</v>
      </c>
      <c r="D18" s="33"/>
      <c r="E18" s="32">
        <f>SUM(E15:E17)</f>
        <v>1756650</v>
      </c>
      <c r="F18" s="5"/>
      <c r="G18" s="16"/>
      <c r="H18" s="33"/>
      <c r="I18" s="32">
        <f>SUM(I15:I17)</f>
        <v>1844715</v>
      </c>
      <c r="K18" s="32">
        <f>SUM(K15:K17)</f>
        <v>1712012</v>
      </c>
      <c r="L18" s="126"/>
      <c r="M18" s="126"/>
    </row>
    <row r="19" spans="1:17" s="29" customFormat="1" ht="19.5" customHeight="1">
      <c r="A19" s="98"/>
      <c r="B19" s="180"/>
      <c r="C19" s="37"/>
      <c r="D19" s="38"/>
      <c r="E19" s="37"/>
      <c r="F19" s="37"/>
      <c r="G19" s="37"/>
      <c r="H19" s="38"/>
      <c r="I19" s="37"/>
      <c r="J19" s="38"/>
      <c r="K19" s="37"/>
      <c r="L19" s="126"/>
      <c r="M19" s="126"/>
    </row>
    <row r="20" spans="1:17" s="29" customFormat="1" ht="22.5" customHeight="1">
      <c r="A20" s="15" t="s">
        <v>150</v>
      </c>
      <c r="B20" s="197"/>
      <c r="C20" s="33">
        <f>C12-C18</f>
        <v>33652</v>
      </c>
      <c r="D20" s="38"/>
      <c r="E20" s="33">
        <f>E12-E18</f>
        <v>38333</v>
      </c>
      <c r="F20" s="37"/>
      <c r="G20" s="37"/>
      <c r="H20" s="38"/>
      <c r="I20" s="33">
        <f>I12-I18</f>
        <v>26003</v>
      </c>
      <c r="J20" s="38"/>
      <c r="K20" s="33">
        <f>K12-K18</f>
        <v>23919</v>
      </c>
      <c r="L20" s="126"/>
      <c r="M20" s="126"/>
    </row>
    <row r="21" spans="1:17" s="29" customFormat="1" ht="19.5" customHeight="1">
      <c r="A21" s="10" t="s">
        <v>151</v>
      </c>
      <c r="B21" s="197"/>
      <c r="C21" s="33"/>
      <c r="D21" s="38"/>
      <c r="E21" s="33"/>
      <c r="F21" s="37"/>
      <c r="G21" s="37"/>
      <c r="H21" s="38"/>
      <c r="I21" s="33"/>
      <c r="J21" s="38"/>
      <c r="K21" s="33"/>
      <c r="L21" s="126"/>
      <c r="M21" s="126"/>
    </row>
    <row r="22" spans="1:17" s="29" customFormat="1" ht="19.5" customHeight="1">
      <c r="A22" s="10" t="s">
        <v>152</v>
      </c>
      <c r="B22" s="9" t="s">
        <v>115</v>
      </c>
      <c r="C22" s="22">
        <v>0</v>
      </c>
      <c r="D22" s="38"/>
      <c r="E22" s="22">
        <v>0</v>
      </c>
      <c r="F22" s="37"/>
      <c r="G22" s="37"/>
      <c r="H22" s="38"/>
      <c r="I22" s="22">
        <v>6077</v>
      </c>
      <c r="J22" s="38"/>
      <c r="K22" s="22">
        <v>11521</v>
      </c>
      <c r="L22" s="126"/>
      <c r="M22" s="126"/>
    </row>
    <row r="23" spans="1:17" customFormat="1" ht="23.1" customHeight="1">
      <c r="A23" s="13" t="s">
        <v>19</v>
      </c>
      <c r="B23" s="9"/>
      <c r="C23" s="123">
        <v>7977</v>
      </c>
      <c r="D23" s="22"/>
      <c r="E23" s="123">
        <v>14399</v>
      </c>
      <c r="G23" s="22"/>
      <c r="H23" s="22"/>
      <c r="I23" s="123">
        <v>7955</v>
      </c>
      <c r="K23" s="123">
        <v>14383</v>
      </c>
      <c r="L23" s="126"/>
      <c r="M23" s="126"/>
    </row>
    <row r="24" spans="1:17" s="5" customFormat="1" ht="23.1" customHeight="1">
      <c r="A24" s="15" t="s">
        <v>153</v>
      </c>
      <c r="B24" s="197"/>
      <c r="C24" s="33">
        <f>C20+C22-C23</f>
        <v>25675</v>
      </c>
      <c r="D24" s="33"/>
      <c r="E24" s="33">
        <f>E20-E23</f>
        <v>23934</v>
      </c>
      <c r="F24" s="33"/>
      <c r="G24" s="33">
        <v>0</v>
      </c>
      <c r="H24" s="33"/>
      <c r="I24" s="33">
        <f>I20+I22-I23</f>
        <v>24125</v>
      </c>
      <c r="K24" s="33">
        <f>K20+K22-K23</f>
        <v>21057</v>
      </c>
      <c r="L24" s="126"/>
      <c r="M24" s="126"/>
    </row>
    <row r="25" spans="1:17" customFormat="1" ht="23.1" customHeight="1">
      <c r="A25" s="10" t="s">
        <v>154</v>
      </c>
      <c r="B25" s="9"/>
      <c r="C25" s="22">
        <v>-5392</v>
      </c>
      <c r="D25" s="22"/>
      <c r="E25" s="22">
        <v>-6196</v>
      </c>
      <c r="F25" s="22"/>
      <c r="G25" s="22"/>
      <c r="H25" s="22"/>
      <c r="I25" s="22">
        <v>-3842</v>
      </c>
      <c r="J25" s="22"/>
      <c r="K25" s="22">
        <v>-3319</v>
      </c>
      <c r="L25" s="126"/>
      <c r="M25" s="126"/>
    </row>
    <row r="26" spans="1:17" customFormat="1" ht="23.1" customHeight="1" thickBot="1">
      <c r="A26" s="15" t="s">
        <v>8</v>
      </c>
      <c r="B26" s="9"/>
      <c r="C26" s="36">
        <f>C24+C25</f>
        <v>20283</v>
      </c>
      <c r="D26" s="33"/>
      <c r="E26" s="36">
        <f>E24+E25</f>
        <v>17738</v>
      </c>
      <c r="F26" s="33"/>
      <c r="G26" s="35">
        <v>0</v>
      </c>
      <c r="H26" s="33"/>
      <c r="I26" s="36">
        <f>I24+I25</f>
        <v>20283</v>
      </c>
      <c r="K26" s="36">
        <f>K24+K25</f>
        <v>17738</v>
      </c>
      <c r="L26" s="126"/>
      <c r="M26" s="126"/>
    </row>
    <row r="27" spans="1:17" s="29" customFormat="1" ht="12.75" customHeight="1" thickTop="1">
      <c r="A27" s="98"/>
      <c r="B27" s="180"/>
      <c r="C27" s="37"/>
      <c r="D27" s="38"/>
      <c r="E27" s="37"/>
      <c r="F27" s="37"/>
      <c r="G27" s="37"/>
      <c r="H27" s="38"/>
      <c r="I27" s="37"/>
      <c r="J27" s="38"/>
      <c r="K27" s="37"/>
      <c r="L27" s="126"/>
      <c r="M27" s="126"/>
    </row>
    <row r="28" spans="1:17" s="29" customFormat="1" ht="21.75">
      <c r="A28" s="15" t="s">
        <v>155</v>
      </c>
      <c r="B28" s="180"/>
      <c r="C28" s="37"/>
      <c r="D28" s="38"/>
      <c r="E28" s="37"/>
      <c r="F28" s="37"/>
      <c r="G28" s="37"/>
      <c r="H28" s="38"/>
      <c r="I28" s="37"/>
      <c r="J28" s="38"/>
      <c r="K28" s="37"/>
      <c r="L28" s="126"/>
      <c r="M28" s="126"/>
    </row>
    <row r="29" spans="1:17" s="29" customFormat="1" ht="21.75" hidden="1">
      <c r="A29" s="8" t="s">
        <v>156</v>
      </c>
      <c r="B29" s="9"/>
      <c r="C29" s="125"/>
      <c r="D29" s="38"/>
      <c r="E29" s="125"/>
      <c r="F29" s="37"/>
      <c r="G29" s="37"/>
      <c r="H29" s="38"/>
      <c r="I29" s="125"/>
      <c r="J29" s="38"/>
      <c r="K29" s="125"/>
      <c r="L29" s="126"/>
      <c r="M29" s="126"/>
    </row>
    <row r="30" spans="1:17" s="29" customFormat="1" ht="21.75" hidden="1">
      <c r="A30" s="8" t="s">
        <v>157</v>
      </c>
      <c r="B30" s="9"/>
      <c r="C30" s="125"/>
      <c r="D30" s="38"/>
      <c r="E30" s="125"/>
      <c r="F30" s="37"/>
      <c r="G30" s="37"/>
      <c r="H30" s="38"/>
      <c r="I30" s="125"/>
      <c r="J30" s="38"/>
      <c r="K30" s="125"/>
      <c r="L30" s="126"/>
      <c r="M30" s="126"/>
    </row>
    <row r="31" spans="1:17" s="29" customFormat="1" ht="21.75" hidden="1">
      <c r="A31" s="10" t="s">
        <v>158</v>
      </c>
      <c r="B31" s="180"/>
      <c r="C31" s="37"/>
      <c r="D31" s="38"/>
      <c r="E31" s="37"/>
      <c r="F31" s="37"/>
      <c r="G31" s="37"/>
      <c r="H31" s="38"/>
      <c r="I31" s="37"/>
      <c r="J31" s="38"/>
      <c r="K31" s="37"/>
      <c r="L31" s="126"/>
      <c r="M31" s="126"/>
    </row>
    <row r="32" spans="1:17" s="29" customFormat="1" ht="21.75" hidden="1">
      <c r="A32" s="10" t="s">
        <v>159</v>
      </c>
      <c r="B32" s="9"/>
      <c r="C32" s="22">
        <v>0</v>
      </c>
      <c r="D32" s="88"/>
      <c r="E32" s="22">
        <v>0</v>
      </c>
      <c r="F32" s="88"/>
      <c r="G32" s="88"/>
      <c r="H32" s="88"/>
      <c r="I32" s="22">
        <v>0</v>
      </c>
      <c r="J32" s="130"/>
      <c r="K32" s="22">
        <v>0</v>
      </c>
      <c r="L32" s="126"/>
      <c r="M32" s="126"/>
      <c r="P32" s="29">
        <v>-340</v>
      </c>
      <c r="Q32" s="29">
        <v>-379</v>
      </c>
    </row>
    <row r="33" spans="1:17" s="29" customFormat="1" ht="21.75" hidden="1">
      <c r="A33" s="10" t="s">
        <v>160</v>
      </c>
      <c r="B33" s="9"/>
      <c r="C33" s="132"/>
      <c r="D33" s="88"/>
      <c r="E33" s="132"/>
      <c r="F33" s="88"/>
      <c r="G33" s="88"/>
      <c r="H33" s="88"/>
      <c r="I33" s="132"/>
      <c r="J33" s="130"/>
      <c r="K33" s="132"/>
      <c r="L33" s="126"/>
      <c r="M33" s="126"/>
    </row>
    <row r="34" spans="1:17" s="29" customFormat="1" ht="21.75" hidden="1">
      <c r="A34" s="10" t="s">
        <v>161</v>
      </c>
      <c r="B34" s="9"/>
      <c r="C34" s="22">
        <v>0</v>
      </c>
      <c r="D34" s="88"/>
      <c r="E34" s="22">
        <v>0</v>
      </c>
      <c r="F34" s="88"/>
      <c r="G34" s="88"/>
      <c r="H34" s="88"/>
      <c r="I34" s="22">
        <v>0</v>
      </c>
      <c r="J34" s="130"/>
      <c r="K34" s="22">
        <v>0</v>
      </c>
      <c r="L34" s="126"/>
      <c r="M34" s="126"/>
      <c r="P34" s="29">
        <v>-31</v>
      </c>
    </row>
    <row r="35" spans="1:17" s="29" customFormat="1" ht="21.75" hidden="1">
      <c r="A35" s="10" t="s">
        <v>162</v>
      </c>
      <c r="B35" s="9"/>
      <c r="C35" s="125"/>
      <c r="D35" s="38"/>
      <c r="E35" s="125"/>
      <c r="F35" s="37"/>
      <c r="G35" s="37"/>
      <c r="H35" s="38"/>
      <c r="I35" s="125"/>
      <c r="J35" s="130"/>
      <c r="K35" s="125"/>
      <c r="L35" s="126"/>
      <c r="M35" s="126"/>
    </row>
    <row r="36" spans="1:17" s="29" customFormat="1" ht="21.75" hidden="1">
      <c r="A36" s="10" t="s">
        <v>163</v>
      </c>
      <c r="B36" s="9"/>
      <c r="C36" s="133">
        <v>0</v>
      </c>
      <c r="D36" s="88"/>
      <c r="E36" s="133">
        <v>0</v>
      </c>
      <c r="F36" s="88"/>
      <c r="G36" s="88"/>
      <c r="H36" s="88"/>
      <c r="I36" s="133">
        <v>0</v>
      </c>
      <c r="J36" s="38"/>
      <c r="K36" s="133">
        <v>0</v>
      </c>
      <c r="L36" s="126"/>
      <c r="M36" s="126"/>
      <c r="P36" s="29">
        <v>68</v>
      </c>
      <c r="Q36" s="29">
        <v>76</v>
      </c>
    </row>
    <row r="37" spans="1:17" s="29" customFormat="1" ht="21.75">
      <c r="A37" s="15" t="s">
        <v>164</v>
      </c>
      <c r="B37" s="9"/>
      <c r="C37" s="132"/>
      <c r="D37" s="88"/>
      <c r="E37" s="132"/>
      <c r="F37" s="88"/>
      <c r="G37" s="88"/>
      <c r="H37" s="88"/>
      <c r="I37" s="132"/>
      <c r="J37" s="38"/>
      <c r="K37" s="132"/>
      <c r="L37" s="126"/>
      <c r="M37" s="126"/>
    </row>
    <row r="38" spans="1:17" s="29" customFormat="1" thickBot="1">
      <c r="A38" s="15" t="s">
        <v>165</v>
      </c>
      <c r="B38" s="180"/>
      <c r="C38" s="123">
        <v>0</v>
      </c>
      <c r="D38" s="33"/>
      <c r="E38" s="131">
        <v>0</v>
      </c>
      <c r="F38" s="33"/>
      <c r="G38" s="36"/>
      <c r="H38" s="33"/>
      <c r="I38" s="123">
        <v>0</v>
      </c>
      <c r="J38" s="5"/>
      <c r="K38" s="131">
        <v>0</v>
      </c>
      <c r="L38" s="126"/>
      <c r="M38" s="126"/>
    </row>
    <row r="39" spans="1:17" s="29" customFormat="1" ht="23.25" thickTop="1" thickBot="1">
      <c r="A39" s="15" t="s">
        <v>166</v>
      </c>
      <c r="B39" s="180"/>
      <c r="C39" s="36">
        <f>C26</f>
        <v>20283</v>
      </c>
      <c r="D39" s="33"/>
      <c r="E39" s="36">
        <f>E26</f>
        <v>17738</v>
      </c>
      <c r="F39" s="33"/>
      <c r="G39" s="35"/>
      <c r="H39" s="33"/>
      <c r="I39" s="36">
        <f>I26</f>
        <v>20283</v>
      </c>
      <c r="J39"/>
      <c r="K39" s="36">
        <f>K26</f>
        <v>17738</v>
      </c>
      <c r="L39" s="126"/>
      <c r="M39" s="126"/>
    </row>
    <row r="40" spans="1:17" s="29" customFormat="1" thickTop="1">
      <c r="A40" s="98"/>
      <c r="B40" s="180"/>
      <c r="C40" s="37"/>
      <c r="D40" s="38"/>
      <c r="E40" s="37"/>
      <c r="F40" s="37"/>
      <c r="G40" s="37"/>
      <c r="H40" s="38"/>
      <c r="I40" s="37"/>
      <c r="J40" s="38"/>
      <c r="K40" s="37"/>
      <c r="L40" s="126"/>
      <c r="M40" s="126"/>
    </row>
    <row r="41" spans="1:17" ht="24" customHeight="1">
      <c r="A41" s="1" t="s">
        <v>107</v>
      </c>
      <c r="B41" s="178"/>
      <c r="C41" s="105"/>
      <c r="D41" s="105"/>
      <c r="E41" s="105"/>
      <c r="F41" s="105"/>
      <c r="G41" s="105"/>
      <c r="H41" s="105"/>
      <c r="I41" s="105"/>
      <c r="K41" s="105"/>
      <c r="L41" s="126"/>
      <c r="M41" s="126"/>
    </row>
    <row r="42" spans="1:17" s="108" customFormat="1" ht="24" customHeight="1">
      <c r="A42" s="26" t="s">
        <v>137</v>
      </c>
      <c r="B42" s="179"/>
      <c r="C42" s="106"/>
      <c r="D42" s="107"/>
      <c r="E42" s="106"/>
      <c r="F42" s="106"/>
      <c r="G42" s="106"/>
      <c r="H42" s="107"/>
      <c r="I42" s="106"/>
      <c r="J42" s="107"/>
      <c r="K42" s="106"/>
      <c r="L42" s="126"/>
      <c r="M42" s="126"/>
    </row>
    <row r="43" spans="1:17" s="29" customFormat="1" ht="21.75">
      <c r="A43" s="98"/>
      <c r="B43" s="180"/>
      <c r="C43" s="37"/>
      <c r="D43" s="38"/>
      <c r="E43" s="37"/>
      <c r="F43" s="37"/>
      <c r="G43" s="37"/>
      <c r="H43" s="38"/>
      <c r="I43" s="37"/>
      <c r="J43" s="38"/>
      <c r="K43" s="37"/>
      <c r="L43" s="126"/>
      <c r="M43" s="126"/>
    </row>
    <row r="44" spans="1:17" s="29" customFormat="1" ht="21.75">
      <c r="A44" s="27"/>
      <c r="B44" s="181"/>
      <c r="C44" s="283" t="s">
        <v>3</v>
      </c>
      <c r="D44" s="283"/>
      <c r="E44" s="283"/>
      <c r="F44" s="283"/>
      <c r="G44" s="283"/>
      <c r="H44" s="28"/>
      <c r="I44" s="283" t="s">
        <v>4</v>
      </c>
      <c r="J44" s="283"/>
      <c r="K44" s="283"/>
      <c r="L44" s="126"/>
      <c r="M44" s="126"/>
    </row>
    <row r="45" spans="1:17" s="29" customFormat="1" ht="21.75">
      <c r="A45" s="27"/>
      <c r="B45" s="181"/>
      <c r="C45" s="285" t="s">
        <v>138</v>
      </c>
      <c r="D45" s="285"/>
      <c r="E45" s="285"/>
      <c r="F45" s="128"/>
      <c r="G45" s="128"/>
      <c r="H45" s="28"/>
      <c r="I45" s="285" t="s">
        <v>138</v>
      </c>
      <c r="J45" s="285"/>
      <c r="K45" s="285"/>
      <c r="L45" s="126"/>
      <c r="M45" s="126"/>
    </row>
    <row r="46" spans="1:17" s="29" customFormat="1" ht="21.75">
      <c r="A46" s="27"/>
      <c r="B46" s="181"/>
      <c r="C46" s="285" t="s">
        <v>139</v>
      </c>
      <c r="D46" s="285"/>
      <c r="E46" s="285"/>
      <c r="F46" s="137"/>
      <c r="G46" s="137"/>
      <c r="H46" s="28"/>
      <c r="I46" s="285" t="s">
        <v>139</v>
      </c>
      <c r="J46" s="285"/>
      <c r="K46" s="285"/>
      <c r="L46" s="126"/>
      <c r="M46" s="126"/>
    </row>
    <row r="47" spans="1:17" s="29" customFormat="1" ht="21.75">
      <c r="A47" s="30"/>
      <c r="B47" s="31"/>
      <c r="C47" s="6" t="s">
        <v>270</v>
      </c>
      <c r="D47" s="6"/>
      <c r="E47" s="6" t="s">
        <v>111</v>
      </c>
      <c r="F47" s="6"/>
      <c r="G47" s="152">
        <v>2555</v>
      </c>
      <c r="H47" s="153"/>
      <c r="I47" s="6" t="s">
        <v>270</v>
      </c>
      <c r="J47" s="6"/>
      <c r="K47" s="6" t="s">
        <v>111</v>
      </c>
      <c r="L47" s="126"/>
      <c r="M47" s="126"/>
    </row>
    <row r="48" spans="1:17" s="29" customFormat="1" ht="21.75">
      <c r="C48" s="280" t="s">
        <v>6</v>
      </c>
      <c r="D48" s="284"/>
      <c r="E48" s="284"/>
      <c r="F48" s="284"/>
      <c r="G48" s="284"/>
      <c r="H48" s="284"/>
      <c r="I48" s="284"/>
      <c r="J48" s="284"/>
      <c r="K48" s="284"/>
      <c r="L48" s="126"/>
      <c r="M48" s="126"/>
    </row>
    <row r="49" spans="1:13" customFormat="1" ht="23.1" customHeight="1">
      <c r="A49" s="15" t="s">
        <v>167</v>
      </c>
      <c r="B49" s="9"/>
      <c r="C49" s="33"/>
      <c r="D49" s="33"/>
      <c r="E49" s="33"/>
      <c r="F49" s="22"/>
      <c r="G49" s="22"/>
      <c r="H49" s="33"/>
      <c r="I49" s="33"/>
      <c r="K49" s="33"/>
      <c r="L49" s="126"/>
      <c r="M49" s="126"/>
    </row>
    <row r="50" spans="1:13" customFormat="1" ht="23.1" customHeight="1">
      <c r="A50" s="10" t="s">
        <v>168</v>
      </c>
      <c r="B50" s="9"/>
      <c r="C50" s="22">
        <f>C39</f>
        <v>20283</v>
      </c>
      <c r="D50" s="22"/>
      <c r="E50" s="22">
        <v>17738</v>
      </c>
      <c r="F50" s="91"/>
      <c r="G50" s="91"/>
      <c r="H50" s="91"/>
      <c r="I50" s="22">
        <f>I39</f>
        <v>20283</v>
      </c>
      <c r="J50" s="22"/>
      <c r="K50" s="22">
        <v>17738</v>
      </c>
      <c r="L50" s="126"/>
      <c r="M50" s="126"/>
    </row>
    <row r="51" spans="1:13" customFormat="1" ht="23.1" customHeight="1">
      <c r="A51" s="10" t="s">
        <v>169</v>
      </c>
      <c r="B51" s="9"/>
      <c r="C51" s="22">
        <v>0</v>
      </c>
      <c r="D51" s="22"/>
      <c r="E51" s="129">
        <v>0</v>
      </c>
      <c r="F51" s="91"/>
      <c r="G51" s="91"/>
      <c r="H51" s="91"/>
      <c r="I51" s="22">
        <v>0</v>
      </c>
      <c r="K51" s="129">
        <v>0</v>
      </c>
      <c r="L51" s="126"/>
      <c r="M51" s="126"/>
    </row>
    <row r="52" spans="1:13" customFormat="1" ht="23.1" customHeight="1" thickBot="1">
      <c r="A52" s="15"/>
      <c r="B52" s="9"/>
      <c r="C52" s="36">
        <f>SUM(C50:C51)</f>
        <v>20283</v>
      </c>
      <c r="D52" s="33"/>
      <c r="E52" s="36">
        <f>SUM(E50:E51)</f>
        <v>17738</v>
      </c>
      <c r="F52" s="33"/>
      <c r="G52" s="36">
        <v>0</v>
      </c>
      <c r="H52" s="33"/>
      <c r="I52" s="36">
        <f>SUM(I50:I51)</f>
        <v>20283</v>
      </c>
      <c r="K52" s="36">
        <f>SUM(K50:K51)</f>
        <v>17738</v>
      </c>
      <c r="L52" s="126"/>
      <c r="M52" s="126"/>
    </row>
    <row r="53" spans="1:13" customFormat="1" ht="23.1" customHeight="1" thickTop="1">
      <c r="A53" s="15"/>
      <c r="B53" s="9"/>
      <c r="C53" s="33"/>
      <c r="D53" s="33"/>
      <c r="E53" s="33"/>
      <c r="F53" s="33"/>
      <c r="G53" s="33"/>
      <c r="H53" s="33"/>
      <c r="I53" s="33"/>
      <c r="K53" s="33"/>
      <c r="L53" s="126"/>
      <c r="M53" s="126"/>
    </row>
    <row r="54" spans="1:13" customFormat="1" ht="23.1" customHeight="1">
      <c r="A54" s="15" t="s">
        <v>170</v>
      </c>
      <c r="B54" s="9"/>
      <c r="C54" s="33"/>
      <c r="D54" s="33"/>
      <c r="E54" s="33"/>
      <c r="F54" s="33"/>
      <c r="G54" s="33"/>
      <c r="H54" s="33"/>
      <c r="I54" s="33"/>
      <c r="K54" s="33"/>
      <c r="L54" s="126"/>
      <c r="M54" s="126"/>
    </row>
    <row r="55" spans="1:13" customFormat="1" ht="23.1" customHeight="1">
      <c r="A55" s="10" t="s">
        <v>168</v>
      </c>
      <c r="B55" s="9"/>
      <c r="C55" s="22">
        <f>C50</f>
        <v>20283</v>
      </c>
      <c r="D55" s="22"/>
      <c r="E55" s="22">
        <v>17738</v>
      </c>
      <c r="F55" s="22"/>
      <c r="G55" s="22"/>
      <c r="H55" s="22"/>
      <c r="I55" s="22">
        <f>I50</f>
        <v>20283</v>
      </c>
      <c r="K55" s="22">
        <v>17738</v>
      </c>
      <c r="L55" s="126"/>
      <c r="M55" s="126"/>
    </row>
    <row r="56" spans="1:13" customFormat="1" ht="23.1" customHeight="1">
      <c r="A56" s="10" t="s">
        <v>169</v>
      </c>
      <c r="B56" s="9"/>
      <c r="C56" s="22">
        <v>0</v>
      </c>
      <c r="D56" s="22"/>
      <c r="E56" s="129">
        <v>0</v>
      </c>
      <c r="F56" s="22"/>
      <c r="G56" s="22"/>
      <c r="H56" s="22"/>
      <c r="I56" s="22">
        <v>0</v>
      </c>
      <c r="K56" s="129">
        <v>0</v>
      </c>
      <c r="L56" s="126"/>
      <c r="M56" s="126"/>
    </row>
    <row r="57" spans="1:13" customFormat="1" ht="23.1" customHeight="1" thickBot="1">
      <c r="A57" s="15"/>
      <c r="B57" s="9"/>
      <c r="C57" s="36">
        <f>SUM(C55:C56)</f>
        <v>20283</v>
      </c>
      <c r="D57" s="33"/>
      <c r="E57" s="36">
        <f>SUM(E55:E56)</f>
        <v>17738</v>
      </c>
      <c r="F57" s="33"/>
      <c r="G57" s="36">
        <v>0</v>
      </c>
      <c r="H57" s="33"/>
      <c r="I57" s="36">
        <f>SUM(I55:I56)</f>
        <v>20283</v>
      </c>
      <c r="K57" s="36">
        <f>SUM(K55:K56)</f>
        <v>17738</v>
      </c>
      <c r="L57" s="126"/>
      <c r="M57" s="126"/>
    </row>
    <row r="58" spans="1:13" customFormat="1" ht="23.1" customHeight="1" thickTop="1">
      <c r="A58" s="15"/>
      <c r="B58" s="9"/>
      <c r="C58" s="33"/>
      <c r="D58" s="33"/>
      <c r="E58" s="33"/>
      <c r="F58" s="33"/>
      <c r="G58" s="33"/>
      <c r="H58" s="33"/>
      <c r="I58" s="33"/>
      <c r="K58" s="33"/>
      <c r="L58" s="126"/>
      <c r="M58" s="126"/>
    </row>
    <row r="59" spans="1:13" customFormat="1" ht="24.95" customHeight="1" thickBot="1">
      <c r="A59" s="15" t="s">
        <v>171</v>
      </c>
      <c r="B59" s="9"/>
      <c r="C59" s="143">
        <f>C39/600000</f>
        <v>3.3805000000000002E-2</v>
      </c>
      <c r="D59" s="97"/>
      <c r="E59" s="143">
        <f>E39/600000</f>
        <v>2.9563333333333334E-2</v>
      </c>
      <c r="F59" s="93"/>
      <c r="G59" s="92" t="e">
        <v>#REF!</v>
      </c>
      <c r="H59" s="94"/>
      <c r="I59" s="143">
        <f>I39/600000</f>
        <v>3.3805000000000002E-2</v>
      </c>
      <c r="J59" s="93"/>
      <c r="K59" s="143">
        <f>K39/600000</f>
        <v>2.9563333333333334E-2</v>
      </c>
      <c r="L59" s="126"/>
      <c r="M59" s="126"/>
    </row>
    <row r="60" spans="1:13" customFormat="1" ht="23.1" customHeight="1" thickTop="1">
      <c r="A60" s="10"/>
      <c r="B60" s="9"/>
      <c r="C60" s="19"/>
      <c r="D60" s="22"/>
      <c r="E60" s="19"/>
      <c r="F60" s="22"/>
      <c r="G60" s="22"/>
      <c r="H60" s="22"/>
      <c r="I60" s="88"/>
      <c r="K60" s="88"/>
      <c r="L60" s="126"/>
      <c r="M60" s="126"/>
    </row>
  </sheetData>
  <mergeCells count="14">
    <mergeCell ref="C44:G44"/>
    <mergeCell ref="I44:K44"/>
    <mergeCell ref="I45:K45"/>
    <mergeCell ref="C48:K48"/>
    <mergeCell ref="C45:E45"/>
    <mergeCell ref="C46:E46"/>
    <mergeCell ref="I46:K46"/>
    <mergeCell ref="C4:G4"/>
    <mergeCell ref="I4:K4"/>
    <mergeCell ref="C8:K8"/>
    <mergeCell ref="I5:K5"/>
    <mergeCell ref="C6:E6"/>
    <mergeCell ref="I6:K6"/>
    <mergeCell ref="C5:E5"/>
  </mergeCells>
  <pageMargins left="1" right="0.8" top="0.48" bottom="0.5" header="0.5" footer="0.5"/>
  <pageSetup paperSize="9" scale="83" firstPageNumber="5" fitToHeight="0" orientation="portrait" useFirstPageNumber="1" r:id="rId1"/>
  <headerFooter>
    <oddHeader>&amp;R</oddHeader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S42"/>
  <sheetViews>
    <sheetView view="pageBreakPreview" topLeftCell="A7" zoomScale="80" zoomScaleNormal="60" zoomScaleSheetLayoutView="80" workbookViewId="0">
      <selection activeCell="Q22" sqref="Q22"/>
    </sheetView>
  </sheetViews>
  <sheetFormatPr defaultColWidth="9.140625" defaultRowHeight="22.5" customHeight="1"/>
  <cols>
    <col min="1" max="1" width="47.28515625" style="205" customWidth="1"/>
    <col min="2" max="2" width="17.85546875" style="205" hidden="1" customWidth="1"/>
    <col min="3" max="3" width="17.42578125" style="202" customWidth="1"/>
    <col min="4" max="4" width="1.7109375" style="202" customWidth="1"/>
    <col min="5" max="5" width="17.42578125" style="202" customWidth="1"/>
    <col min="6" max="6" width="2.140625" style="202" customWidth="1"/>
    <col min="7" max="7" width="17.42578125" style="202" customWidth="1"/>
    <col min="8" max="8" width="1.7109375" style="202" customWidth="1"/>
    <col min="9" max="9" width="17.42578125" style="202" customWidth="1"/>
    <col min="10" max="10" width="1.7109375" style="202" customWidth="1"/>
    <col min="11" max="11" width="21" style="202" customWidth="1"/>
    <col min="12" max="12" width="1.28515625" style="202" customWidth="1"/>
    <col min="13" max="13" width="21" style="202" customWidth="1"/>
    <col min="14" max="14" width="1.7109375" style="202" customWidth="1"/>
    <col min="15" max="15" width="17.42578125" style="202" customWidth="1"/>
    <col min="16" max="16" width="1.7109375" style="202" customWidth="1"/>
    <col min="17" max="17" width="14.85546875" style="202" customWidth="1"/>
    <col min="18" max="18" width="1.7109375" style="202" customWidth="1"/>
    <col min="19" max="19" width="2.28515625" style="203" customWidth="1"/>
    <col min="20" max="20" width="12.7109375" style="203" customWidth="1"/>
    <col min="21" max="21" width="16.5703125" style="203" bestFit="1" customWidth="1"/>
    <col min="22" max="16384" width="9.140625" style="203"/>
  </cols>
  <sheetData>
    <row r="1" spans="1:18" s="41" customFormat="1" ht="22.5" customHeight="1">
      <c r="A1" s="1" t="s">
        <v>107</v>
      </c>
      <c r="B1" s="17"/>
      <c r="C1" s="103"/>
      <c r="D1" s="104"/>
      <c r="E1" s="103"/>
      <c r="F1" s="103"/>
      <c r="G1" s="103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8" s="41" customFormat="1" ht="22.5" customHeight="1">
      <c r="A2" s="100" t="s">
        <v>172</v>
      </c>
      <c r="B2" s="100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ht="22.5" customHeight="1">
      <c r="A3" s="204"/>
      <c r="B3" s="204"/>
    </row>
    <row r="4" spans="1:18" customFormat="1" ht="22.5" customHeight="1">
      <c r="A4" s="135"/>
      <c r="B4" s="135"/>
      <c r="C4" s="286" t="s">
        <v>3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122"/>
      <c r="Q4" s="122"/>
      <c r="R4" s="122"/>
    </row>
    <row r="5" spans="1:18" customFormat="1" ht="22.5" customHeight="1">
      <c r="A5" s="135"/>
      <c r="B5" s="135"/>
      <c r="C5" s="96"/>
      <c r="D5" s="96"/>
      <c r="E5" s="96"/>
      <c r="F5" s="96"/>
      <c r="G5" s="96"/>
      <c r="H5" s="96"/>
      <c r="I5" s="96"/>
      <c r="J5" s="96"/>
      <c r="K5" s="287" t="s">
        <v>98</v>
      </c>
      <c r="L5" s="287"/>
      <c r="M5" s="287"/>
      <c r="N5" s="214"/>
      <c r="O5" s="214"/>
      <c r="P5" s="96"/>
      <c r="Q5" s="96"/>
      <c r="R5" s="122"/>
    </row>
    <row r="6" spans="1:18" customFormat="1" ht="22.5" customHeight="1">
      <c r="A6" s="135"/>
      <c r="B6" s="135"/>
      <c r="C6" s="214"/>
      <c r="D6" s="27"/>
      <c r="E6" s="214"/>
      <c r="F6" s="214"/>
      <c r="G6" s="214"/>
      <c r="H6" s="214"/>
      <c r="I6" s="214" t="s">
        <v>173</v>
      </c>
      <c r="J6" s="214"/>
      <c r="K6" s="214"/>
      <c r="L6" s="214"/>
      <c r="M6" s="214"/>
      <c r="N6" s="27"/>
      <c r="O6" s="214"/>
      <c r="P6" s="214"/>
    </row>
    <row r="7" spans="1:18" customFormat="1" ht="22.5" customHeight="1">
      <c r="A7" s="135"/>
      <c r="B7" s="31"/>
      <c r="C7" s="214" t="s">
        <v>130</v>
      </c>
      <c r="D7" s="27"/>
      <c r="E7" s="27"/>
      <c r="F7" s="214"/>
      <c r="G7" s="7" t="s">
        <v>174</v>
      </c>
      <c r="H7" s="214"/>
      <c r="I7" s="214" t="s">
        <v>175</v>
      </c>
      <c r="J7" s="214"/>
      <c r="K7" s="214"/>
      <c r="L7" s="214"/>
      <c r="M7" s="27"/>
      <c r="N7" s="27"/>
      <c r="O7" s="214"/>
      <c r="P7" s="214"/>
    </row>
    <row r="8" spans="1:18" customFormat="1" ht="22.5" customHeight="1">
      <c r="A8" s="135"/>
      <c r="B8" s="31"/>
      <c r="C8" s="214" t="s">
        <v>176</v>
      </c>
      <c r="D8" s="27"/>
      <c r="E8" s="214" t="s">
        <v>177</v>
      </c>
      <c r="F8" s="214"/>
      <c r="G8" s="7" t="s">
        <v>178</v>
      </c>
      <c r="H8" s="214"/>
      <c r="I8" s="214" t="s">
        <v>179</v>
      </c>
      <c r="J8" s="214"/>
      <c r="K8" s="214" t="s">
        <v>180</v>
      </c>
      <c r="L8" s="214"/>
      <c r="M8" s="7" t="s">
        <v>181</v>
      </c>
      <c r="N8" s="27"/>
      <c r="O8" s="214" t="s">
        <v>182</v>
      </c>
      <c r="P8" s="214"/>
    </row>
    <row r="9" spans="1:18" customFormat="1" ht="22.5" customHeight="1">
      <c r="A9" s="135"/>
      <c r="B9" s="31"/>
      <c r="C9" s="214" t="s">
        <v>183</v>
      </c>
      <c r="D9" s="27"/>
      <c r="E9" s="214" t="s">
        <v>184</v>
      </c>
      <c r="F9" s="214"/>
      <c r="G9" s="7" t="s">
        <v>185</v>
      </c>
      <c r="H9" s="214"/>
      <c r="I9" s="214" t="s">
        <v>186</v>
      </c>
      <c r="J9" s="214"/>
      <c r="K9" s="214" t="s">
        <v>187</v>
      </c>
      <c r="L9" s="214"/>
      <c r="M9" s="214" t="s">
        <v>188</v>
      </c>
      <c r="N9" s="27"/>
      <c r="O9" s="214" t="s">
        <v>189</v>
      </c>
      <c r="P9" s="214"/>
    </row>
    <row r="10" spans="1:18" customFormat="1" ht="22.5" customHeight="1">
      <c r="A10" s="135"/>
      <c r="B10" s="135"/>
      <c r="C10" s="288" t="s">
        <v>6</v>
      </c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111"/>
    </row>
    <row r="11" spans="1:18" customFormat="1" ht="22.5" customHeight="1">
      <c r="A11" s="30" t="s">
        <v>199</v>
      </c>
      <c r="B11" s="30"/>
      <c r="C11" s="3"/>
      <c r="D11" s="3"/>
      <c r="E11" s="3"/>
      <c r="F11" s="3"/>
      <c r="G11" s="3"/>
      <c r="H11" s="3"/>
      <c r="I11" s="215"/>
      <c r="J11" s="3"/>
      <c r="K11" s="3"/>
      <c r="L11" s="3"/>
      <c r="M11" s="215"/>
      <c r="N11" s="3"/>
      <c r="O11" s="216"/>
      <c r="P11" s="3"/>
    </row>
    <row r="12" spans="1:18" customFormat="1" ht="22.5" hidden="1" customHeight="1">
      <c r="A12" s="30"/>
      <c r="B12" s="30"/>
      <c r="C12" s="3"/>
      <c r="D12" s="3"/>
      <c r="E12" s="3"/>
      <c r="F12" s="3"/>
      <c r="G12" s="3"/>
      <c r="H12" s="3"/>
      <c r="I12" s="215"/>
      <c r="J12" s="3"/>
      <c r="K12" s="3"/>
      <c r="L12" s="3"/>
      <c r="M12" s="215"/>
      <c r="N12" s="3"/>
      <c r="O12" s="216"/>
      <c r="P12" s="3"/>
    </row>
    <row r="13" spans="1:18" customFormat="1" ht="22.5" customHeight="1">
      <c r="A13" s="30" t="s">
        <v>200</v>
      </c>
      <c r="B13" s="30"/>
      <c r="C13" s="236">
        <v>300000</v>
      </c>
      <c r="D13" s="218"/>
      <c r="E13" s="236">
        <v>331763</v>
      </c>
      <c r="F13" s="218"/>
      <c r="G13" s="237">
        <v>2433</v>
      </c>
      <c r="H13" s="218"/>
      <c r="I13" s="236">
        <v>-160</v>
      </c>
      <c r="J13" s="218"/>
      <c r="K13" s="218">
        <v>11100</v>
      </c>
      <c r="L13" s="218"/>
      <c r="M13" s="236">
        <v>88387</v>
      </c>
      <c r="N13" s="218"/>
      <c r="O13" s="218">
        <v>733523</v>
      </c>
      <c r="P13" s="218"/>
      <c r="Q13" s="218"/>
      <c r="R13" s="218"/>
    </row>
    <row r="14" spans="1:18" customFormat="1" ht="12" customHeight="1">
      <c r="A14" s="30"/>
      <c r="B14" s="30"/>
      <c r="C14" s="219"/>
      <c r="D14" s="213"/>
      <c r="E14" s="219"/>
      <c r="F14" s="219"/>
      <c r="G14" s="219"/>
      <c r="H14" s="218"/>
      <c r="I14" s="220"/>
      <c r="J14" s="218"/>
      <c r="K14" s="218"/>
      <c r="L14" s="218"/>
      <c r="M14" s="217"/>
      <c r="N14" s="218"/>
      <c r="O14" s="221"/>
      <c r="P14" s="218"/>
    </row>
    <row r="15" spans="1:18" customFormat="1" ht="22.5" hidden="1" customHeight="1">
      <c r="A15" s="30" t="s">
        <v>190</v>
      </c>
      <c r="B15" s="30"/>
      <c r="C15" s="219"/>
      <c r="D15" s="213"/>
      <c r="E15" s="219"/>
      <c r="F15" s="219"/>
      <c r="G15" s="219"/>
      <c r="H15" s="218"/>
      <c r="I15" s="220"/>
      <c r="J15" s="218"/>
      <c r="K15" s="218"/>
      <c r="L15" s="218"/>
      <c r="M15" s="217"/>
      <c r="N15" s="218"/>
      <c r="O15" s="221"/>
      <c r="P15" s="218"/>
    </row>
    <row r="16" spans="1:18" customFormat="1" ht="22.5" hidden="1" customHeight="1">
      <c r="A16" s="86" t="s">
        <v>191</v>
      </c>
      <c r="B16" s="30"/>
      <c r="C16" s="219"/>
      <c r="D16" s="213"/>
      <c r="E16" s="219"/>
      <c r="F16" s="219"/>
      <c r="G16" s="219"/>
      <c r="H16" s="218"/>
      <c r="I16" s="222"/>
      <c r="J16" s="218"/>
      <c r="K16" s="218"/>
      <c r="L16" s="218"/>
      <c r="M16" s="217"/>
      <c r="N16" s="218"/>
      <c r="O16" s="221"/>
      <c r="P16" s="218"/>
    </row>
    <row r="17" spans="1:19" customFormat="1" ht="22.5" hidden="1" customHeight="1">
      <c r="A17" s="135" t="s">
        <v>192</v>
      </c>
      <c r="B17" s="31">
        <v>10</v>
      </c>
      <c r="C17" s="226">
        <v>0</v>
      </c>
      <c r="D17" s="223"/>
      <c r="E17" s="226">
        <v>0</v>
      </c>
      <c r="F17" s="224"/>
      <c r="G17" s="226">
        <v>0</v>
      </c>
      <c r="H17" s="225"/>
      <c r="I17" s="226">
        <v>0</v>
      </c>
      <c r="J17" s="3"/>
      <c r="K17" s="226">
        <v>0</v>
      </c>
      <c r="L17" s="3"/>
      <c r="M17" s="226">
        <v>0</v>
      </c>
      <c r="N17" s="225"/>
      <c r="O17" s="226">
        <v>0</v>
      </c>
      <c r="P17" s="218"/>
    </row>
    <row r="18" spans="1:19" customFormat="1" ht="22.5" hidden="1" customHeight="1">
      <c r="A18" s="135" t="s">
        <v>193</v>
      </c>
      <c r="B18" s="31">
        <v>14</v>
      </c>
      <c r="C18" s="224">
        <v>0</v>
      </c>
      <c r="D18" s="223"/>
      <c r="E18" s="224">
        <v>0</v>
      </c>
      <c r="F18" s="224"/>
      <c r="G18" s="226">
        <v>0</v>
      </c>
      <c r="H18" s="225"/>
      <c r="I18" s="224">
        <v>0</v>
      </c>
      <c r="J18" s="218"/>
      <c r="K18" s="224">
        <v>0</v>
      </c>
      <c r="L18" s="218"/>
      <c r="M18" s="226"/>
      <c r="N18" s="225"/>
      <c r="O18" s="3">
        <v>0</v>
      </c>
      <c r="P18" s="218"/>
    </row>
    <row r="19" spans="1:19" customFormat="1" ht="22.5" hidden="1" customHeight="1">
      <c r="A19" s="86" t="s">
        <v>194</v>
      </c>
      <c r="B19" s="30"/>
      <c r="C19" s="227">
        <v>0</v>
      </c>
      <c r="D19" s="217"/>
      <c r="E19" s="227">
        <v>0</v>
      </c>
      <c r="F19" s="217"/>
      <c r="G19" s="227">
        <v>0</v>
      </c>
      <c r="H19" s="217"/>
      <c r="I19" s="227">
        <v>0</v>
      </c>
      <c r="J19" s="217"/>
      <c r="K19" s="227">
        <v>0</v>
      </c>
      <c r="L19" s="217"/>
      <c r="M19" s="227">
        <v>0</v>
      </c>
      <c r="N19" s="217"/>
      <c r="O19" s="227">
        <v>0</v>
      </c>
      <c r="P19" s="217"/>
    </row>
    <row r="20" spans="1:19" customFormat="1" ht="22.5" hidden="1" customHeight="1">
      <c r="A20" s="30"/>
      <c r="B20" s="30"/>
      <c r="C20" s="228"/>
      <c r="D20" s="229"/>
      <c r="E20" s="228"/>
      <c r="F20" s="228"/>
      <c r="G20" s="228"/>
      <c r="H20" s="230"/>
      <c r="I20" s="231"/>
      <c r="J20" s="218"/>
      <c r="K20" s="218"/>
      <c r="L20" s="218"/>
      <c r="M20" s="217"/>
      <c r="N20" s="230"/>
      <c r="O20" s="228"/>
      <c r="P20" s="218"/>
    </row>
    <row r="21" spans="1:19" customFormat="1" ht="22.5" customHeight="1">
      <c r="A21" s="30" t="s">
        <v>195</v>
      </c>
      <c r="B21" s="30"/>
      <c r="C21" s="232"/>
      <c r="D21" s="223"/>
      <c r="E21" s="232"/>
      <c r="F21" s="232"/>
      <c r="G21" s="232"/>
      <c r="H21" s="225"/>
      <c r="I21" s="232"/>
      <c r="J21" s="218"/>
      <c r="K21" s="218"/>
      <c r="L21" s="218"/>
      <c r="M21" s="226"/>
      <c r="N21" s="225"/>
      <c r="O21" s="233"/>
      <c r="P21" s="218"/>
    </row>
    <row r="22" spans="1:19" customFormat="1" ht="22.5" customHeight="1">
      <c r="A22" s="135" t="s">
        <v>196</v>
      </c>
      <c r="B22" s="135"/>
      <c r="C22" s="224">
        <v>0</v>
      </c>
      <c r="D22" s="223"/>
      <c r="E22" s="224">
        <v>0</v>
      </c>
      <c r="F22" s="224"/>
      <c r="G22" s="224">
        <v>0</v>
      </c>
      <c r="H22" s="225"/>
      <c r="I22" s="224">
        <v>0</v>
      </c>
      <c r="J22" s="218"/>
      <c r="K22" s="224">
        <v>0</v>
      </c>
      <c r="L22" s="224"/>
      <c r="M22" s="226">
        <v>17738</v>
      </c>
      <c r="N22" s="225"/>
      <c r="O22" s="233">
        <v>17738</v>
      </c>
      <c r="P22" s="218"/>
    </row>
    <row r="23" spans="1:19" customFormat="1" ht="22.5" hidden="1" customHeight="1">
      <c r="A23" s="135" t="s">
        <v>197</v>
      </c>
      <c r="B23" s="135"/>
      <c r="C23" s="238">
        <v>0</v>
      </c>
      <c r="D23" s="223"/>
      <c r="E23" s="238">
        <v>0</v>
      </c>
      <c r="F23" s="238"/>
      <c r="G23" s="238">
        <v>0</v>
      </c>
      <c r="H23" s="225"/>
      <c r="I23" s="238">
        <v>0</v>
      </c>
      <c r="J23" s="218"/>
      <c r="K23" s="239">
        <v>0</v>
      </c>
      <c r="L23" s="218"/>
      <c r="M23" s="239">
        <v>0</v>
      </c>
      <c r="N23" s="225"/>
      <c r="O23" s="240">
        <v>0</v>
      </c>
      <c r="P23" s="218"/>
    </row>
    <row r="24" spans="1:19" customFormat="1" ht="22.5" customHeight="1">
      <c r="A24" s="30" t="s">
        <v>198</v>
      </c>
      <c r="B24" s="30"/>
      <c r="C24" s="227">
        <v>0</v>
      </c>
      <c r="D24" s="217"/>
      <c r="E24" s="227">
        <v>0</v>
      </c>
      <c r="F24" s="217"/>
      <c r="G24" s="227">
        <v>0</v>
      </c>
      <c r="H24" s="217"/>
      <c r="I24" s="227">
        <v>0</v>
      </c>
      <c r="J24" s="217"/>
      <c r="K24" s="227">
        <v>0</v>
      </c>
      <c r="L24" s="217"/>
      <c r="M24" s="227">
        <v>17738</v>
      </c>
      <c r="N24" s="217"/>
      <c r="O24" s="227">
        <v>17738</v>
      </c>
      <c r="P24" s="217"/>
    </row>
    <row r="25" spans="1:19" customFormat="1" ht="22.5" hidden="1" customHeight="1">
      <c r="A25" s="135" t="s">
        <v>201</v>
      </c>
      <c r="B25" s="30"/>
      <c r="C25" s="241">
        <v>0</v>
      </c>
      <c r="D25" s="234"/>
      <c r="E25" s="241">
        <v>0</v>
      </c>
      <c r="F25" s="234"/>
      <c r="G25" s="241">
        <v>0</v>
      </c>
      <c r="H25" s="234"/>
      <c r="I25" s="241">
        <v>0</v>
      </c>
      <c r="J25" s="234"/>
      <c r="K25" s="241">
        <v>0</v>
      </c>
      <c r="L25" s="234"/>
      <c r="M25" s="241">
        <v>0</v>
      </c>
      <c r="N25" s="234"/>
      <c r="O25" s="241">
        <v>0</v>
      </c>
      <c r="P25" s="234"/>
    </row>
    <row r="26" spans="1:19" customFormat="1" ht="8.1" customHeight="1">
      <c r="A26" s="135"/>
      <c r="B26" s="30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</row>
    <row r="27" spans="1:19" customFormat="1" ht="22.5" customHeight="1" thickBot="1">
      <c r="A27" s="30" t="s">
        <v>202</v>
      </c>
      <c r="B27" s="30"/>
      <c r="C27" s="235">
        <v>300000</v>
      </c>
      <c r="D27" s="3"/>
      <c r="E27" s="235">
        <v>331763</v>
      </c>
      <c r="F27" s="217"/>
      <c r="G27" s="235">
        <v>2433</v>
      </c>
      <c r="H27" s="112"/>
      <c r="I27" s="235">
        <v>-160</v>
      </c>
      <c r="J27" s="112"/>
      <c r="K27" s="235">
        <v>11100</v>
      </c>
      <c r="L27" s="217"/>
      <c r="M27" s="235">
        <v>106125</v>
      </c>
      <c r="N27" s="112"/>
      <c r="O27" s="235">
        <v>751261</v>
      </c>
      <c r="P27" s="112"/>
    </row>
    <row r="28" spans="1:19" ht="22.5" customHeight="1" thickTop="1">
      <c r="A28" s="204"/>
      <c r="B28" s="204"/>
      <c r="C28" s="206"/>
      <c r="D28" s="201"/>
      <c r="E28" s="206"/>
      <c r="F28" s="206"/>
      <c r="G28" s="206"/>
      <c r="H28" s="209"/>
      <c r="I28" s="208"/>
      <c r="J28" s="209"/>
      <c r="K28" s="209"/>
      <c r="L28" s="209"/>
      <c r="M28" s="208"/>
      <c r="N28" s="209"/>
      <c r="P28" s="209"/>
      <c r="Q28" s="203"/>
      <c r="R28" s="203"/>
    </row>
    <row r="29" spans="1:19" ht="22.5" customHeight="1">
      <c r="O29" s="207"/>
      <c r="S29" s="202"/>
    </row>
    <row r="30" spans="1:19" ht="22.5" customHeight="1">
      <c r="S30" s="202"/>
    </row>
    <row r="31" spans="1:19" ht="22.5" customHeight="1">
      <c r="S31" s="202"/>
    </row>
    <row r="32" spans="1:19" ht="22.5" customHeight="1">
      <c r="S32" s="202"/>
    </row>
    <row r="33" spans="19:19" ht="22.5" customHeight="1">
      <c r="S33" s="202"/>
    </row>
    <row r="34" spans="19:19" ht="22.5" customHeight="1">
      <c r="S34" s="202"/>
    </row>
    <row r="35" spans="19:19" ht="22.5" customHeight="1">
      <c r="S35" s="202"/>
    </row>
    <row r="36" spans="19:19" ht="22.5" customHeight="1">
      <c r="S36" s="202"/>
    </row>
    <row r="37" spans="19:19" ht="22.5" customHeight="1">
      <c r="S37" s="202"/>
    </row>
    <row r="38" spans="19:19" ht="22.5" customHeight="1">
      <c r="S38" s="202"/>
    </row>
    <row r="39" spans="19:19" ht="22.5" customHeight="1">
      <c r="S39" s="202"/>
    </row>
    <row r="40" spans="19:19" ht="22.5" customHeight="1">
      <c r="S40" s="202"/>
    </row>
    <row r="41" spans="19:19" ht="22.5" customHeight="1">
      <c r="S41" s="202"/>
    </row>
    <row r="42" spans="19:19" ht="22.5" customHeight="1">
      <c r="S42" s="202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79" firstPageNumber="7" fitToHeight="0" orientation="landscape" useFirstPageNumber="1" r:id="rId1"/>
  <headerFooter scaleWithDoc="0">
    <oddFooter>&amp;L&amp;14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S42"/>
  <sheetViews>
    <sheetView view="pageBreakPreview" topLeftCell="A7" zoomScale="80" zoomScaleNormal="70" zoomScaleSheetLayoutView="80" workbookViewId="0">
      <selection activeCell="E31" sqref="E31"/>
    </sheetView>
  </sheetViews>
  <sheetFormatPr defaultColWidth="9.140625" defaultRowHeight="22.5" customHeight="1"/>
  <cols>
    <col min="1" max="1" width="47.28515625" style="205" customWidth="1"/>
    <col min="2" max="2" width="17.85546875" style="205" hidden="1" customWidth="1"/>
    <col min="3" max="3" width="17.42578125" style="202" customWidth="1"/>
    <col min="4" max="4" width="1.7109375" style="202" customWidth="1"/>
    <col min="5" max="5" width="17.42578125" style="202" customWidth="1"/>
    <col min="6" max="6" width="2.140625" style="202" customWidth="1"/>
    <col min="7" max="7" width="17.42578125" style="202" customWidth="1"/>
    <col min="8" max="8" width="1.7109375" style="202" customWidth="1"/>
    <col min="9" max="9" width="17.42578125" style="202" customWidth="1"/>
    <col min="10" max="10" width="1.7109375" style="202" customWidth="1"/>
    <col min="11" max="11" width="21" style="202" customWidth="1"/>
    <col min="12" max="12" width="1.28515625" style="202" customWidth="1"/>
    <col min="13" max="13" width="21" style="202" customWidth="1"/>
    <col min="14" max="14" width="1.7109375" style="202" customWidth="1"/>
    <col min="15" max="15" width="17.42578125" style="202" customWidth="1"/>
    <col min="16" max="16" width="1.7109375" style="202" customWidth="1"/>
    <col min="17" max="17" width="14.85546875" style="202" customWidth="1"/>
    <col min="18" max="18" width="1.7109375" style="202" customWidth="1"/>
    <col min="19" max="19" width="2.28515625" style="203" customWidth="1"/>
    <col min="20" max="20" width="12.7109375" style="203" customWidth="1"/>
    <col min="21" max="21" width="16.5703125" style="203" bestFit="1" customWidth="1"/>
    <col min="22" max="16384" width="9.140625" style="203"/>
  </cols>
  <sheetData>
    <row r="1" spans="1:18" s="41" customFormat="1" ht="22.5" customHeight="1">
      <c r="A1" s="1" t="s">
        <v>107</v>
      </c>
      <c r="B1" s="17"/>
      <c r="C1" s="103"/>
      <c r="D1" s="104"/>
      <c r="E1" s="103"/>
      <c r="F1" s="103"/>
      <c r="G1" s="103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8" s="41" customFormat="1" ht="22.5" customHeight="1">
      <c r="A2" s="100" t="s">
        <v>172</v>
      </c>
      <c r="B2" s="100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ht="22.5" customHeight="1">
      <c r="A3" s="204"/>
      <c r="B3" s="204"/>
    </row>
    <row r="4" spans="1:18" customFormat="1" ht="22.5" customHeight="1">
      <c r="A4" s="135"/>
      <c r="B4" s="135"/>
      <c r="C4" s="286" t="s">
        <v>3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122"/>
      <c r="Q4" s="122"/>
      <c r="R4" s="122"/>
    </row>
    <row r="5" spans="1:18" customFormat="1" ht="22.5" customHeight="1">
      <c r="A5" s="135"/>
      <c r="B5" s="135"/>
      <c r="C5" s="96"/>
      <c r="D5" s="96"/>
      <c r="E5" s="96"/>
      <c r="F5" s="96"/>
      <c r="G5" s="96"/>
      <c r="H5" s="96"/>
      <c r="I5" s="96"/>
      <c r="J5" s="96"/>
      <c r="K5" s="287" t="s">
        <v>98</v>
      </c>
      <c r="L5" s="287"/>
      <c r="M5" s="287"/>
      <c r="N5" s="214"/>
      <c r="O5" s="214"/>
      <c r="P5" s="96"/>
      <c r="Q5" s="96"/>
      <c r="R5" s="122"/>
    </row>
    <row r="6" spans="1:18" customFormat="1" ht="22.5" customHeight="1">
      <c r="A6" s="135"/>
      <c r="B6" s="135"/>
      <c r="C6" s="214"/>
      <c r="D6" s="27"/>
      <c r="E6" s="214"/>
      <c r="F6" s="214"/>
      <c r="G6" s="214"/>
      <c r="H6" s="214"/>
      <c r="I6" s="214" t="s">
        <v>173</v>
      </c>
      <c r="J6" s="214"/>
      <c r="K6" s="214"/>
      <c r="L6" s="214"/>
      <c r="M6" s="214"/>
      <c r="N6" s="27"/>
      <c r="O6" s="214"/>
      <c r="P6" s="214"/>
    </row>
    <row r="7" spans="1:18" customFormat="1" ht="22.5" customHeight="1">
      <c r="A7" s="135"/>
      <c r="B7" s="31"/>
      <c r="C7" s="214" t="s">
        <v>130</v>
      </c>
      <c r="D7" s="27"/>
      <c r="E7" s="27"/>
      <c r="F7" s="214"/>
      <c r="G7" s="7" t="s">
        <v>174</v>
      </c>
      <c r="H7" s="214"/>
      <c r="I7" s="214" t="s">
        <v>175</v>
      </c>
      <c r="J7" s="214"/>
      <c r="K7" s="214"/>
      <c r="L7" s="214"/>
      <c r="M7" s="27"/>
      <c r="N7" s="27"/>
      <c r="O7" s="214"/>
      <c r="P7" s="214"/>
    </row>
    <row r="8" spans="1:18" customFormat="1" ht="22.5" customHeight="1">
      <c r="A8" s="135"/>
      <c r="B8" s="31"/>
      <c r="C8" s="214" t="s">
        <v>176</v>
      </c>
      <c r="D8" s="27"/>
      <c r="E8" s="214" t="s">
        <v>177</v>
      </c>
      <c r="F8" s="214"/>
      <c r="G8" s="7" t="s">
        <v>178</v>
      </c>
      <c r="H8" s="214"/>
      <c r="I8" s="214" t="s">
        <v>179</v>
      </c>
      <c r="J8" s="214"/>
      <c r="K8" s="214" t="s">
        <v>180</v>
      </c>
      <c r="L8" s="214"/>
      <c r="M8" s="7" t="s">
        <v>181</v>
      </c>
      <c r="N8" s="27"/>
      <c r="O8" s="214" t="s">
        <v>182</v>
      </c>
      <c r="P8" s="214"/>
    </row>
    <row r="9" spans="1:18" customFormat="1" ht="22.5" customHeight="1">
      <c r="A9" s="135"/>
      <c r="B9" s="31"/>
      <c r="C9" s="214" t="s">
        <v>183</v>
      </c>
      <c r="D9" s="27"/>
      <c r="E9" s="214" t="s">
        <v>184</v>
      </c>
      <c r="F9" s="214"/>
      <c r="G9" s="7" t="s">
        <v>185</v>
      </c>
      <c r="H9" s="214"/>
      <c r="I9" s="214" t="s">
        <v>186</v>
      </c>
      <c r="J9" s="214"/>
      <c r="K9" s="214" t="s">
        <v>187</v>
      </c>
      <c r="L9" s="214"/>
      <c r="M9" s="214" t="s">
        <v>188</v>
      </c>
      <c r="N9" s="27"/>
      <c r="O9" s="214" t="s">
        <v>189</v>
      </c>
      <c r="P9" s="214"/>
    </row>
    <row r="10" spans="1:18" customFormat="1" ht="22.5" customHeight="1">
      <c r="A10" s="135"/>
      <c r="B10" s="135"/>
      <c r="C10" s="288" t="s">
        <v>6</v>
      </c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111"/>
    </row>
    <row r="11" spans="1:18" customFormat="1" ht="22.5" customHeight="1">
      <c r="A11" s="30" t="s">
        <v>271</v>
      </c>
      <c r="B11" s="30"/>
      <c r="C11" s="3"/>
      <c r="D11" s="3"/>
      <c r="E11" s="3"/>
      <c r="F11" s="3"/>
      <c r="G11" s="3"/>
      <c r="H11" s="3"/>
      <c r="I11" s="215"/>
      <c r="J11" s="3"/>
      <c r="K11" s="3"/>
      <c r="L11" s="3"/>
      <c r="M11" s="215"/>
      <c r="N11" s="3"/>
      <c r="O11" s="216"/>
      <c r="P11" s="3"/>
    </row>
    <row r="12" spans="1:18" customFormat="1" ht="22.5" hidden="1" customHeight="1">
      <c r="A12" s="30"/>
      <c r="B12" s="30"/>
      <c r="C12" s="3"/>
      <c r="D12" s="3"/>
      <c r="E12" s="3"/>
      <c r="F12" s="3"/>
      <c r="G12" s="3"/>
      <c r="H12" s="3"/>
      <c r="I12" s="215"/>
      <c r="J12" s="3"/>
      <c r="K12" s="3"/>
      <c r="L12" s="3"/>
      <c r="M12" s="215"/>
      <c r="N12" s="3"/>
      <c r="O12" s="216"/>
      <c r="P12" s="3"/>
    </row>
    <row r="13" spans="1:18" customFormat="1" ht="22.5" customHeight="1">
      <c r="A13" s="30" t="s">
        <v>272</v>
      </c>
      <c r="B13" s="30"/>
      <c r="C13" s="236">
        <f>'BS 3-4'!E65</f>
        <v>300000</v>
      </c>
      <c r="D13" s="218"/>
      <c r="E13" s="236">
        <f>'BS 3-4'!E66</f>
        <v>331763</v>
      </c>
      <c r="F13" s="218"/>
      <c r="G13" s="237">
        <f>'BS 3-4'!E67</f>
        <v>2433</v>
      </c>
      <c r="H13" s="218"/>
      <c r="I13" s="236">
        <f>'BS 3-4'!E69</f>
        <v>-160</v>
      </c>
      <c r="J13" s="218"/>
      <c r="K13" s="218">
        <f>'BS 3-4'!E72</f>
        <v>15600</v>
      </c>
      <c r="L13" s="218"/>
      <c r="M13" s="236">
        <f>'BS 3-4'!E73</f>
        <v>125668</v>
      </c>
      <c r="N13" s="218"/>
      <c r="O13" s="218">
        <f>SUM(C13:N13)</f>
        <v>775304</v>
      </c>
      <c r="P13" s="218"/>
      <c r="Q13" s="218"/>
      <c r="R13" s="218"/>
    </row>
    <row r="14" spans="1:18" customFormat="1" ht="12" customHeight="1">
      <c r="A14" s="30"/>
      <c r="B14" s="30"/>
      <c r="C14" s="219"/>
      <c r="D14" s="213"/>
      <c r="E14" s="219"/>
      <c r="F14" s="219"/>
      <c r="G14" s="219"/>
      <c r="H14" s="218"/>
      <c r="I14" s="220"/>
      <c r="J14" s="218"/>
      <c r="K14" s="218"/>
      <c r="L14" s="218"/>
      <c r="M14" s="217"/>
      <c r="N14" s="218"/>
      <c r="O14" s="221"/>
      <c r="P14" s="218"/>
    </row>
    <row r="15" spans="1:18" customFormat="1" ht="22.5" hidden="1" customHeight="1">
      <c r="A15" s="30" t="s">
        <v>190</v>
      </c>
      <c r="B15" s="30"/>
      <c r="C15" s="219"/>
      <c r="D15" s="213"/>
      <c r="E15" s="219"/>
      <c r="F15" s="219"/>
      <c r="G15" s="219"/>
      <c r="H15" s="218"/>
      <c r="I15" s="220"/>
      <c r="J15" s="218"/>
      <c r="K15" s="218"/>
      <c r="L15" s="218"/>
      <c r="M15" s="217"/>
      <c r="N15" s="218"/>
      <c r="O15" s="221"/>
      <c r="P15" s="218"/>
    </row>
    <row r="16" spans="1:18" customFormat="1" ht="22.5" hidden="1" customHeight="1">
      <c r="A16" s="86" t="s">
        <v>191</v>
      </c>
      <c r="B16" s="30"/>
      <c r="C16" s="219"/>
      <c r="D16" s="213"/>
      <c r="E16" s="219"/>
      <c r="F16" s="219"/>
      <c r="G16" s="219"/>
      <c r="H16" s="218"/>
      <c r="I16" s="222"/>
      <c r="J16" s="218"/>
      <c r="K16" s="218"/>
      <c r="L16" s="218"/>
      <c r="M16" s="217"/>
      <c r="N16" s="218"/>
      <c r="O16" s="221"/>
      <c r="P16" s="218"/>
    </row>
    <row r="17" spans="1:19" customFormat="1" ht="22.5" hidden="1" customHeight="1">
      <c r="A17" s="135" t="s">
        <v>192</v>
      </c>
      <c r="B17" s="31">
        <v>10</v>
      </c>
      <c r="C17" s="226"/>
      <c r="D17" s="223"/>
      <c r="E17" s="226"/>
      <c r="F17" s="224"/>
      <c r="G17" s="226"/>
      <c r="H17" s="225"/>
      <c r="I17" s="226"/>
      <c r="J17" s="3"/>
      <c r="K17" s="226"/>
      <c r="L17" s="3"/>
      <c r="M17" s="226"/>
      <c r="N17" s="225"/>
      <c r="O17" s="226"/>
      <c r="P17" s="218"/>
    </row>
    <row r="18" spans="1:19" customFormat="1" ht="22.5" hidden="1" customHeight="1">
      <c r="A18" s="135" t="s">
        <v>193</v>
      </c>
      <c r="B18" s="31">
        <v>14</v>
      </c>
      <c r="C18" s="224"/>
      <c r="D18" s="223"/>
      <c r="E18" s="224"/>
      <c r="F18" s="224"/>
      <c r="G18" s="226"/>
      <c r="H18" s="225"/>
      <c r="I18" s="224"/>
      <c r="J18" s="218"/>
      <c r="K18" s="224"/>
      <c r="L18" s="218"/>
      <c r="M18" s="226"/>
      <c r="N18" s="225"/>
      <c r="O18" s="3"/>
      <c r="P18" s="218"/>
    </row>
    <row r="19" spans="1:19" customFormat="1" ht="22.5" hidden="1" customHeight="1">
      <c r="A19" s="86" t="s">
        <v>194</v>
      </c>
      <c r="B19" s="30"/>
      <c r="C19" s="227"/>
      <c r="D19" s="217"/>
      <c r="E19" s="227"/>
      <c r="F19" s="217"/>
      <c r="G19" s="227"/>
      <c r="H19" s="217"/>
      <c r="I19" s="227"/>
      <c r="J19" s="217"/>
      <c r="K19" s="227"/>
      <c r="L19" s="217"/>
      <c r="M19" s="227"/>
      <c r="N19" s="217"/>
      <c r="O19" s="227"/>
      <c r="P19" s="217"/>
    </row>
    <row r="20" spans="1:19" customFormat="1" ht="22.5" hidden="1" customHeight="1">
      <c r="A20" s="30"/>
      <c r="B20" s="30"/>
      <c r="C20" s="228"/>
      <c r="D20" s="229"/>
      <c r="E20" s="228"/>
      <c r="F20" s="228"/>
      <c r="G20" s="228"/>
      <c r="H20" s="230"/>
      <c r="I20" s="231"/>
      <c r="J20" s="218"/>
      <c r="K20" s="218"/>
      <c r="L20" s="218"/>
      <c r="M20" s="217"/>
      <c r="N20" s="230"/>
      <c r="O20" s="228"/>
      <c r="P20" s="218"/>
    </row>
    <row r="21" spans="1:19" customFormat="1" ht="22.5" customHeight="1">
      <c r="A21" s="30" t="s">
        <v>195</v>
      </c>
      <c r="B21" s="30"/>
      <c r="C21" s="232"/>
      <c r="D21" s="223"/>
      <c r="E21" s="232"/>
      <c r="F21" s="232"/>
      <c r="G21" s="232"/>
      <c r="H21" s="225"/>
      <c r="I21" s="232"/>
      <c r="J21" s="218"/>
      <c r="K21" s="218"/>
      <c r="L21" s="218"/>
      <c r="M21" s="226"/>
      <c r="N21" s="225"/>
      <c r="O21" s="233"/>
      <c r="P21" s="218"/>
    </row>
    <row r="22" spans="1:19" customFormat="1" ht="22.5" customHeight="1">
      <c r="A22" s="135" t="s">
        <v>196</v>
      </c>
      <c r="B22" s="135"/>
      <c r="C22" s="224">
        <v>0</v>
      </c>
      <c r="D22" s="223"/>
      <c r="E22" s="224">
        <v>0</v>
      </c>
      <c r="F22" s="224"/>
      <c r="G22" s="224">
        <v>0</v>
      </c>
      <c r="H22" s="225"/>
      <c r="I22" s="224">
        <v>0</v>
      </c>
      <c r="J22" s="218"/>
      <c r="K22" s="224">
        <v>0</v>
      </c>
      <c r="L22" s="224"/>
      <c r="M22" s="226">
        <f>'PL 5-6'!C26</f>
        <v>20283</v>
      </c>
      <c r="N22" s="225"/>
      <c r="O22" s="3">
        <f t="shared" ref="O22" si="0">SUM(C22:N22)</f>
        <v>20283</v>
      </c>
      <c r="P22" s="218"/>
    </row>
    <row r="23" spans="1:19" customFormat="1" ht="22.5" hidden="1" customHeight="1">
      <c r="A23" s="135" t="s">
        <v>197</v>
      </c>
      <c r="B23" s="135"/>
      <c r="C23" s="238">
        <v>0</v>
      </c>
      <c r="D23" s="223"/>
      <c r="E23" s="238">
        <v>0</v>
      </c>
      <c r="F23" s="238"/>
      <c r="G23" s="238">
        <v>0</v>
      </c>
      <c r="H23" s="225"/>
      <c r="I23" s="238">
        <v>0</v>
      </c>
      <c r="J23" s="218"/>
      <c r="K23" s="239">
        <v>0</v>
      </c>
      <c r="L23" s="218"/>
      <c r="M23" s="239">
        <v>0</v>
      </c>
      <c r="N23" s="225"/>
      <c r="O23" s="276">
        <v>0</v>
      </c>
      <c r="P23" s="218"/>
    </row>
    <row r="24" spans="1:19" customFormat="1" ht="22.5" customHeight="1">
      <c r="A24" s="30" t="s">
        <v>198</v>
      </c>
      <c r="B24" s="30"/>
      <c r="C24" s="227">
        <f>SUM(C22:C23)</f>
        <v>0</v>
      </c>
      <c r="D24" s="217"/>
      <c r="E24" s="227">
        <f>SUM(E22:E23)</f>
        <v>0</v>
      </c>
      <c r="F24" s="217"/>
      <c r="G24" s="227">
        <f>SUM(G22:G23)</f>
        <v>0</v>
      </c>
      <c r="H24" s="217"/>
      <c r="I24" s="227">
        <f>SUM(I22:I23)</f>
        <v>0</v>
      </c>
      <c r="J24" s="217"/>
      <c r="K24" s="227">
        <f>SUM(K22:K23)</f>
        <v>0</v>
      </c>
      <c r="L24" s="217"/>
      <c r="M24" s="227">
        <f>SUM(M22:M23)</f>
        <v>20283</v>
      </c>
      <c r="N24" s="217"/>
      <c r="O24" s="227">
        <f>SUM(O22:O23)</f>
        <v>20283</v>
      </c>
      <c r="P24" s="217"/>
    </row>
    <row r="25" spans="1:19" customFormat="1" ht="22.5" hidden="1" customHeight="1">
      <c r="A25" s="135" t="s">
        <v>201</v>
      </c>
      <c r="B25" s="30"/>
      <c r="C25" s="241"/>
      <c r="D25" s="234"/>
      <c r="E25" s="241"/>
      <c r="F25" s="234"/>
      <c r="G25" s="241"/>
      <c r="H25" s="234"/>
      <c r="I25" s="241"/>
      <c r="J25" s="234"/>
      <c r="K25" s="241"/>
      <c r="L25" s="234"/>
      <c r="M25" s="241"/>
      <c r="N25" s="234"/>
      <c r="O25" s="241"/>
      <c r="P25" s="234"/>
    </row>
    <row r="26" spans="1:19" customFormat="1" ht="8.1" customHeight="1">
      <c r="A26" s="135"/>
      <c r="B26" s="30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</row>
    <row r="27" spans="1:19" customFormat="1" ht="22.5" customHeight="1" thickBot="1">
      <c r="A27" s="30" t="s">
        <v>273</v>
      </c>
      <c r="B27" s="30"/>
      <c r="C27" s="235">
        <f>SUM(C13,C24)</f>
        <v>300000</v>
      </c>
      <c r="D27" s="3"/>
      <c r="E27" s="235">
        <f>SUM(E13,E24)</f>
        <v>331763</v>
      </c>
      <c r="F27" s="217"/>
      <c r="G27" s="235">
        <f>SUM(G13,G24)</f>
        <v>2433</v>
      </c>
      <c r="H27" s="112"/>
      <c r="I27" s="235">
        <f>SUM(I13,I24)</f>
        <v>-160</v>
      </c>
      <c r="J27" s="112"/>
      <c r="K27" s="235">
        <f>SUM(K13,K24)</f>
        <v>15600</v>
      </c>
      <c r="L27" s="217"/>
      <c r="M27" s="235">
        <f>SUM(M13,M24)</f>
        <v>145951</v>
      </c>
      <c r="N27" s="112"/>
      <c r="O27" s="235">
        <f>SUM(O13,O24)</f>
        <v>795587</v>
      </c>
      <c r="P27" s="112"/>
    </row>
    <row r="28" spans="1:19" ht="22.5" customHeight="1" thickTop="1">
      <c r="A28" s="204"/>
      <c r="B28" s="204"/>
      <c r="C28" s="206"/>
      <c r="D28" s="201"/>
      <c r="E28" s="206"/>
      <c r="F28" s="206"/>
      <c r="G28" s="206"/>
      <c r="H28" s="209"/>
      <c r="I28" s="208"/>
      <c r="J28" s="209"/>
      <c r="K28" s="209"/>
      <c r="L28" s="209"/>
      <c r="M28" s="208"/>
      <c r="N28" s="209"/>
      <c r="P28" s="209"/>
      <c r="Q28" s="203"/>
      <c r="R28" s="203"/>
    </row>
    <row r="29" spans="1:19" ht="22.5" customHeight="1">
      <c r="O29" s="207"/>
      <c r="S29" s="202"/>
    </row>
    <row r="30" spans="1:19" ht="22.5" customHeight="1">
      <c r="S30" s="202"/>
    </row>
    <row r="31" spans="1:19" ht="22.5" customHeight="1">
      <c r="S31" s="202"/>
    </row>
    <row r="32" spans="1:19" ht="22.5" customHeight="1">
      <c r="S32" s="202"/>
    </row>
    <row r="33" spans="19:19" ht="22.5" customHeight="1">
      <c r="S33" s="202"/>
    </row>
    <row r="34" spans="19:19" ht="22.5" customHeight="1">
      <c r="S34" s="202"/>
    </row>
    <row r="35" spans="19:19" ht="22.5" customHeight="1">
      <c r="S35" s="202"/>
    </row>
    <row r="36" spans="19:19" ht="22.5" customHeight="1">
      <c r="S36" s="202"/>
    </row>
    <row r="37" spans="19:19" ht="22.5" customHeight="1">
      <c r="S37" s="202"/>
    </row>
    <row r="38" spans="19:19" ht="22.5" customHeight="1">
      <c r="S38" s="202"/>
    </row>
    <row r="39" spans="19:19" ht="22.5" customHeight="1">
      <c r="S39" s="202"/>
    </row>
    <row r="40" spans="19:19" ht="22.5" customHeight="1">
      <c r="S40" s="202"/>
    </row>
    <row r="41" spans="19:19" ht="22.5" customHeight="1">
      <c r="S41" s="202"/>
    </row>
    <row r="42" spans="19:19" ht="22.5" customHeight="1">
      <c r="S42" s="202"/>
    </row>
  </sheetData>
  <mergeCells count="3">
    <mergeCell ref="C10:O10"/>
    <mergeCell ref="C4:O4"/>
    <mergeCell ref="K5:M5"/>
  </mergeCells>
  <pageMargins left="0.7" right="0.7" top="0.48" bottom="0.5" header="0.5" footer="0.5"/>
  <pageSetup paperSize="9" scale="79" firstPageNumber="8" fitToHeight="0" orientation="landscape" useFirstPageNumber="1" r:id="rId1"/>
  <headerFooter scaleWithDoc="0">
    <oddFooter>&amp;L&amp;14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  <pageSetUpPr fitToPage="1"/>
  </sheetPr>
  <dimension ref="A1:Q29"/>
  <sheetViews>
    <sheetView view="pageBreakPreview" topLeftCell="A4" zoomScale="80" zoomScaleNormal="70" zoomScaleSheetLayoutView="80" workbookViewId="0">
      <selection activeCell="F30" sqref="F30"/>
    </sheetView>
  </sheetViews>
  <sheetFormatPr defaultColWidth="9.140625" defaultRowHeight="22.5" customHeight="1"/>
  <cols>
    <col min="1" max="1" width="39.7109375" style="199" customWidth="1"/>
    <col min="2" max="2" width="11.140625" style="101" hidden="1" customWidth="1"/>
    <col min="3" max="3" width="1.7109375" style="102" customWidth="1"/>
    <col min="4" max="4" width="17.85546875" style="102" customWidth="1"/>
    <col min="5" max="5" width="2.140625" style="102" customWidth="1"/>
    <col min="6" max="6" width="17.85546875" style="102" customWidth="1"/>
    <col min="7" max="7" width="2.28515625" style="102" customWidth="1"/>
    <col min="8" max="8" width="17.85546875" style="102" customWidth="1"/>
    <col min="9" max="9" width="2.140625" style="102" customWidth="1"/>
    <col min="10" max="10" width="19.42578125" style="102" customWidth="1"/>
    <col min="11" max="11" width="2.140625" style="102" customWidth="1"/>
    <col min="12" max="12" width="17.85546875" style="102" customWidth="1"/>
    <col min="13" max="13" width="2.140625" style="102" customWidth="1"/>
    <col min="14" max="14" width="17.85546875" style="102" customWidth="1"/>
    <col min="15" max="15" width="2.140625" style="102" customWidth="1"/>
    <col min="16" max="16" width="16.140625" style="41" customWidth="1"/>
    <col min="17" max="17" width="9.140625" style="41"/>
    <col min="18" max="18" width="10.85546875" style="41" bestFit="1" customWidth="1"/>
    <col min="19" max="16384" width="9.140625" style="41"/>
  </cols>
  <sheetData>
    <row r="1" spans="1:17" ht="22.5" customHeight="1">
      <c r="A1" s="1" t="s">
        <v>107</v>
      </c>
      <c r="P1" s="102"/>
      <c r="Q1" s="102"/>
    </row>
    <row r="2" spans="1:17" ht="22.5" customHeight="1">
      <c r="A2" s="100" t="s">
        <v>172</v>
      </c>
      <c r="P2" s="102"/>
      <c r="Q2" s="102"/>
    </row>
    <row r="3" spans="1:17" ht="22.5" customHeight="1">
      <c r="A3" s="100"/>
      <c r="P3" s="102"/>
      <c r="Q3" s="102"/>
    </row>
    <row r="4" spans="1:17" customFormat="1" ht="22.5" customHeight="1">
      <c r="A4" s="30"/>
      <c r="B4" s="111"/>
      <c r="C4" s="27"/>
      <c r="D4" s="286" t="s">
        <v>4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122"/>
      <c r="P4" s="122"/>
      <c r="Q4" s="27"/>
    </row>
    <row r="5" spans="1:17" customFormat="1" ht="21.75" customHeight="1">
      <c r="A5" s="135"/>
      <c r="B5" s="135"/>
      <c r="C5" s="111"/>
      <c r="E5" s="122"/>
      <c r="F5" s="122"/>
      <c r="G5" s="122"/>
      <c r="H5" s="122"/>
      <c r="I5" s="122"/>
      <c r="J5" s="287" t="s">
        <v>98</v>
      </c>
      <c r="K5" s="287"/>
      <c r="L5" s="287"/>
      <c r="M5" s="122"/>
      <c r="N5" s="122"/>
      <c r="O5" s="122"/>
      <c r="P5" s="122"/>
    </row>
    <row r="6" spans="1:17" customFormat="1" ht="21.75" customHeight="1">
      <c r="A6" s="135"/>
      <c r="B6" s="214"/>
      <c r="C6" s="31"/>
      <c r="D6" s="214" t="s">
        <v>130</v>
      </c>
      <c r="E6" s="27"/>
      <c r="F6" s="27"/>
      <c r="G6" s="214"/>
      <c r="H6" s="7" t="s">
        <v>174</v>
      </c>
      <c r="I6" s="214"/>
      <c r="J6" s="214"/>
      <c r="K6" s="214"/>
      <c r="L6" s="7"/>
      <c r="M6" s="214"/>
      <c r="N6" s="27"/>
    </row>
    <row r="7" spans="1:17" customFormat="1" ht="21.75" customHeight="1">
      <c r="A7" s="135"/>
      <c r="B7" s="214"/>
      <c r="C7" s="214"/>
      <c r="D7" s="214" t="s">
        <v>176</v>
      </c>
      <c r="E7" s="27"/>
      <c r="F7" s="214" t="s">
        <v>177</v>
      </c>
      <c r="G7" s="214"/>
      <c r="H7" s="7" t="s">
        <v>178</v>
      </c>
      <c r="I7" s="214"/>
      <c r="J7" s="214" t="s">
        <v>180</v>
      </c>
      <c r="K7" s="214"/>
      <c r="L7" s="214" t="s">
        <v>181</v>
      </c>
      <c r="M7" s="214"/>
      <c r="N7" s="214" t="s">
        <v>182</v>
      </c>
    </row>
    <row r="8" spans="1:17" customFormat="1" ht="21.75" customHeight="1">
      <c r="A8" s="135"/>
      <c r="B8" s="214"/>
      <c r="C8" s="31"/>
      <c r="D8" s="214" t="s">
        <v>183</v>
      </c>
      <c r="E8" s="27"/>
      <c r="F8" s="214" t="s">
        <v>184</v>
      </c>
      <c r="G8" s="242"/>
      <c r="H8" s="7" t="s">
        <v>185</v>
      </c>
      <c r="I8" s="214"/>
      <c r="J8" s="214" t="s">
        <v>187</v>
      </c>
      <c r="K8" s="214"/>
      <c r="L8" s="214" t="s">
        <v>188</v>
      </c>
      <c r="M8" s="214"/>
      <c r="N8" s="214" t="s">
        <v>189</v>
      </c>
    </row>
    <row r="9" spans="1:17" customFormat="1" ht="21.75" customHeight="1">
      <c r="B9" s="31"/>
      <c r="C9" s="27"/>
      <c r="D9" s="288" t="s">
        <v>6</v>
      </c>
      <c r="E9" s="288"/>
      <c r="F9" s="288"/>
      <c r="G9" s="288"/>
      <c r="H9" s="288"/>
      <c r="I9" s="288"/>
      <c r="J9" s="288"/>
      <c r="K9" s="288"/>
      <c r="L9" s="288"/>
      <c r="M9" s="288"/>
      <c r="N9" s="288"/>
    </row>
    <row r="10" spans="1:17" customFormat="1" ht="21.75" customHeight="1">
      <c r="A10" s="30" t="s">
        <v>199</v>
      </c>
      <c r="B10" s="31"/>
      <c r="C10" s="27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17" customFormat="1" ht="21.75" hidden="1" customHeight="1">
      <c r="A11" s="30"/>
      <c r="B11" s="31"/>
      <c r="C11" s="27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7" customFormat="1" ht="21.75" customHeight="1">
      <c r="A12" s="30" t="s">
        <v>200</v>
      </c>
      <c r="B12" s="31"/>
      <c r="C12" s="111"/>
      <c r="D12" s="256">
        <v>300000</v>
      </c>
      <c r="E12" s="256"/>
      <c r="F12" s="256">
        <v>331763</v>
      </c>
      <c r="G12" s="256"/>
      <c r="H12" s="256">
        <v>2433</v>
      </c>
      <c r="I12" s="31"/>
      <c r="J12" s="257">
        <v>11100</v>
      </c>
      <c r="K12" s="256"/>
      <c r="L12" s="256">
        <v>89309</v>
      </c>
      <c r="M12" s="243"/>
      <c r="N12" s="243">
        <v>734605</v>
      </c>
      <c r="O12" s="243"/>
      <c r="P12" s="243"/>
    </row>
    <row r="13" spans="1:17" customFormat="1" ht="16.5" customHeight="1">
      <c r="A13" s="30"/>
      <c r="B13" s="31"/>
      <c r="C13" s="111"/>
      <c r="D13" s="243"/>
      <c r="E13" s="44"/>
      <c r="F13" s="243"/>
      <c r="G13" s="243"/>
      <c r="H13" s="243"/>
      <c r="I13" s="44"/>
      <c r="J13" s="251"/>
      <c r="K13" s="44"/>
      <c r="L13" s="243"/>
      <c r="M13" s="243"/>
      <c r="N13" s="243"/>
      <c r="O13" s="243"/>
      <c r="P13" s="243"/>
    </row>
    <row r="14" spans="1:17" customFormat="1" ht="21.75" hidden="1" customHeight="1">
      <c r="A14" s="30" t="s">
        <v>190</v>
      </c>
      <c r="B14" s="31"/>
      <c r="C14" s="214"/>
      <c r="D14" s="244"/>
      <c r="E14" s="7"/>
      <c r="F14" s="244"/>
      <c r="G14" s="244"/>
      <c r="H14" s="244"/>
      <c r="I14" s="7"/>
      <c r="J14" s="7"/>
      <c r="K14" s="7"/>
      <c r="L14" s="3"/>
      <c r="M14" s="3"/>
      <c r="N14" s="3"/>
    </row>
    <row r="15" spans="1:17" customFormat="1" ht="21.75" hidden="1" customHeight="1">
      <c r="A15" s="86" t="s">
        <v>191</v>
      </c>
      <c r="B15" s="31"/>
      <c r="C15" s="214"/>
      <c r="D15" s="244"/>
      <c r="E15" s="7"/>
      <c r="F15" s="244"/>
      <c r="G15" s="244"/>
      <c r="H15" s="244"/>
      <c r="I15" s="7"/>
      <c r="J15" s="7"/>
      <c r="K15" s="7"/>
      <c r="L15" s="3"/>
      <c r="M15" s="3"/>
      <c r="N15" s="3"/>
    </row>
    <row r="16" spans="1:17" customFormat="1" ht="21.75" hidden="1" customHeight="1">
      <c r="A16" s="135" t="s">
        <v>192</v>
      </c>
      <c r="B16" s="31">
        <v>10</v>
      </c>
      <c r="C16" s="214"/>
      <c r="D16" s="245"/>
      <c r="E16" s="7"/>
      <c r="F16" s="125">
        <v>0</v>
      </c>
      <c r="G16" s="7"/>
      <c r="H16" s="125">
        <v>0</v>
      </c>
      <c r="I16" s="3"/>
      <c r="J16" s="125">
        <v>0</v>
      </c>
      <c r="K16" s="3"/>
      <c r="L16" s="125">
        <v>0</v>
      </c>
      <c r="M16" s="3"/>
      <c r="N16" s="3">
        <v>0</v>
      </c>
    </row>
    <row r="17" spans="1:16" customFormat="1" ht="21.75" hidden="1" customHeight="1">
      <c r="A17" s="135" t="s">
        <v>193</v>
      </c>
      <c r="B17" s="31">
        <v>14</v>
      </c>
      <c r="C17" s="214"/>
      <c r="D17" s="246">
        <v>0</v>
      </c>
      <c r="E17" s="7"/>
      <c r="F17" s="246">
        <v>0</v>
      </c>
      <c r="G17" s="7"/>
      <c r="H17" s="246">
        <v>0</v>
      </c>
      <c r="I17" s="3"/>
      <c r="J17" s="246">
        <v>0</v>
      </c>
      <c r="K17" s="3"/>
      <c r="L17" s="67"/>
      <c r="M17" s="46"/>
      <c r="N17" s="247">
        <v>0</v>
      </c>
    </row>
    <row r="18" spans="1:16" customFormat="1" ht="21.75" hidden="1" customHeight="1">
      <c r="A18" s="86" t="s">
        <v>194</v>
      </c>
      <c r="B18" s="31"/>
      <c r="C18" s="214"/>
      <c r="D18" s="248">
        <v>0</v>
      </c>
      <c r="E18" s="213"/>
      <c r="F18" s="248">
        <v>0</v>
      </c>
      <c r="G18" s="112"/>
      <c r="H18" s="248">
        <v>0</v>
      </c>
      <c r="I18" s="213"/>
      <c r="J18" s="248">
        <v>0</v>
      </c>
      <c r="K18" s="112"/>
      <c r="L18" s="248">
        <v>0</v>
      </c>
      <c r="M18" s="218"/>
      <c r="N18" s="248">
        <v>0</v>
      </c>
    </row>
    <row r="19" spans="1:16" customFormat="1" ht="21.75" hidden="1">
      <c r="A19" s="30"/>
      <c r="B19" s="31"/>
      <c r="C19" s="214"/>
      <c r="D19" s="244"/>
      <c r="E19" s="7"/>
      <c r="F19" s="244"/>
      <c r="G19" s="244"/>
      <c r="H19" s="244"/>
      <c r="I19" s="7"/>
      <c r="J19" s="7"/>
      <c r="K19" s="7"/>
      <c r="L19" s="3"/>
      <c r="M19" s="3"/>
      <c r="N19" s="3"/>
    </row>
    <row r="20" spans="1:16" customFormat="1" ht="21.75" customHeight="1">
      <c r="A20" s="30" t="s">
        <v>195</v>
      </c>
      <c r="B20" s="31"/>
      <c r="C20" s="214"/>
      <c r="D20" s="244"/>
      <c r="E20" s="7"/>
      <c r="F20" s="244"/>
      <c r="G20" s="244"/>
      <c r="H20" s="244"/>
      <c r="I20" s="7"/>
      <c r="J20" s="7"/>
      <c r="K20" s="7"/>
      <c r="L20" s="3"/>
      <c r="M20" s="3"/>
      <c r="N20" s="245"/>
    </row>
    <row r="21" spans="1:16" customFormat="1" ht="21.75" customHeight="1">
      <c r="A21" s="135" t="s">
        <v>196</v>
      </c>
      <c r="B21" s="31"/>
      <c r="C21" s="214"/>
      <c r="D21" s="125">
        <v>0</v>
      </c>
      <c r="E21" s="7"/>
      <c r="F21" s="125">
        <v>0</v>
      </c>
      <c r="G21" s="125"/>
      <c r="H21" s="125">
        <v>0</v>
      </c>
      <c r="I21" s="7"/>
      <c r="J21" s="125">
        <v>0</v>
      </c>
      <c r="K21" s="125"/>
      <c r="L21" s="245">
        <v>17738</v>
      </c>
      <c r="M21" s="245"/>
      <c r="N21" s="245">
        <v>17738</v>
      </c>
    </row>
    <row r="22" spans="1:16" customFormat="1" ht="21.75" hidden="1" customHeight="1">
      <c r="A22" s="135" t="s">
        <v>197</v>
      </c>
      <c r="B22" s="31"/>
      <c r="C22" s="214"/>
      <c r="D22" s="125">
        <v>0</v>
      </c>
      <c r="E22" s="7"/>
      <c r="F22" s="125">
        <v>0</v>
      </c>
      <c r="G22" s="125"/>
      <c r="H22" s="125">
        <v>0</v>
      </c>
      <c r="I22" s="7"/>
      <c r="J22" s="125">
        <v>0</v>
      </c>
      <c r="K22" s="7"/>
      <c r="L22" s="245">
        <v>0</v>
      </c>
      <c r="M22" s="245"/>
      <c r="N22" s="245">
        <v>0</v>
      </c>
    </row>
    <row r="23" spans="1:16" customFormat="1" ht="21.75" customHeight="1">
      <c r="A23" s="30" t="s">
        <v>198</v>
      </c>
      <c r="B23" s="249"/>
      <c r="C23" s="96"/>
      <c r="D23" s="250">
        <v>0</v>
      </c>
      <c r="E23" s="213"/>
      <c r="F23" s="250">
        <v>0</v>
      </c>
      <c r="G23" s="251"/>
      <c r="H23" s="250">
        <v>0</v>
      </c>
      <c r="I23" s="213"/>
      <c r="J23" s="252">
        <v>0</v>
      </c>
      <c r="K23" s="251"/>
      <c r="L23" s="252">
        <v>17738</v>
      </c>
      <c r="M23" s="253"/>
      <c r="N23" s="252">
        <v>17738</v>
      </c>
    </row>
    <row r="24" spans="1:16" customFormat="1" ht="21.75" hidden="1" customHeight="1" thickBot="1">
      <c r="A24" s="135" t="s">
        <v>201</v>
      </c>
      <c r="B24" s="111"/>
      <c r="C24" s="27"/>
      <c r="D24" s="258">
        <v>0</v>
      </c>
      <c r="E24" s="7"/>
      <c r="F24" s="258">
        <v>0</v>
      </c>
      <c r="G24" s="244"/>
      <c r="H24" s="258">
        <v>0</v>
      </c>
      <c r="I24" s="7"/>
      <c r="J24" s="259">
        <v>1360</v>
      </c>
      <c r="K24" s="244"/>
      <c r="L24" s="259">
        <v>-1360</v>
      </c>
      <c r="M24" s="245"/>
      <c r="N24" s="259">
        <v>0</v>
      </c>
    </row>
    <row r="25" spans="1:16" customFormat="1" ht="8.1" customHeight="1">
      <c r="A25" s="135"/>
      <c r="B25" s="111"/>
      <c r="C25" s="27"/>
      <c r="D25" s="244"/>
      <c r="E25" s="7"/>
      <c r="F25" s="244"/>
      <c r="G25" s="244"/>
      <c r="H25" s="244"/>
      <c r="I25" s="7"/>
      <c r="J25" s="254"/>
      <c r="K25" s="244"/>
      <c r="L25" s="254"/>
      <c r="M25" s="245"/>
      <c r="N25" s="254"/>
    </row>
    <row r="26" spans="1:16" customFormat="1" ht="21.75" customHeight="1" thickBot="1">
      <c r="A26" s="30" t="s">
        <v>202</v>
      </c>
      <c r="B26" s="31"/>
      <c r="C26" s="214"/>
      <c r="D26" s="255">
        <v>300000</v>
      </c>
      <c r="E26" s="88"/>
      <c r="F26" s="255">
        <v>331763</v>
      </c>
      <c r="G26" s="112"/>
      <c r="H26" s="255">
        <v>2433</v>
      </c>
      <c r="I26" s="88"/>
      <c r="J26" s="255">
        <v>11100</v>
      </c>
      <c r="K26" s="112"/>
      <c r="L26" s="255">
        <v>107047</v>
      </c>
      <c r="M26" s="112"/>
      <c r="N26" s="255">
        <v>752343</v>
      </c>
      <c r="O26" s="95"/>
    </row>
    <row r="27" spans="1:16" ht="22.5" customHeight="1" thickTop="1"/>
    <row r="28" spans="1:16" ht="22.5" customHeight="1">
      <c r="N28" s="40">
        <v>0</v>
      </c>
      <c r="P28" s="40"/>
    </row>
    <row r="29" spans="1:16" ht="22.5" customHeight="1">
      <c r="A29" s="200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3" firstPageNumber="9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  <pageSetUpPr fitToPage="1"/>
  </sheetPr>
  <dimension ref="A1:Q29"/>
  <sheetViews>
    <sheetView view="pageBreakPreview" topLeftCell="A4" zoomScale="80" zoomScaleNormal="70" zoomScaleSheetLayoutView="80" workbookViewId="0">
      <selection activeCell="L21" sqref="L21"/>
    </sheetView>
  </sheetViews>
  <sheetFormatPr defaultColWidth="9.140625" defaultRowHeight="22.5" customHeight="1"/>
  <cols>
    <col min="1" max="1" width="39.7109375" style="199" customWidth="1"/>
    <col min="2" max="2" width="11.140625" style="101" hidden="1" customWidth="1"/>
    <col min="3" max="3" width="1.7109375" style="102" customWidth="1"/>
    <col min="4" max="4" width="17.85546875" style="102" customWidth="1"/>
    <col min="5" max="5" width="2.140625" style="102" customWidth="1"/>
    <col min="6" max="6" width="17.85546875" style="102" customWidth="1"/>
    <col min="7" max="7" width="2.28515625" style="102" customWidth="1"/>
    <col min="8" max="8" width="17.85546875" style="102" customWidth="1"/>
    <col min="9" max="9" width="2.140625" style="102" customWidth="1"/>
    <col min="10" max="10" width="19.42578125" style="102" customWidth="1"/>
    <col min="11" max="11" width="2.140625" style="102" customWidth="1"/>
    <col min="12" max="12" width="17.85546875" style="102" customWidth="1"/>
    <col min="13" max="13" width="2.140625" style="102" customWidth="1"/>
    <col min="14" max="14" width="17.85546875" style="102" customWidth="1"/>
    <col min="15" max="15" width="2.140625" style="102" customWidth="1"/>
    <col min="16" max="16" width="16.140625" style="41" customWidth="1"/>
    <col min="17" max="17" width="9.140625" style="41"/>
    <col min="18" max="18" width="10.85546875" style="41" bestFit="1" customWidth="1"/>
    <col min="19" max="16384" width="9.140625" style="41"/>
  </cols>
  <sheetData>
    <row r="1" spans="1:17" ht="22.5" customHeight="1">
      <c r="A1" s="1" t="s">
        <v>107</v>
      </c>
      <c r="P1" s="102"/>
      <c r="Q1" s="102"/>
    </row>
    <row r="2" spans="1:17" ht="22.5" customHeight="1">
      <c r="A2" s="100" t="s">
        <v>172</v>
      </c>
      <c r="P2" s="102"/>
      <c r="Q2" s="102"/>
    </row>
    <row r="3" spans="1:17" ht="22.5" customHeight="1">
      <c r="A3" s="100"/>
      <c r="P3" s="102"/>
      <c r="Q3" s="102"/>
    </row>
    <row r="4" spans="1:17" customFormat="1" ht="22.5" customHeight="1">
      <c r="A4" s="30"/>
      <c r="B4" s="111"/>
      <c r="C4" s="27"/>
      <c r="D4" s="286" t="s">
        <v>4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122"/>
      <c r="P4" s="122"/>
      <c r="Q4" s="27"/>
    </row>
    <row r="5" spans="1:17" customFormat="1" ht="21.75" customHeight="1">
      <c r="A5" s="135"/>
      <c r="B5" s="135"/>
      <c r="C5" s="111"/>
      <c r="E5" s="122"/>
      <c r="F5" s="122"/>
      <c r="G5" s="122"/>
      <c r="H5" s="122"/>
      <c r="I5" s="122"/>
      <c r="J5" s="287" t="s">
        <v>98</v>
      </c>
      <c r="K5" s="287"/>
      <c r="L5" s="287"/>
      <c r="M5" s="122"/>
      <c r="N5" s="122"/>
      <c r="O5" s="122"/>
      <c r="P5" s="122"/>
    </row>
    <row r="6" spans="1:17" customFormat="1" ht="21.75" customHeight="1">
      <c r="A6" s="135"/>
      <c r="B6" s="214"/>
      <c r="C6" s="31"/>
      <c r="D6" s="214" t="s">
        <v>130</v>
      </c>
      <c r="E6" s="27"/>
      <c r="F6" s="27"/>
      <c r="G6" s="214"/>
      <c r="H6" s="7" t="s">
        <v>174</v>
      </c>
      <c r="I6" s="214"/>
      <c r="J6" s="214"/>
      <c r="K6" s="214"/>
      <c r="L6" s="7"/>
      <c r="M6" s="214"/>
      <c r="N6" s="27"/>
    </row>
    <row r="7" spans="1:17" customFormat="1" ht="21.75" customHeight="1">
      <c r="A7" s="135"/>
      <c r="B7" s="214"/>
      <c r="C7" s="214"/>
      <c r="D7" s="214" t="s">
        <v>176</v>
      </c>
      <c r="E7" s="27"/>
      <c r="F7" s="214" t="s">
        <v>177</v>
      </c>
      <c r="G7" s="214"/>
      <c r="H7" s="7" t="s">
        <v>178</v>
      </c>
      <c r="I7" s="214"/>
      <c r="J7" s="214" t="s">
        <v>180</v>
      </c>
      <c r="K7" s="214"/>
      <c r="L7" s="214" t="s">
        <v>181</v>
      </c>
      <c r="M7" s="214"/>
      <c r="N7" s="214" t="s">
        <v>182</v>
      </c>
    </row>
    <row r="8" spans="1:17" customFormat="1" ht="21.75" customHeight="1">
      <c r="A8" s="135"/>
      <c r="B8" s="214"/>
      <c r="C8" s="31"/>
      <c r="D8" s="214" t="s">
        <v>183</v>
      </c>
      <c r="E8" s="27"/>
      <c r="F8" s="214" t="s">
        <v>184</v>
      </c>
      <c r="G8" s="242"/>
      <c r="H8" s="7" t="s">
        <v>185</v>
      </c>
      <c r="I8" s="214"/>
      <c r="J8" s="214" t="s">
        <v>187</v>
      </c>
      <c r="K8" s="214"/>
      <c r="L8" s="214" t="s">
        <v>188</v>
      </c>
      <c r="M8" s="214"/>
      <c r="N8" s="214" t="s">
        <v>189</v>
      </c>
    </row>
    <row r="9" spans="1:17" customFormat="1" ht="21.75" customHeight="1">
      <c r="B9" s="31"/>
      <c r="C9" s="27"/>
      <c r="D9" s="288" t="s">
        <v>6</v>
      </c>
      <c r="E9" s="288"/>
      <c r="F9" s="288"/>
      <c r="G9" s="288"/>
      <c r="H9" s="288"/>
      <c r="I9" s="288"/>
      <c r="J9" s="288"/>
      <c r="K9" s="288"/>
      <c r="L9" s="288"/>
      <c r="M9" s="288"/>
      <c r="N9" s="288"/>
    </row>
    <row r="10" spans="1:17" customFormat="1" ht="21.75" customHeight="1">
      <c r="A10" s="30" t="s">
        <v>271</v>
      </c>
      <c r="B10" s="31"/>
      <c r="C10" s="27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17" customFormat="1" ht="21.75" hidden="1" customHeight="1">
      <c r="A11" s="30"/>
      <c r="B11" s="31"/>
      <c r="C11" s="27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7" customFormat="1" ht="21.75" customHeight="1">
      <c r="A12" s="30" t="s">
        <v>272</v>
      </c>
      <c r="B12" s="31"/>
      <c r="C12" s="111"/>
      <c r="D12" s="256">
        <f>'BS 3-4'!K65</f>
        <v>300000</v>
      </c>
      <c r="E12" s="256"/>
      <c r="F12" s="256">
        <f>'BS 3-4'!K66</f>
        <v>331763</v>
      </c>
      <c r="G12" s="256"/>
      <c r="H12" s="256">
        <f>'BS 3-4'!K67</f>
        <v>2433</v>
      </c>
      <c r="I12" s="31"/>
      <c r="J12" s="257">
        <f>'BS 3-4'!K72</f>
        <v>15600</v>
      </c>
      <c r="K12" s="256"/>
      <c r="L12" s="256">
        <f>'BS 3-4'!K73</f>
        <v>126590</v>
      </c>
      <c r="M12" s="243"/>
      <c r="N12" s="243">
        <f>SUM(D12:M12)</f>
        <v>776386</v>
      </c>
      <c r="O12" s="243"/>
      <c r="P12" s="243"/>
    </row>
    <row r="13" spans="1:17" customFormat="1" ht="16.5" customHeight="1">
      <c r="A13" s="30"/>
      <c r="B13" s="31"/>
      <c r="C13" s="111"/>
      <c r="D13" s="243"/>
      <c r="E13" s="44"/>
      <c r="F13" s="243"/>
      <c r="G13" s="243"/>
      <c r="H13" s="243"/>
      <c r="I13" s="44"/>
      <c r="J13" s="251"/>
      <c r="K13" s="44"/>
      <c r="L13" s="243"/>
      <c r="M13" s="243"/>
      <c r="N13" s="243"/>
      <c r="O13" s="243"/>
      <c r="P13" s="243"/>
    </row>
    <row r="14" spans="1:17" customFormat="1" ht="21.75" hidden="1" customHeight="1">
      <c r="A14" s="30" t="s">
        <v>190</v>
      </c>
      <c r="B14" s="31"/>
      <c r="C14" s="214"/>
      <c r="D14" s="244"/>
      <c r="E14" s="7"/>
      <c r="F14" s="244"/>
      <c r="G14" s="244"/>
      <c r="H14" s="244"/>
      <c r="I14" s="7"/>
      <c r="J14" s="7"/>
      <c r="K14" s="7"/>
      <c r="L14" s="3"/>
      <c r="M14" s="3"/>
      <c r="N14" s="3"/>
    </row>
    <row r="15" spans="1:17" customFormat="1" ht="21.75" hidden="1" customHeight="1">
      <c r="A15" s="86" t="s">
        <v>191</v>
      </c>
      <c r="B15" s="31"/>
      <c r="C15" s="214"/>
      <c r="D15" s="244"/>
      <c r="E15" s="7"/>
      <c r="F15" s="244"/>
      <c r="G15" s="244"/>
      <c r="H15" s="244"/>
      <c r="I15" s="7"/>
      <c r="J15" s="7"/>
      <c r="K15" s="7"/>
      <c r="L15" s="3"/>
      <c r="M15" s="3"/>
      <c r="N15" s="3"/>
    </row>
    <row r="16" spans="1:17" customFormat="1" ht="21.75" hidden="1" customHeight="1">
      <c r="A16" s="135" t="s">
        <v>192</v>
      </c>
      <c r="B16" s="31">
        <v>10</v>
      </c>
      <c r="C16" s="214"/>
      <c r="D16" s="245"/>
      <c r="E16" s="7"/>
      <c r="F16" s="125"/>
      <c r="G16" s="7"/>
      <c r="H16" s="125"/>
      <c r="I16" s="3"/>
      <c r="J16" s="125"/>
      <c r="K16" s="3"/>
      <c r="L16" s="125"/>
      <c r="M16" s="3"/>
      <c r="N16" s="3"/>
    </row>
    <row r="17" spans="1:16" customFormat="1" ht="21.75" hidden="1" customHeight="1">
      <c r="A17" s="135" t="s">
        <v>193</v>
      </c>
      <c r="B17" s="31">
        <v>14</v>
      </c>
      <c r="C17" s="214"/>
      <c r="D17" s="246"/>
      <c r="E17" s="7"/>
      <c r="F17" s="246"/>
      <c r="G17" s="7"/>
      <c r="H17" s="246"/>
      <c r="I17" s="3"/>
      <c r="J17" s="246"/>
      <c r="K17" s="3"/>
      <c r="L17" s="67"/>
      <c r="M17" s="46"/>
      <c r="N17" s="247"/>
    </row>
    <row r="18" spans="1:16" customFormat="1" ht="21.75" hidden="1" customHeight="1">
      <c r="A18" s="86" t="s">
        <v>194</v>
      </c>
      <c r="B18" s="31"/>
      <c r="C18" s="214"/>
      <c r="D18" s="248"/>
      <c r="E18" s="213"/>
      <c r="F18" s="248"/>
      <c r="G18" s="112"/>
      <c r="H18" s="248"/>
      <c r="I18" s="213"/>
      <c r="J18" s="248"/>
      <c r="K18" s="112"/>
      <c r="L18" s="248"/>
      <c r="M18" s="218"/>
      <c r="N18" s="248"/>
    </row>
    <row r="19" spans="1:16" customFormat="1" ht="21.75" hidden="1">
      <c r="A19" s="30"/>
      <c r="B19" s="31"/>
      <c r="C19" s="214"/>
      <c r="D19" s="244"/>
      <c r="E19" s="7"/>
      <c r="F19" s="244"/>
      <c r="G19" s="244"/>
      <c r="H19" s="244"/>
      <c r="I19" s="7"/>
      <c r="J19" s="7"/>
      <c r="K19" s="7"/>
      <c r="L19" s="3"/>
      <c r="M19" s="3"/>
      <c r="N19" s="3"/>
    </row>
    <row r="20" spans="1:16" customFormat="1" ht="21.75" customHeight="1">
      <c r="A20" s="30" t="s">
        <v>195</v>
      </c>
      <c r="B20" s="31"/>
      <c r="C20" s="214"/>
      <c r="D20" s="244"/>
      <c r="E20" s="7"/>
      <c r="F20" s="244"/>
      <c r="G20" s="244"/>
      <c r="H20" s="244"/>
      <c r="I20" s="7"/>
      <c r="J20" s="7"/>
      <c r="K20" s="7"/>
      <c r="L20" s="3"/>
      <c r="M20" s="3"/>
      <c r="N20" s="245"/>
    </row>
    <row r="21" spans="1:16" customFormat="1" ht="21.75" customHeight="1">
      <c r="A21" s="135" t="s">
        <v>196</v>
      </c>
      <c r="B21" s="31"/>
      <c r="C21" s="214"/>
      <c r="D21" s="125">
        <v>0</v>
      </c>
      <c r="E21" s="7"/>
      <c r="F21" s="125">
        <v>0</v>
      </c>
      <c r="G21" s="125"/>
      <c r="H21" s="125">
        <v>0</v>
      </c>
      <c r="I21" s="7"/>
      <c r="J21" s="125">
        <v>0</v>
      </c>
      <c r="K21" s="125"/>
      <c r="L21" s="132">
        <f>'PL 5-6'!I26</f>
        <v>20283</v>
      </c>
      <c r="M21" s="245"/>
      <c r="N21" s="277">
        <f t="shared" ref="N21:N22" si="0">SUM(D21:M21)</f>
        <v>20283</v>
      </c>
    </row>
    <row r="22" spans="1:16" customFormat="1" ht="21.75" hidden="1" customHeight="1">
      <c r="A22" s="135" t="s">
        <v>197</v>
      </c>
      <c r="B22" s="31"/>
      <c r="C22" s="214"/>
      <c r="D22" s="125">
        <v>0</v>
      </c>
      <c r="E22" s="7"/>
      <c r="F22" s="125">
        <v>0</v>
      </c>
      <c r="G22" s="125"/>
      <c r="H22" s="125">
        <v>0</v>
      </c>
      <c r="I22" s="7"/>
      <c r="J22" s="125">
        <v>0</v>
      </c>
      <c r="K22" s="7"/>
      <c r="L22" s="125">
        <v>0</v>
      </c>
      <c r="M22" s="245"/>
      <c r="N22" s="277">
        <f t="shared" si="0"/>
        <v>0</v>
      </c>
    </row>
    <row r="23" spans="1:16" customFormat="1" ht="21.75" customHeight="1">
      <c r="A23" s="30" t="s">
        <v>198</v>
      </c>
      <c r="B23" s="249"/>
      <c r="C23" s="96"/>
      <c r="D23" s="250">
        <f>SUM(D21:D22)</f>
        <v>0</v>
      </c>
      <c r="E23" s="213"/>
      <c r="F23" s="250">
        <f>SUM(F21:F22)</f>
        <v>0</v>
      </c>
      <c r="G23" s="251"/>
      <c r="H23" s="250">
        <f>SUM(H21:H22)</f>
        <v>0</v>
      </c>
      <c r="I23" s="213"/>
      <c r="J23" s="250">
        <f>SUM(J21:J22)</f>
        <v>0</v>
      </c>
      <c r="K23" s="251"/>
      <c r="L23" s="252">
        <f>SUM(L21:L22)</f>
        <v>20283</v>
      </c>
      <c r="M23" s="253"/>
      <c r="N23" s="252">
        <f>SUM(N21:N22)</f>
        <v>20283</v>
      </c>
    </row>
    <row r="24" spans="1:16" customFormat="1" ht="21.75" hidden="1" customHeight="1">
      <c r="A24" s="135" t="s">
        <v>201</v>
      </c>
      <c r="B24" s="111"/>
      <c r="C24" s="27"/>
      <c r="D24" s="258"/>
      <c r="E24" s="7"/>
      <c r="F24" s="258"/>
      <c r="G24" s="244"/>
      <c r="H24" s="258"/>
      <c r="I24" s="7"/>
      <c r="J24" s="259"/>
      <c r="K24" s="244"/>
      <c r="L24" s="259"/>
      <c r="M24" s="245"/>
      <c r="N24" s="259"/>
    </row>
    <row r="25" spans="1:16" customFormat="1" ht="8.1" customHeight="1">
      <c r="A25" s="135"/>
      <c r="B25" s="111"/>
      <c r="C25" s="27"/>
      <c r="D25" s="244"/>
      <c r="E25" s="7"/>
      <c r="F25" s="244"/>
      <c r="G25" s="244"/>
      <c r="H25" s="244"/>
      <c r="I25" s="7"/>
      <c r="J25" s="254"/>
      <c r="K25" s="244"/>
      <c r="L25" s="254"/>
      <c r="M25" s="245"/>
      <c r="N25" s="254"/>
    </row>
    <row r="26" spans="1:16" customFormat="1" ht="21.75" customHeight="1" thickBot="1">
      <c r="A26" s="30" t="s">
        <v>273</v>
      </c>
      <c r="B26" s="31"/>
      <c r="C26" s="214"/>
      <c r="D26" s="255">
        <f>SUM(D12,D23)</f>
        <v>300000</v>
      </c>
      <c r="E26" s="88"/>
      <c r="F26" s="255">
        <f>SUM(F12,F23)</f>
        <v>331763</v>
      </c>
      <c r="G26" s="112"/>
      <c r="H26" s="255">
        <f>SUM(H12,H23)</f>
        <v>2433</v>
      </c>
      <c r="I26" s="88"/>
      <c r="J26" s="255">
        <f>SUM(J12,J23)</f>
        <v>15600</v>
      </c>
      <c r="K26" s="112"/>
      <c r="L26" s="255">
        <f>SUM(L12,L23)</f>
        <v>146873</v>
      </c>
      <c r="M26" s="112"/>
      <c r="N26" s="255">
        <f>SUM(N12,N23)</f>
        <v>796669</v>
      </c>
      <c r="O26" s="95"/>
    </row>
    <row r="27" spans="1:16" ht="22.5" customHeight="1" thickTop="1"/>
    <row r="28" spans="1:16" ht="22.5" customHeight="1">
      <c r="N28" s="40"/>
      <c r="P28" s="40"/>
    </row>
    <row r="29" spans="1:16" ht="22.5" customHeight="1">
      <c r="A29" s="200"/>
    </row>
  </sheetData>
  <mergeCells count="3">
    <mergeCell ref="D9:N9"/>
    <mergeCell ref="D4:N4"/>
    <mergeCell ref="J5:L5"/>
  </mergeCells>
  <pageMargins left="0.7" right="0.7" top="0.48" bottom="0.5" header="0.5" footer="0.5"/>
  <pageSetup paperSize="9" scale="93" firstPageNumber="10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59999389629810485"/>
    <pageSetUpPr fitToPage="1"/>
  </sheetPr>
  <dimension ref="A1:K113"/>
  <sheetViews>
    <sheetView view="pageBreakPreview" topLeftCell="A72" zoomScale="80" zoomScaleNormal="80" zoomScaleSheetLayoutView="80" workbookViewId="0">
      <selection activeCell="M81" sqref="M81"/>
    </sheetView>
  </sheetViews>
  <sheetFormatPr defaultColWidth="9.140625" defaultRowHeight="21.75"/>
  <cols>
    <col min="1" max="1" width="60.7109375" style="10" customWidth="1"/>
    <col min="2" max="2" width="11" style="10" customWidth="1"/>
    <col min="3" max="3" width="15.42578125" style="7" customWidth="1"/>
    <col min="4" max="4" width="1.28515625" customWidth="1"/>
    <col min="5" max="5" width="15.42578125" style="7" customWidth="1"/>
    <col min="6" max="6" width="1.28515625" customWidth="1"/>
    <col min="7" max="7" width="15.42578125" customWidth="1"/>
    <col min="8" max="8" width="1.28515625" customWidth="1"/>
    <col min="9" max="9" width="15.42578125" customWidth="1"/>
    <col min="10" max="10" width="11" bestFit="1" customWidth="1"/>
    <col min="171" max="171" width="39.28515625" customWidth="1"/>
    <col min="172" max="172" width="12.140625" customWidth="1"/>
    <col min="173" max="173" width="1" customWidth="1"/>
    <col min="174" max="174" width="17.7109375" customWidth="1"/>
    <col min="175" max="175" width="1.140625" customWidth="1"/>
    <col min="176" max="176" width="17.7109375" customWidth="1"/>
    <col min="177" max="177" width="1" customWidth="1"/>
    <col min="178" max="178" width="17.7109375" customWidth="1"/>
    <col min="179" max="179" width="1.140625" customWidth="1"/>
    <col min="180" max="180" width="17.7109375" customWidth="1"/>
    <col min="181" max="181" width="1.42578125" customWidth="1"/>
    <col min="182" max="190" width="0" hidden="1" customWidth="1"/>
  </cols>
  <sheetData>
    <row r="1" spans="1:9" s="14" customFormat="1" ht="22.5" customHeight="1">
      <c r="A1" s="1" t="s">
        <v>107</v>
      </c>
      <c r="B1" s="183"/>
      <c r="C1" s="46"/>
      <c r="D1" s="46"/>
      <c r="E1" s="46"/>
      <c r="F1" s="46"/>
      <c r="G1" s="46"/>
      <c r="H1" s="46"/>
      <c r="I1" s="46"/>
    </row>
    <row r="2" spans="1:9" s="14" customFormat="1" ht="22.5" customHeight="1">
      <c r="A2" s="26" t="s">
        <v>203</v>
      </c>
      <c r="B2" s="122"/>
      <c r="C2" s="46"/>
      <c r="D2" s="46"/>
      <c r="E2" s="46"/>
      <c r="F2" s="46"/>
      <c r="G2" s="46"/>
      <c r="H2" s="46"/>
      <c r="I2" s="46"/>
    </row>
    <row r="3" spans="1:9" s="14" customFormat="1" ht="22.5" customHeight="1">
      <c r="A3" s="122"/>
      <c r="B3" s="122"/>
      <c r="C3" s="46"/>
      <c r="D3" s="46"/>
      <c r="E3" s="46"/>
      <c r="F3" s="46"/>
      <c r="G3" s="46"/>
      <c r="H3" s="46"/>
      <c r="I3" s="46"/>
    </row>
    <row r="4" spans="1:9" s="14" customFormat="1" ht="22.5" customHeight="1">
      <c r="A4" s="27"/>
      <c r="B4" s="27"/>
      <c r="C4" s="279" t="s">
        <v>3</v>
      </c>
      <c r="D4" s="279"/>
      <c r="E4" s="279"/>
      <c r="F4" s="43"/>
      <c r="G4" s="279" t="s">
        <v>4</v>
      </c>
      <c r="H4" s="279"/>
      <c r="I4" s="279"/>
    </row>
    <row r="5" spans="1:9" s="14" customFormat="1" ht="22.5" customHeight="1">
      <c r="A5" s="27"/>
      <c r="B5" s="27"/>
      <c r="C5" s="285" t="s">
        <v>138</v>
      </c>
      <c r="D5" s="285"/>
      <c r="E5" s="285"/>
      <c r="F5" s="96"/>
      <c r="G5" s="285" t="s">
        <v>138</v>
      </c>
      <c r="H5" s="285"/>
      <c r="I5" s="285"/>
    </row>
    <row r="6" spans="1:9" s="14" customFormat="1" ht="22.5" customHeight="1">
      <c r="A6" s="27"/>
      <c r="B6" s="27"/>
      <c r="C6" s="285" t="s">
        <v>139</v>
      </c>
      <c r="D6" s="285"/>
      <c r="E6" s="285"/>
      <c r="F6" s="96"/>
      <c r="G6" s="285" t="s">
        <v>139</v>
      </c>
      <c r="H6" s="285"/>
      <c r="I6" s="285"/>
    </row>
    <row r="7" spans="1:9" s="14" customFormat="1" ht="22.5" customHeight="1">
      <c r="A7" s="27"/>
      <c r="B7" s="31"/>
      <c r="C7" s="6" t="s">
        <v>270</v>
      </c>
      <c r="D7" s="6"/>
      <c r="E7" s="6" t="s">
        <v>111</v>
      </c>
      <c r="F7" s="87"/>
      <c r="G7" s="6" t="s">
        <v>270</v>
      </c>
      <c r="H7" s="6"/>
      <c r="I7" s="6" t="s">
        <v>111</v>
      </c>
    </row>
    <row r="8" spans="1:9" s="14" customFormat="1" ht="21.75" customHeight="1">
      <c r="A8" s="27"/>
      <c r="B8" s="27"/>
      <c r="C8" s="278" t="s">
        <v>6</v>
      </c>
      <c r="D8" s="278"/>
      <c r="E8" s="278"/>
      <c r="F8" s="278"/>
      <c r="G8" s="278"/>
      <c r="H8" s="278"/>
      <c r="I8" s="278"/>
    </row>
    <row r="9" spans="1:9" s="14" customFormat="1" ht="21.75" customHeight="1">
      <c r="A9" s="60" t="s">
        <v>7</v>
      </c>
      <c r="B9" s="60"/>
      <c r="C9" s="51"/>
      <c r="D9" s="43"/>
      <c r="E9" s="51"/>
      <c r="F9" s="43"/>
      <c r="G9" s="51"/>
      <c r="H9" s="43"/>
      <c r="I9" s="51"/>
    </row>
    <row r="10" spans="1:9" ht="21.75" customHeight="1">
      <c r="A10" s="10" t="s">
        <v>8</v>
      </c>
      <c r="C10" s="19">
        <f>'PL 5-6'!C26</f>
        <v>20283</v>
      </c>
      <c r="D10" s="46"/>
      <c r="E10" s="19">
        <v>17738</v>
      </c>
      <c r="F10" s="46"/>
      <c r="G10" s="19">
        <f>'PL 5-6'!I26</f>
        <v>20283</v>
      </c>
      <c r="H10" s="46"/>
      <c r="I10" s="19">
        <v>17738</v>
      </c>
    </row>
    <row r="11" spans="1:9" ht="21.75" customHeight="1">
      <c r="A11" s="63" t="s">
        <v>204</v>
      </c>
      <c r="B11" s="63"/>
      <c r="C11" s="14"/>
      <c r="D11" s="46"/>
      <c r="E11" s="14"/>
      <c r="F11" s="14"/>
      <c r="G11" s="14"/>
      <c r="H11" s="14"/>
      <c r="I11" s="14"/>
    </row>
    <row r="12" spans="1:9" ht="21.75" customHeight="1">
      <c r="A12" s="13" t="s">
        <v>26</v>
      </c>
      <c r="B12" s="13"/>
      <c r="C12" s="19">
        <f>-'PL 5-6'!C25</f>
        <v>5392</v>
      </c>
      <c r="D12" s="46"/>
      <c r="E12" s="19">
        <v>6196</v>
      </c>
      <c r="F12" s="14"/>
      <c r="G12" s="19">
        <f>-'PL 5-6'!I25</f>
        <v>3842</v>
      </c>
      <c r="H12" s="14"/>
      <c r="I12" s="19">
        <v>3319</v>
      </c>
    </row>
    <row r="13" spans="1:9" ht="21.75" customHeight="1">
      <c r="A13" s="13" t="s">
        <v>19</v>
      </c>
      <c r="B13" s="13"/>
      <c r="C13" s="46">
        <f>'PL 5-6'!C23</f>
        <v>7977</v>
      </c>
      <c r="D13" s="46"/>
      <c r="E13" s="46">
        <v>14399</v>
      </c>
      <c r="F13" s="46"/>
      <c r="G13" s="46">
        <f>'PL 5-6'!I23</f>
        <v>7955</v>
      </c>
      <c r="H13" s="46"/>
      <c r="I13" s="46">
        <v>14383</v>
      </c>
    </row>
    <row r="14" spans="1:9" ht="21.75" customHeight="1">
      <c r="A14" s="13" t="s">
        <v>266</v>
      </c>
      <c r="B14" s="13"/>
      <c r="C14" s="46">
        <v>80081</v>
      </c>
      <c r="D14" s="46"/>
      <c r="E14" s="46">
        <v>78073</v>
      </c>
      <c r="F14" s="14"/>
      <c r="G14" s="46">
        <f>78534-1</f>
        <v>78533</v>
      </c>
      <c r="H14" s="14"/>
      <c r="I14" s="46">
        <v>76789</v>
      </c>
    </row>
    <row r="15" spans="1:9" ht="21.75" hidden="1" customHeight="1">
      <c r="A15" s="13" t="s">
        <v>13</v>
      </c>
      <c r="B15" s="13"/>
      <c r="C15" s="46"/>
      <c r="D15" s="46"/>
      <c r="E15" s="46"/>
      <c r="F15" s="14"/>
      <c r="G15" s="46"/>
      <c r="H15" s="14"/>
      <c r="I15" s="46"/>
    </row>
    <row r="16" spans="1:9" ht="21.75" customHeight="1">
      <c r="A16" s="184" t="s">
        <v>205</v>
      </c>
      <c r="B16" s="9"/>
      <c r="C16" s="46">
        <v>-86</v>
      </c>
      <c r="D16" s="46"/>
      <c r="E16" s="46">
        <v>23</v>
      </c>
      <c r="F16" s="46"/>
      <c r="G16" s="19">
        <v>-80</v>
      </c>
      <c r="H16" s="46"/>
      <c r="I16" s="12">
        <v>0</v>
      </c>
    </row>
    <row r="17" spans="1:9" ht="21.75" customHeight="1">
      <c r="A17" s="13" t="s">
        <v>206</v>
      </c>
      <c r="B17" s="9"/>
      <c r="C17" s="46">
        <v>-581</v>
      </c>
      <c r="D17" s="46"/>
      <c r="E17" s="46">
        <v>49</v>
      </c>
      <c r="F17" s="14"/>
      <c r="G17" s="12">
        <v>0</v>
      </c>
      <c r="H17" s="14"/>
      <c r="I17" s="12">
        <v>0</v>
      </c>
    </row>
    <row r="18" spans="1:9" ht="21.75" customHeight="1">
      <c r="A18" s="13" t="s">
        <v>207</v>
      </c>
      <c r="B18" s="9"/>
      <c r="C18" s="12">
        <v>0</v>
      </c>
      <c r="D18" s="46"/>
      <c r="E18" s="12">
        <v>0</v>
      </c>
      <c r="F18" s="14"/>
      <c r="G18" s="46">
        <v>-6077</v>
      </c>
      <c r="H18" s="14"/>
      <c r="I18" s="46">
        <v>-11521</v>
      </c>
    </row>
    <row r="19" spans="1:9" ht="21.75" hidden="1" customHeight="1">
      <c r="A19" s="13" t="s">
        <v>208</v>
      </c>
      <c r="B19" s="9"/>
      <c r="C19" s="46"/>
      <c r="D19" s="46"/>
      <c r="E19" s="46"/>
      <c r="F19" s="14"/>
      <c r="G19" s="46"/>
      <c r="H19" s="14"/>
      <c r="I19" s="46"/>
    </row>
    <row r="20" spans="1:9" ht="21.75" hidden="1" customHeight="1">
      <c r="A20" s="184" t="s">
        <v>13</v>
      </c>
      <c r="B20" s="9"/>
      <c r="C20" s="185"/>
      <c r="D20" s="46"/>
      <c r="E20" s="185"/>
      <c r="F20" s="14"/>
      <c r="G20" s="88"/>
      <c r="H20" s="14"/>
      <c r="I20" s="88"/>
    </row>
    <row r="21" spans="1:9" ht="21.75" customHeight="1">
      <c r="A21" s="13" t="s">
        <v>285</v>
      </c>
      <c r="B21" s="9"/>
      <c r="C21" s="46">
        <v>9824</v>
      </c>
      <c r="D21" s="46"/>
      <c r="E21" s="46">
        <v>-1488</v>
      </c>
      <c r="F21" s="14"/>
      <c r="G21" s="46">
        <v>3109</v>
      </c>
      <c r="H21" s="14"/>
      <c r="I21" s="46">
        <v>-3604</v>
      </c>
    </row>
    <row r="22" spans="1:9" ht="21.75" customHeight="1">
      <c r="A22" s="13" t="s">
        <v>288</v>
      </c>
      <c r="B22" s="13"/>
      <c r="C22" s="46">
        <v>98</v>
      </c>
      <c r="D22" s="46"/>
      <c r="E22" s="46">
        <v>-22</v>
      </c>
      <c r="F22" s="46"/>
      <c r="G22" s="185">
        <v>0</v>
      </c>
      <c r="H22" s="46"/>
      <c r="I22" s="185">
        <v>0</v>
      </c>
    </row>
    <row r="23" spans="1:9" ht="21.75" customHeight="1">
      <c r="A23" s="13" t="s">
        <v>289</v>
      </c>
      <c r="B23" s="13"/>
      <c r="C23" s="46">
        <v>-20</v>
      </c>
      <c r="D23" s="46"/>
      <c r="E23" s="12">
        <v>0</v>
      </c>
      <c r="F23" s="46"/>
      <c r="G23" s="88">
        <v>-20</v>
      </c>
      <c r="H23" s="46"/>
      <c r="I23" s="185">
        <v>0</v>
      </c>
    </row>
    <row r="24" spans="1:9" ht="21.75" customHeight="1">
      <c r="A24" s="13" t="s">
        <v>209</v>
      </c>
      <c r="B24" s="13"/>
      <c r="C24" s="46">
        <v>-251</v>
      </c>
      <c r="D24" s="46"/>
      <c r="E24" s="46">
        <v>107</v>
      </c>
      <c r="F24" s="46"/>
      <c r="G24" s="46">
        <v>-251</v>
      </c>
      <c r="H24" s="46"/>
      <c r="I24" s="46">
        <v>107</v>
      </c>
    </row>
    <row r="25" spans="1:9" ht="21.75" customHeight="1">
      <c r="A25" s="13" t="s">
        <v>286</v>
      </c>
      <c r="B25" s="13"/>
      <c r="C25" s="46">
        <v>-979</v>
      </c>
      <c r="D25" s="46"/>
      <c r="E25" s="46">
        <v>602</v>
      </c>
      <c r="F25" s="14"/>
      <c r="G25" s="46">
        <v>-979</v>
      </c>
      <c r="H25" s="14"/>
      <c r="I25" s="46">
        <v>602</v>
      </c>
    </row>
    <row r="26" spans="1:9" ht="21.75" customHeight="1">
      <c r="A26" s="13" t="s">
        <v>291</v>
      </c>
      <c r="B26" s="13"/>
      <c r="C26" s="46">
        <v>-280</v>
      </c>
      <c r="D26" s="46"/>
      <c r="E26" s="12">
        <v>0</v>
      </c>
      <c r="F26" s="14"/>
      <c r="G26" s="46">
        <v>-280</v>
      </c>
      <c r="H26" s="14"/>
      <c r="I26" s="12">
        <v>0</v>
      </c>
    </row>
    <row r="27" spans="1:9" ht="21.75" customHeight="1">
      <c r="A27" s="10" t="s">
        <v>24</v>
      </c>
      <c r="C27" s="46">
        <v>643</v>
      </c>
      <c r="D27" s="46"/>
      <c r="E27" s="46">
        <v>616</v>
      </c>
      <c r="F27" s="46"/>
      <c r="G27" s="46">
        <v>554</v>
      </c>
      <c r="H27" s="46"/>
      <c r="I27" s="46">
        <v>527</v>
      </c>
    </row>
    <row r="28" spans="1:9" ht="21.75" customHeight="1">
      <c r="A28" s="13" t="s">
        <v>18</v>
      </c>
      <c r="B28" s="13"/>
      <c r="C28" s="67">
        <v>-4</v>
      </c>
      <c r="D28" s="46"/>
      <c r="E28" s="67">
        <v>-6</v>
      </c>
      <c r="F28" s="46"/>
      <c r="G28" s="274">
        <v>0</v>
      </c>
      <c r="H28" s="46"/>
      <c r="I28" s="67">
        <v>-115</v>
      </c>
    </row>
    <row r="29" spans="1:9" ht="21.75" customHeight="1">
      <c r="A29" s="2"/>
      <c r="B29" s="2"/>
      <c r="C29" s="46">
        <f>SUM(C10:C28)</f>
        <v>122097</v>
      </c>
      <c r="D29" s="46"/>
      <c r="E29" s="46">
        <f>SUM(E10:E28)</f>
        <v>116287</v>
      </c>
      <c r="F29" s="46"/>
      <c r="G29" s="46">
        <f>SUM(G10:G28)</f>
        <v>106589</v>
      </c>
      <c r="H29" s="46"/>
      <c r="I29" s="46">
        <f>SUM(I10:I28)</f>
        <v>98225</v>
      </c>
    </row>
    <row r="30" spans="1:9" ht="21.75" customHeight="1">
      <c r="A30" s="63" t="s">
        <v>210</v>
      </c>
      <c r="B30" s="63"/>
      <c r="C30" s="46"/>
      <c r="D30" s="46"/>
      <c r="E30" s="46"/>
      <c r="F30" s="46"/>
      <c r="G30" s="46"/>
      <c r="H30" s="46"/>
      <c r="I30" s="46"/>
    </row>
    <row r="31" spans="1:9" ht="21.75" customHeight="1">
      <c r="A31" s="10" t="s">
        <v>32</v>
      </c>
      <c r="C31" s="46">
        <v>-9754</v>
      </c>
      <c r="D31" s="46"/>
      <c r="E31" s="46">
        <v>17149</v>
      </c>
      <c r="F31" s="46"/>
      <c r="G31" s="46">
        <v>-12124</v>
      </c>
      <c r="H31" s="46"/>
      <c r="I31" s="46">
        <v>20168</v>
      </c>
    </row>
    <row r="32" spans="1:9" ht="21.75" customHeight="1">
      <c r="A32" s="10" t="s">
        <v>113</v>
      </c>
      <c r="C32" s="46">
        <v>-50991</v>
      </c>
      <c r="D32" s="46"/>
      <c r="E32" s="46">
        <v>11186</v>
      </c>
      <c r="F32" s="46"/>
      <c r="G32" s="46">
        <v>-52080</v>
      </c>
      <c r="H32" s="46"/>
      <c r="I32" s="46">
        <v>14407</v>
      </c>
    </row>
    <row r="33" spans="1:11" ht="21.75" customHeight="1">
      <c r="A33" s="10" t="s">
        <v>35</v>
      </c>
      <c r="C33" s="46">
        <v>-173935</v>
      </c>
      <c r="D33" s="46"/>
      <c r="E33" s="46">
        <v>-61960</v>
      </c>
      <c r="F33" s="46"/>
      <c r="G33" s="46">
        <v>-182891</v>
      </c>
      <c r="H33" s="46"/>
      <c r="I33" s="46">
        <v>-58874</v>
      </c>
    </row>
    <row r="34" spans="1:11" s="186" customFormat="1" ht="21.75" customHeight="1">
      <c r="A34" s="10" t="s">
        <v>39</v>
      </c>
      <c r="B34" s="10"/>
      <c r="C34" s="46">
        <v>-10829</v>
      </c>
      <c r="D34" s="46"/>
      <c r="E34" s="46">
        <v>-1915</v>
      </c>
      <c r="F34" s="46"/>
      <c r="G34" s="46">
        <v>-10806</v>
      </c>
      <c r="H34" s="46"/>
      <c r="I34" s="46">
        <v>-2036</v>
      </c>
      <c r="J34"/>
      <c r="K34"/>
    </row>
    <row r="35" spans="1:11" ht="21.75" customHeight="1">
      <c r="A35" s="10" t="s">
        <v>123</v>
      </c>
      <c r="C35" s="46">
        <v>1608</v>
      </c>
      <c r="D35" s="46"/>
      <c r="E35" s="46">
        <v>-4968</v>
      </c>
      <c r="F35" s="46"/>
      <c r="G35" s="46">
        <v>1610</v>
      </c>
      <c r="H35" s="46"/>
      <c r="I35" s="46">
        <v>-4966</v>
      </c>
    </row>
    <row r="36" spans="1:11" ht="21.75" customHeight="1">
      <c r="A36" t="s">
        <v>41</v>
      </c>
      <c r="B36"/>
      <c r="C36" s="46">
        <v>106248</v>
      </c>
      <c r="D36" s="46"/>
      <c r="E36" s="46">
        <v>46434</v>
      </c>
      <c r="F36" s="46"/>
      <c r="G36" s="46">
        <v>121749</v>
      </c>
      <c r="H36" s="46"/>
      <c r="I36" s="46">
        <v>31857</v>
      </c>
    </row>
    <row r="37" spans="1:11" s="186" customFormat="1" ht="21.75" customHeight="1">
      <c r="A37" s="10" t="s">
        <v>125</v>
      </c>
      <c r="B37" s="10"/>
      <c r="C37" s="46">
        <v>-15296</v>
      </c>
      <c r="D37" s="46"/>
      <c r="E37" s="46">
        <v>-18354</v>
      </c>
      <c r="F37" s="46"/>
      <c r="G37" s="46">
        <v>-15254</v>
      </c>
      <c r="H37" s="46"/>
      <c r="I37" s="46">
        <v>-14929</v>
      </c>
      <c r="J37"/>
      <c r="K37"/>
    </row>
    <row r="38" spans="1:11" ht="21.75" customHeight="1">
      <c r="A38" s="10" t="s">
        <v>44</v>
      </c>
      <c r="C38" s="46">
        <v>182</v>
      </c>
      <c r="D38" s="46"/>
      <c r="E38" s="46">
        <v>-536</v>
      </c>
      <c r="F38" s="46"/>
      <c r="G38" s="46">
        <v>-252</v>
      </c>
      <c r="H38" s="46"/>
      <c r="I38" s="46">
        <v>-224</v>
      </c>
    </row>
    <row r="39" spans="1:11" ht="21.75" customHeight="1">
      <c r="A39" s="10" t="s">
        <v>128</v>
      </c>
      <c r="C39" s="46">
        <v>1568</v>
      </c>
      <c r="D39" s="46"/>
      <c r="E39" s="46">
        <v>7604</v>
      </c>
      <c r="F39" s="46"/>
      <c r="G39" s="46">
        <v>1568</v>
      </c>
      <c r="H39" s="46"/>
      <c r="I39" s="46">
        <v>7604</v>
      </c>
    </row>
    <row r="40" spans="1:11" ht="21.75" customHeight="1">
      <c r="A40" s="10" t="s">
        <v>290</v>
      </c>
      <c r="C40" s="46">
        <v>-254</v>
      </c>
      <c r="D40" s="46"/>
      <c r="E40" s="46">
        <v>-79</v>
      </c>
      <c r="F40" s="46"/>
      <c r="G40" s="46">
        <v>-254</v>
      </c>
      <c r="H40" s="46"/>
      <c r="I40" s="46">
        <v>-79</v>
      </c>
    </row>
    <row r="41" spans="1:11" ht="21.75" customHeight="1">
      <c r="A41" s="10" t="s">
        <v>45</v>
      </c>
      <c r="C41" s="67">
        <v>5</v>
      </c>
      <c r="D41" s="46"/>
      <c r="E41" s="67">
        <v>5</v>
      </c>
      <c r="F41" s="46"/>
      <c r="G41" s="187">
        <v>0</v>
      </c>
      <c r="H41" s="46"/>
      <c r="I41" s="187">
        <v>0</v>
      </c>
    </row>
    <row r="42" spans="1:11" ht="21.75" customHeight="1">
      <c r="A42" s="10" t="s">
        <v>293</v>
      </c>
      <c r="C42" s="46">
        <f>SUM(C29:C41)</f>
        <v>-29351</v>
      </c>
      <c r="D42" s="46"/>
      <c r="E42" s="46">
        <f>SUM(E29:E41)</f>
        <v>110853</v>
      </c>
      <c r="F42" s="46"/>
      <c r="G42" s="46">
        <f>SUM(G29:G41)</f>
        <v>-42145</v>
      </c>
      <c r="H42" s="46"/>
      <c r="I42" s="46">
        <f>SUM(I29:I41)</f>
        <v>91153</v>
      </c>
    </row>
    <row r="43" spans="1:11">
      <c r="A43" s="10" t="s">
        <v>211</v>
      </c>
      <c r="C43" s="46">
        <v>-3257</v>
      </c>
      <c r="D43" s="46"/>
      <c r="E43" s="46">
        <v>-2744</v>
      </c>
      <c r="F43" s="46"/>
      <c r="G43" s="19">
        <v>-3255</v>
      </c>
      <c r="H43" s="46"/>
      <c r="I43" s="19">
        <v>-2739</v>
      </c>
    </row>
    <row r="44" spans="1:11">
      <c r="A44" s="188" t="s">
        <v>287</v>
      </c>
      <c r="B44" s="15"/>
      <c r="C44" s="70">
        <f>+C42+C43</f>
        <v>-32608</v>
      </c>
      <c r="D44" s="43"/>
      <c r="E44" s="70">
        <f>+E42+E43</f>
        <v>108109</v>
      </c>
      <c r="F44" s="43"/>
      <c r="G44" s="70">
        <f>+G42+G43</f>
        <v>-45400</v>
      </c>
      <c r="H44" s="43"/>
      <c r="I44" s="70">
        <f>+I42+I43</f>
        <v>88414</v>
      </c>
    </row>
    <row r="45" spans="1:11">
      <c r="A45" s="15"/>
      <c r="B45" s="15"/>
      <c r="C45" s="43"/>
      <c r="D45" s="43"/>
      <c r="E45" s="43"/>
      <c r="F45" s="43"/>
      <c r="G45" s="43"/>
      <c r="H45" s="43"/>
      <c r="I45" s="43"/>
    </row>
    <row r="46" spans="1:11">
      <c r="A46" s="144" t="s">
        <v>107</v>
      </c>
      <c r="B46" s="183"/>
      <c r="C46" s="46"/>
      <c r="D46" s="46"/>
      <c r="E46" s="46"/>
      <c r="F46" s="46"/>
      <c r="G46" s="46"/>
      <c r="H46" s="46"/>
      <c r="I46" s="46"/>
    </row>
    <row r="47" spans="1:11" s="14" customFormat="1">
      <c r="A47" s="122" t="s">
        <v>203</v>
      </c>
      <c r="B47" s="122"/>
      <c r="C47" s="46"/>
      <c r="D47" s="46"/>
      <c r="E47" s="46"/>
      <c r="F47" s="46"/>
      <c r="G47" s="46"/>
      <c r="H47" s="46"/>
      <c r="I47" s="46"/>
      <c r="J47"/>
      <c r="K47"/>
    </row>
    <row r="48" spans="1:11" s="14" customFormat="1">
      <c r="A48" s="122"/>
      <c r="B48" s="122"/>
      <c r="C48" s="46"/>
      <c r="D48" s="46"/>
      <c r="E48" s="46"/>
      <c r="F48" s="46"/>
      <c r="G48" s="46"/>
      <c r="H48" s="46"/>
      <c r="I48" s="46"/>
      <c r="J48"/>
      <c r="K48"/>
    </row>
    <row r="49" spans="1:11" s="14" customFormat="1">
      <c r="A49" s="27"/>
      <c r="B49" s="27"/>
      <c r="C49" s="279" t="s">
        <v>3</v>
      </c>
      <c r="D49" s="279"/>
      <c r="E49" s="279"/>
      <c r="F49" s="43"/>
      <c r="G49" s="279" t="s">
        <v>4</v>
      </c>
      <c r="H49" s="279"/>
      <c r="I49" s="279"/>
      <c r="J49"/>
      <c r="K49"/>
    </row>
    <row r="50" spans="1:11" s="14" customFormat="1" ht="24" customHeight="1">
      <c r="A50" s="27"/>
      <c r="B50" s="27"/>
      <c r="C50" s="285" t="s">
        <v>138</v>
      </c>
      <c r="D50" s="285"/>
      <c r="E50" s="285"/>
      <c r="F50" s="96"/>
      <c r="G50" s="285" t="s">
        <v>138</v>
      </c>
      <c r="H50" s="285"/>
      <c r="I50" s="285"/>
      <c r="J50"/>
      <c r="K50"/>
    </row>
    <row r="51" spans="1:11" s="14" customFormat="1" ht="21.75" customHeight="1">
      <c r="A51" s="27"/>
      <c r="B51" s="111"/>
      <c r="C51" s="285" t="s">
        <v>139</v>
      </c>
      <c r="D51" s="285"/>
      <c r="E51" s="285"/>
      <c r="F51" s="96"/>
      <c r="G51" s="285" t="s">
        <v>139</v>
      </c>
      <c r="H51" s="285"/>
      <c r="I51" s="285"/>
      <c r="J51"/>
      <c r="K51"/>
    </row>
    <row r="52" spans="1:11" s="14" customFormat="1" ht="21.75" customHeight="1">
      <c r="A52" s="27"/>
      <c r="B52" s="31"/>
      <c r="C52" s="6" t="s">
        <v>270</v>
      </c>
      <c r="D52" s="6"/>
      <c r="E52" s="6" t="s">
        <v>111</v>
      </c>
      <c r="F52" s="87"/>
      <c r="G52" s="6" t="s">
        <v>270</v>
      </c>
      <c r="H52" s="6"/>
      <c r="I52" s="6" t="s">
        <v>111</v>
      </c>
      <c r="J52"/>
      <c r="K52"/>
    </row>
    <row r="53" spans="1:11" s="14" customFormat="1" ht="21.75" customHeight="1">
      <c r="A53" s="27"/>
      <c r="B53" s="27"/>
      <c r="C53" s="278" t="s">
        <v>6</v>
      </c>
      <c r="D53" s="278"/>
      <c r="E53" s="278"/>
      <c r="F53" s="278"/>
      <c r="G53" s="278"/>
      <c r="H53" s="278"/>
      <c r="I53" s="278"/>
      <c r="J53"/>
      <c r="K53"/>
    </row>
    <row r="54" spans="1:11" ht="18" customHeight="1">
      <c r="A54" s="8" t="s">
        <v>50</v>
      </c>
      <c r="B54" s="8"/>
      <c r="C54" s="3"/>
      <c r="D54" s="3"/>
      <c r="E54" s="3"/>
      <c r="F54" s="3"/>
      <c r="G54" s="3"/>
      <c r="H54" s="3"/>
      <c r="I54" s="3"/>
    </row>
    <row r="55" spans="1:11" hidden="1">
      <c r="A55" s="10" t="s">
        <v>212</v>
      </c>
      <c r="B55" s="9" t="s">
        <v>115</v>
      </c>
      <c r="C55" s="12"/>
      <c r="D55" s="46"/>
      <c r="E55" s="12"/>
      <c r="F55" s="46"/>
      <c r="G55" s="12"/>
      <c r="H55" s="46"/>
      <c r="I55" s="12"/>
    </row>
    <row r="56" spans="1:11" s="138" customFormat="1">
      <c r="A56" s="13" t="s">
        <v>268</v>
      </c>
      <c r="B56" s="13"/>
      <c r="C56" s="46">
        <v>1541</v>
      </c>
      <c r="D56" s="46"/>
      <c r="E56" s="46">
        <v>158</v>
      </c>
      <c r="F56" s="46"/>
      <c r="G56" s="46">
        <v>1541</v>
      </c>
      <c r="H56" s="46"/>
      <c r="I56" s="46">
        <v>158</v>
      </c>
      <c r="J56"/>
      <c r="K56"/>
    </row>
    <row r="57" spans="1:11" s="138" customFormat="1" ht="21.75" customHeight="1">
      <c r="A57" s="10" t="s">
        <v>213</v>
      </c>
      <c r="B57" s="10"/>
      <c r="C57" s="46">
        <v>-9610</v>
      </c>
      <c r="D57" s="46"/>
      <c r="E57" s="46">
        <v>-5530</v>
      </c>
      <c r="F57" s="46"/>
      <c r="G57" s="46">
        <v>-9473</v>
      </c>
      <c r="H57" s="46"/>
      <c r="I57" s="46">
        <v>-4999</v>
      </c>
      <c r="J57"/>
      <c r="K57"/>
    </row>
    <row r="58" spans="1:11" ht="21.75" customHeight="1">
      <c r="A58" s="10" t="s">
        <v>214</v>
      </c>
      <c r="C58" s="46">
        <v>-5007</v>
      </c>
      <c r="D58" s="46"/>
      <c r="E58" s="46">
        <v>-1678</v>
      </c>
      <c r="F58" s="46"/>
      <c r="G58" s="46">
        <v>-4169</v>
      </c>
      <c r="H58" s="46"/>
      <c r="I58" s="46">
        <v>-1073</v>
      </c>
    </row>
    <row r="59" spans="1:11" ht="21.75" customHeight="1">
      <c r="A59" s="10" t="s">
        <v>215</v>
      </c>
      <c r="C59" s="19">
        <v>0</v>
      </c>
      <c r="D59" s="46"/>
      <c r="E59" s="19">
        <v>0</v>
      </c>
      <c r="F59" s="50"/>
      <c r="G59" s="19">
        <v>0</v>
      </c>
      <c r="H59" s="50"/>
      <c r="I59" s="50">
        <v>16000</v>
      </c>
    </row>
    <row r="60" spans="1:11" ht="21.75" hidden="1" customHeight="1">
      <c r="A60" s="10" t="s">
        <v>216</v>
      </c>
      <c r="C60" s="19"/>
      <c r="D60" s="46"/>
      <c r="E60" s="19"/>
      <c r="F60" s="50"/>
      <c r="G60" s="19"/>
      <c r="H60" s="50"/>
      <c r="I60" s="19"/>
    </row>
    <row r="61" spans="1:11" ht="21.75" hidden="1" customHeight="1">
      <c r="A61" s="13" t="s">
        <v>267</v>
      </c>
      <c r="B61" s="13"/>
      <c r="C61" s="19">
        <v>0</v>
      </c>
      <c r="D61" s="46"/>
      <c r="E61" s="19">
        <v>0</v>
      </c>
      <c r="F61" s="46"/>
      <c r="G61" s="19">
        <v>0</v>
      </c>
      <c r="H61" s="46"/>
      <c r="I61" s="19">
        <v>0</v>
      </c>
    </row>
    <row r="62" spans="1:11" ht="21.75" customHeight="1">
      <c r="A62" s="13" t="s">
        <v>18</v>
      </c>
      <c r="B62" s="9"/>
      <c r="C62" s="19">
        <v>4</v>
      </c>
      <c r="D62" s="46"/>
      <c r="E62" s="19">
        <v>6</v>
      </c>
      <c r="F62" s="46"/>
      <c r="G62" s="19">
        <v>0</v>
      </c>
      <c r="H62" s="46"/>
      <c r="I62" s="46">
        <v>115</v>
      </c>
    </row>
    <row r="63" spans="1:11" ht="21.75" customHeight="1">
      <c r="A63" s="2" t="s">
        <v>217</v>
      </c>
      <c r="B63" s="2"/>
      <c r="C63" s="70">
        <f>SUM(C56:C62)</f>
        <v>-13072</v>
      </c>
      <c r="D63" s="43"/>
      <c r="E63" s="70">
        <f>SUM(E56:E62)</f>
        <v>-7044</v>
      </c>
      <c r="F63" s="43"/>
      <c r="G63" s="70">
        <f>SUM(G56:G62)</f>
        <v>-12101</v>
      </c>
      <c r="H63" s="43"/>
      <c r="I63" s="70">
        <f>SUM(I56:I62)</f>
        <v>10201</v>
      </c>
    </row>
    <row r="64" spans="1:11" ht="21.75" customHeight="1">
      <c r="A64" s="2"/>
      <c r="B64" s="2"/>
      <c r="C64" s="14"/>
      <c r="D64" s="43"/>
      <c r="E64" s="14"/>
      <c r="F64" s="43"/>
      <c r="G64" s="19"/>
      <c r="H64" s="43"/>
      <c r="I64" s="19"/>
    </row>
    <row r="65" spans="1:11" ht="21.75" customHeight="1">
      <c r="A65" s="8" t="s">
        <v>70</v>
      </c>
      <c r="B65" s="8"/>
      <c r="C65" s="14"/>
      <c r="D65" s="43"/>
      <c r="E65" s="14"/>
      <c r="F65" s="50"/>
      <c r="G65" s="50"/>
      <c r="H65" s="43"/>
      <c r="I65" s="50"/>
    </row>
    <row r="66" spans="1:11">
      <c r="A66" t="s">
        <v>218</v>
      </c>
      <c r="B66" s="189"/>
      <c r="C66" s="19">
        <v>0</v>
      </c>
      <c r="D66" s="43"/>
      <c r="E66" s="19">
        <v>0</v>
      </c>
      <c r="F66" s="50"/>
      <c r="G66" s="19">
        <v>10000</v>
      </c>
      <c r="H66" s="50"/>
      <c r="I66" s="19">
        <v>0</v>
      </c>
    </row>
    <row r="67" spans="1:11">
      <c r="A67" t="s">
        <v>283</v>
      </c>
      <c r="B67" s="189"/>
      <c r="C67" s="19">
        <v>0</v>
      </c>
      <c r="D67" s="43"/>
      <c r="E67" s="19">
        <v>0</v>
      </c>
      <c r="F67" s="50"/>
      <c r="G67" s="19">
        <v>-10000</v>
      </c>
      <c r="H67" s="50"/>
      <c r="I67" s="19">
        <v>0</v>
      </c>
    </row>
    <row r="68" spans="1:11">
      <c r="A68" t="s">
        <v>295</v>
      </c>
      <c r="B68" s="189"/>
      <c r="C68" s="19">
        <v>284154</v>
      </c>
      <c r="D68" s="43"/>
      <c r="E68" s="19">
        <v>0</v>
      </c>
      <c r="F68" s="50"/>
      <c r="G68" s="19">
        <v>284154</v>
      </c>
      <c r="H68" s="50"/>
      <c r="I68" s="19">
        <v>0</v>
      </c>
    </row>
    <row r="69" spans="1:11">
      <c r="A69" t="s">
        <v>284</v>
      </c>
      <c r="B69" s="189"/>
      <c r="C69" s="19">
        <v>-205946</v>
      </c>
      <c r="D69" s="43"/>
      <c r="E69" s="19">
        <v>0</v>
      </c>
      <c r="F69" s="50"/>
      <c r="G69" s="19">
        <v>-205946</v>
      </c>
      <c r="H69" s="50"/>
      <c r="I69" s="19">
        <v>0</v>
      </c>
    </row>
    <row r="70" spans="1:11">
      <c r="A70" t="s">
        <v>219</v>
      </c>
      <c r="B70" s="189"/>
      <c r="C70" s="19">
        <v>-16650</v>
      </c>
      <c r="D70" s="43"/>
      <c r="E70" s="19">
        <v>-16650</v>
      </c>
      <c r="F70" s="50"/>
      <c r="G70" s="19">
        <v>-16650</v>
      </c>
      <c r="H70" s="50"/>
      <c r="I70" s="19">
        <v>-16650</v>
      </c>
    </row>
    <row r="71" spans="1:11" hidden="1">
      <c r="A71" s="13" t="s">
        <v>220</v>
      </c>
      <c r="B71" s="9" t="s">
        <v>142</v>
      </c>
      <c r="C71" s="19"/>
      <c r="D71" s="112"/>
      <c r="E71" s="19"/>
      <c r="F71" s="19"/>
      <c r="G71" s="12"/>
      <c r="H71" s="50"/>
      <c r="I71" s="12"/>
    </row>
    <row r="72" spans="1:11">
      <c r="A72" s="13" t="s">
        <v>221</v>
      </c>
      <c r="B72" s="9"/>
      <c r="C72" s="19">
        <v>-62625</v>
      </c>
      <c r="D72" s="112"/>
      <c r="E72" s="19">
        <v>-58603</v>
      </c>
      <c r="F72" s="19"/>
      <c r="G72" s="19">
        <v>-62179</v>
      </c>
      <c r="H72" s="50"/>
      <c r="I72" s="19">
        <v>-58167</v>
      </c>
    </row>
    <row r="73" spans="1:11" ht="22.5" customHeight="1">
      <c r="A73" s="13" t="s">
        <v>222</v>
      </c>
      <c r="B73" s="13"/>
      <c r="C73" s="14">
        <v>-6413</v>
      </c>
      <c r="D73" s="43"/>
      <c r="E73" s="14">
        <v>-14399</v>
      </c>
      <c r="F73" s="50"/>
      <c r="G73" s="90">
        <v>-6387</v>
      </c>
      <c r="H73" s="50"/>
      <c r="I73" s="90">
        <v>-14383</v>
      </c>
    </row>
    <row r="74" spans="1:11">
      <c r="A74" s="15" t="s">
        <v>223</v>
      </c>
      <c r="B74" s="15"/>
      <c r="C74" s="76">
        <f>SUM(C66:C73)</f>
        <v>-7480</v>
      </c>
      <c r="D74" s="46"/>
      <c r="E74" s="76">
        <f>SUM(E66:E73)</f>
        <v>-89652</v>
      </c>
      <c r="F74" s="42"/>
      <c r="G74" s="76">
        <f>SUM(G66:G73)</f>
        <v>-7008</v>
      </c>
      <c r="H74" s="42"/>
      <c r="I74" s="76">
        <f>SUM(I66:I73)</f>
        <v>-89200</v>
      </c>
    </row>
    <row r="75" spans="1:11" ht="22.5" customHeight="1">
      <c r="A75" s="2"/>
      <c r="B75" s="2"/>
      <c r="C75" s="14"/>
      <c r="D75" s="43"/>
      <c r="E75" s="14"/>
      <c r="F75" s="43"/>
      <c r="G75" s="14"/>
      <c r="H75" s="43"/>
      <c r="I75" s="14"/>
    </row>
    <row r="76" spans="1:11" s="14" customFormat="1">
      <c r="A76" s="15" t="s">
        <v>229</v>
      </c>
      <c r="B76" s="15"/>
      <c r="C76" s="43">
        <f>+C44+C63+C74</f>
        <v>-53160</v>
      </c>
      <c r="D76" s="43"/>
      <c r="E76" s="43">
        <f>+E44+E63+E74</f>
        <v>11413</v>
      </c>
      <c r="F76" s="43"/>
      <c r="G76" s="43">
        <f>+G44+G63+G74</f>
        <v>-64509</v>
      </c>
      <c r="H76" s="43"/>
      <c r="I76" s="43">
        <f>+I44+I63+I74</f>
        <v>9415</v>
      </c>
      <c r="J76"/>
      <c r="K76"/>
    </row>
    <row r="77" spans="1:11" s="14" customFormat="1" ht="23.25" customHeight="1">
      <c r="A77" s="4" t="s">
        <v>224</v>
      </c>
      <c r="B77" s="4"/>
      <c r="C77" s="46">
        <f>'BS 3-4'!E10</f>
        <v>142785</v>
      </c>
      <c r="D77" s="46"/>
      <c r="E77" s="46">
        <v>228604</v>
      </c>
      <c r="G77" s="46">
        <f>'BS 3-4'!K10</f>
        <v>134574</v>
      </c>
      <c r="I77" s="46">
        <v>208705</v>
      </c>
      <c r="J77"/>
      <c r="K77"/>
    </row>
    <row r="78" spans="1:11" ht="22.5" customHeight="1" thickBot="1">
      <c r="A78" s="15" t="s">
        <v>225</v>
      </c>
      <c r="B78" s="15"/>
      <c r="C78" s="77">
        <f>SUM(C76:C77)</f>
        <v>89625</v>
      </c>
      <c r="D78" s="43"/>
      <c r="E78" s="77">
        <v>240017</v>
      </c>
      <c r="F78" s="43"/>
      <c r="G78" s="77">
        <f>SUM(G76:G77)</f>
        <v>70065</v>
      </c>
      <c r="H78" s="43"/>
      <c r="I78" s="77">
        <v>218120</v>
      </c>
    </row>
    <row r="79" spans="1:11" ht="22.5" customHeight="1" thickTop="1">
      <c r="A79" s="118"/>
      <c r="B79" s="118"/>
      <c r="C79" s="190"/>
      <c r="D79" s="190"/>
      <c r="E79" s="190"/>
      <c r="F79" s="190"/>
      <c r="G79" s="190"/>
      <c r="H79" s="190"/>
      <c r="I79" s="190"/>
    </row>
    <row r="80" spans="1:11" ht="22.5" customHeight="1">
      <c r="A80" s="86" t="s">
        <v>226</v>
      </c>
      <c r="B80" s="86"/>
      <c r="C80" s="3"/>
      <c r="E80" s="3"/>
    </row>
    <row r="81" spans="1:9" s="190" customFormat="1">
      <c r="A81" s="10" t="s">
        <v>227</v>
      </c>
      <c r="B81" s="10"/>
      <c r="C81" s="19">
        <v>2238</v>
      </c>
      <c r="D81" s="3"/>
      <c r="E81" s="19">
        <v>871</v>
      </c>
      <c r="F81" s="88"/>
      <c r="G81" s="19">
        <v>2238</v>
      </c>
      <c r="H81" s="3"/>
      <c r="I81" s="19">
        <v>832</v>
      </c>
    </row>
    <row r="82" spans="1:9" s="190" customFormat="1">
      <c r="A82" s="13" t="s">
        <v>228</v>
      </c>
      <c r="B82" s="10"/>
      <c r="C82" s="19">
        <v>1378</v>
      </c>
      <c r="D82" s="3"/>
      <c r="E82" s="19">
        <v>1835</v>
      </c>
      <c r="F82" s="88"/>
      <c r="G82" s="19">
        <v>1174</v>
      </c>
      <c r="H82" s="3"/>
      <c r="I82" s="19">
        <v>1455</v>
      </c>
    </row>
    <row r="83" spans="1:9" s="99" customFormat="1" ht="23.25" customHeight="1">
      <c r="C83" s="191"/>
      <c r="D83" s="192"/>
      <c r="E83" s="191"/>
      <c r="F83" s="192"/>
      <c r="G83" s="193"/>
      <c r="H83" s="194"/>
      <c r="I83" s="193"/>
    </row>
    <row r="84" spans="1:9" s="99" customFormat="1" ht="23.25" customHeight="1">
      <c r="C84" s="212"/>
      <c r="D84" s="212"/>
      <c r="E84" s="212"/>
      <c r="F84" s="212"/>
      <c r="G84" s="212"/>
      <c r="H84" s="195"/>
      <c r="I84" s="212"/>
    </row>
    <row r="85" spans="1:9">
      <c r="A85"/>
      <c r="B85"/>
      <c r="C85"/>
      <c r="E85"/>
    </row>
    <row r="86" spans="1:9">
      <c r="A86"/>
      <c r="B86"/>
      <c r="C86"/>
      <c r="E86"/>
    </row>
    <row r="87" spans="1:9">
      <c r="A87"/>
      <c r="B87"/>
      <c r="C87"/>
      <c r="E87"/>
    </row>
    <row r="88" spans="1:9">
      <c r="A88"/>
      <c r="B88"/>
      <c r="C88"/>
      <c r="E88"/>
    </row>
    <row r="89" spans="1:9">
      <c r="A89"/>
      <c r="B89"/>
      <c r="C89"/>
      <c r="E89"/>
    </row>
    <row r="90" spans="1:9">
      <c r="A90"/>
      <c r="B90"/>
      <c r="C90"/>
      <c r="E90"/>
    </row>
    <row r="91" spans="1:9">
      <c r="A91"/>
      <c r="B91"/>
      <c r="C91"/>
      <c r="E91"/>
    </row>
    <row r="92" spans="1:9">
      <c r="A92"/>
      <c r="B92"/>
      <c r="C92"/>
      <c r="E92"/>
    </row>
    <row r="93" spans="1:9">
      <c r="A93"/>
      <c r="B93"/>
      <c r="C93"/>
      <c r="E93"/>
    </row>
    <row r="94" spans="1:9">
      <c r="A94"/>
      <c r="B94"/>
      <c r="C94"/>
      <c r="E94"/>
    </row>
    <row r="95" spans="1:9">
      <c r="A95"/>
      <c r="B95"/>
      <c r="C95"/>
      <c r="E95"/>
    </row>
    <row r="96" spans="1:9">
      <c r="A96"/>
      <c r="B96"/>
      <c r="C96"/>
      <c r="E96"/>
    </row>
    <row r="97" spans="1:9">
      <c r="A97"/>
      <c r="B97"/>
      <c r="C97"/>
      <c r="E97"/>
    </row>
    <row r="98" spans="1:9">
      <c r="A98"/>
      <c r="B98"/>
      <c r="C98"/>
      <c r="E98"/>
    </row>
    <row r="99" spans="1:9">
      <c r="A99"/>
      <c r="B99"/>
      <c r="C99"/>
      <c r="E99"/>
    </row>
    <row r="100" spans="1:9">
      <c r="A100"/>
      <c r="B100"/>
      <c r="C100"/>
      <c r="E100"/>
    </row>
    <row r="101" spans="1:9">
      <c r="A101"/>
      <c r="B101"/>
      <c r="C101"/>
      <c r="E101"/>
    </row>
    <row r="102" spans="1:9">
      <c r="A102"/>
      <c r="B102"/>
      <c r="C102"/>
      <c r="E102"/>
    </row>
    <row r="103" spans="1:9">
      <c r="A103"/>
      <c r="B103"/>
      <c r="C103"/>
      <c r="E103"/>
    </row>
    <row r="104" spans="1:9" s="10" customFormat="1">
      <c r="A104"/>
      <c r="B104"/>
      <c r="C104"/>
      <c r="D104"/>
      <c r="E104"/>
      <c r="F104"/>
      <c r="G104"/>
      <c r="H104"/>
      <c r="I104"/>
    </row>
    <row r="105" spans="1:9" s="10" customFormat="1">
      <c r="A105"/>
      <c r="B105"/>
      <c r="C105"/>
      <c r="D105"/>
      <c r="E105"/>
      <c r="F105"/>
      <c r="G105"/>
      <c r="H105"/>
      <c r="I105"/>
    </row>
    <row r="106" spans="1:9" s="10" customFormat="1">
      <c r="A106"/>
      <c r="B106"/>
      <c r="C106"/>
      <c r="D106"/>
      <c r="E106"/>
      <c r="F106"/>
      <c r="G106"/>
      <c r="H106"/>
      <c r="I106"/>
    </row>
    <row r="107" spans="1:9" s="10" customFormat="1">
      <c r="A107"/>
      <c r="B107"/>
      <c r="C107"/>
      <c r="D107"/>
      <c r="E107"/>
      <c r="F107"/>
      <c r="G107"/>
      <c r="H107"/>
      <c r="I107"/>
    </row>
    <row r="108" spans="1:9" s="10" customFormat="1">
      <c r="A108"/>
      <c r="B108"/>
      <c r="C108"/>
      <c r="D108"/>
      <c r="E108"/>
      <c r="F108"/>
      <c r="G108"/>
      <c r="H108"/>
      <c r="I108"/>
    </row>
    <row r="109" spans="1:9" s="10" customFormat="1">
      <c r="A109"/>
      <c r="B109"/>
      <c r="C109"/>
      <c r="D109"/>
      <c r="E109"/>
      <c r="F109"/>
      <c r="G109"/>
      <c r="H109"/>
      <c r="I109"/>
    </row>
    <row r="110" spans="1:9" s="10" customFormat="1">
      <c r="A110"/>
      <c r="B110"/>
      <c r="C110"/>
      <c r="D110"/>
      <c r="E110"/>
      <c r="F110"/>
      <c r="G110"/>
      <c r="H110"/>
      <c r="I110"/>
    </row>
    <row r="111" spans="1:9" s="10" customFormat="1">
      <c r="A111"/>
      <c r="B111"/>
      <c r="C111"/>
      <c r="D111"/>
      <c r="E111"/>
      <c r="F111"/>
      <c r="G111"/>
      <c r="H111"/>
      <c r="I111"/>
    </row>
    <row r="112" spans="1:9" s="10" customFormat="1">
      <c r="A112"/>
      <c r="B112"/>
      <c r="C112"/>
      <c r="D112"/>
      <c r="E112"/>
      <c r="F112"/>
      <c r="G112"/>
      <c r="H112"/>
      <c r="I112"/>
    </row>
    <row r="113" spans="1:9" s="10" customFormat="1">
      <c r="A113"/>
      <c r="B113"/>
      <c r="C113"/>
      <c r="D113"/>
      <c r="E113"/>
      <c r="F113"/>
      <c r="G113"/>
      <c r="H113"/>
      <c r="I113"/>
    </row>
  </sheetData>
  <mergeCells count="14">
    <mergeCell ref="C49:E49"/>
    <mergeCell ref="G49:I49"/>
    <mergeCell ref="C53:I53"/>
    <mergeCell ref="C51:E51"/>
    <mergeCell ref="G51:I51"/>
    <mergeCell ref="C50:E50"/>
    <mergeCell ref="G50:I50"/>
    <mergeCell ref="C4:E4"/>
    <mergeCell ref="G4:I4"/>
    <mergeCell ref="C5:E5"/>
    <mergeCell ref="G5:I5"/>
    <mergeCell ref="C8:I8"/>
    <mergeCell ref="C6:E6"/>
    <mergeCell ref="G6:I6"/>
  </mergeCells>
  <pageMargins left="0.8" right="0.8" top="0.48" bottom="0.5" header="0.5" footer="0.5"/>
  <pageSetup paperSize="9" scale="70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140625" defaultRowHeight="21"/>
  <cols>
    <col min="1" max="1" width="50.28515625" style="24" customWidth="1"/>
    <col min="2" max="2" width="14" style="18" customWidth="1"/>
    <col min="3" max="3" width="1.5703125" style="11" customWidth="1"/>
    <col min="4" max="4" width="14" style="18" customWidth="1"/>
    <col min="5" max="5" width="1.5703125" style="11" customWidth="1"/>
    <col min="6" max="6" width="14" style="11" customWidth="1"/>
    <col min="7" max="7" width="1.5703125" style="11" customWidth="1"/>
    <col min="8" max="8" width="14" style="11" customWidth="1"/>
    <col min="9" max="9" width="15.28515625" style="11" customWidth="1"/>
    <col min="10" max="169" width="9.140625" style="11"/>
    <col min="170" max="170" width="39.28515625" style="11" customWidth="1"/>
    <col min="171" max="171" width="12.140625" style="11" customWidth="1"/>
    <col min="172" max="172" width="1" style="11" customWidth="1"/>
    <col min="173" max="173" width="17.7109375" style="11" customWidth="1"/>
    <col min="174" max="174" width="1.140625" style="11" customWidth="1"/>
    <col min="175" max="175" width="17.7109375" style="11" customWidth="1"/>
    <col min="176" max="176" width="1" style="11" customWidth="1"/>
    <col min="177" max="177" width="17.7109375" style="11" customWidth="1"/>
    <col min="178" max="178" width="1.140625" style="11" customWidth="1"/>
    <col min="179" max="179" width="17.7109375" style="11" customWidth="1"/>
    <col min="180" max="180" width="1.42578125" style="11" customWidth="1"/>
    <col min="181" max="189" width="0" style="11" hidden="1" customWidth="1"/>
    <col min="190" max="16384" width="9.140625" style="11"/>
  </cols>
  <sheetData>
    <row r="1" spans="1:8" s="110" customFormat="1" ht="23.25">
      <c r="A1" s="52" t="s">
        <v>230</v>
      </c>
      <c r="B1" s="109"/>
      <c r="C1" s="109"/>
      <c r="D1" s="109"/>
      <c r="E1" s="109"/>
      <c r="F1" s="109"/>
      <c r="G1" s="109"/>
      <c r="H1" s="109"/>
    </row>
    <row r="2" spans="1:8" s="110" customFormat="1" ht="23.25">
      <c r="A2" s="26" t="s">
        <v>1</v>
      </c>
      <c r="B2" s="109"/>
      <c r="C2" s="109"/>
      <c r="D2" s="109"/>
      <c r="E2" s="109"/>
      <c r="F2" s="109"/>
      <c r="G2" s="109"/>
      <c r="H2" s="109"/>
    </row>
    <row r="3" spans="1:8" s="14" customFormat="1" ht="21.75" customHeight="1">
      <c r="A3" s="27"/>
      <c r="B3" s="279" t="s">
        <v>3</v>
      </c>
      <c r="C3" s="279"/>
      <c r="D3" s="279"/>
      <c r="E3" s="43"/>
      <c r="F3" s="279" t="s">
        <v>4</v>
      </c>
      <c r="G3" s="279"/>
      <c r="H3" s="279"/>
    </row>
    <row r="4" spans="1:8" s="14" customFormat="1" ht="21.75" customHeight="1">
      <c r="A4" s="27"/>
      <c r="B4" s="289" t="s">
        <v>231</v>
      </c>
      <c r="C4" s="289"/>
      <c r="D4" s="289"/>
      <c r="E4" s="96"/>
      <c r="F4" s="289" t="s">
        <v>231</v>
      </c>
      <c r="G4" s="289"/>
      <c r="H4" s="289"/>
    </row>
    <row r="5" spans="1:8" s="14" customFormat="1" ht="21.75" customHeight="1">
      <c r="A5" s="27"/>
      <c r="B5" s="87">
        <v>2557</v>
      </c>
      <c r="C5" s="87"/>
      <c r="D5" s="87">
        <v>2556</v>
      </c>
      <c r="E5" s="87"/>
      <c r="F5" s="87">
        <v>2557</v>
      </c>
      <c r="G5" s="87"/>
      <c r="H5" s="87">
        <v>2556</v>
      </c>
    </row>
    <row r="6" spans="1:8" s="14" customFormat="1" ht="21.75" customHeight="1">
      <c r="A6" s="27"/>
      <c r="B6" s="278" t="s">
        <v>232</v>
      </c>
      <c r="C6" s="278"/>
      <c r="D6" s="278"/>
      <c r="E6" s="278"/>
      <c r="F6" s="278"/>
      <c r="G6" s="278"/>
      <c r="H6" s="278"/>
    </row>
    <row r="7" spans="1:8" s="14" customFormat="1" ht="21.75" customHeight="1">
      <c r="A7" s="60" t="s">
        <v>7</v>
      </c>
      <c r="B7" s="51"/>
      <c r="C7" s="43"/>
      <c r="D7" s="51"/>
      <c r="E7" s="43"/>
      <c r="F7" s="51"/>
      <c r="G7" s="43"/>
      <c r="H7" s="51"/>
    </row>
    <row r="8" spans="1:8" ht="21.75" customHeight="1">
      <c r="A8" s="10" t="s">
        <v>233</v>
      </c>
      <c r="B8" s="46">
        <f>'PL 5-6'!C52</f>
        <v>20283</v>
      </c>
      <c r="C8" s="46"/>
      <c r="D8" s="46">
        <f>'PL 5-6'!E52</f>
        <v>17738</v>
      </c>
      <c r="E8" s="46"/>
      <c r="F8" s="46">
        <f>'PL 5-6'!I50</f>
        <v>20283</v>
      </c>
      <c r="G8" s="46"/>
      <c r="H8" s="46">
        <v>-52166064</v>
      </c>
    </row>
    <row r="9" spans="1:8" ht="21.75" customHeight="1">
      <c r="A9" s="63" t="s">
        <v>234</v>
      </c>
      <c r="B9" s="14"/>
      <c r="C9" s="46"/>
      <c r="D9" s="14"/>
      <c r="E9" s="14"/>
      <c r="F9" s="14"/>
      <c r="G9" s="14"/>
      <c r="H9" s="14"/>
    </row>
    <row r="10" spans="1:8" ht="21.75" customHeight="1">
      <c r="A10" s="13" t="s">
        <v>11</v>
      </c>
      <c r="B10" s="46">
        <v>53992688</v>
      </c>
      <c r="C10" s="46"/>
      <c r="D10" s="46">
        <v>61324217</v>
      </c>
      <c r="E10" s="14"/>
      <c r="F10" s="46">
        <v>44176948</v>
      </c>
      <c r="G10" s="14"/>
      <c r="H10" s="46">
        <v>52858039</v>
      </c>
    </row>
    <row r="11" spans="1:8" ht="21.75" customHeight="1">
      <c r="A11" s="11" t="s">
        <v>235</v>
      </c>
      <c r="B11" s="19">
        <v>1700000</v>
      </c>
      <c r="C11" s="46"/>
      <c r="D11" s="12">
        <v>0</v>
      </c>
      <c r="E11" s="46"/>
      <c r="F11" s="12">
        <v>0</v>
      </c>
      <c r="G11" s="46"/>
      <c r="H11" s="12">
        <v>0</v>
      </c>
    </row>
    <row r="12" spans="1:8" ht="21.75" customHeight="1">
      <c r="A12" s="13" t="s">
        <v>236</v>
      </c>
      <c r="B12" s="46">
        <v>1889625</v>
      </c>
      <c r="C12" s="46"/>
      <c r="D12" s="46">
        <v>1229776</v>
      </c>
      <c r="E12" s="14"/>
      <c r="F12" s="46">
        <v>1655876</v>
      </c>
      <c r="G12" s="14"/>
      <c r="H12" s="46">
        <v>845759</v>
      </c>
    </row>
    <row r="13" spans="1:8" ht="21.75" customHeight="1">
      <c r="A13" s="13" t="s">
        <v>13</v>
      </c>
      <c r="B13" s="46">
        <v>1255554</v>
      </c>
      <c r="C13" s="46"/>
      <c r="D13" s="46">
        <v>1453697</v>
      </c>
      <c r="E13" s="14"/>
      <c r="F13" s="46">
        <v>1240403</v>
      </c>
      <c r="G13" s="14"/>
      <c r="H13" s="46">
        <v>1271879</v>
      </c>
    </row>
    <row r="14" spans="1:8" ht="21.75" customHeight="1">
      <c r="A14" s="13" t="s">
        <v>237</v>
      </c>
      <c r="B14" s="46">
        <f>82980.31-464010.02</f>
        <v>-381029.71</v>
      </c>
      <c r="C14" s="46"/>
      <c r="D14" s="46">
        <v>863397</v>
      </c>
      <c r="E14" s="14"/>
      <c r="F14" s="46">
        <f>-200000-464010</f>
        <v>-664010</v>
      </c>
      <c r="G14" s="14"/>
      <c r="H14" s="46">
        <v>863397</v>
      </c>
    </row>
    <row r="15" spans="1:8" ht="21.75" customHeight="1">
      <c r="A15" s="13" t="s">
        <v>238</v>
      </c>
      <c r="B15" s="46">
        <v>-1902294</v>
      </c>
      <c r="C15" s="46"/>
      <c r="D15" s="46">
        <v>-534618</v>
      </c>
      <c r="E15" s="14"/>
      <c r="F15" s="46">
        <v>-2836972</v>
      </c>
      <c r="G15" s="14"/>
      <c r="H15" s="46">
        <v>-302061</v>
      </c>
    </row>
    <row r="16" spans="1:8" ht="21.75" customHeight="1">
      <c r="A16" s="13" t="s">
        <v>16</v>
      </c>
      <c r="B16" s="12">
        <v>0</v>
      </c>
      <c r="C16" s="46"/>
      <c r="D16" s="12">
        <v>0</v>
      </c>
      <c r="E16" s="14"/>
      <c r="F16" s="12">
        <v>0</v>
      </c>
      <c r="G16" s="14"/>
      <c r="H16" s="46">
        <v>-25299707</v>
      </c>
    </row>
    <row r="17" spans="1:9" ht="21.75" customHeight="1">
      <c r="A17" s="13" t="s">
        <v>239</v>
      </c>
      <c r="B17" s="46">
        <v>-626065.41</v>
      </c>
      <c r="C17" s="46"/>
      <c r="D17" s="46">
        <v>-1317788.3400000001</v>
      </c>
      <c r="E17" s="46"/>
      <c r="F17" s="46">
        <v>-1959405</v>
      </c>
      <c r="G17" s="46"/>
      <c r="H17" s="46">
        <v>-3175993</v>
      </c>
    </row>
    <row r="18" spans="1:9" ht="21.75" customHeight="1">
      <c r="A18" s="13" t="s">
        <v>19</v>
      </c>
      <c r="B18" s="46">
        <v>19277947</v>
      </c>
      <c r="C18" s="46"/>
      <c r="D18" s="46">
        <v>25721701</v>
      </c>
      <c r="E18" s="46"/>
      <c r="F18" s="46">
        <v>16098536</v>
      </c>
      <c r="G18" s="46"/>
      <c r="H18" s="46">
        <v>22841327</v>
      </c>
    </row>
    <row r="19" spans="1:9" ht="21.75" customHeight="1">
      <c r="A19" s="13" t="s">
        <v>240</v>
      </c>
      <c r="B19" s="46">
        <v>6283</v>
      </c>
      <c r="C19" s="46"/>
      <c r="D19" s="46">
        <v>198732</v>
      </c>
      <c r="E19" s="46"/>
      <c r="F19" s="12">
        <v>0</v>
      </c>
      <c r="G19" s="46"/>
      <c r="H19" s="12">
        <v>0</v>
      </c>
    </row>
    <row r="20" spans="1:9" ht="21.75" customHeight="1">
      <c r="A20" s="13" t="s">
        <v>241</v>
      </c>
      <c r="B20" s="19">
        <v>1474448</v>
      </c>
      <c r="C20" s="46"/>
      <c r="D20" s="19">
        <v>-33920</v>
      </c>
      <c r="E20" s="46"/>
      <c r="F20" s="46">
        <v>1501481</v>
      </c>
      <c r="G20" s="46"/>
      <c r="H20" s="46">
        <v>-33920</v>
      </c>
    </row>
    <row r="21" spans="1:9" ht="21.75" customHeight="1">
      <c r="A21" s="13" t="s">
        <v>242</v>
      </c>
      <c r="B21" s="19">
        <v>23397418</v>
      </c>
      <c r="C21" s="46"/>
      <c r="D21" s="19">
        <v>2774300</v>
      </c>
      <c r="E21" s="46"/>
      <c r="F21" s="19">
        <v>20164993</v>
      </c>
      <c r="G21" s="46"/>
      <c r="H21" s="19">
        <v>1871909</v>
      </c>
      <c r="I21" s="11">
        <f>B22+16879375</f>
        <v>-9240459</v>
      </c>
    </row>
    <row r="22" spans="1:9" ht="21.75" customHeight="1">
      <c r="A22" t="s">
        <v>243</v>
      </c>
      <c r="B22" s="19">
        <v>-26119834</v>
      </c>
      <c r="C22" s="46"/>
      <c r="D22" s="19">
        <v>28369172</v>
      </c>
      <c r="E22" s="46"/>
      <c r="F22" s="19">
        <v>-26119834</v>
      </c>
      <c r="G22" s="46"/>
      <c r="H22" s="19">
        <v>28369172</v>
      </c>
    </row>
    <row r="23" spans="1:9" ht="21.75" customHeight="1">
      <c r="A23" s="13" t="s">
        <v>24</v>
      </c>
      <c r="B23" s="46">
        <f>-2114587+2922659</f>
        <v>808072</v>
      </c>
      <c r="C23" s="46"/>
      <c r="D23" s="46">
        <v>1443588</v>
      </c>
      <c r="E23" s="46"/>
      <c r="F23" s="19">
        <f>-1892719+2453729</f>
        <v>561010</v>
      </c>
      <c r="G23" s="46"/>
      <c r="H23" s="19">
        <v>1018659</v>
      </c>
    </row>
    <row r="24" spans="1:9" ht="21.75" customHeight="1">
      <c r="A24" s="13" t="s">
        <v>26</v>
      </c>
      <c r="B24" s="67">
        <f>1275557-584532</f>
        <v>691025</v>
      </c>
      <c r="C24" s="46"/>
      <c r="D24" s="67">
        <v>-19000348</v>
      </c>
      <c r="E24" s="14"/>
      <c r="F24" s="67">
        <f>2647042.19-490746</f>
        <v>2156296.19</v>
      </c>
      <c r="G24" s="14"/>
      <c r="H24" s="67">
        <v>-17230438</v>
      </c>
    </row>
    <row r="25" spans="1:9" ht="21.75" customHeight="1">
      <c r="A25" s="2"/>
      <c r="B25" s="46">
        <f>SUM(B8:B24)</f>
        <v>75484119.879999995</v>
      </c>
      <c r="C25" s="46"/>
      <c r="D25" s="46">
        <f>SUM(D8:D24)</f>
        <v>102509643.66</v>
      </c>
      <c r="E25" s="46"/>
      <c r="F25" s="46">
        <f>SUM(F8:F24)</f>
        <v>55995605.189999998</v>
      </c>
      <c r="G25" s="46"/>
      <c r="H25" s="46">
        <f>SUM(H8:H24)</f>
        <v>11731958</v>
      </c>
    </row>
    <row r="26" spans="1:9" ht="21.75" customHeight="1">
      <c r="A26" s="63" t="s">
        <v>210</v>
      </c>
      <c r="B26" s="46"/>
      <c r="C26" s="46"/>
      <c r="D26" s="46"/>
      <c r="E26" s="46"/>
      <c r="F26" s="46"/>
      <c r="G26" s="46"/>
      <c r="H26" s="46"/>
    </row>
    <row r="27" spans="1:9" ht="21.75" customHeight="1">
      <c r="A27" s="10" t="s">
        <v>32</v>
      </c>
      <c r="B27" s="46">
        <v>4009141</v>
      </c>
      <c r="C27" s="46"/>
      <c r="D27" s="46">
        <v>18737535</v>
      </c>
      <c r="E27" s="46"/>
      <c r="F27" s="46">
        <v>4991796.0199999996</v>
      </c>
      <c r="G27" s="46"/>
      <c r="H27" s="46">
        <v>15465247</v>
      </c>
    </row>
    <row r="28" spans="1:9" ht="21.75" customHeight="1">
      <c r="A28" s="10" t="s">
        <v>33</v>
      </c>
      <c r="B28" s="46">
        <v>5867089</v>
      </c>
      <c r="C28" s="46"/>
      <c r="D28" s="46">
        <f>-2481073-4294833</f>
        <v>-6775906</v>
      </c>
      <c r="E28" s="46"/>
      <c r="F28" s="46">
        <v>-8856593</v>
      </c>
      <c r="G28" s="46"/>
      <c r="H28" s="46">
        <f>-7176035+3732016</f>
        <v>-3444019</v>
      </c>
    </row>
    <row r="29" spans="1:9" ht="21.75" customHeight="1">
      <c r="A29" s="10" t="s">
        <v>35</v>
      </c>
      <c r="B29" s="46">
        <v>-83378297</v>
      </c>
      <c r="C29" s="46"/>
      <c r="D29" s="46">
        <v>28509001</v>
      </c>
      <c r="E29" s="46"/>
      <c r="F29" s="46">
        <v>-93173799</v>
      </c>
      <c r="G29" s="46"/>
      <c r="H29" s="46">
        <v>39746727</v>
      </c>
    </row>
    <row r="30" spans="1:9" ht="21.75" customHeight="1">
      <c r="A30" s="10" t="s">
        <v>39</v>
      </c>
      <c r="B30" s="46">
        <v>-2671890</v>
      </c>
      <c r="C30" s="46"/>
      <c r="D30" s="46">
        <f>-8801481+4294833</f>
        <v>-4506648</v>
      </c>
      <c r="E30" s="46"/>
      <c r="F30" s="46">
        <v>-2920211</v>
      </c>
      <c r="G30" s="46"/>
      <c r="H30" s="46">
        <f>698572-3732016</f>
        <v>-3033444</v>
      </c>
    </row>
    <row r="31" spans="1:9" s="120" customFormat="1" ht="21.75" customHeight="1">
      <c r="A31" s="47" t="s">
        <v>40</v>
      </c>
      <c r="B31" s="49">
        <v>14524662</v>
      </c>
      <c r="C31" s="49"/>
      <c r="D31" s="49">
        <v>1432919</v>
      </c>
      <c r="E31" s="49"/>
      <c r="F31" s="49">
        <v>12091308</v>
      </c>
      <c r="G31" s="49"/>
      <c r="H31" s="49">
        <f>2216700</f>
        <v>2216700</v>
      </c>
    </row>
    <row r="32" spans="1:9" ht="21.75" customHeight="1">
      <c r="A32" t="s">
        <v>41</v>
      </c>
      <c r="B32" s="46">
        <v>22764444</v>
      </c>
      <c r="C32" s="46"/>
      <c r="D32" s="46">
        <v>-57777792</v>
      </c>
      <c r="E32" s="46"/>
      <c r="F32" s="46">
        <v>25061652</v>
      </c>
      <c r="G32" s="46"/>
      <c r="H32" s="46">
        <v>-38856658</v>
      </c>
    </row>
    <row r="33" spans="1:8" ht="21.75" customHeight="1">
      <c r="A33" s="10" t="s">
        <v>43</v>
      </c>
      <c r="B33" s="46">
        <v>-7730767</v>
      </c>
      <c r="C33" s="46"/>
      <c r="D33" s="46">
        <v>-36935</v>
      </c>
      <c r="E33" s="46"/>
      <c r="F33" s="46">
        <v>-4369386</v>
      </c>
      <c r="G33" s="46"/>
      <c r="H33" s="46">
        <v>-2216620.5299999998</v>
      </c>
    </row>
    <row r="34" spans="1:8" s="120" customFormat="1" ht="21.75" customHeight="1">
      <c r="A34" s="47" t="s">
        <v>44</v>
      </c>
      <c r="B34" s="49">
        <v>1110484</v>
      </c>
      <c r="C34" s="49"/>
      <c r="D34" s="49">
        <v>-3976758</v>
      </c>
      <c r="E34" s="49"/>
      <c r="F34" s="49">
        <v>238416</v>
      </c>
      <c r="G34" s="49"/>
      <c r="H34" s="49">
        <v>-3546589.12</v>
      </c>
    </row>
    <row r="35" spans="1:8" ht="21.75" customHeight="1">
      <c r="A35" s="10" t="s">
        <v>45</v>
      </c>
      <c r="B35" s="67">
        <v>-2586175</v>
      </c>
      <c r="C35" s="46"/>
      <c r="D35" s="67">
        <v>9514660</v>
      </c>
      <c r="E35" s="46"/>
      <c r="F35" s="67">
        <v>-2067825</v>
      </c>
      <c r="G35" s="46"/>
      <c r="H35" s="67">
        <f>7971490+1</f>
        <v>7971491</v>
      </c>
    </row>
    <row r="36" spans="1:8" ht="21.75" customHeight="1">
      <c r="A36" s="10" t="s">
        <v>244</v>
      </c>
      <c r="B36" s="46">
        <f>SUM(B25:B35)</f>
        <v>27392810.879999995</v>
      </c>
      <c r="C36" s="46"/>
      <c r="D36" s="46">
        <f>SUM(D25:D35)</f>
        <v>87629719.659999996</v>
      </c>
      <c r="E36" s="46"/>
      <c r="F36" s="46">
        <f>SUM(F25:F35)</f>
        <v>-13009036.790000007</v>
      </c>
      <c r="G36" s="46"/>
      <c r="H36" s="46">
        <f>SUM(H25:H35)</f>
        <v>26034792.349999998</v>
      </c>
    </row>
    <row r="37" spans="1:8" ht="21.75" customHeight="1">
      <c r="A37" s="10" t="s">
        <v>46</v>
      </c>
      <c r="B37" s="46">
        <v>-1485820</v>
      </c>
      <c r="C37" s="46"/>
      <c r="D37" s="46">
        <v>-5774408</v>
      </c>
      <c r="E37" s="46"/>
      <c r="F37" s="46">
        <v>-1452682</v>
      </c>
      <c r="G37" s="46"/>
      <c r="H37" s="46">
        <v>-2391133</v>
      </c>
    </row>
    <row r="38" spans="1:8" ht="21.75">
      <c r="A38" s="15" t="s">
        <v>245</v>
      </c>
      <c r="B38" s="70">
        <f>SUM(B36:B37)</f>
        <v>25906990.879999995</v>
      </c>
      <c r="C38" s="43"/>
      <c r="D38" s="70">
        <f>SUM(D36:D37)</f>
        <v>81855311.659999996</v>
      </c>
      <c r="E38" s="43"/>
      <c r="F38" s="70">
        <f>SUM(F36:F37)</f>
        <v>-14461718.790000007</v>
      </c>
      <c r="G38" s="43"/>
      <c r="H38" s="70">
        <f>SUM(H36:H37)</f>
        <v>23643659.349999998</v>
      </c>
    </row>
    <row r="39" spans="1:8" s="110" customFormat="1" ht="23.25">
      <c r="A39" s="52" t="s">
        <v>230</v>
      </c>
      <c r="B39" s="109"/>
      <c r="C39" s="109"/>
      <c r="D39" s="109"/>
      <c r="E39" s="109"/>
      <c r="F39" s="109"/>
      <c r="G39" s="109"/>
      <c r="H39" s="109"/>
    </row>
    <row r="40" spans="1:8" s="14" customFormat="1" ht="23.25">
      <c r="A40" s="26" t="s">
        <v>1</v>
      </c>
      <c r="B40" s="109"/>
      <c r="C40" s="109"/>
      <c r="D40" s="109"/>
      <c r="E40" s="109"/>
      <c r="F40" s="109"/>
      <c r="G40" s="109"/>
      <c r="H40" s="109"/>
    </row>
    <row r="41" spans="1:8" s="14" customFormat="1" ht="18" customHeight="1">
      <c r="A41" s="27"/>
      <c r="B41" s="279" t="s">
        <v>3</v>
      </c>
      <c r="C41" s="279"/>
      <c r="D41" s="279"/>
      <c r="E41" s="43"/>
      <c r="F41" s="279" t="s">
        <v>4</v>
      </c>
      <c r="G41" s="279"/>
      <c r="H41" s="279"/>
    </row>
    <row r="42" spans="1:8" s="14" customFormat="1" ht="21.75" customHeight="1">
      <c r="A42" s="27"/>
      <c r="B42" s="289" t="s">
        <v>231</v>
      </c>
      <c r="C42" s="289"/>
      <c r="D42" s="289"/>
      <c r="E42" s="96"/>
      <c r="F42" s="289" t="s">
        <v>231</v>
      </c>
      <c r="G42" s="289"/>
      <c r="H42" s="289"/>
    </row>
    <row r="43" spans="1:8" s="14" customFormat="1" ht="21.75" customHeight="1">
      <c r="A43" s="27"/>
      <c r="B43" s="87">
        <v>2557</v>
      </c>
      <c r="C43" s="87"/>
      <c r="D43" s="87">
        <v>2556</v>
      </c>
      <c r="E43" s="87"/>
      <c r="F43" s="87">
        <v>2557</v>
      </c>
      <c r="G43" s="87"/>
      <c r="H43" s="87">
        <v>2556</v>
      </c>
    </row>
    <row r="44" spans="1:8" ht="18" customHeight="1">
      <c r="A44" s="27"/>
      <c r="B44" s="278" t="s">
        <v>232</v>
      </c>
      <c r="C44" s="278"/>
      <c r="D44" s="278"/>
      <c r="E44" s="278"/>
      <c r="F44" s="278"/>
      <c r="G44" s="278"/>
      <c r="H44" s="278"/>
    </row>
    <row r="45" spans="1:8" ht="21.75" customHeight="1">
      <c r="A45" s="8" t="s">
        <v>50</v>
      </c>
      <c r="B45" s="3"/>
      <c r="C45" s="3"/>
      <c r="D45" s="3"/>
      <c r="E45" s="3"/>
      <c r="F45" s="3"/>
      <c r="G45" s="3"/>
      <c r="H45" s="3"/>
    </row>
    <row r="46" spans="1:8" ht="21.75" customHeight="1">
      <c r="A46" s="13" t="s">
        <v>52</v>
      </c>
      <c r="B46" s="46">
        <v>728754</v>
      </c>
      <c r="C46" s="46"/>
      <c r="D46" s="46">
        <v>1506485</v>
      </c>
      <c r="E46" s="46"/>
      <c r="F46" s="46">
        <v>2584404</v>
      </c>
      <c r="G46" s="46"/>
      <c r="H46" s="46">
        <v>2340380</v>
      </c>
    </row>
    <row r="47" spans="1:8" ht="21.75" customHeight="1">
      <c r="A47" s="10" t="s">
        <v>246</v>
      </c>
      <c r="B47" s="12">
        <v>0</v>
      </c>
      <c r="C47" s="46"/>
      <c r="D47" s="12">
        <v>0</v>
      </c>
      <c r="E47" s="50"/>
      <c r="F47" s="50">
        <v>189627500</v>
      </c>
      <c r="G47" s="50"/>
      <c r="H47" s="46">
        <v>70128000</v>
      </c>
    </row>
    <row r="48" spans="1:8" ht="21.75" customHeight="1">
      <c r="A48" s="10" t="s">
        <v>114</v>
      </c>
      <c r="B48" s="12">
        <v>0</v>
      </c>
      <c r="C48" s="46"/>
      <c r="D48" s="12">
        <v>0</v>
      </c>
      <c r="E48" s="50"/>
      <c r="F48" s="50">
        <v>-158357500</v>
      </c>
      <c r="G48" s="50"/>
      <c r="H48" s="50">
        <v>-100030500</v>
      </c>
    </row>
    <row r="49" spans="1:10" ht="21.75" customHeight="1">
      <c r="A49" s="10" t="s">
        <v>247</v>
      </c>
      <c r="B49" s="12">
        <v>0</v>
      </c>
      <c r="C49" s="46"/>
      <c r="D49" s="12">
        <v>0</v>
      </c>
      <c r="E49" s="50"/>
      <c r="F49" s="50">
        <v>6064644</v>
      </c>
      <c r="G49" s="50"/>
      <c r="H49" s="50">
        <v>18212856.103888888</v>
      </c>
    </row>
    <row r="50" spans="1:10" ht="21.75" customHeight="1">
      <c r="A50" s="10" t="s">
        <v>248</v>
      </c>
      <c r="B50" s="12">
        <v>0</v>
      </c>
      <c r="C50" s="46"/>
      <c r="D50" s="12">
        <v>0</v>
      </c>
      <c r="E50" s="50"/>
      <c r="F50" s="12">
        <v>0</v>
      </c>
      <c r="G50" s="50"/>
      <c r="H50" s="50">
        <v>-24277500</v>
      </c>
    </row>
    <row r="51" spans="1:10" ht="21.75" customHeight="1">
      <c r="A51" s="13" t="s">
        <v>58</v>
      </c>
      <c r="B51" s="46">
        <v>12435769</v>
      </c>
      <c r="C51" s="46"/>
      <c r="D51" s="46">
        <v>5142720</v>
      </c>
      <c r="E51" s="46"/>
      <c r="F51" s="46">
        <v>13750533</v>
      </c>
      <c r="G51" s="46"/>
      <c r="H51" s="46">
        <v>6993256</v>
      </c>
    </row>
    <row r="52" spans="1:10" ht="21.75">
      <c r="A52" s="13" t="s">
        <v>249</v>
      </c>
      <c r="B52" s="12">
        <v>0</v>
      </c>
      <c r="C52" s="46"/>
      <c r="D52" s="12">
        <v>0</v>
      </c>
      <c r="E52" s="46"/>
      <c r="F52" s="50">
        <v>-16500000</v>
      </c>
      <c r="G52" s="46"/>
      <c r="H52" s="50">
        <v>-5</v>
      </c>
    </row>
    <row r="53" spans="1:10" ht="21.75" customHeight="1">
      <c r="A53" s="10" t="s">
        <v>250</v>
      </c>
      <c r="B53" s="12">
        <v>0</v>
      </c>
      <c r="C53" s="46"/>
      <c r="D53" s="12">
        <v>0</v>
      </c>
      <c r="E53" s="50"/>
      <c r="F53" s="19">
        <v>0</v>
      </c>
      <c r="G53" s="50"/>
      <c r="H53" s="19">
        <v>25299707</v>
      </c>
    </row>
    <row r="54" spans="1:10" ht="21.75" customHeight="1">
      <c r="A54" s="10" t="s">
        <v>61</v>
      </c>
      <c r="B54" s="46">
        <v>-21576072</v>
      </c>
      <c r="C54" s="46"/>
      <c r="D54" s="46">
        <v>-55669064</v>
      </c>
      <c r="E54" s="46"/>
      <c r="F54" s="46">
        <v>-20122610</v>
      </c>
      <c r="G54" s="46"/>
      <c r="H54" s="46">
        <v>-37524405</v>
      </c>
    </row>
    <row r="55" spans="1:10" ht="21.75" customHeight="1">
      <c r="A55" s="13" t="s">
        <v>65</v>
      </c>
      <c r="B55" s="46">
        <v>916804</v>
      </c>
      <c r="C55" s="46"/>
      <c r="D55" s="46">
        <v>66075</v>
      </c>
      <c r="E55" s="46"/>
      <c r="F55" s="46">
        <v>862056</v>
      </c>
      <c r="G55" s="46"/>
      <c r="H55" s="46">
        <v>2752823</v>
      </c>
    </row>
    <row r="56" spans="1:10" ht="21.75">
      <c r="A56" s="10" t="s">
        <v>251</v>
      </c>
      <c r="B56" s="46">
        <v>-3915785</v>
      </c>
      <c r="C56" s="46"/>
      <c r="D56" s="46">
        <v>-2623106</v>
      </c>
      <c r="E56" s="46"/>
      <c r="F56" s="46">
        <v>-3741138</v>
      </c>
      <c r="G56" s="46"/>
      <c r="H56" s="46">
        <v>-2506849</v>
      </c>
    </row>
    <row r="57" spans="1:10" ht="21.75" customHeight="1">
      <c r="A57" s="2" t="s">
        <v>252</v>
      </c>
      <c r="B57" s="70">
        <f>SUM(B46:B56)</f>
        <v>-11410530</v>
      </c>
      <c r="C57" s="43"/>
      <c r="D57" s="70">
        <f>SUM(D46:D56)</f>
        <v>-51576890</v>
      </c>
      <c r="E57" s="43"/>
      <c r="F57" s="70">
        <f>SUM(F46:F56)</f>
        <v>14167889</v>
      </c>
      <c r="G57" s="43"/>
      <c r="H57" s="70">
        <f>SUM(H46:H56)</f>
        <v>-38612236.896111116</v>
      </c>
    </row>
    <row r="58" spans="1:10" ht="12" customHeight="1">
      <c r="A58" s="2"/>
      <c r="B58" s="14"/>
      <c r="C58" s="43"/>
      <c r="D58" s="14"/>
      <c r="E58" s="43"/>
      <c r="F58" s="14"/>
      <c r="G58" s="43"/>
      <c r="H58" s="14"/>
    </row>
    <row r="59" spans="1:10" ht="21.75">
      <c r="A59" s="8" t="s">
        <v>70</v>
      </c>
      <c r="B59" s="14"/>
      <c r="C59" s="43"/>
      <c r="D59" s="14"/>
      <c r="E59" s="50"/>
      <c r="F59" s="50"/>
      <c r="G59" s="43"/>
      <c r="H59" s="50"/>
    </row>
    <row r="60" spans="1:10" ht="21.75">
      <c r="A60" s="13" t="s">
        <v>72</v>
      </c>
      <c r="B60" s="50">
        <v>-19236146</v>
      </c>
      <c r="C60" s="43"/>
      <c r="D60" s="50">
        <v>-25993699</v>
      </c>
      <c r="E60" s="50"/>
      <c r="F60" s="90">
        <v>-16081433</v>
      </c>
      <c r="G60" s="50"/>
      <c r="H60" s="90">
        <v>-23113325</v>
      </c>
    </row>
    <row r="61" spans="1:10" ht="21.75">
      <c r="A61" s="13" t="s">
        <v>253</v>
      </c>
      <c r="B61" s="19">
        <v>13500000</v>
      </c>
      <c r="C61" s="43"/>
      <c r="D61" s="12">
        <v>0</v>
      </c>
      <c r="E61" s="50"/>
      <c r="F61" s="12">
        <v>0</v>
      </c>
      <c r="G61" s="50"/>
      <c r="H61" s="12">
        <v>0</v>
      </c>
    </row>
    <row r="62" spans="1:10" ht="21.75">
      <c r="A62" s="13" t="s">
        <v>77</v>
      </c>
      <c r="B62" s="50">
        <v>566083866</v>
      </c>
      <c r="C62" s="43"/>
      <c r="D62" s="50">
        <v>807046098</v>
      </c>
      <c r="E62" s="50"/>
      <c r="F62" s="50">
        <v>340000000</v>
      </c>
      <c r="G62" s="50"/>
      <c r="H62" s="19">
        <v>680000000</v>
      </c>
      <c r="J62" s="50"/>
    </row>
    <row r="63" spans="1:10" ht="21.75">
      <c r="A63" t="s">
        <v>218</v>
      </c>
      <c r="B63" s="50">
        <v>572292500</v>
      </c>
      <c r="C63" s="43"/>
      <c r="D63" s="50">
        <v>322570000</v>
      </c>
      <c r="E63" s="50"/>
      <c r="F63" s="50">
        <v>526000000</v>
      </c>
      <c r="G63" s="50"/>
      <c r="H63" s="50">
        <v>298000000</v>
      </c>
      <c r="J63" s="19"/>
    </row>
    <row r="64" spans="1:10" ht="21.75">
      <c r="A64" t="s">
        <v>254</v>
      </c>
      <c r="B64" s="50">
        <v>0</v>
      </c>
      <c r="C64" s="43"/>
      <c r="D64" s="50">
        <v>58922500</v>
      </c>
      <c r="E64" s="50"/>
      <c r="F64" s="50">
        <v>0</v>
      </c>
      <c r="G64" s="50"/>
      <c r="H64" s="50">
        <v>45000000</v>
      </c>
    </row>
    <row r="65" spans="1:8" ht="21.75">
      <c r="A65" s="13" t="s">
        <v>255</v>
      </c>
      <c r="B65" s="50">
        <v>3262822</v>
      </c>
      <c r="C65" s="43"/>
      <c r="D65" s="50">
        <v>14381680</v>
      </c>
      <c r="E65" s="50"/>
      <c r="F65" s="50">
        <v>3262822</v>
      </c>
      <c r="G65" s="50"/>
      <c r="H65" s="50">
        <v>14381680</v>
      </c>
    </row>
    <row r="66" spans="1:8" ht="21.75">
      <c r="A66" t="s">
        <v>256</v>
      </c>
      <c r="B66" s="50">
        <v>-559922500</v>
      </c>
      <c r="C66" s="43"/>
      <c r="D66" s="50">
        <v>-261922500</v>
      </c>
      <c r="E66" s="50"/>
      <c r="F66" s="50">
        <v>-501000000</v>
      </c>
      <c r="G66" s="50"/>
      <c r="H66" s="50">
        <v>-248000000</v>
      </c>
    </row>
    <row r="67" spans="1:8" ht="21.75">
      <c r="A67" s="13" t="s">
        <v>257</v>
      </c>
      <c r="B67" s="50">
        <v>-557357225</v>
      </c>
      <c r="C67" s="43"/>
      <c r="D67" s="50">
        <v>-855604780</v>
      </c>
      <c r="E67" s="50"/>
      <c r="F67" s="19">
        <v>-340000000</v>
      </c>
      <c r="G67" s="50"/>
      <c r="H67" s="50">
        <v>-750000000</v>
      </c>
    </row>
    <row r="68" spans="1:8" ht="21.75">
      <c r="A68" t="s">
        <v>258</v>
      </c>
      <c r="B68" s="46">
        <v>-323417</v>
      </c>
      <c r="C68" s="43"/>
      <c r="D68" s="46">
        <v>-298720</v>
      </c>
      <c r="E68" s="50"/>
      <c r="F68" s="12">
        <v>0</v>
      </c>
      <c r="G68" s="50"/>
      <c r="H68" s="12">
        <v>0</v>
      </c>
    </row>
    <row r="69" spans="1:8" ht="21.75">
      <c r="A69" t="s">
        <v>259</v>
      </c>
      <c r="B69" s="12">
        <v>0</v>
      </c>
      <c r="C69" s="50"/>
      <c r="D69" s="50">
        <v>38000000</v>
      </c>
      <c r="E69" s="50"/>
      <c r="F69" s="12">
        <v>0</v>
      </c>
      <c r="G69" s="50"/>
      <c r="H69" s="50">
        <v>38000000</v>
      </c>
    </row>
    <row r="70" spans="1:8" ht="21.75">
      <c r="A70" t="s">
        <v>260</v>
      </c>
      <c r="B70" s="19">
        <v>0</v>
      </c>
      <c r="C70" s="43"/>
      <c r="D70" s="19">
        <v>-88922500</v>
      </c>
      <c r="E70" s="50"/>
      <c r="F70" s="12">
        <v>0</v>
      </c>
      <c r="G70" s="50"/>
      <c r="H70" s="46">
        <v>-75000000</v>
      </c>
    </row>
    <row r="71" spans="1:8" ht="22.5" customHeight="1">
      <c r="A71" t="s">
        <v>261</v>
      </c>
      <c r="B71" s="19">
        <v>-14238455</v>
      </c>
      <c r="C71" s="43" t="e">
        <f>'SH 8'!#REF!</f>
        <v>#REF!</v>
      </c>
      <c r="D71" s="19">
        <v>-37891956</v>
      </c>
      <c r="E71" s="50"/>
      <c r="F71" s="46">
        <v>-13987427</v>
      </c>
      <c r="G71" s="50"/>
      <c r="H71" s="46">
        <v>-37648337</v>
      </c>
    </row>
    <row r="72" spans="1:8" s="110" customFormat="1" ht="23.25">
      <c r="A72" s="15" t="s">
        <v>262</v>
      </c>
      <c r="B72" s="76">
        <f>SUM(B60:B71)</f>
        <v>4061445</v>
      </c>
      <c r="C72" s="46"/>
      <c r="D72" s="76">
        <f>SUM(D60:D71)</f>
        <v>-29713877</v>
      </c>
      <c r="E72" s="42"/>
      <c r="F72" s="76">
        <f>SUM(F60:F71)</f>
        <v>-1806038</v>
      </c>
      <c r="G72" s="42"/>
      <c r="H72" s="76">
        <f>SUM(H60:H71)</f>
        <v>-58379982</v>
      </c>
    </row>
    <row r="73" spans="1:8" s="110" customFormat="1" ht="23.25">
      <c r="A73" s="2"/>
      <c r="B73" s="14"/>
      <c r="C73" s="43"/>
      <c r="D73" s="14"/>
      <c r="E73" s="43"/>
      <c r="F73" s="14"/>
      <c r="G73" s="43"/>
      <c r="H73" s="14"/>
    </row>
    <row r="74" spans="1:8" s="14" customFormat="1" ht="23.25">
      <c r="A74" s="52" t="s">
        <v>230</v>
      </c>
      <c r="B74" s="109"/>
      <c r="C74" s="109"/>
      <c r="D74" s="109"/>
      <c r="E74" s="109"/>
      <c r="F74" s="109"/>
      <c r="G74" s="109"/>
      <c r="H74" s="109"/>
    </row>
    <row r="75" spans="1:8" s="14" customFormat="1" ht="22.5" customHeight="1">
      <c r="A75" s="26" t="s">
        <v>1</v>
      </c>
      <c r="B75" s="109"/>
      <c r="C75" s="109"/>
      <c r="D75" s="109"/>
      <c r="E75" s="109"/>
      <c r="F75" s="109"/>
      <c r="G75" s="109"/>
      <c r="H75" s="109"/>
    </row>
    <row r="76" spans="1:8" s="14" customFormat="1" ht="21.75">
      <c r="A76" s="27"/>
      <c r="B76" s="279" t="s">
        <v>3</v>
      </c>
      <c r="C76" s="279"/>
      <c r="D76" s="279"/>
      <c r="E76" s="43"/>
      <c r="F76" s="279" t="s">
        <v>4</v>
      </c>
      <c r="G76" s="279"/>
      <c r="H76" s="279"/>
    </row>
    <row r="77" spans="1:8" s="14" customFormat="1" ht="21.75" hidden="1">
      <c r="A77" s="27"/>
      <c r="B77" s="289" t="s">
        <v>231</v>
      </c>
      <c r="C77" s="289"/>
      <c r="D77" s="289"/>
      <c r="E77" s="96"/>
      <c r="F77" s="289" t="s">
        <v>231</v>
      </c>
      <c r="G77" s="289"/>
      <c r="H77" s="289"/>
    </row>
    <row r="78" spans="1:8" s="14" customFormat="1" ht="21.75">
      <c r="A78" s="27"/>
      <c r="B78" s="289" t="s">
        <v>231</v>
      </c>
      <c r="C78" s="289"/>
      <c r="D78" s="289"/>
      <c r="E78" s="96"/>
      <c r="F78" s="289" t="s">
        <v>231</v>
      </c>
      <c r="G78" s="289"/>
      <c r="H78" s="289"/>
    </row>
    <row r="79" spans="1:8" s="14" customFormat="1" ht="21.75">
      <c r="A79" s="27"/>
      <c r="B79" s="87">
        <v>2557</v>
      </c>
      <c r="C79" s="87"/>
      <c r="D79" s="87">
        <v>2556</v>
      </c>
      <c r="E79" s="87"/>
      <c r="F79" s="87">
        <v>2557</v>
      </c>
      <c r="G79" s="87"/>
      <c r="H79" s="87">
        <v>2556</v>
      </c>
    </row>
    <row r="80" spans="1:8" ht="22.5" customHeight="1">
      <c r="A80" s="27"/>
      <c r="B80" s="278" t="s">
        <v>232</v>
      </c>
      <c r="C80" s="278"/>
      <c r="D80" s="278"/>
      <c r="E80" s="278"/>
      <c r="F80" s="278"/>
      <c r="G80" s="278"/>
      <c r="H80" s="278"/>
    </row>
    <row r="81" spans="1:8" ht="22.5" customHeight="1">
      <c r="A81" s="15" t="s">
        <v>229</v>
      </c>
      <c r="B81" s="43">
        <f>B38+B57+B72</f>
        <v>18557905.879999995</v>
      </c>
      <c r="C81" s="43"/>
      <c r="D81" s="43">
        <f>D38+D57+D72</f>
        <v>564544.65999999642</v>
      </c>
      <c r="E81" s="43"/>
      <c r="F81" s="43">
        <f>F38+F57+F72</f>
        <v>-2099867.7900000066</v>
      </c>
      <c r="G81" s="43"/>
      <c r="H81" s="43">
        <f>H38+H57+H72</f>
        <v>-73348559.546111122</v>
      </c>
    </row>
    <row r="82" spans="1:8" ht="22.5" customHeight="1">
      <c r="A82" s="4" t="s">
        <v>93</v>
      </c>
      <c r="B82" s="46">
        <f>+'BS 3-4'!E10</f>
        <v>142785</v>
      </c>
      <c r="C82" s="46"/>
      <c r="D82" s="46">
        <v>164136915</v>
      </c>
      <c r="E82" s="14"/>
      <c r="F82" s="46">
        <f>+'BS 3-4'!K10</f>
        <v>134574</v>
      </c>
      <c r="G82" s="14"/>
      <c r="H82" s="46">
        <v>148888909</v>
      </c>
    </row>
    <row r="83" spans="1:8" ht="22.5" customHeight="1" thickBot="1">
      <c r="A83" s="15" t="s">
        <v>263</v>
      </c>
      <c r="B83" s="77">
        <f>SUM(B81:B82)</f>
        <v>18700690.879999995</v>
      </c>
      <c r="C83" s="43"/>
      <c r="D83" s="77">
        <f>SUM(D81:D82)</f>
        <v>164701459.66</v>
      </c>
      <c r="E83" s="43"/>
      <c r="F83" s="77">
        <f>SUM(F81:F82)</f>
        <v>-1965293.7900000066</v>
      </c>
      <c r="G83" s="43"/>
      <c r="H83" s="77">
        <f>SUM(H81:H82)</f>
        <v>75540349.453888878</v>
      </c>
    </row>
    <row r="84" spans="1:8" s="119" customFormat="1" ht="22.5" customHeight="1" thickTop="1">
      <c r="A84" s="118"/>
      <c r="B84" s="117">
        <f>+B83-'BS 3-4'!M10</f>
        <v>18700690.879999995</v>
      </c>
      <c r="C84" s="114"/>
      <c r="D84" s="117">
        <f>+D83-'BS 3-4'!E10</f>
        <v>164558674.66</v>
      </c>
      <c r="E84" s="114"/>
      <c r="F84" s="113">
        <f>+F83-'BS 3-4'!I10</f>
        <v>-2035358.7900000066</v>
      </c>
      <c r="G84" s="115"/>
      <c r="H84" s="116">
        <f>+H83-'BS 3-4'!K10</f>
        <v>75405775.453888878</v>
      </c>
    </row>
    <row r="85" spans="1:8" ht="22.5" customHeight="1">
      <c r="A85" s="86" t="s">
        <v>226</v>
      </c>
      <c r="B85" s="3"/>
      <c r="C85"/>
      <c r="D85" s="3"/>
      <c r="E85"/>
      <c r="F85"/>
      <c r="G85"/>
      <c r="H85"/>
    </row>
    <row r="86" spans="1:8" ht="22.5" hidden="1" customHeight="1">
      <c r="A86" s="10" t="s">
        <v>264</v>
      </c>
      <c r="B86" s="3"/>
      <c r="C86"/>
      <c r="D86" s="3"/>
      <c r="E86"/>
      <c r="F86" s="19"/>
      <c r="G86"/>
      <c r="H86" s="19"/>
    </row>
    <row r="87" spans="1:8" ht="22.5" customHeight="1">
      <c r="A87" s="10" t="s">
        <v>265</v>
      </c>
      <c r="B87" s="3">
        <v>1080272</v>
      </c>
      <c r="C87" s="3"/>
      <c r="D87" s="3">
        <v>5284385</v>
      </c>
      <c r="E87" s="3"/>
      <c r="F87" s="3">
        <v>280272</v>
      </c>
      <c r="G87" s="3"/>
      <c r="H87" s="3">
        <v>4534385.22</v>
      </c>
    </row>
    <row r="88" spans="1:8" s="99" customFormat="1" ht="23.25" customHeight="1">
      <c r="A88" s="10"/>
      <c r="B88" s="7"/>
      <c r="C88"/>
      <c r="D88" s="7"/>
      <c r="E88"/>
      <c r="F88"/>
      <c r="G88"/>
      <c r="H88"/>
    </row>
    <row r="89" spans="1:8" s="99" customFormat="1" ht="23.25" customHeight="1"/>
    <row r="90" spans="1:8" s="99" customFormat="1" ht="23.25" customHeight="1"/>
    <row r="91" spans="1:8" ht="21.75">
      <c r="A91" s="99"/>
      <c r="B91" s="99"/>
      <c r="C91" s="99"/>
      <c r="D91" s="99"/>
      <c r="E91" s="99"/>
      <c r="F91" s="99"/>
      <c r="G91" s="99"/>
      <c r="H91" s="99"/>
    </row>
    <row r="92" spans="1:8" ht="21.75">
      <c r="A92" s="99"/>
      <c r="B92" s="99"/>
      <c r="C92" s="99"/>
      <c r="D92" s="99"/>
      <c r="E92" s="99"/>
      <c r="F92" s="99"/>
      <c r="G92" s="99"/>
      <c r="H92" s="99"/>
    </row>
    <row r="93" spans="1:8" ht="21.75">
      <c r="A93"/>
      <c r="B93"/>
      <c r="C93"/>
      <c r="D93"/>
      <c r="E93"/>
      <c r="F93"/>
      <c r="G93"/>
      <c r="H93"/>
    </row>
    <row r="94" spans="1:8" customFormat="1" ht="21.75"/>
    <row r="95" spans="1:8" customFormat="1" ht="21.75"/>
    <row r="96" spans="1:8" customFormat="1" ht="21.75"/>
    <row r="97" spans="1:8" customFormat="1" ht="21.75"/>
    <row r="98" spans="1:8" customFormat="1" ht="21.75"/>
    <row r="99" spans="1:8" customFormat="1" ht="21.75"/>
    <row r="100" spans="1:8" customFormat="1" ht="21.75"/>
    <row r="101" spans="1:8" customFormat="1" ht="21.75"/>
    <row r="102" spans="1:8" customFormat="1" ht="21.75"/>
    <row r="103" spans="1:8" customFormat="1" ht="21.75"/>
    <row r="104" spans="1:8" customFormat="1" ht="21.75"/>
    <row r="105" spans="1:8" customFormat="1" ht="21.75"/>
    <row r="106" spans="1:8" customFormat="1" ht="21.75"/>
    <row r="107" spans="1:8" customFormat="1" ht="21.75"/>
    <row r="108" spans="1:8" customFormat="1" ht="21.75"/>
    <row r="109" spans="1:8" customFormat="1" ht="21.75"/>
    <row r="110" spans="1:8" s="24" customFormat="1" ht="21.75">
      <c r="A110"/>
      <c r="B110"/>
      <c r="C110"/>
      <c r="D110"/>
      <c r="E110"/>
      <c r="F110"/>
      <c r="G110"/>
      <c r="H110"/>
    </row>
    <row r="111" spans="1:8" s="24" customFormat="1">
      <c r="A111" s="11"/>
      <c r="B111" s="11"/>
      <c r="C111" s="11"/>
      <c r="D111" s="11"/>
      <c r="E111" s="11"/>
      <c r="F111" s="11"/>
      <c r="G111" s="11"/>
      <c r="H111" s="11"/>
    </row>
    <row r="112" spans="1:8" s="24" customFormat="1">
      <c r="A112" s="11"/>
      <c r="B112" s="11"/>
      <c r="C112" s="11"/>
      <c r="D112" s="11"/>
      <c r="E112" s="11"/>
      <c r="F112" s="11"/>
      <c r="G112" s="11"/>
      <c r="H112" s="11"/>
    </row>
    <row r="113" spans="1:8" s="24" customFormat="1">
      <c r="A113" s="11"/>
      <c r="B113" s="11"/>
      <c r="C113" s="11"/>
      <c r="D113" s="11"/>
      <c r="E113" s="11"/>
      <c r="F113" s="11"/>
      <c r="G113" s="11"/>
      <c r="H113" s="11"/>
    </row>
    <row r="114" spans="1:8" s="24" customFormat="1">
      <c r="A114" s="11"/>
      <c r="B114" s="11"/>
      <c r="C114" s="11"/>
      <c r="D114" s="11"/>
      <c r="E114" s="11"/>
      <c r="F114" s="11"/>
      <c r="G114" s="11"/>
      <c r="H114" s="11"/>
    </row>
    <row r="115" spans="1:8" s="24" customFormat="1">
      <c r="A115" s="11"/>
      <c r="B115" s="11"/>
      <c r="C115" s="11"/>
      <c r="D115" s="11"/>
      <c r="E115" s="11"/>
      <c r="F115" s="11"/>
      <c r="G115" s="11"/>
      <c r="H115" s="11"/>
    </row>
    <row r="116" spans="1:8" s="24" customFormat="1">
      <c r="A116" s="11"/>
      <c r="B116" s="11"/>
      <c r="C116" s="11"/>
      <c r="D116" s="11"/>
      <c r="E116" s="11"/>
      <c r="F116" s="11"/>
      <c r="G116" s="11"/>
      <c r="H116" s="11"/>
    </row>
    <row r="117" spans="1:8" s="24" customFormat="1">
      <c r="A117" s="11"/>
      <c r="B117" s="11"/>
      <c r="C117" s="11"/>
      <c r="D117" s="11"/>
      <c r="E117" s="11"/>
      <c r="F117" s="11"/>
      <c r="G117" s="11"/>
      <c r="H117" s="11"/>
    </row>
    <row r="118" spans="1:8" s="24" customFormat="1">
      <c r="A118" s="11"/>
      <c r="B118" s="11"/>
      <c r="C118" s="11"/>
      <c r="D118" s="11"/>
      <c r="E118" s="11"/>
      <c r="F118" s="11"/>
      <c r="G118" s="11"/>
      <c r="H118" s="11"/>
    </row>
    <row r="119" spans="1:8" s="24" customFormat="1">
      <c r="A119" s="11"/>
      <c r="B119" s="11"/>
      <c r="C119" s="11"/>
      <c r="D119" s="11"/>
      <c r="E119" s="11"/>
      <c r="F119" s="11"/>
      <c r="G119" s="11"/>
      <c r="H119" s="11"/>
    </row>
    <row r="120" spans="1:8">
      <c r="A120" s="11"/>
      <c r="B120" s="11"/>
      <c r="D120" s="11"/>
    </row>
    <row r="121" spans="1:8">
      <c r="A121" s="11"/>
      <c r="B121" s="11"/>
      <c r="D121" s="11"/>
    </row>
  </sheetData>
  <mergeCells count="17"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  <mergeCell ref="B41:D41"/>
    <mergeCell ref="F41:H41"/>
    <mergeCell ref="B3:D3"/>
    <mergeCell ref="F3:H3"/>
    <mergeCell ref="B4:D4"/>
    <mergeCell ref="F4:H4"/>
    <mergeCell ref="B6:H6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CF 13-14(O)</vt:lpstr>
      <vt:lpstr>BS 3-4</vt:lpstr>
      <vt:lpstr>PL 5-6</vt:lpstr>
      <vt:lpstr>SH 7</vt:lpstr>
      <vt:lpstr>SH 8</vt:lpstr>
      <vt:lpstr>SH 9</vt:lpstr>
      <vt:lpstr>SH 10</vt:lpstr>
      <vt:lpstr>CF 11-12</vt:lpstr>
      <vt:lpstr>CF 11-13 (2)</vt:lpstr>
      <vt:lpstr>'BS 3-4'!Print_Area</vt:lpstr>
      <vt:lpstr>'CF 11-12'!Print_Area</vt:lpstr>
      <vt:lpstr>'CF 13-14(O)'!Print_Area</vt:lpstr>
      <vt:lpstr>'PL 5-6'!Print_Area</vt:lpstr>
      <vt:lpstr>'SH 10'!Print_Area</vt:lpstr>
      <vt:lpstr>'SH 7'!Print_Area</vt:lpstr>
      <vt:lpstr>'SH 8'!Print_Area</vt:lpstr>
      <vt:lpstr>'SH 9'!Print_Area</vt:lpstr>
      <vt:lpstr>Print_Area_MI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ppoothong</dc:creator>
  <cp:keywords/>
  <dc:description/>
  <cp:lastModifiedBy>Rattanakorn Rodvatcharapibal</cp:lastModifiedBy>
  <cp:revision/>
  <cp:lastPrinted>2023-04-30T15:24:32Z</cp:lastPrinted>
  <dcterms:created xsi:type="dcterms:W3CDTF">2012-11-12T19:31:30Z</dcterms:created>
  <dcterms:modified xsi:type="dcterms:W3CDTF">2023-05-08T09:43:27Z</dcterms:modified>
  <cp:category/>
  <cp:contentStatus/>
</cp:coreProperties>
</file>