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3\CPW 2023\Q1 2023\Draft\Final\"/>
    </mc:Choice>
  </mc:AlternateContent>
  <xr:revisionPtr revIDLastSave="0" documentId="13_ncr:1_{C567E4E8-6FE6-4D06-B53B-44D8E45ECD43}" xr6:coauthVersionLast="47" xr6:coauthVersionMax="47" xr10:uidLastSave="{00000000-0000-0000-0000-000000000000}"/>
  <bookViews>
    <workbookView xWindow="-110" yWindow="-110" windowWidth="19420" windowHeight="10420" tabRatio="745" activeTab="6" xr2:uid="{00000000-000D-0000-FFFF-FFFF00000000}"/>
  </bookViews>
  <sheets>
    <sheet name="BS 2-3" sheetId="1" r:id="rId1"/>
    <sheet name="PL 4-5" sheetId="2" r:id="rId2"/>
    <sheet name="SH 6" sheetId="6" r:id="rId3"/>
    <sheet name="SH 7" sheetId="10" r:id="rId4"/>
    <sheet name="SH 8" sheetId="7" r:id="rId5"/>
    <sheet name="SH 9" sheetId="11" r:id="rId6"/>
    <sheet name="CF 10-11" sheetId="5" r:id="rId7"/>
  </sheets>
  <definedNames>
    <definedName name="_Hlk120336604" localSheetId="6">'CF 10-11'!$A$34</definedName>
    <definedName name="_xlnm.Print_Area" localSheetId="0">'BS 2-3'!$A$1:$I$80</definedName>
    <definedName name="_xlnm.Print_Area" localSheetId="6">'CF 10-11'!$A$1:$I$84</definedName>
    <definedName name="_xlnm.Print_Area" localSheetId="1">'PL 4-5'!$A$1:$J$59</definedName>
    <definedName name="_xlnm.Print_Area" localSheetId="2">'SH 6'!$A$1:$O$20</definedName>
    <definedName name="_xlnm.Print_Area" localSheetId="3">'SH 7'!$A$1:$O$21</definedName>
    <definedName name="_xlnm.Print_Area" localSheetId="4">'SH 8'!$A$1:$M$19</definedName>
    <definedName name="_xlnm.Print_Area" localSheetId="5">'SH 9'!$A$1:$M$19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7" i="5" l="1"/>
  <c r="G78" i="5"/>
  <c r="C78" i="5"/>
  <c r="C77" i="5"/>
  <c r="C29" i="5" l="1"/>
  <c r="C43" i="5" s="1"/>
  <c r="M16" i="11"/>
  <c r="M18" i="11" s="1"/>
  <c r="K18" i="11"/>
  <c r="K16" i="11"/>
  <c r="I16" i="11"/>
  <c r="I18" i="11" s="1"/>
  <c r="G16" i="11"/>
  <c r="G18" i="11" s="1"/>
  <c r="E16" i="11"/>
  <c r="E18" i="11" s="1"/>
  <c r="C16" i="11"/>
  <c r="C18" i="11" s="1"/>
  <c r="O17" i="10"/>
  <c r="O20" i="10" s="1"/>
  <c r="M17" i="10"/>
  <c r="M20" i="10" s="1"/>
  <c r="K17" i="10"/>
  <c r="K20" i="10" s="1"/>
  <c r="I17" i="10"/>
  <c r="I20" i="10" s="1"/>
  <c r="G17" i="10"/>
  <c r="G20" i="10" s="1"/>
  <c r="E17" i="10"/>
  <c r="E20" i="10" s="1"/>
  <c r="C17" i="10"/>
  <c r="C20" i="10" s="1"/>
  <c r="I50" i="1"/>
  <c r="E50" i="1"/>
  <c r="C50" i="1"/>
  <c r="G50" i="1"/>
  <c r="I77" i="1" l="1"/>
  <c r="I58" i="1"/>
  <c r="E77" i="1"/>
  <c r="E58" i="1"/>
  <c r="G77" i="1"/>
  <c r="C77" i="1"/>
  <c r="G58" i="1"/>
  <c r="C58" i="1"/>
  <c r="I28" i="1"/>
  <c r="I17" i="1"/>
  <c r="E28" i="1"/>
  <c r="E17" i="1"/>
  <c r="G28" i="1"/>
  <c r="C28" i="1"/>
  <c r="G17" i="1"/>
  <c r="C17" i="1"/>
  <c r="I59" i="1" l="1"/>
  <c r="I79" i="1" s="1"/>
  <c r="E59" i="1"/>
  <c r="E79" i="1" s="1"/>
  <c r="G59" i="1"/>
  <c r="C59" i="1"/>
  <c r="I30" i="1"/>
  <c r="E30" i="1"/>
  <c r="G30" i="1"/>
  <c r="C30" i="1"/>
  <c r="J35" i="2" l="1"/>
  <c r="J19" i="2"/>
  <c r="J13" i="2"/>
  <c r="J21" i="2" s="1"/>
  <c r="J24" i="2" s="1"/>
  <c r="J26" i="2" s="1"/>
  <c r="F35" i="2"/>
  <c r="F19" i="2"/>
  <c r="F13" i="2"/>
  <c r="K20" i="6"/>
  <c r="I19" i="6"/>
  <c r="G19" i="6"/>
  <c r="M17" i="6"/>
  <c r="M20" i="6" s="1"/>
  <c r="K17" i="6"/>
  <c r="I17" i="6"/>
  <c r="I20" i="6" s="1"/>
  <c r="G17" i="6"/>
  <c r="G20" i="6" s="1"/>
  <c r="E17" i="6"/>
  <c r="E19" i="6" s="1"/>
  <c r="C17" i="6"/>
  <c r="C19" i="6" s="1"/>
  <c r="O19" i="6" s="1"/>
  <c r="O15" i="6"/>
  <c r="O17" i="6" s="1"/>
  <c r="K16" i="7"/>
  <c r="K18" i="7" s="1"/>
  <c r="I16" i="7"/>
  <c r="I18" i="7" s="1"/>
  <c r="G16" i="7"/>
  <c r="G18" i="7" s="1"/>
  <c r="E16" i="7"/>
  <c r="E18" i="7" s="1"/>
  <c r="C16" i="7"/>
  <c r="C18" i="7" s="1"/>
  <c r="M14" i="7"/>
  <c r="M16" i="7" s="1"/>
  <c r="M18" i="7" s="1"/>
  <c r="F21" i="2" l="1"/>
  <c r="F24" i="2" s="1"/>
  <c r="F26" i="2" s="1"/>
  <c r="F36" i="2" s="1"/>
  <c r="F54" i="2" s="1"/>
  <c r="F56" i="2" s="1"/>
  <c r="J49" i="2"/>
  <c r="J51" i="2" s="1"/>
  <c r="J58" i="2" s="1"/>
  <c r="J36" i="2"/>
  <c r="J54" i="2" s="1"/>
  <c r="J56" i="2" s="1"/>
  <c r="O20" i="6"/>
  <c r="C20" i="6"/>
  <c r="E20" i="6"/>
  <c r="F51" i="2" l="1"/>
  <c r="F58" i="2" s="1"/>
  <c r="F49" i="2"/>
  <c r="I75" i="5"/>
  <c r="G75" i="5"/>
  <c r="C75" i="5"/>
  <c r="E75" i="5"/>
  <c r="I65" i="5"/>
  <c r="G65" i="5"/>
  <c r="C65" i="5"/>
  <c r="E65" i="5"/>
  <c r="I29" i="5"/>
  <c r="E29" i="5"/>
  <c r="E43" i="5" s="1"/>
  <c r="E45" i="5" s="1"/>
  <c r="I43" i="5" l="1"/>
  <c r="I45" i="5" s="1"/>
  <c r="I79" i="5" s="1"/>
  <c r="E77" i="5"/>
  <c r="E79" i="5" s="1"/>
  <c r="C79" i="5"/>
  <c r="G29" i="5"/>
  <c r="G43" i="5" s="1"/>
  <c r="G45" i="5" s="1"/>
  <c r="G77" i="5" s="1"/>
  <c r="G79" i="5" s="1"/>
  <c r="A32" i="1" l="1"/>
  <c r="G79" i="1" l="1"/>
  <c r="C79" i="1"/>
  <c r="H13" i="2" l="1"/>
  <c r="H19" i="2"/>
  <c r="D19" i="2"/>
  <c r="A1" i="5"/>
  <c r="A47" i="5" s="1"/>
  <c r="D13" i="2"/>
  <c r="D21" i="2" l="1"/>
  <c r="D24" i="2" s="1"/>
  <c r="D26" i="2" s="1"/>
  <c r="D49" i="2" s="1"/>
  <c r="H21" i="2"/>
  <c r="H24" i="2" s="1"/>
  <c r="H26" i="2" s="1"/>
  <c r="H49" i="2" s="1"/>
  <c r="H51" i="2" l="1"/>
  <c r="H36" i="2"/>
  <c r="H54" i="2" s="1"/>
  <c r="C45" i="5"/>
  <c r="D51" i="2"/>
  <c r="D58" i="2" s="1"/>
  <c r="D36" i="2"/>
  <c r="D54" i="2" l="1"/>
  <c r="D56" i="2" s="1"/>
  <c r="H56" i="2"/>
  <c r="H58" i="2"/>
</calcChain>
</file>

<file path=xl/sharedStrings.xml><?xml version="1.0" encoding="utf-8"?>
<sst xmlns="http://schemas.openxmlformats.org/spreadsheetml/2006/main" count="335" uniqueCount="188">
  <si>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</si>
  <si>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</si>
  <si>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</si>
  <si>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</si>
  <si>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</si>
  <si>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</si>
  <si>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</si>
  <si>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</si>
  <si>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</si>
  <si>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</si>
  <si>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</si>
  <si>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</si>
  <si>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</si>
  <si>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</si>
  <si>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</si>
  <si>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</si>
  <si>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</si>
  <si>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</si>
  <si>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</si>
  <si>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</si>
  <si>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</si>
  <si>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</si>
  <si>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</si>
  <si>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</si>
  <si>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</si>
  <si>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</si>
  <si>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</si>
  <si>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</si>
  <si>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</si>
  <si>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</si>
  <si>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</si>
  <si>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</si>
  <si>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</si>
  <si>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</si>
  <si>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</si>
  <si>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</si>
  <si>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</si>
  <si>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</si>
  <si>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</si>
  <si>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</si>
  <si>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</si>
  <si>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</si>
  <si>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</si>
  <si>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</si>
  <si>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</si>
  <si>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</si>
  <si>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</si>
  <si>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</si>
  <si>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</si>
  <si>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</si>
  <si>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</si>
  <si>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</si>
  <si>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</si>
  <si>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</si>
  <si>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</si>
  <si>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</si>
  <si>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</si>
  <si>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</si>
  <si>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</si>
  <si>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</si>
  <si>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</si>
  <si>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</si>
  <si>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</si>
  <si>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</si>
  <si>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</si>
  <si>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</si>
  <si>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</si>
  <si>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</si>
  <si>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</si>
  <si>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</si>
  <si>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</si>
  <si>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</si>
  <si>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</si>
  <si>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</si>
  <si>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</si>
  <si>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</si>
  <si>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</si>
  <si>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</si>
  <si>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</si>
  <si>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</si>
  <si>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</si>
  <si>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</si>
  <si>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Amortisation of intangible assets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</si>
  <si>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</si>
  <si>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</si>
  <si>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</si>
  <si>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</si>
  <si>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</si>
  <si>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</si>
  <si>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</si>
  <si>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</si>
  <si>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</si>
  <si>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</si>
  <si>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</si>
  <si>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</si>
  <si>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</si>
  <si>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Proceeds from short-term loans from related party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</si>
  <si>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</si>
  <si>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</si>
  <si>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</si>
  <si>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</si>
  <si>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</si>
  <si>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</si>
  <si>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</si>
  <si>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</si>
  <si>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</si>
  <si>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Transfer to legal reserve</t>
  </si>
  <si>
    <t>Legal reserve</t>
  </si>
  <si>
    <t>Copperwired Public Co., Ltd. and its Subsidiary</t>
  </si>
  <si>
    <t>Right-of-use assets</t>
  </si>
  <si>
    <t>Current portion of lease liabilities</t>
  </si>
  <si>
    <t>Lease liabilities</t>
  </si>
  <si>
    <t>Non-current provisions for employee benefits</t>
  </si>
  <si>
    <t xml:space="preserve">    Other comprehensive income</t>
  </si>
  <si>
    <t>Income tax relating to items that will not be reclassified</t>
  </si>
  <si>
    <t>Payment of lease liabilities</t>
  </si>
  <si>
    <t>Profit from operating activities</t>
  </si>
  <si>
    <t>31 March</t>
  </si>
  <si>
    <t>Losses on remeasurements of defined benefit plan</t>
  </si>
  <si>
    <t>Share of other comprehensive income of subsidiary</t>
  </si>
  <si>
    <t xml:space="preserve">   accounted for using equity method</t>
  </si>
  <si>
    <t xml:space="preserve">31 March </t>
  </si>
  <si>
    <t>Asset dismantlement paid</t>
  </si>
  <si>
    <t>Proceeds from short-term loans to related party</t>
  </si>
  <si>
    <t>Short-term loans to related party</t>
  </si>
  <si>
    <t xml:space="preserve">  (600,000,000 ordinary shares, par value at Baht</t>
  </si>
  <si>
    <t xml:space="preserve">   0.5 per share)</t>
  </si>
  <si>
    <t xml:space="preserve">  (600,000,000 ordinary shares, par value at Baht </t>
  </si>
  <si>
    <t>Cash and cash equivalents at 31 March</t>
  </si>
  <si>
    <t>Goodwill</t>
  </si>
  <si>
    <t xml:space="preserve">   from financial institution</t>
  </si>
  <si>
    <t>Business acquisition payable</t>
  </si>
  <si>
    <t>Three-month period ended 31 March 2022</t>
  </si>
  <si>
    <t>Balance at 1 January 2022</t>
  </si>
  <si>
    <t>Balance at 31 March 2022</t>
  </si>
  <si>
    <t xml:space="preserve">   - net of tax</t>
  </si>
  <si>
    <t>Adjustments to reconcile profit to cash receipts (payments)</t>
  </si>
  <si>
    <t>Depreciation and amortisation</t>
  </si>
  <si>
    <t>(Reversal of) expected credit loss</t>
  </si>
  <si>
    <t>(Gain) loss on fair value adjustment</t>
  </si>
  <si>
    <t>Unrealised (gain) loss on foreign exchange</t>
  </si>
  <si>
    <t>(Gain) loss on disposal of property, plant and equipment</t>
  </si>
  <si>
    <t>Other current receivables</t>
  </si>
  <si>
    <t>Other current payables</t>
  </si>
  <si>
    <t>Proceeds from sale of plant and equipment</t>
  </si>
  <si>
    <t xml:space="preserve">    Profit</t>
  </si>
  <si>
    <t>Restricted deposits at financial institutions increase</t>
  </si>
  <si>
    <t>Share of profit of subsidiary accounted for using equity method</t>
  </si>
  <si>
    <t>Other comprehensive income</t>
  </si>
  <si>
    <t>Other comprehensive income for the period,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</si>
  <si>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</si>
  <si>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Tax expense</t>
  </si>
  <si>
    <t xml:space="preserve">Share of profit of subsidiary accounted for using equity method, </t>
  </si>
  <si>
    <t xml:space="preserve">   net of tax</t>
  </si>
  <si>
    <t>Three-month period ended 31 March 2023</t>
  </si>
  <si>
    <t>Balance at 1 January 2023</t>
  </si>
  <si>
    <t>Balance at 31 March 2023</t>
  </si>
  <si>
    <t>6</t>
  </si>
  <si>
    <t>-</t>
  </si>
  <si>
    <t>Investments in subsidiary</t>
  </si>
  <si>
    <t>Intangible assets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</si>
  <si>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</si>
  <si>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</si>
  <si>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</si>
  <si>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</si>
  <si>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</si>
  <si>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</si>
  <si>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7</t>
  </si>
  <si>
    <t>8</t>
  </si>
  <si>
    <t>3</t>
  </si>
  <si>
    <t>Gain on amortised lease liability</t>
  </si>
  <si>
    <t>Dismantlement paid</t>
  </si>
  <si>
    <t>3, 4</t>
  </si>
  <si>
    <t>3, 5</t>
  </si>
  <si>
    <t>3, 9</t>
  </si>
  <si>
    <t>(Reversal of) loss on inventories devaluation</t>
  </si>
  <si>
    <t>Increase (decrease) in deferred income from reward points</t>
  </si>
  <si>
    <t>Reversal of provision for dismantlement</t>
  </si>
  <si>
    <t xml:space="preserve">Net cash from (used in) operating activities </t>
  </si>
  <si>
    <t>Payment of short-term loans to related party</t>
  </si>
  <si>
    <t>Net increase (decrease) in cash and cash equivalents</t>
  </si>
  <si>
    <t>Short-term loans from financial institutions</t>
  </si>
  <si>
    <t>Current portion of long-term loans</t>
  </si>
  <si>
    <t>Long-term loans from financial institution</t>
  </si>
  <si>
    <t>Net cash generated from (used in) operating activities</t>
  </si>
  <si>
    <t>Proceeds from short-term loans from financial instituitions</t>
  </si>
  <si>
    <t>Repayment of short-term loans from financial instituitions</t>
  </si>
  <si>
    <t>Repayment of long-term loans from financial instituitions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</si>
</sst>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3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5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15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7" xfId="1" applyFont="1" applyFill="1" applyBorder="1" applyAlignment="1"/>
    <xf numFmtId="43" fontId="5" fillId="0" borderId="0" xfId="1" applyFont="1" applyFill="1" applyAlignment="1"/>
    <xf numFmtId="166" fontId="152" fillId="0" borderId="0" xfId="28" applyNumberFormat="1" applyFont="1" applyFill="1" applyBorder="1" applyAlignment="1">
      <alignment horizontal="center"/>
    </xf>
    <xf numFmtId="38" fontId="3" fillId="0" borderId="0" xfId="1" applyNumberFormat="1" applyFont="1" applyFill="1"/>
    <xf numFmtId="38" fontId="3" fillId="0" borderId="0" xfId="1" applyNumberFormat="1" applyFont="1" applyFill="1" applyBorder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38" fontId="3" fillId="0" borderId="8" xfId="1" applyNumberFormat="1" applyFont="1" applyFill="1" applyBorder="1" applyAlignment="1"/>
    <xf numFmtId="166" fontId="3" fillId="0" borderId="0" xfId="1" applyNumberFormat="1" applyFont="1" applyFill="1" applyBorder="1"/>
    <xf numFmtId="166" fontId="3" fillId="0" borderId="0" xfId="1" applyNumberFormat="1" applyFont="1" applyFill="1"/>
    <xf numFmtId="0" fontId="6" fillId="0" borderId="0" xfId="0" applyFont="1"/>
    <xf numFmtId="37" fontId="5" fillId="0" borderId="40" xfId="0" applyNumberFormat="1" applyFont="1" applyBorder="1"/>
    <xf numFmtId="166" fontId="3" fillId="0" borderId="8" xfId="1" applyNumberFormat="1" applyFont="1" applyBorder="1" applyAlignment="1">
      <alignment horizontal="center"/>
    </xf>
    <xf numFmtId="37" fontId="3" fillId="0" borderId="8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55"/>
  <sheetViews>
    <sheetView view="pageBreakPreview" zoomScale="70" zoomScaleNormal="100" zoomScaleSheetLayoutView="70" workbookViewId="0">
      <selection activeCell="L78" sqref="L78"/>
    </sheetView>
  </sheetViews>
  <sheetFormatPr defaultColWidth="9.09765625" defaultRowHeight="21.75" customHeight="1"/>
  <cols>
    <col min="1" max="1" width="56.5" style="81" customWidth="1"/>
    <col min="2" max="2" width="9.8984375" style="78" customWidth="1"/>
    <col min="3" max="3" width="16.69921875" style="78" customWidth="1"/>
    <col min="4" max="4" width="1.296875" style="78" customWidth="1"/>
    <col min="5" max="5" width="16.69921875" style="78" customWidth="1"/>
    <col min="6" max="6" width="1.296875" style="78" customWidth="1"/>
    <col min="7" max="7" width="16.69921875" style="78" customWidth="1"/>
    <col min="8" max="8" width="1.296875" style="78" customWidth="1"/>
    <col min="9" max="9" width="16.69921875" style="78" customWidth="1"/>
    <col min="10" max="10" width="10.8984375" style="78" bestFit="1" customWidth="1"/>
    <col min="11" max="11" width="9.09765625" style="78"/>
    <col min="12" max="12" width="20.296875" style="78" customWidth="1"/>
    <col min="13" max="13" width="7.59765625" style="78" customWidth="1"/>
    <col min="14" max="16384" width="9.09765625" style="78"/>
  </cols>
  <sheetData>
    <row r="1" spans="1:12" ht="20.5" customHeight="1">
      <c r="A1" s="77" t="s">
        <v>108</v>
      </c>
    </row>
    <row r="2" spans="1:12" ht="20.5" customHeight="1">
      <c r="A2" s="79" t="s">
        <v>0</v>
      </c>
    </row>
    <row r="3" spans="1:12" ht="20.5" customHeight="1">
      <c r="A3" s="80"/>
    </row>
    <row r="4" spans="1:12" ht="20.5" customHeight="1">
      <c r="A4" s="80"/>
      <c r="C4" s="197" t="s">
        <v>1</v>
      </c>
      <c r="D4" s="197"/>
      <c r="E4" s="197"/>
      <c r="F4" s="197"/>
      <c r="G4" s="197" t="s">
        <v>2</v>
      </c>
      <c r="H4" s="197"/>
      <c r="I4" s="197"/>
    </row>
    <row r="5" spans="1:12" ht="20.5" customHeight="1">
      <c r="B5" s="50"/>
      <c r="C5" s="198" t="s">
        <v>3</v>
      </c>
      <c r="D5" s="198"/>
      <c r="E5" s="198"/>
      <c r="F5" s="198"/>
      <c r="G5" s="198" t="s">
        <v>3</v>
      </c>
      <c r="H5" s="198"/>
      <c r="I5" s="198"/>
    </row>
    <row r="6" spans="1:12" ht="20.5" customHeight="1">
      <c r="B6" s="50"/>
      <c r="C6" s="82" t="s">
        <v>117</v>
      </c>
      <c r="D6" s="82"/>
      <c r="E6" s="82" t="s">
        <v>4</v>
      </c>
      <c r="F6" s="82"/>
      <c r="G6" s="82" t="s">
        <v>117</v>
      </c>
      <c r="H6" s="82"/>
      <c r="I6" s="82" t="s">
        <v>4</v>
      </c>
    </row>
    <row r="7" spans="1:12" ht="20.5" customHeight="1">
      <c r="A7" s="80" t="s">
        <v>5</v>
      </c>
      <c r="B7" s="83" t="s">
        <v>6</v>
      </c>
      <c r="C7" s="50">
        <v>2023</v>
      </c>
      <c r="D7" s="50"/>
      <c r="E7" s="50">
        <v>2022</v>
      </c>
      <c r="F7" s="50"/>
      <c r="G7" s="50">
        <v>2023</v>
      </c>
      <c r="H7" s="50"/>
      <c r="I7" s="50">
        <v>2022</v>
      </c>
    </row>
    <row r="8" spans="1:12" ht="20.5" customHeight="1">
      <c r="A8" s="80"/>
      <c r="B8" s="83"/>
      <c r="C8" s="50" t="s">
        <v>97</v>
      </c>
      <c r="D8" s="50"/>
      <c r="E8" s="50"/>
      <c r="F8" s="50"/>
      <c r="G8" s="50" t="s">
        <v>97</v>
      </c>
      <c r="H8" s="50"/>
      <c r="I8" s="50"/>
    </row>
    <row r="9" spans="1:12" ht="20.5" customHeight="1">
      <c r="B9" s="50"/>
      <c r="C9" s="196" t="s">
        <v>105</v>
      </c>
      <c r="D9" s="196"/>
      <c r="E9" s="196"/>
      <c r="F9" s="196"/>
      <c r="G9" s="196"/>
      <c r="H9" s="196"/>
      <c r="I9" s="196"/>
    </row>
    <row r="10" spans="1:12" ht="21.75" customHeight="1">
      <c r="A10" s="5" t="s">
        <v>7</v>
      </c>
      <c r="B10" s="169"/>
    </row>
    <row r="11" spans="1:12" ht="21.75" customHeight="1">
      <c r="A11" s="78" t="s">
        <v>8</v>
      </c>
      <c r="B11" s="84"/>
      <c r="C11" s="185">
        <v>89625</v>
      </c>
      <c r="D11" s="111"/>
      <c r="E11" s="185">
        <v>142785</v>
      </c>
      <c r="F11" s="185"/>
      <c r="G11" s="185">
        <v>70065</v>
      </c>
      <c r="H11" s="185"/>
      <c r="I11" s="185">
        <v>134574</v>
      </c>
      <c r="J11" s="85"/>
      <c r="L11" s="85"/>
    </row>
    <row r="12" spans="1:12" ht="21.75" customHeight="1">
      <c r="A12" s="78" t="s">
        <v>9</v>
      </c>
      <c r="B12" s="84" t="s">
        <v>172</v>
      </c>
      <c r="C12" s="186">
        <v>70510</v>
      </c>
      <c r="D12" s="111"/>
      <c r="E12" s="186">
        <v>66713</v>
      </c>
      <c r="F12" s="185"/>
      <c r="G12" s="185">
        <v>40486</v>
      </c>
      <c r="H12" s="185"/>
      <c r="I12" s="185">
        <v>28282</v>
      </c>
      <c r="J12" s="85"/>
      <c r="L12" s="85"/>
    </row>
    <row r="13" spans="1:12" ht="21.75" customHeight="1">
      <c r="A13" s="78" t="s">
        <v>142</v>
      </c>
      <c r="B13" s="84" t="s">
        <v>173</v>
      </c>
      <c r="C13" s="185">
        <v>179709</v>
      </c>
      <c r="D13" s="111"/>
      <c r="E13" s="185">
        <v>128717</v>
      </c>
      <c r="F13" s="185"/>
      <c r="G13" s="185">
        <v>174103</v>
      </c>
      <c r="H13" s="185"/>
      <c r="I13" s="185">
        <v>122024</v>
      </c>
      <c r="J13" s="85"/>
      <c r="L13" s="85"/>
    </row>
    <row r="14" spans="1:12" ht="21.75" hidden="1" customHeight="1">
      <c r="A14" s="78" t="s">
        <v>124</v>
      </c>
      <c r="B14" s="84"/>
      <c r="C14" s="86"/>
      <c r="D14" s="8"/>
      <c r="E14" s="86" t="s">
        <v>158</v>
      </c>
      <c r="F14" s="185"/>
      <c r="G14" s="86"/>
      <c r="H14" s="185"/>
      <c r="I14" s="86" t="s">
        <v>158</v>
      </c>
      <c r="J14" s="85"/>
      <c r="L14" s="85"/>
    </row>
    <row r="15" spans="1:12" ht="21.75" customHeight="1">
      <c r="A15" s="78" t="s">
        <v>10</v>
      </c>
      <c r="B15" s="84" t="s">
        <v>157</v>
      </c>
      <c r="C15" s="185">
        <v>827306</v>
      </c>
      <c r="D15" s="111"/>
      <c r="E15" s="185">
        <v>663195</v>
      </c>
      <c r="F15" s="185"/>
      <c r="G15" s="185">
        <v>787772</v>
      </c>
      <c r="H15" s="185"/>
      <c r="I15" s="185">
        <v>607990</v>
      </c>
      <c r="J15" s="85"/>
      <c r="L15" s="85"/>
    </row>
    <row r="16" spans="1:12" ht="21.75" customHeight="1">
      <c r="A16" s="78" t="s">
        <v>11</v>
      </c>
      <c r="B16" s="84"/>
      <c r="C16" s="185">
        <v>31175</v>
      </c>
      <c r="D16" s="111"/>
      <c r="E16" s="185">
        <v>20346</v>
      </c>
      <c r="F16" s="185"/>
      <c r="G16" s="185">
        <v>30707</v>
      </c>
      <c r="H16" s="185"/>
      <c r="I16" s="185">
        <v>19901</v>
      </c>
      <c r="J16" s="85"/>
      <c r="L16" s="85"/>
    </row>
    <row r="17" spans="1:11" ht="21.75" customHeight="1">
      <c r="A17" s="9" t="s">
        <v>12</v>
      </c>
      <c r="B17" s="169"/>
      <c r="C17" s="187">
        <f>SUM(C11:C16)</f>
        <v>1198325</v>
      </c>
      <c r="D17" s="10"/>
      <c r="E17" s="187">
        <f>SUM(E11:E16)</f>
        <v>1021756</v>
      </c>
      <c r="F17" s="11"/>
      <c r="G17" s="187">
        <f>SUM(G11:G16)</f>
        <v>1103133</v>
      </c>
      <c r="H17" s="10"/>
      <c r="I17" s="187">
        <f>SUM(I11:I16)</f>
        <v>912771</v>
      </c>
    </row>
    <row r="18" spans="1:11" ht="21.75" customHeight="1">
      <c r="B18" s="169"/>
      <c r="C18" s="85"/>
      <c r="D18" s="85"/>
      <c r="E18" s="85"/>
      <c r="F18" s="85"/>
      <c r="G18" s="85"/>
      <c r="H18" s="85"/>
      <c r="I18" s="85"/>
    </row>
    <row r="19" spans="1:11" ht="21.75" customHeight="1">
      <c r="A19" s="5" t="s">
        <v>13</v>
      </c>
      <c r="B19" s="169"/>
      <c r="C19" s="85"/>
      <c r="D19" s="85"/>
      <c r="E19" s="85"/>
      <c r="F19" s="85"/>
      <c r="G19" s="85"/>
      <c r="H19" s="85"/>
      <c r="I19" s="85"/>
    </row>
    <row r="20" spans="1:11" ht="21.75" customHeight="1">
      <c r="A20" s="78" t="s">
        <v>159</v>
      </c>
      <c r="B20" s="84" t="s">
        <v>167</v>
      </c>
      <c r="C20" s="86">
        <v>0</v>
      </c>
      <c r="D20" s="88"/>
      <c r="E20" s="86">
        <v>0</v>
      </c>
      <c r="F20" s="85"/>
      <c r="G20" s="188">
        <v>130289</v>
      </c>
      <c r="H20" s="85"/>
      <c r="I20" s="188">
        <v>124212</v>
      </c>
      <c r="J20" s="89"/>
      <c r="K20" s="85"/>
    </row>
    <row r="21" spans="1:11" ht="21.75" customHeight="1">
      <c r="A21" s="78" t="s">
        <v>15</v>
      </c>
      <c r="B21" s="84" t="s">
        <v>168</v>
      </c>
      <c r="C21" s="188">
        <v>156339</v>
      </c>
      <c r="D21" s="85"/>
      <c r="E21" s="188">
        <v>164056</v>
      </c>
      <c r="F21" s="85">
        <v>160560232</v>
      </c>
      <c r="G21" s="188">
        <v>153300</v>
      </c>
      <c r="H21" s="85"/>
      <c r="I21" s="188">
        <v>160560</v>
      </c>
      <c r="J21" s="89"/>
      <c r="K21" s="85"/>
    </row>
    <row r="22" spans="1:11" ht="21.75" customHeight="1">
      <c r="A22" s="78" t="s">
        <v>109</v>
      </c>
      <c r="B22" s="84" t="s">
        <v>168</v>
      </c>
      <c r="C22" s="188">
        <v>330369</v>
      </c>
      <c r="D22" s="85"/>
      <c r="E22" s="188">
        <v>372462</v>
      </c>
      <c r="F22" s="85"/>
      <c r="G22" s="188">
        <v>328011</v>
      </c>
      <c r="H22" s="85"/>
      <c r="I22" s="188">
        <v>369652</v>
      </c>
      <c r="J22" s="89"/>
      <c r="K22" s="85"/>
    </row>
    <row r="23" spans="1:11" ht="21.75" customHeight="1">
      <c r="A23" s="78" t="s">
        <v>160</v>
      </c>
      <c r="B23" s="84"/>
      <c r="C23" s="188">
        <v>43586</v>
      </c>
      <c r="D23" s="85"/>
      <c r="E23" s="188">
        <v>43953</v>
      </c>
      <c r="F23" s="85"/>
      <c r="G23" s="188">
        <v>31456</v>
      </c>
      <c r="H23" s="85"/>
      <c r="I23" s="188">
        <v>32024</v>
      </c>
      <c r="J23" s="89"/>
      <c r="K23" s="85"/>
    </row>
    <row r="24" spans="1:11" ht="21.75" customHeight="1">
      <c r="A24" s="78" t="s">
        <v>129</v>
      </c>
      <c r="B24" s="84"/>
      <c r="C24" s="188">
        <v>139936</v>
      </c>
      <c r="D24" s="85"/>
      <c r="E24" s="188">
        <v>139936</v>
      </c>
      <c r="F24" s="85"/>
      <c r="G24" s="188">
        <v>139936</v>
      </c>
      <c r="H24" s="85"/>
      <c r="I24" s="188">
        <v>139936</v>
      </c>
      <c r="J24" s="89"/>
      <c r="K24" s="85"/>
    </row>
    <row r="25" spans="1:11" ht="21.75" customHeight="1">
      <c r="A25" s="78" t="s">
        <v>16</v>
      </c>
      <c r="B25" s="84"/>
      <c r="C25" s="188">
        <v>31901</v>
      </c>
      <c r="D25" s="85"/>
      <c r="E25" s="188">
        <v>29434</v>
      </c>
      <c r="F25" s="85"/>
      <c r="G25" s="188">
        <v>24338</v>
      </c>
      <c r="H25" s="85"/>
      <c r="I25" s="188">
        <v>23458</v>
      </c>
      <c r="J25" s="89"/>
      <c r="K25" s="85"/>
    </row>
    <row r="26" spans="1:11" ht="21.75" customHeight="1">
      <c r="A26" s="78" t="s">
        <v>14</v>
      </c>
      <c r="B26" s="84"/>
      <c r="C26" s="188">
        <v>1282</v>
      </c>
      <c r="D26" s="85"/>
      <c r="E26" s="188">
        <v>1282</v>
      </c>
      <c r="F26" s="85"/>
      <c r="G26" s="86">
        <v>0</v>
      </c>
      <c r="H26" s="85"/>
      <c r="I26" s="86">
        <v>0</v>
      </c>
      <c r="J26" s="89"/>
      <c r="K26" s="85"/>
    </row>
    <row r="27" spans="1:11" ht="21.75" customHeight="1">
      <c r="A27" s="78" t="s">
        <v>17</v>
      </c>
      <c r="B27" s="84" t="s">
        <v>169</v>
      </c>
      <c r="C27" s="189">
        <v>113031</v>
      </c>
      <c r="D27" s="85"/>
      <c r="E27" s="189">
        <v>114639</v>
      </c>
      <c r="F27" s="85"/>
      <c r="G27" s="189">
        <v>112611</v>
      </c>
      <c r="H27" s="85"/>
      <c r="I27" s="189">
        <v>114221</v>
      </c>
      <c r="J27" s="89"/>
      <c r="K27" s="85"/>
    </row>
    <row r="28" spans="1:11" ht="21.75" customHeight="1">
      <c r="A28" s="9" t="s">
        <v>18</v>
      </c>
      <c r="B28" s="169"/>
      <c r="C28" s="90">
        <f>SUM(C20:C27)</f>
        <v>816444</v>
      </c>
      <c r="D28" s="91"/>
      <c r="E28" s="90">
        <f>SUM(E20:E27)</f>
        <v>865762</v>
      </c>
      <c r="F28" s="91"/>
      <c r="G28" s="90">
        <f>SUM(G20:G27)</f>
        <v>919941</v>
      </c>
      <c r="H28" s="91"/>
      <c r="I28" s="90">
        <f>SUM(I20:I27)</f>
        <v>964063</v>
      </c>
    </row>
    <row r="29" spans="1:11" ht="21.75" customHeight="1">
      <c r="A29" s="9"/>
      <c r="B29" s="169"/>
      <c r="C29" s="91"/>
      <c r="D29" s="91"/>
      <c r="E29" s="91"/>
      <c r="F29" s="91"/>
      <c r="G29" s="91"/>
      <c r="H29" s="91"/>
      <c r="I29" s="91"/>
    </row>
    <row r="30" spans="1:11" ht="21.75" customHeight="1" thickBot="1">
      <c r="A30" s="59" t="s">
        <v>19</v>
      </c>
      <c r="B30" s="169"/>
      <c r="C30" s="92">
        <f>+C28+C17</f>
        <v>2014769</v>
      </c>
      <c r="D30" s="91"/>
      <c r="E30" s="92">
        <f>+E28+E17</f>
        <v>1887518</v>
      </c>
      <c r="F30" s="91"/>
      <c r="G30" s="92">
        <f>+G28+G17</f>
        <v>2023074</v>
      </c>
      <c r="H30" s="91"/>
      <c r="I30" s="92">
        <f>+I28+I17</f>
        <v>1876834</v>
      </c>
    </row>
    <row r="31" spans="1:11" ht="21.75" customHeight="1" thickTop="1"/>
    <row r="32" spans="1:11" ht="20.5" customHeight="1">
      <c r="A32" s="77" t="str">
        <f>A1</f>
        <v>Copperwired Public Co., Ltd. and its Subsidiary</v>
      </c>
    </row>
    <row r="33" spans="1:9" ht="20.5" customHeight="1">
      <c r="A33" s="79" t="s">
        <v>0</v>
      </c>
    </row>
    <row r="34" spans="1:9" ht="20.5" customHeight="1">
      <c r="A34" s="80"/>
    </row>
    <row r="35" spans="1:9" ht="20.5" customHeight="1">
      <c r="A35" s="80"/>
      <c r="C35" s="197" t="s">
        <v>1</v>
      </c>
      <c r="D35" s="197"/>
      <c r="E35" s="197"/>
      <c r="F35" s="197"/>
      <c r="G35" s="197" t="s">
        <v>2</v>
      </c>
      <c r="H35" s="197"/>
      <c r="I35" s="197"/>
    </row>
    <row r="36" spans="1:9" ht="20.5" customHeight="1">
      <c r="B36" s="50"/>
      <c r="C36" s="198" t="s">
        <v>3</v>
      </c>
      <c r="D36" s="198"/>
      <c r="E36" s="198"/>
      <c r="F36" s="198"/>
      <c r="G36" s="198" t="s">
        <v>3</v>
      </c>
      <c r="H36" s="198"/>
      <c r="I36" s="198"/>
    </row>
    <row r="37" spans="1:9" ht="20.5" customHeight="1">
      <c r="A37" s="81" t="s">
        <v>75</v>
      </c>
      <c r="B37" s="50"/>
      <c r="C37" s="82" t="s">
        <v>117</v>
      </c>
      <c r="D37" s="82"/>
      <c r="E37" s="82" t="s">
        <v>4</v>
      </c>
      <c r="F37" s="82"/>
      <c r="G37" s="82" t="s">
        <v>117</v>
      </c>
      <c r="H37" s="82"/>
      <c r="I37" s="82" t="s">
        <v>4</v>
      </c>
    </row>
    <row r="38" spans="1:9" ht="20.5" customHeight="1">
      <c r="A38" s="59" t="s">
        <v>20</v>
      </c>
      <c r="B38" s="83" t="s">
        <v>6</v>
      </c>
      <c r="C38" s="50">
        <v>2023</v>
      </c>
      <c r="D38" s="50"/>
      <c r="E38" s="50">
        <v>2022</v>
      </c>
      <c r="F38" s="50"/>
      <c r="G38" s="50">
        <v>2023</v>
      </c>
      <c r="H38" s="50"/>
      <c r="I38" s="50">
        <v>2022</v>
      </c>
    </row>
    <row r="39" spans="1:9" ht="20.5" customHeight="1">
      <c r="A39" s="59"/>
      <c r="B39" s="83"/>
      <c r="C39" s="50" t="s">
        <v>97</v>
      </c>
      <c r="D39" s="50"/>
      <c r="E39" s="50"/>
      <c r="F39" s="50"/>
      <c r="G39" s="50" t="s">
        <v>97</v>
      </c>
      <c r="H39" s="50"/>
      <c r="I39" s="50"/>
    </row>
    <row r="40" spans="1:9" ht="20.5" customHeight="1">
      <c r="B40" s="50"/>
      <c r="C40" s="196" t="s">
        <v>105</v>
      </c>
      <c r="D40" s="196"/>
      <c r="E40" s="196"/>
      <c r="F40" s="196"/>
      <c r="G40" s="196"/>
      <c r="H40" s="196"/>
      <c r="I40" s="196"/>
    </row>
    <row r="41" spans="1:9" ht="21" customHeight="1">
      <c r="A41" s="93" t="s">
        <v>21</v>
      </c>
      <c r="B41" s="50"/>
      <c r="C41" s="85"/>
      <c r="D41" s="85"/>
      <c r="E41" s="85"/>
      <c r="F41" s="85"/>
      <c r="G41" s="85"/>
      <c r="H41" s="85"/>
      <c r="I41" s="85"/>
    </row>
    <row r="42" spans="1:9" ht="21" customHeight="1">
      <c r="A42" s="78" t="s">
        <v>181</v>
      </c>
      <c r="B42" s="84"/>
      <c r="C42" s="190">
        <v>78208</v>
      </c>
      <c r="D42" s="85"/>
      <c r="E42" s="190">
        <v>0</v>
      </c>
      <c r="F42" s="85"/>
      <c r="G42" s="85">
        <v>78208</v>
      </c>
      <c r="H42" s="85"/>
      <c r="I42" s="190">
        <v>0</v>
      </c>
    </row>
    <row r="43" spans="1:9" ht="21" customHeight="1">
      <c r="A43" s="78" t="s">
        <v>22</v>
      </c>
      <c r="B43" s="84" t="s">
        <v>169</v>
      </c>
      <c r="C43" s="190">
        <v>535040</v>
      </c>
      <c r="D43" s="85"/>
      <c r="E43" s="190">
        <v>428694</v>
      </c>
      <c r="F43" s="85"/>
      <c r="G43" s="85">
        <v>560615</v>
      </c>
      <c r="H43" s="85"/>
      <c r="I43" s="85">
        <v>438867</v>
      </c>
    </row>
    <row r="44" spans="1:9" ht="21" customHeight="1">
      <c r="A44" s="78" t="s">
        <v>143</v>
      </c>
      <c r="B44" s="84" t="s">
        <v>169</v>
      </c>
      <c r="C44" s="190">
        <v>47683</v>
      </c>
      <c r="D44" s="85"/>
      <c r="E44" s="190">
        <v>72740</v>
      </c>
      <c r="F44" s="85"/>
      <c r="G44" s="85">
        <v>40813</v>
      </c>
      <c r="H44" s="85"/>
      <c r="I44" s="85">
        <v>59650</v>
      </c>
    </row>
    <row r="45" spans="1:9" ht="21" customHeight="1">
      <c r="A45" s="78" t="s">
        <v>110</v>
      </c>
      <c r="B45" s="84"/>
      <c r="C45" s="190">
        <v>199969</v>
      </c>
      <c r="D45" s="85"/>
      <c r="E45" s="190">
        <v>207737</v>
      </c>
      <c r="F45" s="85"/>
      <c r="G45" s="85">
        <v>198592</v>
      </c>
      <c r="H45" s="85"/>
      <c r="I45" s="85">
        <v>206097</v>
      </c>
    </row>
    <row r="46" spans="1:9" ht="21" customHeight="1">
      <c r="A46" s="78" t="s">
        <v>182</v>
      </c>
      <c r="B46" s="84"/>
      <c r="C46" s="190"/>
      <c r="D46" s="85"/>
      <c r="E46" s="190"/>
      <c r="F46" s="85"/>
      <c r="G46" s="85"/>
      <c r="H46" s="85"/>
      <c r="I46" s="85"/>
    </row>
    <row r="47" spans="1:9" ht="21" customHeight="1">
      <c r="A47" s="18" t="s">
        <v>130</v>
      </c>
      <c r="B47" s="84"/>
      <c r="C47" s="190">
        <v>66600</v>
      </c>
      <c r="D47" s="85"/>
      <c r="E47" s="190">
        <v>66600</v>
      </c>
      <c r="F47" s="85"/>
      <c r="G47" s="85">
        <v>66600</v>
      </c>
      <c r="H47" s="85"/>
      <c r="I47" s="85">
        <v>66600</v>
      </c>
    </row>
    <row r="48" spans="1:9" ht="21" customHeight="1">
      <c r="A48" s="78" t="s">
        <v>23</v>
      </c>
      <c r="B48" s="169"/>
      <c r="C48" s="191">
        <v>17618</v>
      </c>
      <c r="D48" s="85"/>
      <c r="E48" s="191">
        <v>13015</v>
      </c>
      <c r="F48" s="85"/>
      <c r="G48" s="116">
        <v>12485</v>
      </c>
      <c r="H48" s="111"/>
      <c r="I48" s="116">
        <v>11018</v>
      </c>
    </row>
    <row r="49" spans="1:9" ht="21" customHeight="1">
      <c r="A49" s="78" t="s">
        <v>24</v>
      </c>
      <c r="B49" s="169"/>
      <c r="C49" s="191">
        <v>2685</v>
      </c>
      <c r="D49" s="85"/>
      <c r="E49" s="191">
        <v>3084</v>
      </c>
      <c r="F49" s="85"/>
      <c r="G49" s="85">
        <v>1169</v>
      </c>
      <c r="H49" s="85"/>
      <c r="I49" s="85">
        <v>1420</v>
      </c>
    </row>
    <row r="50" spans="1:9" ht="21" customHeight="1">
      <c r="A50" s="9" t="s">
        <v>25</v>
      </c>
      <c r="B50" s="169"/>
      <c r="C50" s="90">
        <f>SUM(C42:C49)</f>
        <v>947803</v>
      </c>
      <c r="D50" s="91"/>
      <c r="E50" s="90">
        <f>SUM(E42:E49)</f>
        <v>791870</v>
      </c>
      <c r="F50" s="91"/>
      <c r="G50" s="90">
        <f>SUM(G42:G49)</f>
        <v>958482</v>
      </c>
      <c r="H50" s="91"/>
      <c r="I50" s="90">
        <f>SUM(I42:I49)</f>
        <v>783652</v>
      </c>
    </row>
    <row r="51" spans="1:9" ht="13" customHeight="1">
      <c r="B51" s="169"/>
      <c r="C51" s="85"/>
      <c r="D51" s="85"/>
      <c r="E51" s="85"/>
      <c r="F51" s="85"/>
      <c r="G51" s="85"/>
      <c r="H51" s="85"/>
      <c r="I51" s="85"/>
    </row>
    <row r="52" spans="1:9" ht="21" customHeight="1">
      <c r="A52" s="5" t="s">
        <v>26</v>
      </c>
      <c r="B52" s="169"/>
      <c r="C52" s="85"/>
      <c r="D52" s="85"/>
      <c r="E52" s="85"/>
      <c r="F52" s="85"/>
      <c r="G52" s="85"/>
      <c r="H52" s="85"/>
      <c r="I52" s="85"/>
    </row>
    <row r="53" spans="1:9" ht="21" customHeight="1">
      <c r="A53" s="18" t="s">
        <v>111</v>
      </c>
      <c r="B53" s="169"/>
      <c r="C53" s="85">
        <v>138978</v>
      </c>
      <c r="D53" s="85"/>
      <c r="E53" s="85">
        <v>173255</v>
      </c>
      <c r="F53" s="85"/>
      <c r="G53" s="85">
        <v>137950</v>
      </c>
      <c r="H53" s="85"/>
      <c r="I53" s="85">
        <v>172040</v>
      </c>
    </row>
    <row r="54" spans="1:9" ht="21" customHeight="1">
      <c r="A54" s="18" t="s">
        <v>183</v>
      </c>
      <c r="B54" s="169"/>
      <c r="C54" s="85">
        <v>33500</v>
      </c>
      <c r="D54" s="85"/>
      <c r="E54" s="85">
        <v>50150</v>
      </c>
      <c r="F54" s="85"/>
      <c r="G54" s="85">
        <v>33500</v>
      </c>
      <c r="H54" s="85"/>
      <c r="I54" s="85">
        <v>50150</v>
      </c>
    </row>
    <row r="55" spans="1:9" ht="21" customHeight="1">
      <c r="A55" s="18" t="s">
        <v>131</v>
      </c>
      <c r="B55" s="169"/>
      <c r="C55" s="85">
        <v>64197</v>
      </c>
      <c r="D55" s="85"/>
      <c r="E55" s="85">
        <v>62630</v>
      </c>
      <c r="F55" s="85"/>
      <c r="G55" s="85">
        <v>64197</v>
      </c>
      <c r="H55" s="85"/>
      <c r="I55" s="85">
        <v>62630</v>
      </c>
    </row>
    <row r="56" spans="1:9" ht="21" customHeight="1">
      <c r="A56" s="81" t="s">
        <v>112</v>
      </c>
      <c r="B56" s="169"/>
      <c r="C56" s="185">
        <v>18436</v>
      </c>
      <c r="D56" s="85"/>
      <c r="E56" s="185">
        <v>17792</v>
      </c>
      <c r="F56" s="85"/>
      <c r="G56" s="185">
        <v>16399</v>
      </c>
      <c r="H56" s="85"/>
      <c r="I56" s="185">
        <v>15845</v>
      </c>
    </row>
    <row r="57" spans="1:9" ht="21" customHeight="1">
      <c r="A57" s="18" t="s">
        <v>27</v>
      </c>
      <c r="B57" s="169"/>
      <c r="C57" s="185">
        <v>16268</v>
      </c>
      <c r="D57" s="85"/>
      <c r="E57" s="185">
        <v>16517</v>
      </c>
      <c r="F57" s="85"/>
      <c r="G57" s="185">
        <v>15877</v>
      </c>
      <c r="H57" s="85"/>
      <c r="I57" s="185">
        <v>16131</v>
      </c>
    </row>
    <row r="58" spans="1:9" ht="21" customHeight="1">
      <c r="A58" s="9" t="s">
        <v>28</v>
      </c>
      <c r="B58" s="169"/>
      <c r="C58" s="90">
        <f>SUM(C53:C57)</f>
        <v>271379</v>
      </c>
      <c r="D58" s="91"/>
      <c r="E58" s="90">
        <f>SUM(E53:E57)</f>
        <v>320344</v>
      </c>
      <c r="F58" s="91"/>
      <c r="G58" s="90">
        <f>SUM(G53:G57)</f>
        <v>267923</v>
      </c>
      <c r="H58" s="91"/>
      <c r="I58" s="90">
        <f>SUM(I53:I57)</f>
        <v>316796</v>
      </c>
    </row>
    <row r="59" spans="1:9" ht="21" customHeight="1">
      <c r="A59" s="59" t="s">
        <v>29</v>
      </c>
      <c r="B59" s="169"/>
      <c r="C59" s="90">
        <f>+C58+C50</f>
        <v>1219182</v>
      </c>
      <c r="D59" s="91"/>
      <c r="E59" s="90">
        <f>+E58+E50</f>
        <v>1112214</v>
      </c>
      <c r="F59" s="91"/>
      <c r="G59" s="90">
        <f>+G58+G50</f>
        <v>1226405</v>
      </c>
      <c r="H59" s="91"/>
      <c r="I59" s="90">
        <f>+I58+I50</f>
        <v>1100448</v>
      </c>
    </row>
    <row r="60" spans="1:9" ht="13" customHeight="1">
      <c r="B60" s="50"/>
      <c r="C60" s="169"/>
      <c r="D60" s="169"/>
      <c r="E60" s="169"/>
      <c r="F60" s="169"/>
      <c r="G60" s="169"/>
      <c r="H60" s="169"/>
      <c r="I60" s="169"/>
    </row>
    <row r="61" spans="1:9" ht="21" customHeight="1">
      <c r="A61" s="94" t="s">
        <v>30</v>
      </c>
      <c r="B61" s="169"/>
      <c r="C61" s="85"/>
      <c r="D61" s="85"/>
      <c r="E61" s="85"/>
      <c r="F61" s="85"/>
      <c r="G61" s="85"/>
      <c r="H61" s="85"/>
      <c r="I61" s="85"/>
    </row>
    <row r="62" spans="1:9" ht="21" customHeight="1">
      <c r="A62" s="22" t="s">
        <v>31</v>
      </c>
      <c r="B62" s="169"/>
      <c r="C62" s="85"/>
      <c r="D62" s="85"/>
      <c r="E62" s="85"/>
      <c r="F62" s="85"/>
      <c r="G62" s="85"/>
      <c r="H62" s="85"/>
      <c r="I62" s="85"/>
    </row>
    <row r="63" spans="1:9" ht="21" customHeight="1">
      <c r="A63" s="18" t="s">
        <v>161</v>
      </c>
      <c r="B63" s="169"/>
    </row>
    <row r="64" spans="1:9" ht="21" customHeight="1">
      <c r="A64" s="134" t="s">
        <v>127</v>
      </c>
      <c r="B64" s="169"/>
    </row>
    <row r="65" spans="1:9" ht="21" customHeight="1" thickBot="1">
      <c r="A65" s="134" t="s">
        <v>126</v>
      </c>
      <c r="B65" s="169"/>
      <c r="C65" s="95">
        <v>300000</v>
      </c>
      <c r="D65" s="85"/>
      <c r="E65" s="95">
        <v>300000</v>
      </c>
      <c r="F65" s="85"/>
      <c r="G65" s="95">
        <v>300000</v>
      </c>
      <c r="H65" s="85"/>
      <c r="I65" s="95">
        <v>300000</v>
      </c>
    </row>
    <row r="66" spans="1:9" ht="21" customHeight="1" thickTop="1">
      <c r="A66" s="18" t="s">
        <v>162</v>
      </c>
      <c r="B66" s="169"/>
      <c r="C66" s="85"/>
      <c r="D66" s="85"/>
      <c r="E66" s="85"/>
      <c r="F66" s="85"/>
      <c r="G66" s="85"/>
      <c r="H66" s="85"/>
      <c r="I66" s="85"/>
    </row>
    <row r="67" spans="1:9" ht="21" customHeight="1">
      <c r="A67" s="192" t="s">
        <v>125</v>
      </c>
      <c r="B67" s="169"/>
      <c r="C67" s="85"/>
      <c r="D67" s="85"/>
      <c r="E67" s="85"/>
      <c r="F67" s="85"/>
      <c r="G67" s="85"/>
      <c r="H67" s="85"/>
      <c r="I67" s="85"/>
    </row>
    <row r="68" spans="1:9" ht="21" customHeight="1">
      <c r="A68" s="192" t="s">
        <v>126</v>
      </c>
      <c r="B68" s="169"/>
      <c r="C68" s="85">
        <v>300000</v>
      </c>
      <c r="D68" s="85"/>
      <c r="E68" s="85">
        <v>300000</v>
      </c>
      <c r="F68" s="85"/>
      <c r="G68" s="85">
        <v>300000</v>
      </c>
      <c r="H68" s="85"/>
      <c r="I68" s="85">
        <v>300000</v>
      </c>
    </row>
    <row r="69" spans="1:9" ht="21" customHeight="1">
      <c r="A69" s="18" t="s">
        <v>68</v>
      </c>
      <c r="B69" s="169"/>
      <c r="C69" s="85">
        <v>331763</v>
      </c>
      <c r="D69" s="85"/>
      <c r="E69" s="85">
        <v>331763</v>
      </c>
      <c r="F69" s="85"/>
      <c r="G69" s="85">
        <v>331763</v>
      </c>
      <c r="H69" s="85"/>
      <c r="I69" s="85">
        <v>331763</v>
      </c>
    </row>
    <row r="70" spans="1:9" ht="21" customHeight="1">
      <c r="A70" s="81" t="s">
        <v>87</v>
      </c>
      <c r="B70" s="169"/>
      <c r="C70" s="96">
        <v>2433</v>
      </c>
      <c r="D70" s="85"/>
      <c r="E70" s="96">
        <v>2433</v>
      </c>
      <c r="F70" s="85"/>
      <c r="G70" s="96">
        <v>2433</v>
      </c>
      <c r="H70" s="85"/>
      <c r="I70" s="96">
        <v>2433</v>
      </c>
    </row>
    <row r="71" spans="1:9" ht="21" customHeight="1">
      <c r="A71" s="22" t="s">
        <v>32</v>
      </c>
      <c r="C71" s="85"/>
      <c r="D71" s="85"/>
      <c r="E71" s="85"/>
      <c r="F71" s="85"/>
      <c r="G71" s="85"/>
      <c r="H71" s="85"/>
      <c r="I71" s="85"/>
    </row>
    <row r="72" spans="1:9" ht="21" customHeight="1">
      <c r="A72" s="22" t="s">
        <v>163</v>
      </c>
      <c r="B72" s="169"/>
      <c r="C72" s="116">
        <v>-160</v>
      </c>
      <c r="D72" s="13"/>
      <c r="E72" s="116">
        <v>-160</v>
      </c>
      <c r="F72" s="13"/>
      <c r="G72" s="116">
        <v>0</v>
      </c>
      <c r="H72" s="13"/>
      <c r="I72" s="116">
        <v>0</v>
      </c>
    </row>
    <row r="73" spans="1:9" ht="21" customHeight="1">
      <c r="A73" s="81" t="s">
        <v>65</v>
      </c>
      <c r="B73" s="169"/>
      <c r="C73" s="96"/>
      <c r="D73" s="85"/>
      <c r="E73" s="96"/>
      <c r="F73" s="85"/>
      <c r="G73" s="96"/>
      <c r="H73" s="85"/>
      <c r="I73" s="96"/>
    </row>
    <row r="74" spans="1:9" ht="21" customHeight="1">
      <c r="A74" s="22" t="s">
        <v>164</v>
      </c>
      <c r="B74" s="169"/>
      <c r="C74" s="85"/>
      <c r="D74" s="85"/>
      <c r="E74" s="85"/>
      <c r="F74" s="85"/>
      <c r="G74" s="85"/>
      <c r="H74" s="85"/>
      <c r="I74" s="85"/>
    </row>
    <row r="75" spans="1:9" ht="21" customHeight="1">
      <c r="A75" s="22" t="s">
        <v>165</v>
      </c>
      <c r="B75" s="169"/>
      <c r="C75" s="116">
        <v>15600</v>
      </c>
      <c r="D75" s="13"/>
      <c r="E75" s="116">
        <v>15600</v>
      </c>
      <c r="F75" s="13"/>
      <c r="G75" s="116">
        <v>15600</v>
      </c>
      <c r="H75" s="13"/>
      <c r="I75" s="116">
        <v>15600</v>
      </c>
    </row>
    <row r="76" spans="1:9" ht="21" customHeight="1">
      <c r="A76" s="22" t="s">
        <v>166</v>
      </c>
      <c r="C76" s="96">
        <v>145951</v>
      </c>
      <c r="D76" s="85"/>
      <c r="E76" s="96">
        <v>125668</v>
      </c>
      <c r="F76" s="85">
        <v>126589479</v>
      </c>
      <c r="G76" s="96">
        <v>146873</v>
      </c>
      <c r="H76" s="85"/>
      <c r="I76" s="96">
        <v>126590</v>
      </c>
    </row>
    <row r="77" spans="1:9" ht="21" customHeight="1">
      <c r="A77" s="59" t="s">
        <v>33</v>
      </c>
      <c r="B77" s="169"/>
      <c r="C77" s="193">
        <f>SUM(C68:C76)</f>
        <v>795587</v>
      </c>
      <c r="D77" s="91"/>
      <c r="E77" s="193">
        <f>SUM(E68:E76)</f>
        <v>775304</v>
      </c>
      <c r="F77" s="91"/>
      <c r="G77" s="193">
        <f>SUM(G68:G76)</f>
        <v>796669</v>
      </c>
      <c r="H77" s="91"/>
      <c r="I77" s="193">
        <f>SUM(I68:I76)</f>
        <v>776386</v>
      </c>
    </row>
    <row r="78" spans="1:9" ht="21" customHeight="1">
      <c r="A78" s="59"/>
      <c r="B78" s="169"/>
      <c r="C78" s="193"/>
      <c r="D78" s="91"/>
      <c r="E78" s="193"/>
      <c r="F78" s="91"/>
      <c r="G78" s="193"/>
      <c r="H78" s="91"/>
      <c r="I78" s="193"/>
    </row>
    <row r="79" spans="1:9" ht="20.5" customHeight="1" thickBot="1">
      <c r="A79" s="59" t="s">
        <v>34</v>
      </c>
      <c r="B79" s="83"/>
      <c r="C79" s="92">
        <f>+C77+C59</f>
        <v>2014769</v>
      </c>
      <c r="D79" s="91"/>
      <c r="E79" s="92">
        <f>+E77+E59</f>
        <v>1887518</v>
      </c>
      <c r="F79" s="91"/>
      <c r="G79" s="92">
        <f>+G77+G59</f>
        <v>2023074</v>
      </c>
      <c r="H79" s="91"/>
      <c r="I79" s="92">
        <f>+I77+I59</f>
        <v>1876834</v>
      </c>
    </row>
    <row r="80" spans="1:9" ht="20.5" customHeight="1" thickTop="1">
      <c r="A80" s="59"/>
      <c r="B80" s="83"/>
      <c r="C80" s="91"/>
      <c r="D80" s="91"/>
      <c r="E80" s="91"/>
      <c r="F80" s="91"/>
      <c r="G80" s="91"/>
      <c r="H80" s="91"/>
      <c r="I80" s="91"/>
    </row>
    <row r="81" spans="3:9" ht="20.5" customHeight="1">
      <c r="C81" s="97"/>
      <c r="D81" s="97"/>
      <c r="E81" s="97"/>
      <c r="F81" s="97"/>
      <c r="G81" s="97"/>
      <c r="H81" s="97"/>
      <c r="I81" s="97"/>
    </row>
    <row r="82" spans="3:9" ht="20.5" customHeight="1">
      <c r="C82" s="97"/>
      <c r="D82" s="97"/>
      <c r="E82" s="97"/>
      <c r="F82" s="97"/>
      <c r="G82" s="97"/>
      <c r="H82" s="97"/>
      <c r="I82" s="97"/>
    </row>
    <row r="153" spans="1:88" ht="20.5" customHeight="1"/>
    <row r="155" spans="1:88" s="98" customFormat="1" ht="20.5" customHeight="1">
      <c r="A155" s="81"/>
      <c r="B155" s="78"/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</row>
  </sheetData>
  <mergeCells count="10">
    <mergeCell ref="C40:I40"/>
    <mergeCell ref="C4:F4"/>
    <mergeCell ref="G4:I4"/>
    <mergeCell ref="C5:F5"/>
    <mergeCell ref="G5:I5"/>
    <mergeCell ref="C9:I9"/>
    <mergeCell ref="C35:F35"/>
    <mergeCell ref="G35:I35"/>
    <mergeCell ref="C36:F36"/>
    <mergeCell ref="G36:I36"/>
  </mergeCells>
  <pageMargins left="0.7" right="0.7" top="0.48" bottom="0.5" header="0.5" footer="0.5"/>
  <pageSetup paperSize="9" scale="73" firstPageNumber="2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8"/>
  <sheetViews>
    <sheetView view="pageBreakPreview" topLeftCell="A38" zoomScale="70" zoomScaleNormal="85" zoomScaleSheetLayoutView="70" workbookViewId="0">
      <selection activeCell="J50" sqref="J50"/>
    </sheetView>
  </sheetViews>
  <sheetFormatPr defaultColWidth="9.09765625" defaultRowHeight="21.75" customHeight="1"/>
  <cols>
    <col min="1" max="1" width="58.69921875" style="4" customWidth="1"/>
    <col min="2" max="2" width="6.69921875" style="112" customWidth="1"/>
    <col min="3" max="3" width="1.8984375" style="112" customWidth="1"/>
    <col min="4" max="4" width="16.69921875" style="29" customWidth="1"/>
    <col min="5" max="5" width="1.8984375" style="112" customWidth="1"/>
    <col min="6" max="6" width="16.69921875" style="29" customWidth="1"/>
    <col min="7" max="7" width="1.8984375" style="112" customWidth="1"/>
    <col min="8" max="8" width="16.59765625" style="112" customWidth="1"/>
    <col min="9" max="9" width="1.8984375" style="112" customWidth="1"/>
    <col min="10" max="10" width="16.59765625" style="112" customWidth="1"/>
    <col min="11" max="11" width="9.09765625" style="112"/>
    <col min="12" max="12" width="10.8984375" style="112" bestFit="1" customWidth="1"/>
    <col min="13" max="16384" width="9.09765625" style="112"/>
  </cols>
  <sheetData>
    <row r="1" spans="1:13" ht="20.25" customHeight="1">
      <c r="A1" s="1" t="s">
        <v>102</v>
      </c>
      <c r="D1" s="27"/>
      <c r="E1" s="14"/>
      <c r="F1" s="27"/>
      <c r="G1" s="14"/>
      <c r="H1" s="15"/>
      <c r="I1" s="14"/>
      <c r="J1" s="15"/>
    </row>
    <row r="2" spans="1:13" ht="20.25" customHeight="1">
      <c r="A2" s="3" t="s">
        <v>98</v>
      </c>
      <c r="D2" s="28"/>
      <c r="E2" s="171"/>
      <c r="F2" s="28"/>
      <c r="G2" s="171"/>
      <c r="H2" s="171"/>
      <c r="I2" s="171"/>
      <c r="J2" s="171"/>
    </row>
    <row r="3" spans="1:13" ht="20.25" customHeight="1">
      <c r="A3" s="174"/>
      <c r="D3" s="28"/>
      <c r="E3" s="171"/>
      <c r="F3" s="28"/>
      <c r="G3" s="171"/>
      <c r="H3" s="202"/>
      <c r="I3" s="202"/>
      <c r="J3" s="202"/>
    </row>
    <row r="4" spans="1:13" ht="20.25" customHeight="1">
      <c r="B4" s="4"/>
      <c r="C4" s="4"/>
      <c r="D4" s="202" t="s">
        <v>1</v>
      </c>
      <c r="E4" s="202"/>
      <c r="F4" s="202"/>
      <c r="H4" s="202" t="s">
        <v>2</v>
      </c>
      <c r="I4" s="202"/>
      <c r="J4" s="202"/>
    </row>
    <row r="5" spans="1:13" ht="20.25" customHeight="1">
      <c r="B5" s="172"/>
      <c r="C5" s="172"/>
      <c r="D5" s="203" t="s">
        <v>3</v>
      </c>
      <c r="E5" s="203"/>
      <c r="F5" s="203"/>
      <c r="G5" s="171"/>
      <c r="H5" s="203" t="s">
        <v>3</v>
      </c>
      <c r="I5" s="203"/>
      <c r="J5" s="203"/>
    </row>
    <row r="6" spans="1:13" ht="20.25" customHeight="1">
      <c r="B6" s="170"/>
      <c r="C6" s="170"/>
      <c r="D6" s="199" t="s">
        <v>103</v>
      </c>
      <c r="E6" s="199"/>
      <c r="F6" s="199"/>
      <c r="G6" s="172"/>
      <c r="H6" s="199" t="s">
        <v>103</v>
      </c>
      <c r="I6" s="199"/>
      <c r="J6" s="199"/>
    </row>
    <row r="7" spans="1:13" ht="20.25" customHeight="1">
      <c r="B7" s="170"/>
      <c r="C7" s="170"/>
      <c r="D7" s="200" t="s">
        <v>117</v>
      </c>
      <c r="E7" s="200"/>
      <c r="F7" s="200"/>
      <c r="G7" s="172"/>
      <c r="H7" s="200" t="s">
        <v>117</v>
      </c>
      <c r="I7" s="200"/>
      <c r="J7" s="200"/>
    </row>
    <row r="8" spans="1:13" ht="20.25" customHeight="1">
      <c r="B8" s="170" t="s">
        <v>6</v>
      </c>
      <c r="C8" s="170"/>
      <c r="D8" s="172">
        <v>2023</v>
      </c>
      <c r="E8" s="172"/>
      <c r="F8" s="172">
        <v>2022</v>
      </c>
      <c r="G8" s="172"/>
      <c r="H8" s="172">
        <v>2023</v>
      </c>
      <c r="I8" s="172"/>
      <c r="J8" s="172">
        <v>2022</v>
      </c>
    </row>
    <row r="9" spans="1:13" ht="20.25" customHeight="1">
      <c r="A9" s="174"/>
      <c r="D9" s="201" t="s">
        <v>105</v>
      </c>
      <c r="E9" s="201"/>
      <c r="F9" s="201"/>
      <c r="G9" s="201"/>
      <c r="H9" s="201"/>
      <c r="I9" s="201"/>
      <c r="J9" s="201"/>
    </row>
    <row r="10" spans="1:13" ht="20.25" customHeight="1">
      <c r="A10" s="20" t="s">
        <v>69</v>
      </c>
      <c r="B10" s="170"/>
      <c r="C10" s="170"/>
    </row>
    <row r="11" spans="1:13" ht="20.25" customHeight="1">
      <c r="A11" s="18" t="s">
        <v>79</v>
      </c>
      <c r="B11" s="170" t="s">
        <v>174</v>
      </c>
      <c r="C11" s="170"/>
      <c r="D11" s="160">
        <v>1927173</v>
      </c>
      <c r="E11" s="160"/>
      <c r="F11" s="160">
        <v>1776634</v>
      </c>
      <c r="G11" s="111"/>
      <c r="H11" s="160">
        <v>1854817</v>
      </c>
      <c r="I11" s="160"/>
      <c r="J11" s="160">
        <v>1719540</v>
      </c>
    </row>
    <row r="12" spans="1:13" ht="20.25" customHeight="1">
      <c r="A12" s="4" t="s">
        <v>35</v>
      </c>
      <c r="B12" s="170"/>
      <c r="C12" s="170"/>
      <c r="D12" s="160">
        <v>16862</v>
      </c>
      <c r="E12" s="23"/>
      <c r="F12" s="160">
        <v>18349</v>
      </c>
      <c r="G12" s="111"/>
      <c r="H12" s="160">
        <v>15901</v>
      </c>
      <c r="I12" s="23"/>
      <c r="J12" s="160">
        <v>16391</v>
      </c>
      <c r="L12" s="7"/>
    </row>
    <row r="13" spans="1:13" ht="20.25" customHeight="1">
      <c r="A13" s="9" t="s">
        <v>70</v>
      </c>
      <c r="B13" s="170"/>
      <c r="C13" s="170"/>
      <c r="D13" s="175">
        <f>SUM(D11:D12)</f>
        <v>1944035</v>
      </c>
      <c r="E13" s="176"/>
      <c r="F13" s="175">
        <f>SUM(F11:F12)</f>
        <v>1794983</v>
      </c>
      <c r="G13" s="10"/>
      <c r="H13" s="175">
        <f>SUM(H11:H12)</f>
        <v>1870718</v>
      </c>
      <c r="I13" s="176"/>
      <c r="J13" s="175">
        <f>SUM(J11:J12)</f>
        <v>1735931</v>
      </c>
    </row>
    <row r="14" spans="1:13" ht="20.25" customHeight="1">
      <c r="A14" s="9"/>
      <c r="B14" s="170"/>
      <c r="C14" s="170"/>
      <c r="D14" s="30"/>
      <c r="E14" s="31"/>
      <c r="F14" s="30"/>
      <c r="G14" s="10"/>
      <c r="H14" s="30"/>
      <c r="I14" s="31"/>
      <c r="J14" s="30"/>
    </row>
    <row r="15" spans="1:13" ht="20.25" customHeight="1">
      <c r="A15" s="20" t="s">
        <v>36</v>
      </c>
      <c r="B15" s="170"/>
      <c r="C15" s="170"/>
      <c r="D15" s="160"/>
      <c r="F15" s="160"/>
      <c r="G15" s="111"/>
      <c r="H15" s="160"/>
      <c r="J15" s="160"/>
    </row>
    <row r="16" spans="1:13" ht="20.25" customHeight="1">
      <c r="A16" s="17" t="s">
        <v>88</v>
      </c>
      <c r="B16" s="170">
        <v>6</v>
      </c>
      <c r="C16" s="170"/>
      <c r="D16" s="160">
        <v>1688228</v>
      </c>
      <c r="E16" s="160"/>
      <c r="F16" s="160">
        <v>1558449</v>
      </c>
      <c r="G16" s="111"/>
      <c r="H16" s="160">
        <v>1643893</v>
      </c>
      <c r="I16" s="160"/>
      <c r="J16" s="160">
        <v>1528696</v>
      </c>
      <c r="L16" s="32"/>
      <c r="M16" s="32"/>
    </row>
    <row r="17" spans="1:10" ht="20.25" customHeight="1">
      <c r="A17" s="18" t="s">
        <v>80</v>
      </c>
      <c r="B17" s="170"/>
      <c r="C17" s="170"/>
      <c r="D17" s="160">
        <v>173966</v>
      </c>
      <c r="F17" s="160">
        <v>155616</v>
      </c>
      <c r="G17" s="111"/>
      <c r="H17" s="160">
        <v>165313</v>
      </c>
      <c r="J17" s="160">
        <v>150837</v>
      </c>
    </row>
    <row r="18" spans="1:10" ht="20.25" customHeight="1">
      <c r="A18" s="18" t="s">
        <v>37</v>
      </c>
      <c r="B18" s="170"/>
      <c r="C18" s="170"/>
      <c r="D18" s="62">
        <v>48189</v>
      </c>
      <c r="F18" s="62">
        <v>42585</v>
      </c>
      <c r="G18" s="111"/>
      <c r="H18" s="62">
        <v>35509</v>
      </c>
      <c r="J18" s="62">
        <v>32479</v>
      </c>
    </row>
    <row r="19" spans="1:10" ht="20.25" customHeight="1">
      <c r="A19" s="9" t="s">
        <v>39</v>
      </c>
      <c r="B19" s="170"/>
      <c r="C19" s="170"/>
      <c r="D19" s="177">
        <f>SUM(D16:D18)</f>
        <v>1910383</v>
      </c>
      <c r="F19" s="177">
        <f>SUM(F16:F18)</f>
        <v>1756650</v>
      </c>
      <c r="G19" s="10"/>
      <c r="H19" s="177">
        <f>SUM(H16:H18)</f>
        <v>1844715</v>
      </c>
      <c r="J19" s="177">
        <f>SUM(J16:J18)</f>
        <v>1712012</v>
      </c>
    </row>
    <row r="20" spans="1:10" ht="20.25" customHeight="1">
      <c r="B20" s="170"/>
      <c r="C20" s="170"/>
      <c r="D20" s="30"/>
      <c r="E20" s="31"/>
      <c r="F20" s="30"/>
      <c r="G20" s="11"/>
      <c r="H20" s="30"/>
      <c r="I20" s="31"/>
      <c r="J20" s="30"/>
    </row>
    <row r="21" spans="1:10" ht="20.25" customHeight="1">
      <c r="A21" s="16" t="s">
        <v>116</v>
      </c>
      <c r="B21" s="169"/>
      <c r="C21" s="170"/>
      <c r="D21" s="178">
        <f>D13-D19</f>
        <v>33652</v>
      </c>
      <c r="E21" s="16"/>
      <c r="F21" s="178">
        <f>F13-F19</f>
        <v>38333</v>
      </c>
      <c r="G21" s="179"/>
      <c r="H21" s="178">
        <f>H13-H19</f>
        <v>26003</v>
      </c>
      <c r="I21" s="16"/>
      <c r="J21" s="178">
        <f>J13-J19</f>
        <v>23919</v>
      </c>
    </row>
    <row r="22" spans="1:10" ht="20.25" customHeight="1">
      <c r="A22" s="180" t="s">
        <v>147</v>
      </c>
      <c r="B22" s="169">
        <v>7</v>
      </c>
      <c r="C22" s="170"/>
      <c r="D22" s="178">
        <v>0</v>
      </c>
      <c r="E22" s="31"/>
      <c r="F22" s="178">
        <v>0</v>
      </c>
      <c r="G22" s="11"/>
      <c r="H22" s="160">
        <v>6077</v>
      </c>
      <c r="I22" s="31"/>
      <c r="J22" s="160">
        <v>11521</v>
      </c>
    </row>
    <row r="23" spans="1:10" ht="20.25" customHeight="1">
      <c r="A23" s="180" t="s">
        <v>38</v>
      </c>
      <c r="B23" s="169"/>
      <c r="C23" s="170"/>
      <c r="D23" s="62">
        <v>7977</v>
      </c>
      <c r="E23" s="62"/>
      <c r="F23" s="62">
        <v>14399</v>
      </c>
      <c r="G23" s="11"/>
      <c r="H23" s="62">
        <v>7955</v>
      </c>
      <c r="I23" s="31"/>
      <c r="J23" s="62">
        <v>14383</v>
      </c>
    </row>
    <row r="24" spans="1:10" ht="20.25" customHeight="1">
      <c r="A24" s="113" t="s">
        <v>72</v>
      </c>
      <c r="B24" s="170"/>
      <c r="C24" s="170"/>
      <c r="D24" s="178">
        <f>SUM(D21:D22)-D23</f>
        <v>25675</v>
      </c>
      <c r="E24" s="113"/>
      <c r="F24" s="178">
        <f>SUM(F21:F22)-F23</f>
        <v>23934</v>
      </c>
      <c r="G24" s="10"/>
      <c r="H24" s="178">
        <f>SUM(H21:H22)-H23</f>
        <v>24125</v>
      </c>
      <c r="I24" s="113"/>
      <c r="J24" s="178">
        <f>SUM(J21:J22)-J23</f>
        <v>21057</v>
      </c>
    </row>
    <row r="25" spans="1:10" ht="20.25" customHeight="1">
      <c r="A25" s="112" t="s">
        <v>71</v>
      </c>
      <c r="B25" s="169"/>
      <c r="C25" s="170"/>
      <c r="D25" s="160">
        <v>-5392</v>
      </c>
      <c r="E25" s="160"/>
      <c r="F25" s="160">
        <v>-6196</v>
      </c>
      <c r="G25" s="34"/>
      <c r="H25" s="160">
        <v>-3842</v>
      </c>
      <c r="I25" s="160"/>
      <c r="J25" s="160">
        <v>-3319</v>
      </c>
    </row>
    <row r="26" spans="1:10" ht="20.25" customHeight="1" thickBot="1">
      <c r="A26" s="113" t="s">
        <v>89</v>
      </c>
      <c r="B26" s="170"/>
      <c r="C26" s="170"/>
      <c r="D26" s="181">
        <f>+D24+D25</f>
        <v>20283</v>
      </c>
      <c r="E26" s="33"/>
      <c r="F26" s="181">
        <f>+F24+F25</f>
        <v>17738</v>
      </c>
      <c r="G26" s="10"/>
      <c r="H26" s="181">
        <f>SUM(H24:H25)</f>
        <v>20283</v>
      </c>
      <c r="I26" s="33"/>
      <c r="J26" s="181">
        <f>SUM(J24:J25)</f>
        <v>17738</v>
      </c>
    </row>
    <row r="27" spans="1:10" ht="20.25" customHeight="1" thickTop="1">
      <c r="A27" s="113"/>
      <c r="B27" s="170"/>
      <c r="C27" s="170"/>
      <c r="D27" s="35"/>
      <c r="E27" s="10"/>
      <c r="F27" s="35"/>
      <c r="G27" s="10"/>
      <c r="H27" s="44"/>
      <c r="I27" s="10"/>
      <c r="J27" s="44"/>
    </row>
    <row r="28" spans="1:10" ht="20.25" customHeight="1">
      <c r="A28" s="113" t="s">
        <v>148</v>
      </c>
      <c r="B28" s="170"/>
      <c r="C28" s="170"/>
      <c r="D28" s="35"/>
      <c r="E28" s="10"/>
      <c r="F28" s="35"/>
      <c r="G28" s="10"/>
      <c r="H28" s="44"/>
      <c r="I28" s="10"/>
      <c r="J28" s="44"/>
    </row>
    <row r="29" spans="1:10" ht="20.25" hidden="1" customHeight="1">
      <c r="A29" s="115" t="s">
        <v>104</v>
      </c>
      <c r="B29" s="170"/>
      <c r="C29" s="71"/>
      <c r="D29" s="116"/>
      <c r="E29" s="111"/>
      <c r="F29" s="116"/>
      <c r="G29" s="71"/>
      <c r="H29" s="116"/>
      <c r="I29" s="111"/>
      <c r="J29" s="116"/>
    </row>
    <row r="30" spans="1:10" ht="20.25" hidden="1" customHeight="1">
      <c r="A30" s="112" t="s">
        <v>118</v>
      </c>
      <c r="B30" s="170"/>
      <c r="C30" s="71"/>
      <c r="D30" s="116"/>
      <c r="E30" s="111"/>
      <c r="F30" s="116"/>
      <c r="G30" s="71"/>
      <c r="H30" s="116"/>
      <c r="I30" s="111"/>
      <c r="J30" s="116"/>
    </row>
    <row r="31" spans="1:10" ht="20.25" hidden="1" customHeight="1">
      <c r="A31" s="112" t="s">
        <v>119</v>
      </c>
      <c r="B31" s="170"/>
      <c r="C31" s="71"/>
      <c r="D31" s="116"/>
      <c r="E31" s="111"/>
      <c r="F31" s="116"/>
      <c r="G31" s="71"/>
      <c r="H31" s="116"/>
      <c r="I31" s="111"/>
      <c r="J31" s="116"/>
    </row>
    <row r="32" spans="1:10" ht="20.25" hidden="1" customHeight="1">
      <c r="A32" s="112" t="s">
        <v>120</v>
      </c>
      <c r="B32" s="170"/>
      <c r="C32" s="71"/>
      <c r="D32" s="116"/>
      <c r="E32" s="111"/>
      <c r="F32" s="116"/>
      <c r="G32" s="71"/>
      <c r="H32" s="116"/>
      <c r="I32" s="111"/>
      <c r="J32" s="116"/>
    </row>
    <row r="33" spans="1:10" ht="20.25" hidden="1" customHeight="1">
      <c r="A33" s="112" t="s">
        <v>114</v>
      </c>
      <c r="B33" s="170"/>
      <c r="C33" s="170"/>
      <c r="D33" s="24"/>
      <c r="E33" s="184"/>
      <c r="F33" s="24"/>
      <c r="G33" s="184"/>
      <c r="H33" s="24"/>
      <c r="I33" s="184"/>
      <c r="J33" s="24"/>
    </row>
    <row r="34" spans="1:10" ht="20.25" customHeight="1">
      <c r="A34" s="113" t="s">
        <v>149</v>
      </c>
      <c r="B34" s="170"/>
      <c r="C34" s="170"/>
      <c r="D34" s="117"/>
      <c r="E34" s="184"/>
      <c r="F34" s="117"/>
      <c r="G34" s="184"/>
      <c r="H34" s="117"/>
      <c r="I34" s="184"/>
      <c r="J34" s="117"/>
    </row>
    <row r="35" spans="1:10" ht="20.25" customHeight="1">
      <c r="A35" s="113" t="s">
        <v>135</v>
      </c>
      <c r="B35" s="170"/>
      <c r="C35" s="170"/>
      <c r="D35" s="117">
        <v>0</v>
      </c>
      <c r="E35" s="184"/>
      <c r="F35" s="117">
        <f>SUM(F30:F33)</f>
        <v>0</v>
      </c>
      <c r="G35" s="184"/>
      <c r="H35" s="117">
        <v>0</v>
      </c>
      <c r="I35" s="184"/>
      <c r="J35" s="117">
        <f>SUM(J30:J33)</f>
        <v>0</v>
      </c>
    </row>
    <row r="36" spans="1:10" ht="20.25" customHeight="1" thickBot="1">
      <c r="A36" s="113" t="s">
        <v>90</v>
      </c>
      <c r="B36" s="170"/>
      <c r="C36" s="170"/>
      <c r="D36" s="37">
        <f>D26+D35</f>
        <v>20283</v>
      </c>
      <c r="E36" s="10"/>
      <c r="F36" s="37">
        <f>F26+F35</f>
        <v>17738</v>
      </c>
      <c r="G36" s="10"/>
      <c r="H36" s="37">
        <f>H26+H35</f>
        <v>20283</v>
      </c>
      <c r="I36" s="10"/>
      <c r="J36" s="37">
        <f>J26+J35</f>
        <v>17738</v>
      </c>
    </row>
    <row r="37" spans="1:10" ht="12.75" hidden="1" customHeight="1" thickTop="1">
      <c r="A37" s="16"/>
      <c r="B37" s="170"/>
      <c r="C37" s="170"/>
      <c r="D37" s="38"/>
      <c r="E37" s="11"/>
      <c r="F37" s="38"/>
      <c r="G37" s="11"/>
      <c r="H37" s="11"/>
      <c r="I37" s="11"/>
      <c r="J37" s="11"/>
    </row>
    <row r="38" spans="1:10" ht="12.75" customHeight="1" thickTop="1">
      <c r="A38" s="16"/>
      <c r="B38" s="170"/>
      <c r="C38" s="170"/>
      <c r="D38" s="38"/>
      <c r="E38" s="11"/>
      <c r="F38" s="38"/>
      <c r="G38" s="11"/>
      <c r="H38" s="11"/>
      <c r="I38" s="11"/>
      <c r="J38" s="11"/>
    </row>
    <row r="39" spans="1:10" ht="20.25" customHeight="1">
      <c r="A39" s="1" t="s">
        <v>102</v>
      </c>
      <c r="D39" s="27"/>
      <c r="E39" s="14"/>
      <c r="F39" s="27"/>
      <c r="G39" s="14"/>
      <c r="H39" s="15"/>
      <c r="I39" s="14"/>
      <c r="J39" s="15"/>
    </row>
    <row r="40" spans="1:10" ht="20.25" customHeight="1">
      <c r="A40" s="3" t="s">
        <v>98</v>
      </c>
      <c r="D40" s="28"/>
      <c r="E40" s="171"/>
      <c r="F40" s="28"/>
      <c r="G40" s="171"/>
      <c r="H40" s="171"/>
      <c r="I40" s="171"/>
      <c r="J40" s="171"/>
    </row>
    <row r="41" spans="1:10" ht="20.25" customHeight="1">
      <c r="A41" s="174"/>
      <c r="D41" s="28"/>
      <c r="E41" s="171"/>
      <c r="F41" s="28"/>
      <c r="G41" s="171"/>
      <c r="H41" s="202"/>
      <c r="I41" s="202"/>
      <c r="J41" s="202"/>
    </row>
    <row r="42" spans="1:10" ht="20.25" customHeight="1">
      <c r="B42" s="4"/>
      <c r="C42" s="4"/>
      <c r="D42" s="202" t="s">
        <v>1</v>
      </c>
      <c r="E42" s="202"/>
      <c r="F42" s="202"/>
      <c r="H42" s="202" t="s">
        <v>2</v>
      </c>
      <c r="I42" s="202"/>
      <c r="J42" s="202"/>
    </row>
    <row r="43" spans="1:10" ht="20.25" customHeight="1">
      <c r="B43" s="172"/>
      <c r="C43" s="172"/>
      <c r="D43" s="203" t="s">
        <v>3</v>
      </c>
      <c r="E43" s="203"/>
      <c r="F43" s="203"/>
      <c r="G43" s="171"/>
      <c r="H43" s="203" t="s">
        <v>3</v>
      </c>
      <c r="I43" s="203"/>
      <c r="J43" s="203"/>
    </row>
    <row r="44" spans="1:10" ht="20.25" customHeight="1">
      <c r="B44" s="170"/>
      <c r="C44" s="170"/>
      <c r="D44" s="199" t="s">
        <v>103</v>
      </c>
      <c r="E44" s="199"/>
      <c r="F44" s="199"/>
      <c r="G44" s="172"/>
      <c r="H44" s="199" t="s">
        <v>103</v>
      </c>
      <c r="I44" s="199"/>
      <c r="J44" s="199"/>
    </row>
    <row r="45" spans="1:10" ht="20.25" customHeight="1">
      <c r="B45" s="170"/>
      <c r="C45" s="170"/>
      <c r="D45" s="200" t="s">
        <v>117</v>
      </c>
      <c r="E45" s="200"/>
      <c r="F45" s="200"/>
      <c r="G45" s="172"/>
      <c r="H45" s="200" t="s">
        <v>117</v>
      </c>
      <c r="I45" s="200"/>
      <c r="J45" s="200"/>
    </row>
    <row r="46" spans="1:10" ht="20.25" customHeight="1">
      <c r="B46" s="170"/>
      <c r="C46" s="170"/>
      <c r="D46" s="172">
        <v>2023</v>
      </c>
      <c r="E46" s="172"/>
      <c r="F46" s="172">
        <v>2022</v>
      </c>
      <c r="G46" s="172"/>
      <c r="H46" s="172">
        <v>2023</v>
      </c>
      <c r="I46" s="172"/>
      <c r="J46" s="172">
        <v>2022</v>
      </c>
    </row>
    <row r="47" spans="1:10" ht="20.25" customHeight="1">
      <c r="A47" s="174"/>
      <c r="D47" s="201" t="s">
        <v>105</v>
      </c>
      <c r="E47" s="201"/>
      <c r="F47" s="201"/>
      <c r="G47" s="201"/>
      <c r="H47" s="201"/>
      <c r="I47" s="201"/>
      <c r="J47" s="201"/>
    </row>
    <row r="48" spans="1:10" ht="20.25" customHeight="1">
      <c r="A48" s="168" t="s">
        <v>67</v>
      </c>
      <c r="D48" s="170"/>
      <c r="E48" s="170"/>
      <c r="F48" s="170"/>
      <c r="G48" s="170"/>
      <c r="H48" s="170"/>
      <c r="I48" s="170"/>
      <c r="J48" s="170"/>
    </row>
    <row r="49" spans="1:10" ht="20.25" customHeight="1">
      <c r="A49" s="21" t="s">
        <v>73</v>
      </c>
      <c r="B49" s="170"/>
      <c r="C49" s="170"/>
      <c r="D49" s="160">
        <f>D26</f>
        <v>20283</v>
      </c>
      <c r="E49" s="42"/>
      <c r="F49" s="160">
        <f>F26</f>
        <v>17738</v>
      </c>
      <c r="G49" s="160"/>
      <c r="H49" s="160">
        <f>H26</f>
        <v>20283</v>
      </c>
      <c r="I49" s="160"/>
      <c r="J49" s="160">
        <f>J26</f>
        <v>17738</v>
      </c>
    </row>
    <row r="50" spans="1:10" ht="20.25" customHeight="1">
      <c r="A50" s="17" t="s">
        <v>40</v>
      </c>
      <c r="B50" s="170"/>
      <c r="C50" s="170"/>
      <c r="D50" s="61">
        <v>0</v>
      </c>
      <c r="E50" s="42"/>
      <c r="F50" s="61">
        <v>0</v>
      </c>
      <c r="G50" s="42"/>
      <c r="H50" s="61">
        <v>0</v>
      </c>
      <c r="I50" s="111"/>
      <c r="J50" s="61">
        <v>0</v>
      </c>
    </row>
    <row r="51" spans="1:10" ht="20.25" customHeight="1" thickBot="1">
      <c r="A51" s="39"/>
      <c r="B51" s="170"/>
      <c r="C51" s="170"/>
      <c r="D51" s="37">
        <f>D26</f>
        <v>20283</v>
      </c>
      <c r="E51" s="10"/>
      <c r="F51" s="37">
        <f>F26</f>
        <v>17738</v>
      </c>
      <c r="G51" s="10"/>
      <c r="H51" s="37">
        <f>SUM(H49:H50)</f>
        <v>20283</v>
      </c>
      <c r="I51" s="10"/>
      <c r="J51" s="37">
        <f>SUM(J49:J50)</f>
        <v>17738</v>
      </c>
    </row>
    <row r="52" spans="1:10" ht="20.25" customHeight="1" thickTop="1">
      <c r="A52" s="174"/>
      <c r="B52" s="170"/>
      <c r="C52" s="170"/>
      <c r="D52" s="35"/>
      <c r="E52" s="36"/>
      <c r="F52" s="35"/>
      <c r="G52" s="36"/>
      <c r="H52" s="44"/>
      <c r="I52" s="44"/>
      <c r="J52" s="44"/>
    </row>
    <row r="53" spans="1:10" ht="20.25" customHeight="1">
      <c r="A53" s="39" t="s">
        <v>41</v>
      </c>
      <c r="B53" s="170"/>
      <c r="C53" s="170"/>
      <c r="D53" s="43"/>
      <c r="E53" s="44"/>
      <c r="F53" s="43"/>
      <c r="G53" s="44"/>
      <c r="H53" s="44"/>
      <c r="I53" s="44"/>
      <c r="J53" s="44"/>
    </row>
    <row r="54" spans="1:10" ht="20.25" customHeight="1">
      <c r="A54" s="21" t="s">
        <v>73</v>
      </c>
      <c r="B54" s="170"/>
      <c r="C54" s="170"/>
      <c r="D54" s="160">
        <f>D36</f>
        <v>20283</v>
      </c>
      <c r="E54" s="160"/>
      <c r="F54" s="160">
        <f>F36</f>
        <v>17738</v>
      </c>
      <c r="G54" s="23"/>
      <c r="H54" s="160">
        <f>H36</f>
        <v>20283</v>
      </c>
      <c r="I54" s="160"/>
      <c r="J54" s="160">
        <f>J36</f>
        <v>17738</v>
      </c>
    </row>
    <row r="55" spans="1:10" ht="20.25" customHeight="1">
      <c r="A55" s="17" t="s">
        <v>40</v>
      </c>
      <c r="B55" s="170"/>
      <c r="C55" s="170"/>
      <c r="D55" s="61">
        <v>0</v>
      </c>
      <c r="E55" s="42"/>
      <c r="F55" s="61">
        <v>0</v>
      </c>
      <c r="G55" s="34"/>
      <c r="H55" s="61">
        <v>0</v>
      </c>
      <c r="I55" s="111"/>
      <c r="J55" s="61">
        <v>0</v>
      </c>
    </row>
    <row r="56" spans="1:10" ht="20.25" customHeight="1" thickBot="1">
      <c r="A56" s="39"/>
      <c r="B56" s="170"/>
      <c r="C56" s="170"/>
      <c r="D56" s="37">
        <f>SUM(D54:D55)</f>
        <v>20283</v>
      </c>
      <c r="E56" s="10"/>
      <c r="F56" s="37">
        <f>SUM(F54:F55)</f>
        <v>17738</v>
      </c>
      <c r="G56" s="36"/>
      <c r="H56" s="37">
        <f>SUM(H54:H55)</f>
        <v>20283</v>
      </c>
      <c r="I56" s="10"/>
      <c r="J56" s="37">
        <f>SUM(J54:J55)</f>
        <v>17738</v>
      </c>
    </row>
    <row r="57" spans="1:10" ht="20.25" customHeight="1" thickTop="1">
      <c r="B57" s="170"/>
      <c r="C57" s="170"/>
      <c r="D57" s="123"/>
      <c r="E57" s="124"/>
      <c r="F57" s="123"/>
      <c r="G57" s="124"/>
      <c r="H57" s="125"/>
      <c r="I57" s="125"/>
      <c r="J57" s="125"/>
    </row>
    <row r="58" spans="1:10" ht="21.75" customHeight="1" thickBot="1">
      <c r="A58" s="39" t="s">
        <v>150</v>
      </c>
      <c r="B58" s="170"/>
      <c r="C58" s="170"/>
      <c r="D58" s="182">
        <f>D51/600000</f>
        <v>3.3805000000000002E-2</v>
      </c>
      <c r="E58" s="183"/>
      <c r="F58" s="182">
        <f>F51/600000</f>
        <v>2.9563333333333334E-2</v>
      </c>
      <c r="G58" s="183"/>
      <c r="H58" s="182">
        <f>H51/600000</f>
        <v>3.3805000000000002E-2</v>
      </c>
      <c r="I58" s="183"/>
      <c r="J58" s="182">
        <f>J51/600000</f>
        <v>2.9563333333333334E-2</v>
      </c>
    </row>
    <row r="59" spans="1:10" ht="18" customHeight="1" thickTop="1">
      <c r="A59" s="17"/>
      <c r="B59" s="170"/>
      <c r="C59" s="170"/>
      <c r="D59" s="45"/>
      <c r="E59" s="13"/>
      <c r="F59" s="45"/>
      <c r="G59" s="13"/>
      <c r="H59" s="60"/>
      <c r="I59" s="13"/>
      <c r="J59" s="60"/>
    </row>
    <row r="118" spans="1:10" s="26" customFormat="1" ht="21.75" customHeight="1">
      <c r="A118" s="4"/>
      <c r="B118" s="112"/>
      <c r="C118" s="112"/>
      <c r="D118" s="29"/>
      <c r="E118" s="112"/>
      <c r="F118" s="29"/>
      <c r="G118" s="112"/>
      <c r="H118" s="112"/>
      <c r="I118" s="112"/>
      <c r="J118" s="112"/>
    </row>
  </sheetData>
  <mergeCells count="2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H41:J41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</mergeCells>
  <pageMargins left="0.7" right="0.7" top="0.48" bottom="0.5" header="0.5" footer="0.5"/>
  <pageSetup paperSize="9" scale="7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"/>
  <sheetViews>
    <sheetView view="pageBreakPreview" zoomScale="70" zoomScaleNormal="80" zoomScaleSheetLayoutView="70" workbookViewId="0">
      <selection activeCell="O15" sqref="O15"/>
    </sheetView>
  </sheetViews>
  <sheetFormatPr defaultRowHeight="21" customHeight="1"/>
  <cols>
    <col min="1" max="1" width="47.6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 ht="21.5">
      <c r="A1" s="1" t="s">
        <v>102</v>
      </c>
      <c r="B1" s="47"/>
      <c r="C1" s="111"/>
      <c r="D1" s="41"/>
      <c r="E1" s="11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 ht="21.5">
      <c r="A2" s="48" t="s">
        <v>99</v>
      </c>
      <c r="B2" s="47"/>
      <c r="C2" s="112"/>
      <c r="D2" s="33"/>
      <c r="E2" s="11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1.5">
      <c r="A3" s="174"/>
      <c r="B3" s="174"/>
      <c r="C3" s="174"/>
      <c r="D3" s="174"/>
      <c r="E3" s="174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1.5">
      <c r="A4" s="4"/>
      <c r="B4" s="47"/>
      <c r="C4" s="204" t="s">
        <v>42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58"/>
    </row>
    <row r="5" spans="1:16" ht="21.5">
      <c r="A5" s="4"/>
      <c r="B5" s="47"/>
      <c r="C5" s="173"/>
      <c r="D5" s="173"/>
      <c r="E5" s="173"/>
      <c r="F5" s="173"/>
      <c r="G5" s="173"/>
      <c r="H5" s="173"/>
      <c r="I5" s="173"/>
      <c r="J5" s="173"/>
      <c r="K5" s="205" t="s">
        <v>65</v>
      </c>
      <c r="L5" s="205"/>
      <c r="M5" s="205"/>
      <c r="N5" s="173"/>
      <c r="O5" s="173"/>
      <c r="P5" s="173"/>
    </row>
    <row r="6" spans="1:16" ht="21.5">
      <c r="A6" s="4"/>
      <c r="B6" s="4"/>
      <c r="C6" s="112"/>
      <c r="D6" s="173"/>
      <c r="E6" s="49"/>
      <c r="F6" s="49"/>
      <c r="G6" s="49"/>
      <c r="H6" s="49"/>
      <c r="I6" s="49" t="s">
        <v>43</v>
      </c>
      <c r="J6" s="49"/>
      <c r="K6" s="112"/>
      <c r="L6" s="49"/>
      <c r="M6" s="112"/>
      <c r="N6" s="49"/>
      <c r="O6" s="171"/>
    </row>
    <row r="7" spans="1:16" ht="21.5">
      <c r="A7" s="4"/>
      <c r="B7" s="172"/>
      <c r="C7" s="50" t="s">
        <v>44</v>
      </c>
      <c r="D7" s="33"/>
      <c r="E7" s="172" t="s">
        <v>101</v>
      </c>
      <c r="F7" s="49"/>
      <c r="G7" s="49"/>
      <c r="H7" s="49"/>
      <c r="I7" s="172" t="s">
        <v>45</v>
      </c>
      <c r="J7" s="172"/>
      <c r="K7" s="112"/>
      <c r="L7" s="172"/>
      <c r="M7" s="112"/>
      <c r="N7" s="49"/>
      <c r="O7" s="112"/>
    </row>
    <row r="8" spans="1:16" ht="21.5">
      <c r="A8" s="4"/>
      <c r="B8" s="172"/>
      <c r="C8" s="50" t="s">
        <v>46</v>
      </c>
      <c r="D8" s="33"/>
      <c r="E8" s="172" t="s">
        <v>85</v>
      </c>
      <c r="F8" s="49"/>
      <c r="G8" s="172" t="s">
        <v>86</v>
      </c>
      <c r="H8" s="49"/>
      <c r="I8" s="172" t="s">
        <v>48</v>
      </c>
      <c r="J8" s="172"/>
      <c r="K8" s="50"/>
      <c r="L8" s="172"/>
      <c r="M8" s="50"/>
      <c r="N8" s="49"/>
      <c r="O8" s="50" t="s">
        <v>49</v>
      </c>
    </row>
    <row r="9" spans="1:16" ht="21.5">
      <c r="A9" s="4"/>
      <c r="B9" s="170"/>
      <c r="C9" s="50" t="s">
        <v>50</v>
      </c>
      <c r="D9" s="33"/>
      <c r="E9" s="172" t="s">
        <v>81</v>
      </c>
      <c r="F9" s="49"/>
      <c r="G9" s="172" t="s">
        <v>78</v>
      </c>
      <c r="H9" s="49"/>
      <c r="I9" s="172" t="s">
        <v>51</v>
      </c>
      <c r="J9" s="172"/>
      <c r="K9" s="50" t="s">
        <v>107</v>
      </c>
      <c r="L9" s="172"/>
      <c r="M9" s="50" t="s">
        <v>47</v>
      </c>
      <c r="N9" s="49"/>
      <c r="O9" s="50" t="s">
        <v>52</v>
      </c>
    </row>
    <row r="10" spans="1:16" ht="21.5">
      <c r="A10" s="112"/>
      <c r="B10" s="170"/>
      <c r="C10" s="201" t="s">
        <v>105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6" ht="21.5">
      <c r="A11" s="174" t="s">
        <v>132</v>
      </c>
      <c r="B11" s="17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6" ht="21.5">
      <c r="A12" s="113" t="s">
        <v>133</v>
      </c>
      <c r="B12" s="170"/>
      <c r="C12" s="38">
        <v>300000</v>
      </c>
      <c r="D12" s="38"/>
      <c r="E12" s="38">
        <v>331763</v>
      </c>
      <c r="F12" s="38"/>
      <c r="G12" s="52">
        <v>2433</v>
      </c>
      <c r="H12" s="38"/>
      <c r="I12" s="38">
        <v>-160</v>
      </c>
      <c r="J12" s="38"/>
      <c r="K12" s="38">
        <v>11100</v>
      </c>
      <c r="L12" s="38"/>
      <c r="M12" s="38">
        <v>88387</v>
      </c>
      <c r="N12" s="38"/>
      <c r="O12" s="38">
        <v>733523</v>
      </c>
    </row>
    <row r="13" spans="1:16" ht="21.5">
      <c r="A13" s="113"/>
      <c r="B13" s="170"/>
      <c r="C13" s="112"/>
      <c r="D13" s="33"/>
      <c r="E13" s="112"/>
      <c r="F13" s="33"/>
      <c r="G13" s="33"/>
      <c r="H13" s="33"/>
      <c r="I13" s="112"/>
      <c r="J13" s="112"/>
      <c r="K13" s="112"/>
      <c r="L13" s="112"/>
      <c r="M13" s="112"/>
      <c r="N13" s="33"/>
      <c r="O13" s="112"/>
    </row>
    <row r="14" spans="1:16" ht="21.5">
      <c r="A14" s="174" t="s">
        <v>91</v>
      </c>
      <c r="B14" s="170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6" ht="21.5">
      <c r="A15" s="4" t="s">
        <v>145</v>
      </c>
      <c r="B15" s="170"/>
      <c r="C15" s="40">
        <v>0</v>
      </c>
      <c r="D15" s="38"/>
      <c r="E15" s="40">
        <v>0</v>
      </c>
      <c r="F15" s="40"/>
      <c r="G15" s="40">
        <v>0</v>
      </c>
      <c r="H15" s="40"/>
      <c r="I15" s="40">
        <v>0</v>
      </c>
      <c r="J15" s="40"/>
      <c r="K15" s="40">
        <v>0</v>
      </c>
      <c r="L15" s="40"/>
      <c r="M15" s="40">
        <v>17738</v>
      </c>
      <c r="N15" s="52"/>
      <c r="O15" s="40">
        <f>SUM(C15:M15)</f>
        <v>17738</v>
      </c>
    </row>
    <row r="16" spans="1:16" ht="21.5" hidden="1">
      <c r="A16" s="4" t="s">
        <v>113</v>
      </c>
      <c r="B16" s="170"/>
      <c r="C16" s="40">
        <v>0</v>
      </c>
      <c r="D16" s="38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52"/>
      <c r="O16" s="40">
        <v>0</v>
      </c>
    </row>
    <row r="17" spans="1:15" ht="21.5">
      <c r="A17" s="174" t="s">
        <v>90</v>
      </c>
      <c r="B17" s="170"/>
      <c r="C17" s="121">
        <f>C15</f>
        <v>0</v>
      </c>
      <c r="D17" s="40"/>
      <c r="E17" s="121">
        <f>SUM(E15:E15)</f>
        <v>0</v>
      </c>
      <c r="F17" s="38"/>
      <c r="G17" s="121">
        <f>SUM(G15:G15)</f>
        <v>0</v>
      </c>
      <c r="H17" s="38"/>
      <c r="I17" s="121">
        <f>SUM(I15:I15)</f>
        <v>0</v>
      </c>
      <c r="J17" s="52"/>
      <c r="K17" s="120">
        <f>SUM(K15:K15)</f>
        <v>0</v>
      </c>
      <c r="L17" s="52"/>
      <c r="M17" s="120">
        <f>SUM(M15:M16)</f>
        <v>17738</v>
      </c>
      <c r="N17" s="38"/>
      <c r="O17" s="120">
        <f>SUM(O15:O16)</f>
        <v>17738</v>
      </c>
    </row>
    <row r="18" spans="1:15" ht="21.5">
      <c r="A18" s="174"/>
      <c r="B18" s="170"/>
      <c r="C18" s="40"/>
      <c r="D18" s="40"/>
      <c r="E18" s="40"/>
      <c r="F18" s="38"/>
      <c r="G18" s="40"/>
      <c r="H18" s="38"/>
      <c r="I18" s="40"/>
      <c r="J18" s="52"/>
      <c r="K18" s="52"/>
      <c r="L18" s="52"/>
      <c r="M18" s="52"/>
      <c r="N18" s="38"/>
      <c r="O18" s="52"/>
    </row>
    <row r="19" spans="1:15" ht="21.5" hidden="1">
      <c r="A19" s="4" t="s">
        <v>106</v>
      </c>
      <c r="B19" s="170"/>
      <c r="C19" s="24">
        <f>C17</f>
        <v>0</v>
      </c>
      <c r="D19" s="40"/>
      <c r="E19" s="24">
        <f>SUM(E17:E17)</f>
        <v>0</v>
      </c>
      <c r="F19" s="38"/>
      <c r="G19" s="116">
        <f>SUM(G17:G17)</f>
        <v>0</v>
      </c>
      <c r="H19" s="38"/>
      <c r="I19" s="24">
        <f>SUM(I17:I17)</f>
        <v>0</v>
      </c>
      <c r="J19" s="52"/>
      <c r="K19" s="24"/>
      <c r="L19" s="52"/>
      <c r="M19" s="24"/>
      <c r="N19" s="38"/>
      <c r="O19" s="24">
        <f>SUM(C19:M19)</f>
        <v>0</v>
      </c>
    </row>
    <row r="20" spans="1:15" ht="22" thickBot="1">
      <c r="A20" s="113" t="s">
        <v>134</v>
      </c>
      <c r="B20" s="170"/>
      <c r="C20" s="53">
        <f>C12+C17+C19</f>
        <v>300000</v>
      </c>
      <c r="D20" s="40"/>
      <c r="E20" s="53">
        <f t="shared" ref="E20:O20" si="0">E12+E17+E19</f>
        <v>331763</v>
      </c>
      <c r="F20" s="38"/>
      <c r="G20" s="53">
        <f t="shared" si="0"/>
        <v>2433</v>
      </c>
      <c r="H20" s="38"/>
      <c r="I20" s="53">
        <f t="shared" si="0"/>
        <v>-160</v>
      </c>
      <c r="J20" s="52"/>
      <c r="K20" s="53">
        <f t="shared" si="0"/>
        <v>11100</v>
      </c>
      <c r="L20" s="52"/>
      <c r="M20" s="53">
        <f t="shared" si="0"/>
        <v>106125</v>
      </c>
      <c r="N20" s="38"/>
      <c r="O20" s="53">
        <f t="shared" si="0"/>
        <v>751261</v>
      </c>
    </row>
    <row r="21" spans="1:15" ht="22" thickTop="1">
      <c r="D21" s="40"/>
      <c r="F21" s="38"/>
      <c r="L21" s="52"/>
      <c r="N21" s="38"/>
    </row>
  </sheetData>
  <mergeCells count="3">
    <mergeCell ref="C4:O4"/>
    <mergeCell ref="K5:M5"/>
    <mergeCell ref="C10:O10"/>
  </mergeCells>
  <pageMargins left="0.8" right="0.8" top="0.48" bottom="0.5" header="0.5" footer="0.5"/>
  <pageSetup paperSize="9" scale="73" firstPageNumber="6" fitToHeight="0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1"/>
  <sheetViews>
    <sheetView view="pageBreakPreview" zoomScale="70" zoomScaleNormal="60" zoomScaleSheetLayoutView="70" workbookViewId="0">
      <selection activeCell="M15" sqref="M15"/>
    </sheetView>
  </sheetViews>
  <sheetFormatPr defaultRowHeight="21.5"/>
  <cols>
    <col min="1" max="1" width="47.6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>
      <c r="A1" s="1" t="s">
        <v>102</v>
      </c>
      <c r="B1" s="47"/>
      <c r="C1" s="6"/>
      <c r="D1" s="41"/>
      <c r="E1" s="6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6">
      <c r="A2" s="48" t="s">
        <v>99</v>
      </c>
      <c r="B2" s="47"/>
      <c r="C2" s="2"/>
      <c r="D2" s="33"/>
      <c r="E2" s="2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>
      <c r="A3" s="70"/>
      <c r="B3" s="70"/>
      <c r="C3" s="70"/>
      <c r="D3" s="70"/>
      <c r="E3" s="70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>
      <c r="A4" s="4"/>
      <c r="B4" s="47"/>
      <c r="C4" s="204" t="s">
        <v>42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58"/>
    </row>
    <row r="5" spans="1:16">
      <c r="A5" s="4"/>
      <c r="B5" s="47"/>
      <c r="C5" s="69"/>
      <c r="D5" s="69"/>
      <c r="E5" s="69"/>
      <c r="F5" s="69"/>
      <c r="G5" s="69"/>
      <c r="H5" s="69"/>
      <c r="I5" s="69"/>
      <c r="J5" s="69"/>
      <c r="K5" s="205" t="s">
        <v>65</v>
      </c>
      <c r="L5" s="205"/>
      <c r="M5" s="205"/>
      <c r="N5" s="72"/>
      <c r="O5" s="72"/>
      <c r="P5" s="69"/>
    </row>
    <row r="6" spans="1:16">
      <c r="A6" s="4"/>
      <c r="B6" s="4"/>
      <c r="C6" s="2"/>
      <c r="D6" s="69"/>
      <c r="E6" s="49"/>
      <c r="F6" s="49"/>
      <c r="G6" s="49"/>
      <c r="H6" s="49"/>
      <c r="I6" s="49" t="s">
        <v>43</v>
      </c>
      <c r="J6" s="49"/>
      <c r="K6" s="2"/>
      <c r="L6" s="49"/>
      <c r="M6" s="2"/>
      <c r="N6" s="49"/>
      <c r="O6" s="67"/>
    </row>
    <row r="7" spans="1:16">
      <c r="A7" s="4"/>
      <c r="B7" s="68"/>
      <c r="C7" s="50" t="s">
        <v>44</v>
      </c>
      <c r="D7" s="33"/>
      <c r="E7" s="68" t="s">
        <v>101</v>
      </c>
      <c r="F7" s="49"/>
      <c r="G7" s="49"/>
      <c r="H7" s="49"/>
      <c r="I7" s="68" t="s">
        <v>45</v>
      </c>
      <c r="J7" s="68"/>
      <c r="K7" s="2"/>
      <c r="L7" s="74"/>
      <c r="M7" s="2"/>
      <c r="N7" s="49"/>
      <c r="O7" s="2"/>
    </row>
    <row r="8" spans="1:16">
      <c r="A8" s="4"/>
      <c r="B8" s="68"/>
      <c r="C8" s="50" t="s">
        <v>46</v>
      </c>
      <c r="D8" s="33"/>
      <c r="E8" s="68" t="s">
        <v>85</v>
      </c>
      <c r="F8" s="49"/>
      <c r="G8" s="68" t="s">
        <v>86</v>
      </c>
      <c r="H8" s="49"/>
      <c r="I8" s="68" t="s">
        <v>48</v>
      </c>
      <c r="J8" s="68"/>
      <c r="K8" s="50"/>
      <c r="L8" s="74"/>
      <c r="M8" s="50"/>
      <c r="N8" s="49"/>
      <c r="O8" s="50" t="s">
        <v>49</v>
      </c>
    </row>
    <row r="9" spans="1:16">
      <c r="A9" s="4"/>
      <c r="B9" s="66"/>
      <c r="C9" s="50" t="s">
        <v>50</v>
      </c>
      <c r="D9" s="33"/>
      <c r="E9" s="68" t="s">
        <v>81</v>
      </c>
      <c r="F9" s="49"/>
      <c r="G9" s="68" t="s">
        <v>78</v>
      </c>
      <c r="H9" s="49"/>
      <c r="I9" s="68" t="s">
        <v>51</v>
      </c>
      <c r="J9" s="68"/>
      <c r="K9" s="50" t="s">
        <v>107</v>
      </c>
      <c r="L9" s="74"/>
      <c r="M9" s="50" t="s">
        <v>47</v>
      </c>
      <c r="N9" s="49"/>
      <c r="O9" s="50" t="s">
        <v>52</v>
      </c>
    </row>
    <row r="10" spans="1:16">
      <c r="A10" s="2"/>
      <c r="B10" s="66"/>
      <c r="C10" s="201" t="s">
        <v>105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</row>
    <row r="11" spans="1:16">
      <c r="A11" s="70" t="s">
        <v>154</v>
      </c>
      <c r="B11" s="66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6">
      <c r="A12" s="19" t="s">
        <v>155</v>
      </c>
      <c r="B12" s="66"/>
      <c r="C12" s="38">
        <v>300000</v>
      </c>
      <c r="D12" s="38"/>
      <c r="E12" s="38">
        <v>331763</v>
      </c>
      <c r="F12" s="38"/>
      <c r="G12" s="52">
        <v>2433</v>
      </c>
      <c r="H12" s="38"/>
      <c r="I12" s="38">
        <v>-160</v>
      </c>
      <c r="J12" s="38"/>
      <c r="K12" s="38">
        <v>15600</v>
      </c>
      <c r="L12" s="38"/>
      <c r="M12" s="38">
        <v>125668</v>
      </c>
      <c r="N12" s="38"/>
      <c r="O12" s="38">
        <v>775304</v>
      </c>
    </row>
    <row r="13" spans="1:16">
      <c r="A13" s="19"/>
      <c r="B13" s="66"/>
      <c r="C13" s="2"/>
      <c r="D13" s="33"/>
      <c r="E13" s="2"/>
      <c r="F13" s="33"/>
      <c r="G13" s="33"/>
      <c r="H13" s="33"/>
      <c r="I13" s="2"/>
      <c r="J13" s="2"/>
      <c r="K13" s="2"/>
      <c r="L13" s="2"/>
      <c r="M13" s="2"/>
      <c r="N13" s="33"/>
      <c r="O13" s="2"/>
    </row>
    <row r="14" spans="1:16">
      <c r="A14" s="70" t="s">
        <v>91</v>
      </c>
      <c r="B14" s="66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6">
      <c r="A15" s="4" t="s">
        <v>145</v>
      </c>
      <c r="B15" s="66"/>
      <c r="C15" s="40">
        <v>0</v>
      </c>
      <c r="D15" s="38"/>
      <c r="E15" s="40">
        <v>0</v>
      </c>
      <c r="F15" s="40"/>
      <c r="G15" s="40">
        <v>0</v>
      </c>
      <c r="H15" s="40"/>
      <c r="I15" s="40">
        <v>0</v>
      </c>
      <c r="J15" s="40"/>
      <c r="K15" s="40">
        <v>0</v>
      </c>
      <c r="L15" s="40"/>
      <c r="M15" s="40">
        <v>20283</v>
      </c>
      <c r="N15" s="52"/>
      <c r="O15" s="40">
        <v>20283</v>
      </c>
    </row>
    <row r="16" spans="1:16" hidden="1">
      <c r="A16" s="4" t="s">
        <v>113</v>
      </c>
      <c r="B16" s="122"/>
      <c r="C16" s="40">
        <v>0</v>
      </c>
      <c r="D16" s="38"/>
      <c r="E16" s="40">
        <v>0</v>
      </c>
      <c r="F16" s="40"/>
      <c r="G16" s="40">
        <v>0</v>
      </c>
      <c r="H16" s="40"/>
      <c r="I16" s="40">
        <v>0</v>
      </c>
      <c r="J16" s="40"/>
      <c r="K16" s="40">
        <v>0</v>
      </c>
      <c r="L16" s="40"/>
      <c r="M16" s="40">
        <v>0</v>
      </c>
      <c r="N16" s="52"/>
      <c r="O16" s="40">
        <v>0</v>
      </c>
    </row>
    <row r="17" spans="1:15">
      <c r="A17" s="70" t="s">
        <v>90</v>
      </c>
      <c r="B17" s="66"/>
      <c r="C17" s="121">
        <f>SUM(C15:C16)</f>
        <v>0</v>
      </c>
      <c r="D17" s="40"/>
      <c r="E17" s="121">
        <f>SUM(E15:E16)</f>
        <v>0</v>
      </c>
      <c r="F17" s="38"/>
      <c r="G17" s="121">
        <f>SUM(G15:G16)</f>
        <v>0</v>
      </c>
      <c r="H17" s="38"/>
      <c r="I17" s="121">
        <f>SUM(I15:I16)</f>
        <v>0</v>
      </c>
      <c r="J17" s="52"/>
      <c r="K17" s="121">
        <f>SUM(K15:K16)</f>
        <v>0</v>
      </c>
      <c r="L17" s="52"/>
      <c r="M17" s="121">
        <f>SUM(M15:M16)</f>
        <v>20283</v>
      </c>
      <c r="N17" s="38"/>
      <c r="O17" s="121">
        <f>SUM(O15:O16)</f>
        <v>20283</v>
      </c>
    </row>
    <row r="18" spans="1:15">
      <c r="A18" s="119"/>
      <c r="B18" s="118"/>
      <c r="C18" s="40"/>
      <c r="D18" s="40"/>
      <c r="E18" s="40"/>
      <c r="F18" s="38"/>
      <c r="G18" s="40"/>
      <c r="H18" s="38"/>
      <c r="I18" s="40"/>
      <c r="J18" s="52"/>
      <c r="K18" s="52"/>
      <c r="L18" s="52"/>
      <c r="M18" s="52"/>
      <c r="N18" s="38"/>
      <c r="O18" s="52"/>
    </row>
    <row r="19" spans="1:15" hidden="1">
      <c r="A19" s="4" t="s">
        <v>106</v>
      </c>
      <c r="B19" s="66"/>
      <c r="C19" s="24"/>
      <c r="D19" s="40"/>
      <c r="E19" s="24"/>
      <c r="F19" s="38"/>
      <c r="G19" s="116"/>
      <c r="H19" s="38"/>
      <c r="I19" s="24"/>
      <c r="J19" s="52"/>
      <c r="K19" s="24"/>
      <c r="L19" s="52"/>
      <c r="M19" s="24"/>
      <c r="N19" s="38"/>
      <c r="O19" s="24"/>
    </row>
    <row r="20" spans="1:15" ht="22" thickBot="1">
      <c r="A20" s="19" t="s">
        <v>156</v>
      </c>
      <c r="B20" s="66"/>
      <c r="C20" s="53">
        <f>SUM(C12,C17)</f>
        <v>300000</v>
      </c>
      <c r="D20" s="40"/>
      <c r="E20" s="53">
        <f>SUM(E12,E17)</f>
        <v>331763</v>
      </c>
      <c r="F20" s="38"/>
      <c r="G20" s="53">
        <f>SUM(G12,G17)</f>
        <v>2433</v>
      </c>
      <c r="H20" s="38"/>
      <c r="I20" s="53">
        <f>SUM(I12,I17)</f>
        <v>-160</v>
      </c>
      <c r="J20" s="52"/>
      <c r="K20" s="53">
        <f>SUM(K12,K17)</f>
        <v>15600</v>
      </c>
      <c r="L20" s="52"/>
      <c r="M20" s="53">
        <f>SUM(M12,M17)</f>
        <v>145951</v>
      </c>
      <c r="N20" s="38"/>
      <c r="O20" s="53">
        <f>SUM(O12,O17)</f>
        <v>795587</v>
      </c>
    </row>
    <row r="21" spans="1:15" ht="22" thickTop="1">
      <c r="D21" s="40"/>
      <c r="F21" s="38"/>
      <c r="L21" s="52"/>
      <c r="N21" s="38"/>
    </row>
  </sheetData>
  <mergeCells count="3">
    <mergeCell ref="C4:O4"/>
    <mergeCell ref="C10:O10"/>
    <mergeCell ref="K5:M5"/>
  </mergeCells>
  <pageMargins left="0.8" right="0.8" top="0.48" bottom="0.5" header="0.5" footer="0.5"/>
  <pageSetup paperSize="9" scale="73" firstPageNumber="7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9"/>
  <sheetViews>
    <sheetView view="pageBreakPreview" zoomScale="70" zoomScaleNormal="100" zoomScaleSheetLayoutView="70" workbookViewId="0">
      <selection activeCell="K14" sqref="K14"/>
    </sheetView>
  </sheetViews>
  <sheetFormatPr defaultRowHeight="21.5"/>
  <cols>
    <col min="1" max="1" width="47.69921875" customWidth="1"/>
    <col min="2" max="2" width="6.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102</v>
      </c>
      <c r="B1" s="47"/>
      <c r="C1" s="13"/>
      <c r="D1" s="25"/>
      <c r="E1" s="13"/>
      <c r="F1" s="25"/>
      <c r="G1" s="25"/>
      <c r="H1" s="25"/>
      <c r="I1" s="25"/>
      <c r="J1" s="25"/>
      <c r="K1" s="25"/>
      <c r="L1" s="25"/>
      <c r="M1" s="13"/>
      <c r="N1" s="13"/>
    </row>
    <row r="2" spans="1:14">
      <c r="A2" s="48" t="s">
        <v>99</v>
      </c>
      <c r="B2" s="47"/>
      <c r="C2" s="112"/>
      <c r="D2" s="33"/>
      <c r="E2" s="112"/>
      <c r="F2" s="33"/>
      <c r="G2" s="33"/>
      <c r="H2" s="33"/>
      <c r="I2" s="33"/>
      <c r="J2" s="33"/>
      <c r="K2" s="33"/>
      <c r="L2" s="33"/>
      <c r="M2" s="112"/>
      <c r="N2" s="112"/>
    </row>
    <row r="3" spans="1:14">
      <c r="A3" s="206"/>
      <c r="B3" s="206"/>
      <c r="C3" s="206"/>
      <c r="D3" s="206"/>
      <c r="E3" s="206"/>
      <c r="F3" s="33"/>
      <c r="G3" s="33"/>
      <c r="H3" s="33"/>
      <c r="I3" s="33"/>
      <c r="J3" s="33"/>
      <c r="K3" s="33"/>
      <c r="L3" s="33"/>
      <c r="M3" s="112"/>
      <c r="N3" s="112"/>
    </row>
    <row r="4" spans="1:14">
      <c r="A4" s="4"/>
      <c r="B4" s="4"/>
      <c r="C4" s="204" t="s">
        <v>53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58"/>
    </row>
    <row r="5" spans="1:14">
      <c r="A5" s="4"/>
      <c r="B5" s="4"/>
      <c r="C5" s="173"/>
      <c r="D5" s="173"/>
      <c r="E5" s="173"/>
      <c r="F5" s="173"/>
      <c r="G5" s="173"/>
      <c r="H5" s="173"/>
      <c r="I5" s="205" t="s">
        <v>65</v>
      </c>
      <c r="J5" s="205"/>
      <c r="K5" s="205"/>
      <c r="L5" s="173"/>
      <c r="M5" s="173"/>
      <c r="N5" s="173"/>
    </row>
    <row r="6" spans="1:14">
      <c r="A6" s="4"/>
      <c r="B6" s="172"/>
      <c r="C6" s="50" t="s">
        <v>44</v>
      </c>
      <c r="D6" s="33"/>
      <c r="E6" s="172" t="s">
        <v>101</v>
      </c>
      <c r="F6" s="49"/>
      <c r="G6" s="49"/>
      <c r="H6" s="49"/>
      <c r="I6" s="112"/>
      <c r="J6" s="33"/>
      <c r="K6" s="112"/>
      <c r="L6" s="33"/>
      <c r="M6" s="33"/>
    </row>
    <row r="7" spans="1:14">
      <c r="A7" s="4"/>
      <c r="B7" s="172"/>
      <c r="C7" s="50" t="s">
        <v>46</v>
      </c>
      <c r="D7" s="33"/>
      <c r="E7" s="172" t="s">
        <v>85</v>
      </c>
      <c r="F7" s="49"/>
      <c r="G7" s="172" t="s">
        <v>86</v>
      </c>
      <c r="H7" s="49"/>
      <c r="I7" s="112"/>
      <c r="J7" s="49"/>
      <c r="K7" s="112"/>
      <c r="L7" s="49"/>
      <c r="M7" s="112"/>
    </row>
    <row r="8" spans="1:14">
      <c r="A8" s="4"/>
      <c r="B8" s="170"/>
      <c r="C8" s="50" t="s">
        <v>50</v>
      </c>
      <c r="D8" s="33"/>
      <c r="E8" s="172" t="s">
        <v>81</v>
      </c>
      <c r="F8" s="49"/>
      <c r="G8" s="172" t="s">
        <v>78</v>
      </c>
      <c r="H8" s="49"/>
      <c r="I8" s="50" t="s">
        <v>107</v>
      </c>
      <c r="J8" s="49"/>
      <c r="K8" s="50" t="s">
        <v>47</v>
      </c>
      <c r="L8" s="49"/>
      <c r="M8" s="50" t="s">
        <v>33</v>
      </c>
    </row>
    <row r="9" spans="1:14">
      <c r="A9" s="112"/>
      <c r="B9" s="170"/>
      <c r="C9" s="201" t="s">
        <v>105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4">
      <c r="A10" s="174" t="s">
        <v>132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</row>
    <row r="11" spans="1:14">
      <c r="A11" s="80" t="s">
        <v>133</v>
      </c>
      <c r="B11" s="170"/>
      <c r="C11" s="101">
        <v>300000</v>
      </c>
      <c r="D11" s="101"/>
      <c r="E11" s="101">
        <v>331763</v>
      </c>
      <c r="F11" s="101"/>
      <c r="G11" s="103">
        <v>2433</v>
      </c>
      <c r="H11" s="104"/>
      <c r="I11" s="105">
        <v>11100</v>
      </c>
      <c r="J11" s="101"/>
      <c r="K11" s="105">
        <v>89309</v>
      </c>
      <c r="L11" s="169">
        <v>734605</v>
      </c>
      <c r="M11" s="101">
        <v>734605</v>
      </c>
    </row>
    <row r="12" spans="1:14">
      <c r="A12" s="113"/>
      <c r="B12" s="170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4">
      <c r="A13" s="174" t="s">
        <v>91</v>
      </c>
      <c r="B13" s="170"/>
      <c r="C13" s="113"/>
      <c r="D13" s="58"/>
      <c r="E13" s="113"/>
      <c r="F13" s="58"/>
      <c r="G13" s="113"/>
      <c r="H13" s="113"/>
      <c r="I13" s="113"/>
      <c r="J13" s="113"/>
      <c r="K13" s="113"/>
      <c r="L13" s="113"/>
      <c r="M13" s="113"/>
    </row>
    <row r="14" spans="1:14">
      <c r="A14" s="4" t="s">
        <v>145</v>
      </c>
      <c r="B14" s="170"/>
      <c r="C14" s="106">
        <v>0</v>
      </c>
      <c r="D14" s="108"/>
      <c r="E14" s="106">
        <v>0</v>
      </c>
      <c r="F14" s="108"/>
      <c r="G14" s="106">
        <v>0</v>
      </c>
      <c r="H14" s="109"/>
      <c r="I14" s="106">
        <v>0</v>
      </c>
      <c r="J14" s="40"/>
      <c r="K14" s="114">
        <v>17738</v>
      </c>
      <c r="L14" s="40"/>
      <c r="M14" s="195">
        <f>SUM(C14:K14)</f>
        <v>17738</v>
      </c>
      <c r="N14" s="110"/>
    </row>
    <row r="15" spans="1:14" hidden="1">
      <c r="A15" s="81" t="s">
        <v>113</v>
      </c>
      <c r="B15" s="170"/>
      <c r="C15" s="106">
        <v>0</v>
      </c>
      <c r="D15" s="108"/>
      <c r="E15" s="106">
        <v>0</v>
      </c>
      <c r="F15" s="102"/>
      <c r="G15" s="106">
        <v>0</v>
      </c>
      <c r="H15" s="87"/>
      <c r="I15" s="106">
        <v>0</v>
      </c>
      <c r="J15" s="40"/>
      <c r="K15" s="114">
        <v>0</v>
      </c>
      <c r="L15" s="40"/>
      <c r="M15" s="114">
        <v>0</v>
      </c>
    </row>
    <row r="16" spans="1:14">
      <c r="A16" s="174" t="s">
        <v>90</v>
      </c>
      <c r="B16" s="170"/>
      <c r="C16" s="106">
        <f>SUM(C14:C15)</f>
        <v>0</v>
      </c>
      <c r="D16" s="108"/>
      <c r="E16" s="106">
        <f>SUM(E14:E15)</f>
        <v>0</v>
      </c>
      <c r="F16" s="57"/>
      <c r="G16" s="106">
        <f>SUM(G14:G15)</f>
        <v>0</v>
      </c>
      <c r="H16" s="54"/>
      <c r="I16" s="106">
        <f>SUM(I14:I15)</f>
        <v>0</v>
      </c>
      <c r="J16" s="38"/>
      <c r="K16" s="106">
        <f>SUM(K14:K15)</f>
        <v>17738</v>
      </c>
      <c r="L16" s="38"/>
      <c r="M16" s="106">
        <f>SUM(M14:M15)</f>
        <v>17738</v>
      </c>
    </row>
    <row r="17" spans="1:13">
      <c r="A17" s="4"/>
      <c r="B17" s="170"/>
      <c r="C17" s="116"/>
      <c r="D17" s="108"/>
      <c r="E17" s="116"/>
      <c r="F17" s="56"/>
      <c r="G17" s="116"/>
      <c r="H17" s="8"/>
      <c r="I17" s="116"/>
      <c r="J17" s="40"/>
      <c r="K17" s="116"/>
      <c r="L17" s="40"/>
      <c r="M17" s="116"/>
    </row>
    <row r="18" spans="1:13" ht="22" thickBot="1">
      <c r="A18" s="113" t="s">
        <v>134</v>
      </c>
      <c r="B18" s="170"/>
      <c r="C18" s="107">
        <f>SUM(C16+C11)</f>
        <v>300000</v>
      </c>
      <c r="D18" s="49"/>
      <c r="E18" s="107">
        <f t="shared" ref="E18" si="0">SUM(E16+E11)</f>
        <v>331763</v>
      </c>
      <c r="F18" s="49"/>
      <c r="G18" s="107">
        <f t="shared" ref="G18" si="1">SUM(G16+G11)</f>
        <v>2433</v>
      </c>
      <c r="H18" s="49"/>
      <c r="I18" s="107">
        <f t="shared" ref="I18" si="2">SUM(I16+I11)</f>
        <v>11100</v>
      </c>
      <c r="J18" s="49"/>
      <c r="K18" s="107">
        <f t="shared" ref="K18" si="3">SUM(K16+K11)</f>
        <v>107047</v>
      </c>
      <c r="L18" s="49"/>
      <c r="M18" s="107">
        <f t="shared" ref="M18" si="4">SUM(M16+M11)</f>
        <v>752343</v>
      </c>
    </row>
    <row r="19" spans="1:13" ht="22" thickTop="1">
      <c r="D19" s="108"/>
      <c r="F19" s="56"/>
      <c r="H19" s="8"/>
      <c r="J19" s="40"/>
      <c r="L19" s="40"/>
    </row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83" firstPageNumber="8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19"/>
  <sheetViews>
    <sheetView view="pageBreakPreview" zoomScale="70" zoomScaleNormal="70" zoomScaleSheetLayoutView="70" workbookViewId="0">
      <selection activeCell="O11" sqref="O11"/>
    </sheetView>
  </sheetViews>
  <sheetFormatPr defaultRowHeight="21.5"/>
  <cols>
    <col min="1" max="1" width="47.69921875" customWidth="1"/>
    <col min="2" max="2" width="6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102</v>
      </c>
      <c r="B1" s="47"/>
      <c r="C1" s="13"/>
      <c r="D1" s="25"/>
      <c r="E1" s="13"/>
      <c r="F1" s="25"/>
      <c r="G1" s="25"/>
      <c r="H1" s="25"/>
      <c r="I1" s="25"/>
      <c r="J1" s="25"/>
      <c r="K1" s="25"/>
      <c r="L1" s="25"/>
      <c r="M1" s="13"/>
      <c r="N1" s="13"/>
    </row>
    <row r="2" spans="1:14">
      <c r="A2" s="48" t="s">
        <v>99</v>
      </c>
      <c r="B2" s="47"/>
      <c r="C2" s="2"/>
      <c r="D2" s="33"/>
      <c r="E2" s="2"/>
      <c r="F2" s="33"/>
      <c r="G2" s="33"/>
      <c r="H2" s="33"/>
      <c r="I2" s="33"/>
      <c r="J2" s="33"/>
      <c r="K2" s="33"/>
      <c r="L2" s="33"/>
      <c r="M2" s="2"/>
      <c r="N2" s="2"/>
    </row>
    <row r="3" spans="1:14">
      <c r="A3" s="206"/>
      <c r="B3" s="206"/>
      <c r="C3" s="206"/>
      <c r="D3" s="206"/>
      <c r="E3" s="206"/>
      <c r="F3" s="33"/>
      <c r="G3" s="33"/>
      <c r="H3" s="33"/>
      <c r="I3" s="33"/>
      <c r="J3" s="33"/>
      <c r="K3" s="33"/>
      <c r="L3" s="33"/>
      <c r="M3" s="2"/>
      <c r="N3" s="2"/>
    </row>
    <row r="4" spans="1:14">
      <c r="A4" s="4"/>
      <c r="B4" s="4"/>
      <c r="C4" s="204" t="s">
        <v>53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58"/>
    </row>
    <row r="5" spans="1:14">
      <c r="A5" s="4"/>
      <c r="B5" s="4"/>
      <c r="C5" s="69"/>
      <c r="D5" s="69"/>
      <c r="E5" s="69"/>
      <c r="F5" s="69"/>
      <c r="G5" s="69"/>
      <c r="H5" s="69"/>
      <c r="I5" s="205" t="s">
        <v>65</v>
      </c>
      <c r="J5" s="205"/>
      <c r="K5" s="205"/>
      <c r="L5" s="72"/>
      <c r="M5" s="72"/>
      <c r="N5" s="69"/>
    </row>
    <row r="6" spans="1:14">
      <c r="A6" s="4"/>
      <c r="B6" s="68"/>
      <c r="C6" s="50" t="s">
        <v>44</v>
      </c>
      <c r="D6" s="33"/>
      <c r="E6" s="68" t="s">
        <v>101</v>
      </c>
      <c r="F6" s="49"/>
      <c r="G6" s="49"/>
      <c r="H6" s="49"/>
      <c r="I6" s="2"/>
      <c r="J6" s="33"/>
      <c r="K6" s="2"/>
      <c r="L6" s="33"/>
      <c r="M6" s="33"/>
    </row>
    <row r="7" spans="1:14">
      <c r="A7" s="4"/>
      <c r="B7" s="68"/>
      <c r="C7" s="50" t="s">
        <v>46</v>
      </c>
      <c r="D7" s="33"/>
      <c r="E7" s="68" t="s">
        <v>85</v>
      </c>
      <c r="F7" s="49"/>
      <c r="G7" s="68" t="s">
        <v>86</v>
      </c>
      <c r="H7" s="49"/>
      <c r="I7" s="2"/>
      <c r="J7" s="49"/>
      <c r="K7" s="2"/>
      <c r="L7" s="49"/>
      <c r="M7" s="2"/>
    </row>
    <row r="8" spans="1:14">
      <c r="A8" s="4"/>
      <c r="B8" s="66"/>
      <c r="C8" s="50" t="s">
        <v>50</v>
      </c>
      <c r="D8" s="33"/>
      <c r="E8" s="68" t="s">
        <v>81</v>
      </c>
      <c r="F8" s="49"/>
      <c r="G8" s="68" t="s">
        <v>78</v>
      </c>
      <c r="H8" s="49"/>
      <c r="I8" s="50" t="s">
        <v>107</v>
      </c>
      <c r="J8" s="49"/>
      <c r="K8" s="50" t="s">
        <v>47</v>
      </c>
      <c r="L8" s="49"/>
      <c r="M8" s="50" t="s">
        <v>33</v>
      </c>
    </row>
    <row r="9" spans="1:14">
      <c r="A9" s="2"/>
      <c r="B9" s="66"/>
      <c r="C9" s="201" t="s">
        <v>105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</row>
    <row r="10" spans="1:14">
      <c r="A10" s="70" t="s">
        <v>154</v>
      </c>
      <c r="B10" s="66"/>
      <c r="C10" s="66"/>
      <c r="D10" s="66"/>
      <c r="E10" s="66"/>
      <c r="F10" s="66"/>
      <c r="G10" s="66"/>
      <c r="H10" s="66"/>
      <c r="I10" s="73"/>
      <c r="J10" s="73"/>
      <c r="K10" s="66"/>
      <c r="L10" s="66"/>
      <c r="M10" s="66"/>
    </row>
    <row r="11" spans="1:14">
      <c r="A11" s="80" t="s">
        <v>155</v>
      </c>
      <c r="B11" s="100"/>
      <c r="C11" s="101">
        <v>300000</v>
      </c>
      <c r="D11" s="101"/>
      <c r="E11" s="101">
        <v>331763</v>
      </c>
      <c r="F11" s="101"/>
      <c r="G11" s="103">
        <v>2433</v>
      </c>
      <c r="H11" s="104"/>
      <c r="I11" s="105">
        <v>15600</v>
      </c>
      <c r="J11" s="101"/>
      <c r="K11" s="105">
        <v>126590</v>
      </c>
      <c r="L11" s="99"/>
      <c r="M11" s="101">
        <v>776386</v>
      </c>
    </row>
    <row r="12" spans="1:14">
      <c r="A12" s="19"/>
      <c r="B12" s="6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4">
      <c r="A13" s="70" t="s">
        <v>91</v>
      </c>
      <c r="B13" s="66"/>
      <c r="C13" s="19"/>
      <c r="D13" s="58"/>
      <c r="E13" s="19"/>
      <c r="F13" s="58"/>
      <c r="G13" s="19"/>
      <c r="H13" s="19"/>
      <c r="I13" s="19"/>
      <c r="J13" s="19"/>
      <c r="K13" s="19"/>
      <c r="L13" s="19"/>
      <c r="M13" s="19"/>
    </row>
    <row r="14" spans="1:14">
      <c r="A14" s="4" t="s">
        <v>145</v>
      </c>
      <c r="B14" s="66"/>
      <c r="C14" s="194">
        <v>0</v>
      </c>
      <c r="D14" s="108"/>
      <c r="E14" s="194">
        <v>0</v>
      </c>
      <c r="F14" s="108"/>
      <c r="G14" s="194">
        <v>0</v>
      </c>
      <c r="H14" s="109"/>
      <c r="I14" s="194">
        <v>0</v>
      </c>
      <c r="J14" s="40"/>
      <c r="K14" s="194">
        <v>20283</v>
      </c>
      <c r="L14" s="40"/>
      <c r="M14" s="194">
        <v>20283</v>
      </c>
      <c r="N14" s="110"/>
    </row>
    <row r="15" spans="1:14" hidden="1">
      <c r="A15" s="81" t="s">
        <v>113</v>
      </c>
      <c r="B15" s="100"/>
      <c r="C15" s="106">
        <v>0</v>
      </c>
      <c r="D15" s="108"/>
      <c r="E15" s="106">
        <v>0</v>
      </c>
      <c r="F15" s="102"/>
      <c r="G15" s="106">
        <v>0</v>
      </c>
      <c r="H15" s="87"/>
      <c r="I15" s="106">
        <v>0</v>
      </c>
      <c r="J15" s="40"/>
      <c r="K15" s="106">
        <v>0</v>
      </c>
      <c r="L15" s="40"/>
      <c r="M15" s="106">
        <v>0</v>
      </c>
    </row>
    <row r="16" spans="1:14">
      <c r="A16" s="70" t="s">
        <v>90</v>
      </c>
      <c r="B16" s="66"/>
      <c r="C16" s="106">
        <f>SUM(C14:C15)</f>
        <v>0</v>
      </c>
      <c r="D16" s="108"/>
      <c r="E16" s="106">
        <f>SUM(E14:E15)</f>
        <v>0</v>
      </c>
      <c r="F16" s="57"/>
      <c r="G16" s="106">
        <f>SUM(G14:G15)</f>
        <v>0</v>
      </c>
      <c r="H16" s="54"/>
      <c r="I16" s="106">
        <f>SUM(I14:I15)</f>
        <v>0</v>
      </c>
      <c r="J16" s="38"/>
      <c r="K16" s="106">
        <f>SUM(K14:K15)</f>
        <v>20283</v>
      </c>
      <c r="L16" s="38"/>
      <c r="M16" s="106">
        <f>SUM(M14:M15)</f>
        <v>20283</v>
      </c>
    </row>
    <row r="17" spans="1:13">
      <c r="A17" s="4"/>
      <c r="B17" s="100"/>
      <c r="C17" s="12"/>
      <c r="D17" s="108"/>
      <c r="E17" s="116"/>
      <c r="F17" s="56"/>
      <c r="G17" s="116"/>
      <c r="H17" s="8"/>
      <c r="I17" s="116"/>
      <c r="J17" s="40"/>
      <c r="K17" s="116"/>
      <c r="L17" s="40"/>
      <c r="M17" s="116"/>
    </row>
    <row r="18" spans="1:13" ht="22" thickBot="1">
      <c r="A18" s="19" t="s">
        <v>156</v>
      </c>
      <c r="B18" s="66"/>
      <c r="C18" s="107">
        <f>SUM(C11,C16)</f>
        <v>300000</v>
      </c>
      <c r="D18" s="49"/>
      <c r="E18" s="107">
        <f>SUM(E11,E16)</f>
        <v>331763</v>
      </c>
      <c r="F18" s="49"/>
      <c r="G18" s="107">
        <f>SUM(G11,G16)</f>
        <v>2433</v>
      </c>
      <c r="H18" s="49"/>
      <c r="I18" s="107">
        <f>SUM(I11,I16)</f>
        <v>15600</v>
      </c>
      <c r="J18" s="49"/>
      <c r="K18" s="107">
        <f>SUM(K11,K16)</f>
        <v>146873</v>
      </c>
      <c r="L18" s="49"/>
      <c r="M18" s="107">
        <f>SUM(M11,M16)</f>
        <v>796669</v>
      </c>
    </row>
    <row r="19" spans="1:13" ht="22" thickTop="1">
      <c r="D19" s="108"/>
      <c r="F19" s="56"/>
      <c r="H19" s="8"/>
      <c r="J19" s="40"/>
      <c r="L19" s="40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83" firstPageNumber="9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6"/>
  <sheetViews>
    <sheetView tabSelected="1" view="pageBreakPreview" zoomScale="70" zoomScaleNormal="79" zoomScaleSheetLayoutView="70" zoomScalePageLayoutView="55" workbookViewId="0">
      <selection activeCell="L13" sqref="L13"/>
    </sheetView>
  </sheetViews>
  <sheetFormatPr defaultColWidth="35" defaultRowHeight="21" customHeight="1"/>
  <cols>
    <col min="1" max="1" width="58.796875" style="63" customWidth="1"/>
    <col min="2" max="2" width="4.3984375" style="76" customWidth="1"/>
    <col min="3" max="3" width="16.69921875" style="65" customWidth="1"/>
    <col min="4" max="4" width="2.09765625" style="63" customWidth="1"/>
    <col min="5" max="5" width="16.69921875" style="65" customWidth="1"/>
    <col min="6" max="6" width="2.09765625" style="63" customWidth="1"/>
    <col min="7" max="7" width="16.69921875" style="63" customWidth="1"/>
    <col min="8" max="8" width="2.09765625" style="63" customWidth="1"/>
    <col min="9" max="9" width="16.69921875" style="63" customWidth="1"/>
    <col min="10" max="16384" width="35" style="63"/>
  </cols>
  <sheetData>
    <row r="1" spans="1:11" ht="21" customHeight="1">
      <c r="A1" s="1" t="str">
        <f>'BS 2-3'!A1</f>
        <v>Copperwired Public Co., Ltd. and its Subsidiary</v>
      </c>
      <c r="B1" s="75"/>
      <c r="C1" s="63"/>
      <c r="E1" s="63"/>
    </row>
    <row r="2" spans="1:11" ht="21" customHeight="1">
      <c r="A2" s="3" t="s">
        <v>100</v>
      </c>
      <c r="B2" s="75"/>
      <c r="C2" s="63"/>
      <c r="E2" s="63"/>
    </row>
    <row r="3" spans="1:11" ht="21" customHeight="1">
      <c r="A3" s="1"/>
      <c r="B3" s="75"/>
      <c r="C3" s="63"/>
      <c r="E3" s="63"/>
    </row>
    <row r="4" spans="1:11" s="112" customFormat="1" ht="21" customHeight="1">
      <c r="A4" s="132"/>
      <c r="B4" s="129"/>
      <c r="C4" s="202" t="s">
        <v>1</v>
      </c>
      <c r="D4" s="202"/>
      <c r="E4" s="202"/>
      <c r="G4" s="202" t="s">
        <v>2</v>
      </c>
      <c r="H4" s="202"/>
      <c r="I4" s="202"/>
    </row>
    <row r="5" spans="1:11" s="112" customFormat="1" ht="21" customHeight="1">
      <c r="A5" s="4"/>
      <c r="B5" s="130"/>
      <c r="C5" s="203" t="s">
        <v>3</v>
      </c>
      <c r="D5" s="203"/>
      <c r="E5" s="203"/>
      <c r="F5" s="129"/>
      <c r="G5" s="203" t="s">
        <v>3</v>
      </c>
      <c r="H5" s="203"/>
      <c r="I5" s="203"/>
    </row>
    <row r="6" spans="1:11" s="112" customFormat="1" ht="21" customHeight="1">
      <c r="A6" s="4"/>
      <c r="B6" s="130"/>
      <c r="C6" s="199" t="s">
        <v>103</v>
      </c>
      <c r="D6" s="199"/>
      <c r="E6" s="199"/>
      <c r="F6" s="130"/>
      <c r="G6" s="199" t="s">
        <v>103</v>
      </c>
      <c r="H6" s="199"/>
      <c r="I6" s="199"/>
    </row>
    <row r="7" spans="1:11" s="112" customFormat="1" ht="21" customHeight="1">
      <c r="A7" s="4"/>
      <c r="B7" s="130"/>
      <c r="C7" s="200" t="s">
        <v>121</v>
      </c>
      <c r="D7" s="200"/>
      <c r="E7" s="200"/>
      <c r="F7" s="130"/>
      <c r="G7" s="200" t="s">
        <v>121</v>
      </c>
      <c r="H7" s="200"/>
      <c r="I7" s="200"/>
    </row>
    <row r="8" spans="1:11" s="112" customFormat="1" ht="21" customHeight="1">
      <c r="B8" s="127"/>
      <c r="C8" s="130">
        <v>2023</v>
      </c>
      <c r="D8" s="130"/>
      <c r="E8" s="172">
        <v>2022</v>
      </c>
      <c r="F8" s="130"/>
      <c r="G8" s="130">
        <v>2023</v>
      </c>
      <c r="H8" s="130"/>
      <c r="I8" s="172">
        <v>2022</v>
      </c>
    </row>
    <row r="9" spans="1:11" s="112" customFormat="1" ht="21" customHeight="1">
      <c r="A9" s="4"/>
      <c r="B9" s="130"/>
      <c r="C9" s="201" t="s">
        <v>105</v>
      </c>
      <c r="D9" s="201"/>
      <c r="E9" s="201"/>
      <c r="F9" s="201"/>
      <c r="G9" s="201"/>
      <c r="H9" s="201"/>
      <c r="I9" s="201"/>
    </row>
    <row r="10" spans="1:11" s="112" customFormat="1" ht="21" customHeight="1">
      <c r="A10" s="5" t="s">
        <v>54</v>
      </c>
      <c r="B10" s="135"/>
      <c r="D10" s="7"/>
      <c r="F10" s="7"/>
      <c r="G10" s="7"/>
      <c r="H10" s="7"/>
      <c r="I10" s="7"/>
    </row>
    <row r="11" spans="1:11" s="112" customFormat="1" ht="21" customHeight="1">
      <c r="A11" s="18" t="s">
        <v>92</v>
      </c>
      <c r="B11" s="136"/>
      <c r="C11" s="137">
        <v>20283</v>
      </c>
      <c r="D11" s="138"/>
      <c r="E11" s="137">
        <v>17738</v>
      </c>
      <c r="F11" s="138"/>
      <c r="G11" s="138">
        <v>20283</v>
      </c>
      <c r="H11" s="138"/>
      <c r="I11" s="138">
        <v>17738</v>
      </c>
      <c r="J11" s="139"/>
    </row>
    <row r="12" spans="1:11" s="112" customFormat="1" ht="21" customHeight="1">
      <c r="A12" s="140" t="s">
        <v>136</v>
      </c>
      <c r="B12" s="141"/>
      <c r="C12" s="29"/>
      <c r="E12" s="29"/>
      <c r="J12" s="142"/>
    </row>
    <row r="13" spans="1:11" s="112" customFormat="1" ht="21" customHeight="1">
      <c r="A13" s="112" t="s">
        <v>151</v>
      </c>
      <c r="B13" s="130"/>
      <c r="C13" s="137">
        <v>5392</v>
      </c>
      <c r="D13" s="7"/>
      <c r="E13" s="137">
        <v>6196</v>
      </c>
      <c r="F13" s="7"/>
      <c r="G13" s="7">
        <v>3842</v>
      </c>
      <c r="H13" s="7"/>
      <c r="I13" s="7">
        <v>3319</v>
      </c>
      <c r="J13" s="143"/>
    </row>
    <row r="14" spans="1:11" s="112" customFormat="1" ht="21" customHeight="1">
      <c r="A14" s="112" t="s">
        <v>38</v>
      </c>
      <c r="B14" s="144"/>
      <c r="C14" s="55">
        <v>7977</v>
      </c>
      <c r="D14" s="145"/>
      <c r="E14" s="55">
        <v>14399</v>
      </c>
      <c r="F14" s="146"/>
      <c r="G14" s="147">
        <v>7955</v>
      </c>
      <c r="H14" s="146"/>
      <c r="I14" s="147">
        <v>14383</v>
      </c>
      <c r="J14" s="145"/>
      <c r="K14" s="148"/>
    </row>
    <row r="15" spans="1:11" s="112" customFormat="1" ht="21" customHeight="1">
      <c r="A15" s="112" t="s">
        <v>137</v>
      </c>
      <c r="B15" s="144"/>
      <c r="C15" s="145">
        <v>80081</v>
      </c>
      <c r="D15" s="145"/>
      <c r="E15" s="145">
        <v>78073</v>
      </c>
      <c r="F15" s="145"/>
      <c r="G15" s="145">
        <v>78533</v>
      </c>
      <c r="H15" s="145"/>
      <c r="I15" s="145">
        <v>76789</v>
      </c>
      <c r="J15" s="145"/>
      <c r="K15" s="148"/>
    </row>
    <row r="16" spans="1:11" s="112" customFormat="1" ht="21" customHeight="1">
      <c r="A16" s="112" t="s">
        <v>138</v>
      </c>
      <c r="B16" s="144"/>
      <c r="C16" s="149">
        <v>-86</v>
      </c>
      <c r="D16" s="145"/>
      <c r="E16" s="149">
        <v>23</v>
      </c>
      <c r="F16" s="145"/>
      <c r="G16" s="149">
        <v>-80</v>
      </c>
      <c r="H16" s="145"/>
      <c r="I16" s="149">
        <v>0</v>
      </c>
      <c r="J16" s="145"/>
      <c r="K16" s="148"/>
    </row>
    <row r="17" spans="1:19" s="112" customFormat="1" ht="21" customHeight="1">
      <c r="A17" s="112" t="s">
        <v>139</v>
      </c>
      <c r="B17" s="144"/>
      <c r="C17" s="149">
        <v>-581</v>
      </c>
      <c r="D17" s="145"/>
      <c r="E17" s="149">
        <v>49</v>
      </c>
      <c r="F17" s="148"/>
      <c r="G17" s="149">
        <v>0</v>
      </c>
      <c r="H17" s="148"/>
      <c r="I17" s="149">
        <v>0</v>
      </c>
      <c r="J17" s="145"/>
      <c r="K17" s="148"/>
    </row>
    <row r="18" spans="1:19" s="112" customFormat="1" ht="21" customHeight="1">
      <c r="A18" s="112" t="s">
        <v>152</v>
      </c>
      <c r="B18" s="144"/>
      <c r="C18" s="149"/>
      <c r="D18" s="145"/>
      <c r="E18" s="149"/>
      <c r="F18" s="148"/>
      <c r="G18" s="149"/>
      <c r="H18" s="148"/>
      <c r="I18" s="149"/>
      <c r="J18" s="145"/>
      <c r="K18" s="148"/>
    </row>
    <row r="19" spans="1:19" s="112" customFormat="1" ht="21" customHeight="1">
      <c r="A19" s="112" t="s">
        <v>153</v>
      </c>
      <c r="B19" s="144"/>
      <c r="C19" s="149">
        <v>0</v>
      </c>
      <c r="D19" s="145"/>
      <c r="E19" s="149">
        <v>0</v>
      </c>
      <c r="F19" s="148"/>
      <c r="G19" s="149">
        <v>-6077</v>
      </c>
      <c r="H19" s="148"/>
      <c r="I19" s="149">
        <v>-11521</v>
      </c>
      <c r="J19" s="145"/>
      <c r="K19" s="148"/>
    </row>
    <row r="20" spans="1:19" s="112" customFormat="1" ht="21" hidden="1" customHeight="1">
      <c r="A20" s="112" t="s">
        <v>82</v>
      </c>
      <c r="B20" s="144"/>
      <c r="C20" s="149"/>
      <c r="D20" s="145"/>
      <c r="E20" s="149"/>
      <c r="F20" s="148"/>
      <c r="G20" s="149"/>
      <c r="H20" s="148"/>
      <c r="I20" s="149"/>
      <c r="J20" s="145"/>
      <c r="K20" s="148"/>
    </row>
    <row r="21" spans="1:19" s="112" customFormat="1" ht="21" customHeight="1">
      <c r="A21" s="112" t="s">
        <v>175</v>
      </c>
      <c r="B21" s="144"/>
      <c r="C21" s="145">
        <v>9824</v>
      </c>
      <c r="D21" s="145"/>
      <c r="E21" s="145">
        <v>-1488</v>
      </c>
      <c r="F21" s="148"/>
      <c r="G21" s="145">
        <v>3109</v>
      </c>
      <c r="H21" s="148"/>
      <c r="I21" s="145">
        <v>-3604</v>
      </c>
      <c r="J21" s="145"/>
      <c r="K21" s="148"/>
    </row>
    <row r="22" spans="1:19" s="112" customFormat="1" ht="21" customHeight="1">
      <c r="A22" s="112" t="s">
        <v>140</v>
      </c>
      <c r="B22" s="144"/>
      <c r="C22" s="149">
        <v>98</v>
      </c>
      <c r="D22" s="145"/>
      <c r="E22" s="149">
        <v>-22</v>
      </c>
      <c r="F22" s="145">
        <v>0</v>
      </c>
      <c r="G22" s="149">
        <v>0</v>
      </c>
      <c r="H22" s="150"/>
      <c r="I22" s="149">
        <v>0</v>
      </c>
      <c r="J22" s="145"/>
      <c r="K22" s="148"/>
    </row>
    <row r="23" spans="1:19" s="112" customFormat="1" ht="21" customHeight="1">
      <c r="A23" s="112" t="s">
        <v>170</v>
      </c>
      <c r="B23" s="144"/>
      <c r="C23" s="149">
        <v>-20</v>
      </c>
      <c r="D23" s="145"/>
      <c r="E23" s="149">
        <v>0</v>
      </c>
      <c r="F23" s="145"/>
      <c r="G23" s="149">
        <v>-20</v>
      </c>
      <c r="H23" s="150"/>
      <c r="I23" s="149">
        <v>0</v>
      </c>
      <c r="J23" s="145"/>
      <c r="K23" s="148"/>
    </row>
    <row r="24" spans="1:19" s="112" customFormat="1" ht="21" customHeight="1">
      <c r="A24" s="112" t="s">
        <v>141</v>
      </c>
      <c r="B24" s="144"/>
      <c r="C24" s="151">
        <v>-251</v>
      </c>
      <c r="D24" s="145"/>
      <c r="E24" s="151">
        <v>107</v>
      </c>
      <c r="F24" s="145"/>
      <c r="G24" s="151">
        <v>-251</v>
      </c>
      <c r="H24" s="145"/>
      <c r="I24" s="151">
        <v>107</v>
      </c>
      <c r="J24" s="149"/>
      <c r="K24" s="148"/>
      <c r="O24" s="151"/>
      <c r="Q24" s="151"/>
      <c r="R24" s="151"/>
      <c r="S24" s="151"/>
    </row>
    <row r="25" spans="1:19" s="112" customFormat="1" ht="21" customHeight="1">
      <c r="A25" s="112" t="s">
        <v>176</v>
      </c>
      <c r="B25" s="152"/>
      <c r="C25" s="145">
        <v>-979</v>
      </c>
      <c r="D25" s="145"/>
      <c r="E25" s="145">
        <v>602</v>
      </c>
      <c r="F25" s="148"/>
      <c r="G25" s="145">
        <v>-979</v>
      </c>
      <c r="H25" s="148"/>
      <c r="I25" s="145">
        <v>602</v>
      </c>
      <c r="J25" s="145"/>
      <c r="K25" s="148"/>
    </row>
    <row r="26" spans="1:19" s="112" customFormat="1" ht="21" customHeight="1">
      <c r="A26" s="112" t="s">
        <v>177</v>
      </c>
      <c r="B26" s="152"/>
      <c r="C26" s="145">
        <v>-280</v>
      </c>
      <c r="D26" s="145"/>
      <c r="E26" s="145">
        <v>0</v>
      </c>
      <c r="F26" s="148"/>
      <c r="G26" s="145">
        <v>-280</v>
      </c>
      <c r="H26" s="148"/>
      <c r="I26" s="145">
        <v>0</v>
      </c>
      <c r="J26" s="145"/>
      <c r="K26" s="148"/>
    </row>
    <row r="27" spans="1:19" s="112" customFormat="1" ht="21" customHeight="1">
      <c r="A27" s="112" t="s">
        <v>77</v>
      </c>
      <c r="B27" s="152"/>
      <c r="C27" s="149">
        <v>643</v>
      </c>
      <c r="D27" s="145"/>
      <c r="E27" s="149">
        <v>616</v>
      </c>
      <c r="F27" s="145"/>
      <c r="G27" s="149">
        <v>554</v>
      </c>
      <c r="H27" s="145"/>
      <c r="I27" s="149">
        <v>527</v>
      </c>
      <c r="J27" s="149"/>
      <c r="K27" s="148"/>
    </row>
    <row r="28" spans="1:19" s="112" customFormat="1" ht="21" customHeight="1">
      <c r="A28" s="112" t="s">
        <v>55</v>
      </c>
      <c r="B28" s="152"/>
      <c r="C28" s="145">
        <v>-4</v>
      </c>
      <c r="D28" s="145"/>
      <c r="E28" s="145">
        <v>-6</v>
      </c>
      <c r="F28" s="145"/>
      <c r="G28" s="145">
        <v>0</v>
      </c>
      <c r="H28" s="145"/>
      <c r="I28" s="145">
        <v>-115</v>
      </c>
      <c r="J28" s="145"/>
      <c r="K28" s="148"/>
    </row>
    <row r="29" spans="1:19" s="112" customFormat="1" ht="21" customHeight="1">
      <c r="B29" s="130"/>
      <c r="C29" s="153">
        <f>SUM(C11:C28)</f>
        <v>122097</v>
      </c>
      <c r="D29" s="7"/>
      <c r="E29" s="153">
        <f>SUM(E11:E28)</f>
        <v>116287</v>
      </c>
      <c r="F29" s="7"/>
      <c r="G29" s="153">
        <f>SUM(G11:G28)</f>
        <v>106589</v>
      </c>
      <c r="H29" s="7"/>
      <c r="I29" s="153">
        <f>SUM(I11:I28)</f>
        <v>98225</v>
      </c>
    </row>
    <row r="30" spans="1:19" s="112" customFormat="1" ht="21" customHeight="1">
      <c r="A30" s="133" t="s">
        <v>56</v>
      </c>
      <c r="B30" s="141"/>
      <c r="C30" s="137"/>
      <c r="D30" s="7"/>
      <c r="E30" s="137"/>
      <c r="F30" s="7"/>
      <c r="G30" s="7"/>
      <c r="H30" s="7"/>
      <c r="I30" s="7"/>
    </row>
    <row r="31" spans="1:19" s="112" customFormat="1" ht="21" customHeight="1">
      <c r="A31" s="18" t="s">
        <v>9</v>
      </c>
      <c r="B31" s="136"/>
      <c r="C31" s="154">
        <v>-9754</v>
      </c>
      <c r="D31" s="145"/>
      <c r="E31" s="154">
        <v>17149</v>
      </c>
      <c r="F31" s="145"/>
      <c r="G31" s="154">
        <v>-12124</v>
      </c>
      <c r="H31" s="145"/>
      <c r="I31" s="154">
        <v>20168</v>
      </c>
    </row>
    <row r="32" spans="1:19" s="112" customFormat="1" ht="21" customHeight="1">
      <c r="A32" s="18" t="s">
        <v>142</v>
      </c>
      <c r="B32" s="136"/>
      <c r="C32" s="154">
        <v>-50991</v>
      </c>
      <c r="D32" s="145"/>
      <c r="E32" s="154">
        <v>11186</v>
      </c>
      <c r="F32" s="145"/>
      <c r="G32" s="154">
        <v>-52080</v>
      </c>
      <c r="H32" s="145"/>
      <c r="I32" s="154">
        <v>14407</v>
      </c>
    </row>
    <row r="33" spans="1:10" s="112" customFormat="1" ht="21" customHeight="1">
      <c r="A33" s="18" t="s">
        <v>10</v>
      </c>
      <c r="B33" s="136"/>
      <c r="C33" s="154">
        <v>-173935</v>
      </c>
      <c r="D33" s="145"/>
      <c r="E33" s="154">
        <v>-61960</v>
      </c>
      <c r="F33" s="145"/>
      <c r="G33" s="154">
        <v>-182891</v>
      </c>
      <c r="H33" s="145"/>
      <c r="I33" s="154">
        <v>-58874</v>
      </c>
    </row>
    <row r="34" spans="1:10" s="112" customFormat="1" ht="21" customHeight="1">
      <c r="A34" s="18" t="s">
        <v>11</v>
      </c>
      <c r="B34" s="136"/>
      <c r="C34" s="154">
        <v>-10829</v>
      </c>
      <c r="D34" s="145"/>
      <c r="E34" s="154">
        <v>-1915</v>
      </c>
      <c r="F34" s="145"/>
      <c r="G34" s="154">
        <v>-10806</v>
      </c>
      <c r="H34" s="145"/>
      <c r="I34" s="154">
        <v>-2036</v>
      </c>
    </row>
    <row r="35" spans="1:10" s="112" customFormat="1" ht="21" customHeight="1">
      <c r="A35" s="18" t="s">
        <v>17</v>
      </c>
      <c r="B35" s="152"/>
      <c r="C35" s="154">
        <v>1608</v>
      </c>
      <c r="D35" s="145"/>
      <c r="E35" s="154">
        <v>-4968</v>
      </c>
      <c r="F35" s="145"/>
      <c r="G35" s="154">
        <v>1610</v>
      </c>
      <c r="H35" s="145"/>
      <c r="I35" s="154">
        <v>-4966</v>
      </c>
    </row>
    <row r="36" spans="1:10" s="112" customFormat="1" ht="21" customHeight="1">
      <c r="A36" s="18" t="s">
        <v>57</v>
      </c>
      <c r="B36" s="136"/>
      <c r="C36" s="154">
        <v>106248</v>
      </c>
      <c r="D36" s="145"/>
      <c r="E36" s="154">
        <v>46434</v>
      </c>
      <c r="F36" s="145"/>
      <c r="G36" s="154">
        <v>121749</v>
      </c>
      <c r="H36" s="145"/>
      <c r="I36" s="154">
        <v>31857</v>
      </c>
    </row>
    <row r="37" spans="1:10" s="112" customFormat="1" ht="21" customHeight="1">
      <c r="A37" s="18" t="s">
        <v>143</v>
      </c>
      <c r="B37" s="136"/>
      <c r="C37" s="154">
        <v>-15296</v>
      </c>
      <c r="D37" s="145"/>
      <c r="E37" s="154">
        <v>-18354</v>
      </c>
      <c r="F37" s="145"/>
      <c r="G37" s="154">
        <v>-15254</v>
      </c>
      <c r="H37" s="145"/>
      <c r="I37" s="154">
        <v>-14929</v>
      </c>
    </row>
    <row r="38" spans="1:10" s="112" customFormat="1" ht="21" customHeight="1">
      <c r="A38" s="18" t="s">
        <v>24</v>
      </c>
      <c r="B38" s="152"/>
      <c r="C38" s="154">
        <v>182</v>
      </c>
      <c r="D38" s="147"/>
      <c r="E38" s="154">
        <v>-536</v>
      </c>
      <c r="F38" s="145"/>
      <c r="G38" s="154">
        <v>-252</v>
      </c>
      <c r="H38" s="145"/>
      <c r="I38" s="154">
        <v>-224</v>
      </c>
    </row>
    <row r="39" spans="1:10" s="112" customFormat="1" ht="21" hidden="1" customHeight="1">
      <c r="A39" s="18" t="s">
        <v>122</v>
      </c>
      <c r="B39" s="152"/>
      <c r="C39" s="154"/>
      <c r="D39" s="147"/>
      <c r="E39" s="154"/>
      <c r="F39" s="145"/>
      <c r="G39" s="154"/>
      <c r="H39" s="145"/>
      <c r="I39" s="154"/>
    </row>
    <row r="40" spans="1:10" s="112" customFormat="1" ht="21" customHeight="1">
      <c r="A40" s="18" t="s">
        <v>131</v>
      </c>
      <c r="B40" s="152"/>
      <c r="C40" s="145">
        <v>1568</v>
      </c>
      <c r="D40" s="145"/>
      <c r="E40" s="145">
        <v>7604</v>
      </c>
      <c r="F40" s="145"/>
      <c r="G40" s="145">
        <v>1568</v>
      </c>
      <c r="H40" s="145"/>
      <c r="I40" s="145">
        <v>7604</v>
      </c>
    </row>
    <row r="41" spans="1:10" s="112" customFormat="1" ht="21" customHeight="1">
      <c r="A41" s="18" t="s">
        <v>171</v>
      </c>
      <c r="B41" s="152"/>
      <c r="C41" s="145">
        <v>-254</v>
      </c>
      <c r="D41" s="145"/>
      <c r="E41" s="145">
        <v>-79</v>
      </c>
      <c r="F41" s="145"/>
      <c r="G41" s="145">
        <v>-254</v>
      </c>
      <c r="H41" s="145"/>
      <c r="I41" s="145">
        <v>-79</v>
      </c>
    </row>
    <row r="42" spans="1:10" s="112" customFormat="1" ht="21" customHeight="1">
      <c r="A42" s="18" t="s">
        <v>27</v>
      </c>
      <c r="B42" s="152"/>
      <c r="C42" s="114">
        <v>5</v>
      </c>
      <c r="D42" s="147"/>
      <c r="E42" s="114">
        <v>5</v>
      </c>
      <c r="F42" s="145"/>
      <c r="G42" s="24">
        <v>0</v>
      </c>
      <c r="H42" s="145"/>
      <c r="I42" s="24">
        <v>0</v>
      </c>
    </row>
    <row r="43" spans="1:10" s="112" customFormat="1" ht="21" customHeight="1">
      <c r="A43" s="18" t="s">
        <v>184</v>
      </c>
      <c r="B43" s="152"/>
      <c r="C43" s="154">
        <f>SUM(C29:C42)</f>
        <v>-29351</v>
      </c>
      <c r="D43" s="145"/>
      <c r="E43" s="154">
        <f>SUM(E29:E42)</f>
        <v>110853</v>
      </c>
      <c r="F43" s="147"/>
      <c r="G43" s="154">
        <f>SUM(G29:G42)</f>
        <v>-42145</v>
      </c>
      <c r="H43" s="147"/>
      <c r="I43" s="154">
        <f>SUM(I29:I42)</f>
        <v>91153</v>
      </c>
      <c r="J43" s="143"/>
    </row>
    <row r="44" spans="1:10" s="112" customFormat="1" ht="21" customHeight="1">
      <c r="A44" s="18" t="s">
        <v>74</v>
      </c>
      <c r="B44" s="152"/>
      <c r="C44" s="154">
        <v>-3257</v>
      </c>
      <c r="D44" s="145"/>
      <c r="E44" s="154">
        <v>-2744</v>
      </c>
      <c r="F44" s="147"/>
      <c r="G44" s="154">
        <v>-3255</v>
      </c>
      <c r="H44" s="147"/>
      <c r="I44" s="154">
        <v>-2739</v>
      </c>
    </row>
    <row r="45" spans="1:10" s="112" customFormat="1" ht="21" customHeight="1">
      <c r="A45" s="113" t="s">
        <v>178</v>
      </c>
      <c r="B45" s="129"/>
      <c r="C45" s="155">
        <f>SUM(C43:C44)</f>
        <v>-32608</v>
      </c>
      <c r="D45" s="156"/>
      <c r="E45" s="155">
        <f>SUM(E43:E44)</f>
        <v>108109</v>
      </c>
      <c r="F45" s="157"/>
      <c r="G45" s="155">
        <f>SUM(G43:G44)</f>
        <v>-45400</v>
      </c>
      <c r="H45" s="157"/>
      <c r="I45" s="155">
        <f>SUM(I43:I44)</f>
        <v>88414</v>
      </c>
    </row>
    <row r="46" spans="1:10" s="112" customFormat="1" ht="21" customHeight="1">
      <c r="B46" s="130"/>
    </row>
    <row r="47" spans="1:10" s="112" customFormat="1" ht="21" customHeight="1">
      <c r="A47" s="1" t="str">
        <f>A1</f>
        <v>Copperwired Public Co., Ltd. and its Subsidiary</v>
      </c>
      <c r="B47" s="129"/>
    </row>
    <row r="48" spans="1:10" s="112" customFormat="1" ht="21" customHeight="1">
      <c r="A48" s="3" t="s">
        <v>100</v>
      </c>
      <c r="B48" s="129"/>
    </row>
    <row r="49" spans="1:11" s="112" customFormat="1" ht="21" customHeight="1">
      <c r="A49" s="132"/>
      <c r="B49" s="129"/>
    </row>
    <row r="50" spans="1:11" s="112" customFormat="1" ht="21" customHeight="1">
      <c r="A50" s="132"/>
      <c r="B50" s="129"/>
      <c r="C50" s="202" t="s">
        <v>1</v>
      </c>
      <c r="D50" s="202"/>
      <c r="E50" s="202"/>
      <c r="G50" s="202" t="s">
        <v>2</v>
      </c>
      <c r="H50" s="202"/>
      <c r="I50" s="202"/>
    </row>
    <row r="51" spans="1:11" s="112" customFormat="1" ht="21" customHeight="1">
      <c r="A51" s="4"/>
      <c r="B51" s="130"/>
      <c r="C51" s="203" t="s">
        <v>3</v>
      </c>
      <c r="D51" s="203"/>
      <c r="E51" s="203"/>
      <c r="F51" s="129"/>
      <c r="G51" s="203" t="s">
        <v>3</v>
      </c>
      <c r="H51" s="203"/>
      <c r="I51" s="203"/>
    </row>
    <row r="52" spans="1:11" s="112" customFormat="1" ht="21" customHeight="1">
      <c r="A52" s="4"/>
      <c r="B52" s="130"/>
      <c r="C52" s="199" t="s">
        <v>103</v>
      </c>
      <c r="D52" s="199"/>
      <c r="E52" s="199"/>
      <c r="F52" s="130"/>
      <c r="G52" s="199" t="s">
        <v>103</v>
      </c>
      <c r="H52" s="199"/>
      <c r="I52" s="199"/>
    </row>
    <row r="53" spans="1:11" s="112" customFormat="1" ht="21" customHeight="1">
      <c r="A53" s="4"/>
      <c r="B53" s="130"/>
      <c r="C53" s="200" t="s">
        <v>121</v>
      </c>
      <c r="D53" s="200"/>
      <c r="E53" s="200"/>
      <c r="F53" s="130"/>
      <c r="G53" s="200" t="s">
        <v>121</v>
      </c>
      <c r="H53" s="200"/>
      <c r="I53" s="200"/>
    </row>
    <row r="54" spans="1:11" s="112" customFormat="1" ht="21" customHeight="1">
      <c r="A54" s="132"/>
      <c r="B54" s="128"/>
      <c r="C54" s="130">
        <v>2023</v>
      </c>
      <c r="D54" s="130"/>
      <c r="E54" s="172">
        <v>2022</v>
      </c>
      <c r="F54" s="130"/>
      <c r="G54" s="130">
        <v>2023</v>
      </c>
      <c r="H54" s="130"/>
      <c r="I54" s="172">
        <v>2022</v>
      </c>
    </row>
    <row r="55" spans="1:11" s="112" customFormat="1" ht="21" customHeight="1">
      <c r="A55" s="4"/>
      <c r="B55" s="130"/>
      <c r="C55" s="201" t="s">
        <v>105</v>
      </c>
      <c r="D55" s="201"/>
      <c r="E55" s="201"/>
      <c r="F55" s="201"/>
      <c r="G55" s="201"/>
      <c r="H55" s="201"/>
      <c r="I55" s="201"/>
    </row>
    <row r="56" spans="1:11" s="112" customFormat="1" ht="21" customHeight="1">
      <c r="A56" s="5" t="s">
        <v>58</v>
      </c>
      <c r="B56" s="135"/>
      <c r="C56" s="137"/>
      <c r="D56" s="7"/>
      <c r="E56" s="137"/>
      <c r="F56" s="7"/>
      <c r="G56" s="7"/>
      <c r="H56" s="7"/>
      <c r="I56" s="7"/>
    </row>
    <row r="57" spans="1:11" s="112" customFormat="1" ht="21" hidden="1" customHeight="1">
      <c r="A57" s="139" t="s">
        <v>94</v>
      </c>
      <c r="B57" s="126"/>
      <c r="C57" s="149"/>
      <c r="D57" s="158"/>
      <c r="E57" s="149"/>
      <c r="F57" s="159"/>
      <c r="G57" s="149"/>
      <c r="H57" s="159"/>
      <c r="I57" s="149"/>
      <c r="J57" s="143"/>
      <c r="K57" s="139"/>
    </row>
    <row r="58" spans="1:11" s="112" customFormat="1" ht="21" hidden="1" customHeight="1">
      <c r="A58" s="139" t="s">
        <v>95</v>
      </c>
      <c r="B58" s="126"/>
      <c r="C58" s="117">
        <v>0</v>
      </c>
      <c r="D58" s="154"/>
      <c r="E58" s="117">
        <v>0</v>
      </c>
      <c r="F58" s="116"/>
      <c r="G58" s="117">
        <v>0</v>
      </c>
      <c r="H58" s="116"/>
      <c r="I58" s="117">
        <v>0</v>
      </c>
      <c r="J58" s="143"/>
      <c r="K58" s="139"/>
    </row>
    <row r="59" spans="1:11" s="112" customFormat="1" ht="21" customHeight="1">
      <c r="A59" s="18" t="s">
        <v>144</v>
      </c>
      <c r="B59" s="126"/>
      <c r="C59" s="154">
        <v>1541</v>
      </c>
      <c r="D59" s="154"/>
      <c r="E59" s="154">
        <v>158</v>
      </c>
      <c r="F59" s="116"/>
      <c r="G59" s="154">
        <v>1541</v>
      </c>
      <c r="H59" s="116"/>
      <c r="I59" s="154">
        <v>158</v>
      </c>
      <c r="J59" s="139"/>
      <c r="K59" s="139"/>
    </row>
    <row r="60" spans="1:11" s="112" customFormat="1" ht="21" customHeight="1">
      <c r="A60" s="18" t="s">
        <v>66</v>
      </c>
      <c r="B60" s="126"/>
      <c r="C60" s="117">
        <v>-9610</v>
      </c>
      <c r="D60" s="154"/>
      <c r="E60" s="117">
        <v>-5530</v>
      </c>
      <c r="F60" s="116"/>
      <c r="G60" s="154">
        <v>-9473</v>
      </c>
      <c r="H60" s="116"/>
      <c r="I60" s="154">
        <v>-4999</v>
      </c>
      <c r="J60" s="143"/>
      <c r="K60" s="139"/>
    </row>
    <row r="61" spans="1:11" s="112" customFormat="1" ht="21" customHeight="1">
      <c r="A61" s="18" t="s">
        <v>83</v>
      </c>
      <c r="B61" s="126"/>
      <c r="C61" s="154">
        <v>-5007</v>
      </c>
      <c r="D61" s="154"/>
      <c r="E61" s="154">
        <v>-1678</v>
      </c>
      <c r="F61" s="116"/>
      <c r="G61" s="154">
        <v>-4169</v>
      </c>
      <c r="H61" s="116"/>
      <c r="I61" s="154">
        <v>-1073</v>
      </c>
      <c r="J61" s="139"/>
      <c r="K61" s="139"/>
    </row>
    <row r="62" spans="1:11" s="112" customFormat="1" ht="21" customHeight="1">
      <c r="A62" s="18" t="s">
        <v>123</v>
      </c>
      <c r="B62" s="126"/>
      <c r="C62" s="117">
        <v>0</v>
      </c>
      <c r="D62" s="117"/>
      <c r="E62" s="117">
        <v>0</v>
      </c>
      <c r="F62" s="116"/>
      <c r="G62" s="154">
        <v>0</v>
      </c>
      <c r="H62" s="116"/>
      <c r="I62" s="154">
        <v>16000</v>
      </c>
      <c r="J62" s="160"/>
      <c r="K62" s="139"/>
    </row>
    <row r="63" spans="1:11" s="112" customFormat="1" ht="21" hidden="1" customHeight="1">
      <c r="A63" s="18" t="s">
        <v>146</v>
      </c>
      <c r="B63" s="126"/>
      <c r="C63" s="154"/>
      <c r="D63" s="154"/>
      <c r="E63" s="154">
        <v>0</v>
      </c>
      <c r="F63" s="116"/>
      <c r="G63" s="154">
        <v>0</v>
      </c>
      <c r="H63" s="116"/>
      <c r="I63" s="154">
        <v>0</v>
      </c>
      <c r="K63" s="139"/>
    </row>
    <row r="64" spans="1:11" s="112" customFormat="1" ht="21" customHeight="1">
      <c r="A64" s="18" t="s">
        <v>59</v>
      </c>
      <c r="B64" s="126"/>
      <c r="C64" s="154">
        <v>4</v>
      </c>
      <c r="D64" s="154"/>
      <c r="E64" s="154">
        <v>6</v>
      </c>
      <c r="F64" s="116"/>
      <c r="G64" s="154">
        <v>0</v>
      </c>
      <c r="H64" s="116"/>
      <c r="I64" s="154">
        <v>115</v>
      </c>
      <c r="J64" s="143"/>
      <c r="K64" s="139"/>
    </row>
    <row r="65" spans="1:10" s="112" customFormat="1" ht="21" customHeight="1">
      <c r="A65" s="113" t="s">
        <v>93</v>
      </c>
      <c r="B65" s="161"/>
      <c r="C65" s="155">
        <f>SUM(C58:C64)</f>
        <v>-13072</v>
      </c>
      <c r="D65" s="10"/>
      <c r="E65" s="155">
        <f>SUM(E58:E64)</f>
        <v>-7044</v>
      </c>
      <c r="F65" s="10"/>
      <c r="G65" s="155">
        <f>SUM(G58:G64)</f>
        <v>-12101</v>
      </c>
      <c r="H65" s="10"/>
      <c r="I65" s="155">
        <f>SUM(I58:I64)</f>
        <v>10201</v>
      </c>
    </row>
    <row r="66" spans="1:10" s="112" customFormat="1" ht="21" customHeight="1">
      <c r="A66" s="132"/>
      <c r="B66" s="161"/>
      <c r="C66" s="38"/>
      <c r="D66" s="10"/>
      <c r="E66" s="38"/>
      <c r="F66" s="10"/>
      <c r="G66" s="11"/>
      <c r="H66" s="10"/>
      <c r="I66" s="11"/>
    </row>
    <row r="67" spans="1:10" s="112" customFormat="1" ht="21" customHeight="1">
      <c r="A67" s="5" t="s">
        <v>60</v>
      </c>
      <c r="B67" s="135"/>
      <c r="C67" s="154"/>
      <c r="D67" s="111"/>
      <c r="E67" s="154"/>
      <c r="F67" s="111"/>
      <c r="G67" s="111"/>
      <c r="H67" s="111"/>
      <c r="I67" s="111"/>
    </row>
    <row r="68" spans="1:10" s="112" customFormat="1" ht="21" customHeight="1">
      <c r="A68" s="18" t="s">
        <v>96</v>
      </c>
      <c r="B68" s="141"/>
      <c r="C68" s="117">
        <v>0</v>
      </c>
      <c r="D68" s="38"/>
      <c r="E68" s="117">
        <v>0</v>
      </c>
      <c r="F68" s="116"/>
      <c r="G68" s="117">
        <v>10000</v>
      </c>
      <c r="H68" s="116"/>
      <c r="I68" s="117">
        <v>0</v>
      </c>
      <c r="J68" s="143"/>
    </row>
    <row r="69" spans="1:10" s="112" customFormat="1" ht="21" customHeight="1">
      <c r="A69" s="18" t="s">
        <v>179</v>
      </c>
      <c r="B69" s="141"/>
      <c r="C69" s="117">
        <v>0</v>
      </c>
      <c r="D69" s="38"/>
      <c r="E69" s="117">
        <v>0</v>
      </c>
      <c r="F69" s="116"/>
      <c r="G69" s="117">
        <v>-10000</v>
      </c>
      <c r="H69" s="116"/>
      <c r="I69" s="117">
        <v>0</v>
      </c>
      <c r="J69" s="143"/>
    </row>
    <row r="70" spans="1:10" s="112" customFormat="1" ht="21" customHeight="1">
      <c r="A70" s="18" t="s">
        <v>185</v>
      </c>
      <c r="B70" s="141"/>
      <c r="C70" s="117">
        <v>284154</v>
      </c>
      <c r="D70" s="38"/>
      <c r="E70" s="117">
        <v>0</v>
      </c>
      <c r="F70" s="116"/>
      <c r="G70" s="117">
        <v>284154</v>
      </c>
      <c r="H70" s="116"/>
      <c r="I70" s="117">
        <v>0</v>
      </c>
      <c r="J70" s="143"/>
    </row>
    <row r="71" spans="1:10" s="112" customFormat="1" ht="21" customHeight="1">
      <c r="A71" s="18" t="s">
        <v>186</v>
      </c>
      <c r="B71" s="141"/>
      <c r="C71" s="117">
        <v>-205946</v>
      </c>
      <c r="D71" s="38"/>
      <c r="E71" s="117">
        <v>0</v>
      </c>
      <c r="F71" s="116"/>
      <c r="G71" s="117">
        <v>-205946</v>
      </c>
      <c r="H71" s="116"/>
      <c r="I71" s="117">
        <v>0</v>
      </c>
      <c r="J71" s="143"/>
    </row>
    <row r="72" spans="1:10" s="112" customFormat="1" ht="21" customHeight="1">
      <c r="A72" s="18" t="s">
        <v>187</v>
      </c>
      <c r="B72" s="141"/>
      <c r="C72" s="117">
        <v>-16650</v>
      </c>
      <c r="D72" s="38"/>
      <c r="E72" s="117">
        <v>-16650</v>
      </c>
      <c r="F72" s="116"/>
      <c r="G72" s="117">
        <v>-16650</v>
      </c>
      <c r="H72" s="116"/>
      <c r="I72" s="117">
        <v>-16650</v>
      </c>
      <c r="J72" s="143"/>
    </row>
    <row r="73" spans="1:10" s="112" customFormat="1" ht="21" customHeight="1">
      <c r="A73" s="18" t="s">
        <v>115</v>
      </c>
      <c r="B73" s="144"/>
      <c r="C73" s="116">
        <v>-62625</v>
      </c>
      <c r="D73" s="116"/>
      <c r="E73" s="116">
        <v>-58603</v>
      </c>
      <c r="F73" s="116"/>
      <c r="G73" s="117">
        <v>-62179</v>
      </c>
      <c r="H73" s="116"/>
      <c r="I73" s="117">
        <v>-58167</v>
      </c>
      <c r="J73" s="143"/>
    </row>
    <row r="74" spans="1:10" s="112" customFormat="1" ht="21" customHeight="1">
      <c r="A74" s="18" t="s">
        <v>61</v>
      </c>
      <c r="B74" s="141"/>
      <c r="C74" s="116">
        <v>-6413</v>
      </c>
      <c r="D74" s="38"/>
      <c r="E74" s="116">
        <v>-14399</v>
      </c>
      <c r="F74" s="116"/>
      <c r="G74" s="162">
        <v>-6387</v>
      </c>
      <c r="H74" s="116"/>
      <c r="I74" s="162">
        <v>-14383</v>
      </c>
      <c r="J74" s="143"/>
    </row>
    <row r="75" spans="1:10" s="112" customFormat="1" ht="21" customHeight="1">
      <c r="A75" s="113" t="s">
        <v>64</v>
      </c>
      <c r="B75" s="129"/>
      <c r="C75" s="163">
        <f>SUM(C68:C74)</f>
        <v>-7480</v>
      </c>
      <c r="D75" s="40"/>
      <c r="E75" s="163">
        <f>SUM(E68:E74)</f>
        <v>-89652</v>
      </c>
      <c r="F75" s="52"/>
      <c r="G75" s="163">
        <f>SUM(G68:G74)</f>
        <v>-7008</v>
      </c>
      <c r="H75" s="52"/>
      <c r="I75" s="163">
        <f>SUM(I68:I74)</f>
        <v>-89200</v>
      </c>
    </row>
    <row r="76" spans="1:10" s="112" customFormat="1" ht="21" customHeight="1">
      <c r="A76" s="113"/>
      <c r="B76" s="129"/>
      <c r="C76" s="38"/>
      <c r="D76" s="10"/>
      <c r="E76" s="38"/>
      <c r="F76" s="10"/>
      <c r="G76" s="11"/>
      <c r="H76" s="10"/>
      <c r="I76" s="11"/>
    </row>
    <row r="77" spans="1:10" s="112" customFormat="1" ht="21" customHeight="1">
      <c r="A77" s="113" t="s">
        <v>180</v>
      </c>
      <c r="B77" s="129"/>
      <c r="C77" s="164">
        <f>+C45+C65+C75</f>
        <v>-53160</v>
      </c>
      <c r="D77" s="10"/>
      <c r="E77" s="164">
        <f>+E45+E65+E75</f>
        <v>11413</v>
      </c>
      <c r="F77" s="10"/>
      <c r="G77" s="164">
        <f>+G45+G65+G75</f>
        <v>-64509</v>
      </c>
      <c r="H77" s="10"/>
      <c r="I77" s="164">
        <f>+I45+I65+I75</f>
        <v>9415</v>
      </c>
    </row>
    <row r="78" spans="1:10" s="112" customFormat="1" ht="21" customHeight="1">
      <c r="A78" s="112" t="s">
        <v>62</v>
      </c>
      <c r="B78" s="130"/>
      <c r="C78" s="154">
        <f>'BS 2-3'!E11</f>
        <v>142785</v>
      </c>
      <c r="D78" s="111"/>
      <c r="E78" s="154">
        <v>228604</v>
      </c>
      <c r="F78" s="111"/>
      <c r="G78" s="111">
        <f>'BS 2-3'!I11</f>
        <v>134574</v>
      </c>
      <c r="H78" s="111"/>
      <c r="I78" s="111">
        <v>208705</v>
      </c>
    </row>
    <row r="79" spans="1:10" s="112" customFormat="1" ht="21" customHeight="1" thickBot="1">
      <c r="A79" s="113" t="s">
        <v>128</v>
      </c>
      <c r="B79" s="129"/>
      <c r="C79" s="165">
        <f>+C77+C78</f>
        <v>89625</v>
      </c>
      <c r="D79" s="10"/>
      <c r="E79" s="165">
        <f>+E77+E78</f>
        <v>240017</v>
      </c>
      <c r="F79" s="10"/>
      <c r="G79" s="165">
        <f>+G77+G78</f>
        <v>70065</v>
      </c>
      <c r="H79" s="10"/>
      <c r="I79" s="165">
        <f>+I77+I78</f>
        <v>218120</v>
      </c>
    </row>
    <row r="80" spans="1:10" s="112" customFormat="1" ht="21" customHeight="1" thickTop="1">
      <c r="A80" s="132"/>
      <c r="B80" s="129"/>
      <c r="C80" s="166"/>
      <c r="D80" s="166"/>
      <c r="E80" s="166"/>
      <c r="F80" s="166"/>
      <c r="G80" s="166"/>
      <c r="H80" s="166"/>
      <c r="I80" s="166"/>
      <c r="J80" s="111"/>
    </row>
    <row r="81" spans="1:14" s="112" customFormat="1" ht="21" customHeight="1">
      <c r="A81" s="115" t="s">
        <v>63</v>
      </c>
      <c r="B81" s="161"/>
      <c r="C81" s="154"/>
      <c r="D81" s="111"/>
      <c r="E81" s="154"/>
      <c r="F81" s="111"/>
      <c r="G81" s="111"/>
      <c r="H81" s="111"/>
      <c r="I81" s="111"/>
    </row>
    <row r="82" spans="1:14" s="112" customFormat="1" ht="21" customHeight="1">
      <c r="A82" s="139" t="s">
        <v>76</v>
      </c>
      <c r="B82" s="131"/>
      <c r="C82" s="154">
        <v>2238</v>
      </c>
      <c r="D82" s="154"/>
      <c r="E82" s="154">
        <v>871</v>
      </c>
      <c r="F82" s="154"/>
      <c r="G82" s="154">
        <v>2238</v>
      </c>
      <c r="H82" s="154"/>
      <c r="I82" s="154">
        <v>832</v>
      </c>
      <c r="K82" s="167"/>
      <c r="L82" s="167"/>
      <c r="M82" s="167"/>
      <c r="N82" s="167"/>
    </row>
    <row r="83" spans="1:14" s="112" customFormat="1" ht="21" customHeight="1">
      <c r="A83" s="139" t="s">
        <v>84</v>
      </c>
      <c r="B83" s="131"/>
      <c r="C83" s="117">
        <v>1378</v>
      </c>
      <c r="D83" s="111"/>
      <c r="E83" s="117">
        <v>1835</v>
      </c>
      <c r="F83" s="111"/>
      <c r="G83" s="117">
        <v>1174</v>
      </c>
      <c r="H83" s="111"/>
      <c r="I83" s="117">
        <v>1455</v>
      </c>
      <c r="K83" s="167"/>
      <c r="L83" s="167"/>
      <c r="M83" s="167"/>
      <c r="N83" s="167"/>
    </row>
    <row r="84" spans="1:14" s="112" customFormat="1" ht="21" customHeight="1">
      <c r="B84" s="130"/>
      <c r="C84" s="46"/>
      <c r="D84" s="46"/>
      <c r="E84" s="46"/>
      <c r="F84" s="46"/>
      <c r="G84" s="46"/>
      <c r="H84" s="46"/>
      <c r="I84" s="46"/>
    </row>
    <row r="86" spans="1:14" ht="21" customHeight="1">
      <c r="C86" s="64"/>
      <c r="G86" s="64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5:I55"/>
    <mergeCell ref="C9:I9"/>
    <mergeCell ref="C50:E50"/>
    <mergeCell ref="G50:I50"/>
    <mergeCell ref="C51:E51"/>
    <mergeCell ref="G51:I51"/>
    <mergeCell ref="C53:E53"/>
    <mergeCell ref="G53:I53"/>
    <mergeCell ref="C52:E52"/>
    <mergeCell ref="G52:I52"/>
  </mergeCells>
  <pageMargins left="0.8" right="0.8" top="0.48" bottom="0.5" header="0.5" footer="0.5"/>
  <pageSetup paperSize="9" scale="71" firstPageNumber="10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  <firstFooter>&amp;LThe accompanying notes are an integral part of the interim financial statements.
&amp;C&amp;"Times New Roman,Regular"&amp;11 10</firstFooter>
  </headerFooter>
  <rowBreaks count="1" manualBreakCount="1">
    <brk id="46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4-5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4-5'!Print_Area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Kullachai, Leesirisan</cp:lastModifiedBy>
  <cp:lastPrinted>2023-05-03T16:02:56Z</cp:lastPrinted>
  <dcterms:created xsi:type="dcterms:W3CDTF">2016-12-20T06:40:53Z</dcterms:created>
  <dcterms:modified xsi:type="dcterms:W3CDTF">2023-05-08T03:31:52Z</dcterms:modified>
</cp:coreProperties>
</file>