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 Hotels and Resorts Public Company Limited\S hotel &amp; Resort (Conso)_Mar2023 Q1 ((Suphamas-14)\"/>
    </mc:Choice>
  </mc:AlternateContent>
  <xr:revisionPtr revIDLastSave="0" documentId="13_ncr:1_{11FFCE0D-B9FA-4000-83D1-3C8E651FC798}" xr6:coauthVersionLast="47" xr6:coauthVersionMax="47" xr10:uidLastSave="{00000000-0000-0000-0000-000000000000}"/>
  <bookViews>
    <workbookView xWindow="-120" yWindow="-120" windowWidth="21840" windowHeight="13140" tabRatio="787" activeTab="4" xr2:uid="{00000000-000D-0000-FFFF-FFFF00000000}"/>
  </bookViews>
  <sheets>
    <sheet name="T2-4 " sheetId="9" r:id="rId1"/>
    <sheet name="T5-6 (3M)" sheetId="8" r:id="rId2"/>
    <sheet name="7 Change Conso" sheetId="6" r:id="rId3"/>
    <sheet name="8 Change Company" sheetId="4" r:id="rId4"/>
    <sheet name="9-11" sheetId="7" r:id="rId5"/>
  </sheets>
  <definedNames>
    <definedName name="_xlnm._FilterDatabase" localSheetId="0" hidden="1">'T2-4 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87" i="7" l="1"/>
  <c r="L76" i="9"/>
  <c r="H76" i="9"/>
  <c r="N11" i="4"/>
  <c r="H32" i="7" l="1"/>
  <c r="H68" i="7" s="1"/>
  <c r="A3" i="6"/>
  <c r="A53" i="8"/>
  <c r="H112" i="7" l="1"/>
  <c r="L112" i="7"/>
  <c r="J112" i="7" l="1"/>
  <c r="L87" i="7" l="1"/>
  <c r="H87" i="7"/>
  <c r="L32" i="7"/>
  <c r="L68" i="7" s="1"/>
  <c r="M70" i="8"/>
  <c r="M64" i="8"/>
  <c r="M74" i="8" s="1"/>
  <c r="M40" i="8"/>
  <c r="M42" i="8" s="1"/>
  <c r="M17" i="8"/>
  <c r="I40" i="8"/>
  <c r="I42" i="8" s="1"/>
  <c r="I17" i="8"/>
  <c r="I25" i="8" l="1"/>
  <c r="I28" i="8" s="1"/>
  <c r="M25" i="8"/>
  <c r="M28" i="8" s="1"/>
  <c r="M44" i="8" s="1"/>
  <c r="L72" i="7"/>
  <c r="L114" i="7" s="1"/>
  <c r="L119" i="7" s="1"/>
  <c r="H72" i="7"/>
  <c r="H114" i="7" s="1"/>
  <c r="H119" i="7" s="1"/>
  <c r="N17" i="4"/>
  <c r="N16" i="4"/>
  <c r="R21" i="6"/>
  <c r="T21" i="6" s="1"/>
  <c r="V21" i="6" s="1"/>
  <c r="R20" i="6"/>
  <c r="T20" i="6" s="1"/>
  <c r="V20" i="6" s="1"/>
  <c r="R15" i="6"/>
  <c r="T15" i="6" s="1"/>
  <c r="V15" i="6" s="1"/>
  <c r="J14" i="4"/>
  <c r="J18" i="6"/>
  <c r="N18" i="6"/>
  <c r="P18" i="6"/>
  <c r="H18" i="6"/>
  <c r="F18" i="6"/>
  <c r="D18" i="6"/>
  <c r="D23" i="6"/>
  <c r="F23" i="6"/>
  <c r="H23" i="6"/>
  <c r="J23" i="6"/>
  <c r="L23" i="6"/>
  <c r="N23" i="6"/>
  <c r="P23" i="6"/>
  <c r="A142" i="9"/>
  <c r="L125" i="9"/>
  <c r="H125" i="9"/>
  <c r="A98" i="9"/>
  <c r="A96" i="9"/>
  <c r="A95" i="9"/>
  <c r="A50" i="8" s="1"/>
  <c r="A94" i="8" s="1"/>
  <c r="L86" i="9"/>
  <c r="H86" i="9"/>
  <c r="A52" i="9"/>
  <c r="A50" i="9"/>
  <c r="L44" i="9"/>
  <c r="H44" i="9"/>
  <c r="L26" i="9"/>
  <c r="H26" i="9"/>
  <c r="J19" i="4"/>
  <c r="H19" i="4"/>
  <c r="F19" i="4"/>
  <c r="L19" i="4"/>
  <c r="H14" i="4"/>
  <c r="A1" i="4"/>
  <c r="F14" i="4"/>
  <c r="A3" i="4"/>
  <c r="A3" i="7" s="1"/>
  <c r="A48" i="7" s="1"/>
  <c r="A98" i="7" s="1"/>
  <c r="A39" i="4"/>
  <c r="A45" i="7" s="1"/>
  <c r="I44" i="8" l="1"/>
  <c r="I70" i="8" s="1"/>
  <c r="I64" i="8"/>
  <c r="I74" i="8" s="1"/>
  <c r="N19" i="4"/>
  <c r="V23" i="6"/>
  <c r="R23" i="6"/>
  <c r="T23" i="6"/>
  <c r="L88" i="9"/>
  <c r="L127" i="9" s="1"/>
  <c r="A139" i="7"/>
  <c r="A95" i="7"/>
  <c r="R16" i="6"/>
  <c r="G40" i="8"/>
  <c r="G42" i="8" s="1"/>
  <c r="L46" i="9"/>
  <c r="H88" i="9"/>
  <c r="H127" i="9" s="1"/>
  <c r="H46" i="9"/>
  <c r="K40" i="8"/>
  <c r="K42" i="8" s="1"/>
  <c r="R18" i="6" l="1"/>
  <c r="J86" i="9" l="1"/>
  <c r="J44" i="9"/>
  <c r="J76" i="9"/>
  <c r="J26" i="9"/>
  <c r="J46" i="9" l="1"/>
  <c r="J88" i="9"/>
  <c r="F86" i="9" l="1"/>
  <c r="F76" i="9"/>
  <c r="F44" i="9"/>
  <c r="F26" i="9"/>
  <c r="G17" i="8"/>
  <c r="F112" i="7" l="1"/>
  <c r="F88" i="9"/>
  <c r="F46" i="9"/>
  <c r="G25" i="8"/>
  <c r="G28" i="8" s="1"/>
  <c r="F32" i="7" l="1"/>
  <c r="F68" i="7" s="1"/>
  <c r="F72" i="7" s="1"/>
  <c r="G44" i="8"/>
  <c r="G64" i="8" l="1"/>
  <c r="G74" i="8" s="1"/>
  <c r="G70" i="8"/>
  <c r="L18" i="6"/>
  <c r="T16" i="6"/>
  <c r="T18" i="6" l="1"/>
  <c r="V16" i="6"/>
  <c r="V18" i="6" s="1"/>
  <c r="F125" i="9"/>
  <c r="F127" i="9" l="1"/>
  <c r="K17" i="8" l="1"/>
  <c r="K25" i="8" l="1"/>
  <c r="J32" i="7" s="1"/>
  <c r="J68" i="7" s="1"/>
  <c r="J72" i="7" s="1"/>
  <c r="K28" i="8" l="1"/>
  <c r="J114" i="7"/>
  <c r="J119" i="7" s="1"/>
  <c r="K44" i="8" l="1"/>
  <c r="K64" i="8"/>
  <c r="K74" i="8" s="1"/>
  <c r="K70" i="8" l="1"/>
  <c r="N12" i="4"/>
  <c r="N14" i="4" s="1"/>
  <c r="L14" i="4"/>
  <c r="J125" i="9" l="1"/>
  <c r="J127" i="9" s="1"/>
  <c r="F87" i="7" l="1"/>
  <c r="F114" i="7" s="1"/>
  <c r="F119" i="7" l="1"/>
</calcChain>
</file>

<file path=xl/sharedStrings.xml><?xml version="1.0" encoding="utf-8"?>
<sst xmlns="http://schemas.openxmlformats.org/spreadsheetml/2006/main" count="395" uniqueCount="212">
  <si>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</si>
  <si>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</si>
  <si>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</si>
  <si>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</si>
  <si>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</si>
  <si>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</si>
  <si>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</si>
  <si>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</si>
  <si>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</si>
  <si>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</si>
  <si>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</si>
  <si>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</si>
  <si>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</si>
  <si>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</si>
  <si>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</si>
  <si>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</si>
  <si>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</si>
  <si>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</si>
  <si>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เจ้าหนี้กิจการที่เกี่ยวข้องกัน</t>
  </si>
  <si>
    <t>ภาษีเงินได้ค้างจ่าย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</si>
  <si>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</si>
  <si>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</si>
  <si>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</si>
  <si>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</si>
  <si>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</si>
  <si>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</si>
  <si>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</si>
  <si>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</si>
  <si>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</si>
  <si>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</si>
  <si>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</si>
  <si>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</si>
  <si>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</si>
  <si>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งบกำไรขาดทุนเบ็ดเสร็จ</t>
  </si>
  <si>
    <t>รายได้อื่น</t>
  </si>
  <si>
    <t>ค่าใช้จ่ายในการขาย</t>
  </si>
  <si>
    <t>ค่าใช้จ่ายในการบริหาร</t>
  </si>
  <si>
    <t>ทุนที่ออก</t>
  </si>
  <si>
    <t>รวมส่วนของ</t>
  </si>
  <si>
    <t>และชำระแล้ว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</si>
  <si>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</si>
  <si>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</si>
  <si>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</si>
  <si>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</si>
  <si>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กระแสเงินสดก่อนการเปลี่ยนแปลงเงินทุนหมุนเวียน</t>
  </si>
  <si>
    <t>การเปลี่ยนแปลงเงินทุนหมุนเวียน</t>
  </si>
  <si>
    <t xml:space="preserve">ลูกหนี้การค้าและลูกหนี้อื่น </t>
  </si>
  <si>
    <t xml:space="preserve">หนี้สินหมุนเวียนอื่น </t>
  </si>
  <si>
    <t>จ่ายดอกเบี้ย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</si>
  <si>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</si>
  <si>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</si>
  <si>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เงินสดรับจากรายได้ดอกเบี้ย</t>
  </si>
  <si>
    <t>กระแสเงินสดจากกิจกรรมจัดหาเงิน</t>
  </si>
  <si>
    <t>รวมองค์ประกอบอื่น</t>
  </si>
  <si>
    <t>-</t>
  </si>
  <si>
    <t>เจ้าของ</t>
  </si>
  <si>
    <t>เงินสดจ่ายเพื่อซื้อที่ดิน อาคารและอุปกรณ์</t>
  </si>
  <si>
    <t>หนี้สินและส่วนของเจ้าของ</t>
  </si>
  <si>
    <t>ส่วนของเงินกู้ยืมระยะยาวที่ถึงกำหนดชำระ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</si>
  <si>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</si>
  <si>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</si>
  <si>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</si>
  <si>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</si>
  <si>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</si>
  <si>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ส่วนของบริษัทใหญ่</t>
  </si>
  <si>
    <t>การแปลงค่า</t>
  </si>
  <si>
    <t>ผู้เป็นเจ้าของ</t>
  </si>
  <si>
    <t>ของบริษัทใหญ่</t>
  </si>
  <si>
    <t>ของส่วนของเจ้าของ</t>
  </si>
  <si>
    <t>ทุนที่ออกและ</t>
  </si>
  <si>
    <t>ชำระแล้ว</t>
  </si>
  <si>
    <t>มูลค่าหุ้น</t>
  </si>
  <si>
    <t>ส่วนเกิน</t>
  </si>
  <si>
    <t>ลูกหนี้การค้าและลูกหนี้อื่น สุทธิ</t>
  </si>
  <si>
    <t>ที่ดิน อาคารและอุปกรณ์ สุทธิ</t>
  </si>
  <si>
    <t>สินทรัพย์ไม่มีตัวตน สุทธิ</t>
  </si>
  <si>
    <t>ภายในหนึ่งปี สุทธิ</t>
  </si>
  <si>
    <t>ภาษีเงินได้</t>
  </si>
  <si>
    <t>รวมส่วน</t>
  </si>
  <si>
    <t>ส่วนลด</t>
  </si>
  <si>
    <t>มูลค่าจากการ</t>
  </si>
  <si>
    <t>รวมกิจการ</t>
  </si>
  <si>
    <t>ภายใต้การ</t>
  </si>
  <si>
    <t>ควบคุมเดียวกัน</t>
  </si>
  <si>
    <t>31 ธันวาคม</t>
  </si>
  <si>
    <t>แลกเปลี่ยนจาก</t>
  </si>
  <si>
    <t>ผลต่างของอัตรา</t>
  </si>
  <si>
    <t>จ่ายผลประโยชน์พนักงาน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</si>
  <si>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</si>
  <si>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</si>
  <si>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</si>
  <si>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</si>
  <si>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พันบาท</t>
  </si>
  <si>
    <t>ข้อมูลทางการเงินเฉพาะกิจการ (ยังไม่ได้ตรวจสอบ)</t>
  </si>
  <si>
    <t>ข้อมูลทางการเงินรวม (ยังไม่ได้ตรวจสอบ)</t>
  </si>
  <si>
    <t>หนี้สินภาษีเงินได้รอการตัดบัญชี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</si>
  <si>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</si>
  <si>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</si>
  <si>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ข้อมูลทางการเงิน</t>
  </si>
  <si>
    <t>รายการที่มิใช่เงินสด</t>
  </si>
  <si>
    <t>เงินลงทุนในบริษัทร่วมและการร่วมค้า</t>
  </si>
  <si>
    <t xml:space="preserve">รายการที่มิใช่เงินสดที่มีสาระสำคัญ </t>
  </si>
  <si>
    <t>จ่ายภาษีเงินได้</t>
  </si>
  <si>
    <t>บริษัท เอส โฮเทล แอนด์ รีสอร์ท จำกัด (มหาชน)</t>
  </si>
  <si>
    <t>หมายเหตุประกอบข้อมูลทางการเงินระหว่างกาลเป็นส่วนหนึ่งของข้อมูลทางการเงินนี้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</si>
  <si>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</si>
  <si>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</si>
  <si>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 xml:space="preserve">   มูลค่าที่ได้รับชำระแล้วหุ้นละ 5 บาท </t>
  </si>
  <si>
    <t xml:space="preserve">   มูลค่าที่ตราไว้หุ้นละ 5 บาท</t>
  </si>
  <si>
    <t xml:space="preserve">หุ้นสามัญจำนวน 3,663,640,000 หุ้น 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</si>
  <si>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</si>
  <si>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อสังหาริมทรัพย์เพื่อการลงทุน </t>
  </si>
  <si>
    <t>ส่วนทุนจากการจ่ายโดยใช้หุ้นเป็นเกณฑ์</t>
  </si>
  <si>
    <t>ส่วนทุนจาก</t>
  </si>
  <si>
    <t>การจ่ายโดยใช้</t>
  </si>
  <si>
    <t>หุ้นเป็นเกณฑ์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</si>
  <si>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</si>
  <si>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</si>
  <si>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เงินสดจ่ายคืนเงินต้นของสัญญาเช่า</t>
  </si>
  <si>
    <t>หุ้นสามัญจำนวน 3,593,640,000 หุ้น</t>
  </si>
  <si>
    <t>ส่วนแบ่งขาดทุนจากเงินลงทุนในบริษัทร่วมและการร่วมค้า</t>
  </si>
  <si>
    <t>การป้องกัน</t>
  </si>
  <si>
    <t>ความเสี่ยง</t>
  </si>
  <si>
    <t>กระแสเงินสด</t>
  </si>
  <si>
    <t>หนี้สินตามสัญญาเช่าส่วนที่ถึงกำหนดชำระ</t>
  </si>
  <si>
    <t>การป้องกันความเสี่ยงกระแสเงินสด</t>
  </si>
  <si>
    <t>เงินให้กู้ยืมระยะยาวแก่กิจการที่เกี่ยวข้องกัน</t>
  </si>
  <si>
    <t>สินทรัพย์ภาษีเงินได้รอการตัดบัญชี</t>
  </si>
  <si>
    <t>ภาษีเงินได้ของรายการที่จะจัดประเภทรายการใหม่</t>
  </si>
  <si>
    <t>ผลต่างของอัตราแลกเปลี่ยนจากการแปลงค่า</t>
  </si>
  <si>
    <t xml:space="preserve">ไปยังกำไรหรือขาดทุนในภายหลัง   </t>
  </si>
  <si>
    <t>รวมรายการที่จะจัดประเภทรายการใหม่เข้าไปยัง</t>
  </si>
  <si>
    <t>รายการที่จะจัดประเภทรายการใหม่เข้าไปยัง</t>
  </si>
  <si>
    <t>กำไรหรือขาดทุนในภายหลัง</t>
  </si>
  <si>
    <t>หนี้สินตามสัญญาเช่า สุทธิ</t>
  </si>
  <si>
    <t>จากสินทรัพย์ทางการเงิน</t>
  </si>
  <si>
    <t>ด้วยมูลค่ายุติธรรมผ่านกำไรหรือขาดทุน</t>
  </si>
  <si>
    <t>เงินสดจ่ายเพื่อซื้อสินทรัพย์ทางการเงินที่วัดมูลค่า</t>
  </si>
  <si>
    <t>เงินสดรับจากการจำหน่ายสินทรัพย์ทางการเงินที่วัดมูลค่า</t>
  </si>
  <si>
    <t>เงินสดรับจากเงินให้กู้ยืมระยะยาวแก่กิจการที่เกี่ยวข้องกัน</t>
  </si>
  <si>
    <t>เงินสดสุทธิใช้ไปในกิจกรรมลงทุน</t>
  </si>
  <si>
    <t>ลูกหนี้ตามสัญญาเช่าการเงิน</t>
  </si>
  <si>
    <t>กิจการที่เกี่ยวข้องกัน สุทธิ</t>
  </si>
  <si>
    <t>กำไรเบ็ดเสร็จสำหรับงวด</t>
  </si>
  <si>
    <t>กำไรจากการจำหน่ายสินทรัพย์ทางการเงินที่วัดมูลค่า</t>
  </si>
  <si>
    <t>ส่วนลดมูลค่าจากการรวมกิจการภายใต้</t>
  </si>
  <si>
    <t>การควบคุมเดียวกัน</t>
  </si>
  <si>
    <t>การปรับปรุงมูลค่ายุติธรรมของอสังหาริมทรัพย์</t>
  </si>
  <si>
    <t>เพื่อการลงทุน</t>
  </si>
  <si>
    <t xml:space="preserve">กลุ่มสินทรัพย์ไม่หมุนเวียนที่ถือไว้เพื่อขาย </t>
  </si>
  <si>
    <t>พ.ศ. 2565</t>
  </si>
  <si>
    <t>ยอดคงเหลือ ณ วันที่ 1 มกราคม พ.ศ. 2565</t>
  </si>
  <si>
    <t>เงินกู้ยืมระยะสั้นจากกิจการที่เกี่ยวข้องกัน</t>
  </si>
  <si>
    <t>ขาดทุนสะสม</t>
  </si>
  <si>
    <t>รายได้จากการประกอบธุรกิจโรงแรมและ</t>
  </si>
  <si>
    <t>บริการอื่นที่เกี่ยวข้อง</t>
  </si>
  <si>
    <t>รายได้ค่าบริหารจัดการ</t>
  </si>
  <si>
    <t>ต้นทุนจากการประกอบธุรกิจโรงแรมและ</t>
  </si>
  <si>
    <t>ต้นทุนทางการเงิน</t>
  </si>
  <si>
    <t>ขาดทุนจากการตัดจำหน่ายภาษีเงินได้หัก ณ ที่จ่าย</t>
  </si>
  <si>
    <t>ผลต่างจากการแปลงค่าอัตราแลกเปลี่ยนของเงินสด</t>
  </si>
  <si>
    <t>และรายการเทียบเท่าเงินสด</t>
  </si>
  <si>
    <t>ต้นทุนค่าบริหารจัดการ</t>
  </si>
  <si>
    <t>สินทรัพย์อนุพันธ์ทางการเงิน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</si>
  <si>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</si>
  <si>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</si>
  <si>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 - สุทธิจากภาษี</t>
  </si>
  <si>
    <t>กำไร (ขาดทุน) ต่อหุ้น</t>
  </si>
  <si>
    <t>กำไร (ขาดทุน) ต่อหุ้นขั้นพื้นฐาน (บาท)</t>
  </si>
  <si>
    <t>การแบ่งปันกำไร (ขาดทุน)</t>
  </si>
  <si>
    <t>กำไร (ขาดทุน) เบ็ดเสร็จอื่น</t>
  </si>
  <si>
    <t>กำไร (ขาดทุน) เบ็ดเสร็จรวมสำหรับงวด</t>
  </si>
  <si>
    <t>กำไร (ขาดทุน)</t>
  </si>
  <si>
    <t>เงินสดสุทธิได้มาจาก (ใช้ไปใน) กิจกรรมจัดหาเงิน</t>
  </si>
  <si>
    <t>เงินสดสุทธิได้มาจาก (ใช้ไปใน) กิจกรรมดำเนินงาน</t>
  </si>
  <si>
    <t>เงินสดได้มาจาก (ใช้ไปใน) การดำเนินงาน</t>
  </si>
  <si>
    <t>(กำไร) ขาดทุนที่ยังไม่เกิดขึ้นจริงจากอัตราแลกเปลี่ยน</t>
  </si>
  <si>
    <t>กำไร (ขาดทุน) สำหรับงวดก่อนภาษีเงินได้</t>
  </si>
  <si>
    <t>ส่วนที่ถึงกำหนดชำระภายในหนึ่งปี สุทธิ</t>
  </si>
  <si>
    <t>ลูกหนี้ตามสัญญาเช่าการเงินกิจการที่เกี่ยวข้องกัน</t>
  </si>
  <si>
    <t>เงินสดจ่ายสำหรับเงินให้กู้ยืมระยะยาว</t>
  </si>
  <si>
    <t>แก่กิจการที่เกี่ยวข้องกัน</t>
  </si>
  <si>
    <t>รายการปรับปรุงกำไร (ขาดทุน) ก่อนภาษีเงินได้เป็น</t>
  </si>
  <si>
    <t>ณ วันที่ 31 มีนาคม พ.ศ. 2566</t>
  </si>
  <si>
    <t>พ.ศ. 2566</t>
  </si>
  <si>
    <t>31 มีนาคม</t>
  </si>
  <si>
    <t>สำหรับงวดสามเดือนสิ้นสุดวันที่ 31 มีนาคม พ.ศ. 2566</t>
  </si>
  <si>
    <t>ยอดคงเหลือ ณ วันที่ 31 มีนาคม พ.ศ. 2565</t>
  </si>
  <si>
    <t>ยอดคงเหลือ ณ วันที่ 31 มีนาคม พ.ศ. 2566</t>
  </si>
  <si>
    <t>ยอดคงเหลือ ณ วันที่ 1 มกราคม พ.ศ. 2566</t>
  </si>
  <si>
    <t>กำไรหรือขาดทุนในภายหลัง - สุทธิจากภาษี</t>
  </si>
  <si>
    <t>กำไร (ขาดทุน) สุทธิจากอัตราแลกเปลี่ยน</t>
  </si>
  <si>
    <t>ส่วนแบ่งขาดทุนจากบริษัทร่วมและการร่วมค้า</t>
  </si>
  <si>
    <t>กำไรขั้นต้น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</si>
  <si>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</si>
  <si>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</si>
  <si>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</si>
  <si>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เงินสดรับจากเงินกู้ยืมระยะสั้นจากสถาบันการเงิน</t>
  </si>
  <si>
    <t>ขาดทุนเบ็ดเสร็จอื่นสำหรับงวด - สุทธิจากภาษี</t>
  </si>
  <si>
    <t>เจ้าหนี้จากการซื้อที่ดิน อาคารและอุปกรณ์ลดลง</t>
  </si>
  <si>
    <t>กำไรจากการตัดจำหน่ายและจำหน่ายสินทรัพย์</t>
  </si>
  <si>
    <t>การแบ่งปันกำไร (ขาดทุน) เบ็ดเสร็จรวม</t>
  </si>
  <si>
    <t>ขาดทุนเบ็ดเสร็จสำหรับงวด</t>
  </si>
  <si>
    <t>เงินสดและรายการเทียบเท่าเงินสดลดลงสุทธิ</t>
  </si>
  <si>
    <t>กำไรจากการสิ้นสุดสัญญาเช่า</t>
  </si>
  <si>
    <t>เงินสดรับจากการจำหน่ายที่ดิน อาคารและอุปกรณ์</t>
  </si>
  <si>
    <t>เงินกู้ยืมระยะสั้นจากสถาบันการเงิน</t>
  </si>
  <si>
    <t>สะสมยังไม่ได้จัดสรร</t>
  </si>
  <si>
    <t>ขาดทุน (กำไร) จากมูลค่ายุติธรรมของสินทรัพย์ทางการเงิน</t>
  </si>
  <si>
    <t>ที่วัดมูลค่าด้วยมูลค่ายุติธรรมผ่านกำไรหรือขาดทุน</t>
  </si>
  <si>
    <t>ผลขาดทุนด้านเครดิตที่คาดว่าจะเกิดขึ้น</t>
  </si>
  <si>
    <t>เงินกู้ยืมระยะยาวจากสถาบันการเงิน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</si>
</sst>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\-"/>
    <numFmt numFmtId="167" formatCode="#,##0;\(#,##0\)"/>
    <numFmt numFmtId="168" formatCode="#,##0.00;\(#,##0.00\);\-"/>
    <numFmt numFmtId="169" formatCode="_(* #,##0_);_(* \(#,##0\);_(* &quot;-&quot;??_);_(@_)"/>
    <numFmt numFmtId="170" formatCode="#,##0;\(#,##0\);\ \ \ \ \ \-"/>
    <numFmt numFmtId="171" formatCode="#,##0.000;\(#,##0.000\);\ \ \ \ \ \-"/>
    <numFmt numFmtId="172" formatCode="#,##0;\(#,##0\);&quot;-&quot;????"/>
    <numFmt numFmtId="173" formatCode="#,##0.00;\(#,##0.00\);\ \ \ \ \ \-"/>
    <numFmt numFmtId="174" formatCode="#,##0;\(#,##0\);&quot;-&quot;;@"/>
  </numFmts>
  <fonts count="27" x14ac:knownFonts="1">
    <font>
      <sz val="14"/>
      <name val="AngsanaUPC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b/>
      <sz val="13"/>
      <color indexed="8"/>
      <name val="Browallia New"/>
      <family val="2"/>
    </font>
    <font>
      <sz val="15"/>
      <color theme="1"/>
      <name val="Angsana New"/>
      <family val="2"/>
    </font>
    <font>
      <sz val="15"/>
      <color theme="0"/>
      <name val="Angsana New"/>
      <family val="2"/>
    </font>
    <font>
      <sz val="15"/>
      <color rgb="FF9C0006"/>
      <name val="Angsana New"/>
      <family val="2"/>
    </font>
    <font>
      <b/>
      <sz val="15"/>
      <color rgb="FFFA7D00"/>
      <name val="Angsana New"/>
      <family val="2"/>
    </font>
    <font>
      <b/>
      <sz val="15"/>
      <color theme="0"/>
      <name val="Angsana New"/>
      <family val="2"/>
    </font>
    <font>
      <i/>
      <sz val="15"/>
      <color rgb="FF7F7F7F"/>
      <name val="Angsana New"/>
      <family val="2"/>
    </font>
    <font>
      <sz val="15"/>
      <color rgb="FF006100"/>
      <name val="Angsana New"/>
      <family val="2"/>
    </font>
    <font>
      <b/>
      <sz val="15"/>
      <color theme="3"/>
      <name val="Angsana New"/>
      <family val="2"/>
    </font>
    <font>
      <b/>
      <sz val="13"/>
      <color theme="3"/>
      <name val="Angsana New"/>
      <family val="2"/>
    </font>
    <font>
      <b/>
      <sz val="11"/>
      <color theme="3"/>
      <name val="Angsana New"/>
      <family val="2"/>
    </font>
    <font>
      <sz val="15"/>
      <color rgb="FF3F3F76"/>
      <name val="Angsana New"/>
      <family val="2"/>
    </font>
    <font>
      <sz val="15"/>
      <color rgb="FFFA7D00"/>
      <name val="Angsana New"/>
      <family val="2"/>
    </font>
    <font>
      <sz val="15"/>
      <color rgb="FF9C6500"/>
      <name val="Angsana New"/>
      <family val="2"/>
    </font>
    <font>
      <b/>
      <sz val="15"/>
      <color rgb="FF3F3F3F"/>
      <name val="Angsana New"/>
      <family val="2"/>
    </font>
    <font>
      <b/>
      <sz val="18"/>
      <color theme="3"/>
      <name val="Cambria"/>
      <family val="2"/>
      <scheme val="major"/>
    </font>
    <font>
      <b/>
      <sz val="15"/>
      <color theme="1"/>
      <name val="Angsana New"/>
      <family val="2"/>
    </font>
    <font>
      <sz val="15"/>
      <color rgb="FFFF0000"/>
      <name val="Angsan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5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9" applyNumberFormat="0" applyAlignment="0" applyProtection="0"/>
    <xf numFmtId="0" fontId="14" fillId="28" borderId="10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9" applyNumberFormat="0" applyAlignment="0" applyProtection="0"/>
    <xf numFmtId="0" fontId="21" fillId="0" borderId="14" applyNumberFormat="0" applyFill="0" applyAlignment="0" applyProtection="0"/>
    <xf numFmtId="0" fontId="22" fillId="31" borderId="0" applyNumberFormat="0" applyBorder="0" applyAlignment="0" applyProtection="0"/>
    <xf numFmtId="0" fontId="1" fillId="0" borderId="0"/>
    <xf numFmtId="0" fontId="2" fillId="0" borderId="0"/>
    <xf numFmtId="0" fontId="3" fillId="0" borderId="0"/>
    <xf numFmtId="0" fontId="1" fillId="0" borderId="0"/>
    <xf numFmtId="0" fontId="10" fillId="32" borderId="15" applyNumberFormat="0" applyFont="0" applyAlignment="0" applyProtection="0"/>
    <xf numFmtId="0" fontId="23" fillId="27" borderId="16" applyNumberFormat="0" applyAlignment="0" applyProtection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2"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7" fontId="4" fillId="0" borderId="0" xfId="0" applyNumberFormat="1" applyFont="1" applyAlignment="1">
      <alignment vertical="center"/>
    </xf>
    <xf numFmtId="0" fontId="5" fillId="0" borderId="0" xfId="42" applyFont="1" applyAlignment="1">
      <alignment horizontal="center" vertical="center"/>
    </xf>
    <xf numFmtId="0" fontId="5" fillId="0" borderId="0" xfId="42" applyFont="1" applyAlignment="1">
      <alignment vertical="center"/>
    </xf>
    <xf numFmtId="167" fontId="5" fillId="0" borderId="0" xfId="42" applyNumberFormat="1" applyFont="1" applyAlignment="1">
      <alignment vertical="center"/>
    </xf>
    <xf numFmtId="167" fontId="4" fillId="0" borderId="0" xfId="42" applyNumberFormat="1" applyFont="1" applyAlignment="1">
      <alignment horizontal="center" vertical="center"/>
    </xf>
    <xf numFmtId="166" fontId="4" fillId="0" borderId="0" xfId="42" applyNumberFormat="1" applyFont="1" applyAlignment="1">
      <alignment horizontal="right" vertical="center"/>
    </xf>
    <xf numFmtId="166" fontId="5" fillId="0" borderId="1" xfId="42" applyNumberFormat="1" applyFont="1" applyBorder="1" applyAlignment="1">
      <alignment horizontal="right" vertical="center"/>
    </xf>
    <xf numFmtId="0" fontId="7" fillId="0" borderId="0" xfId="42" applyFont="1" applyAlignment="1">
      <alignment vertical="center"/>
    </xf>
    <xf numFmtId="166" fontId="5" fillId="0" borderId="0" xfId="42" applyNumberFormat="1" applyFont="1" applyAlignment="1">
      <alignment vertical="center"/>
    </xf>
    <xf numFmtId="171" fontId="5" fillId="0" borderId="0" xfId="0" applyNumberFormat="1" applyFont="1" applyAlignment="1">
      <alignment horizontal="right" vertical="center"/>
    </xf>
    <xf numFmtId="0" fontId="7" fillId="0" borderId="1" xfId="42" applyFont="1" applyBorder="1" applyAlignment="1">
      <alignment vertical="center"/>
    </xf>
    <xf numFmtId="0" fontId="5" fillId="0" borderId="1" xfId="42" applyFont="1" applyBorder="1" applyAlignment="1">
      <alignment horizontal="center" vertical="center"/>
    </xf>
    <xf numFmtId="166" fontId="4" fillId="0" borderId="0" xfId="42" applyNumberFormat="1" applyFont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166" fontId="4" fillId="0" borderId="2" xfId="0" applyNumberFormat="1" applyFont="1" applyBorder="1" applyAlignment="1">
      <alignment vertical="center"/>
    </xf>
    <xf numFmtId="166" fontId="4" fillId="0" borderId="2" xfId="0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centerContinuous"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28" applyNumberFormat="1" applyFont="1" applyFill="1" applyBorder="1" applyAlignment="1">
      <alignment vertical="center"/>
    </xf>
    <xf numFmtId="166" fontId="5" fillId="0" borderId="0" xfId="28" applyNumberFormat="1" applyFont="1" applyFill="1" applyAlignment="1">
      <alignment vertical="center"/>
    </xf>
    <xf numFmtId="166" fontId="8" fillId="0" borderId="0" xfId="0" applyNumberFormat="1" applyFont="1" applyAlignment="1">
      <alignment horizontal="centerContinuous" vertical="center"/>
    </xf>
    <xf numFmtId="0" fontId="4" fillId="0" borderId="19" xfId="0" applyFont="1" applyBorder="1" applyAlignment="1">
      <alignment horizontal="left" vertical="center"/>
    </xf>
    <xf numFmtId="166" fontId="4" fillId="0" borderId="0" xfId="0" applyNumberFormat="1" applyFont="1" applyAlignment="1">
      <alignment horizontal="centerContinuous" vertical="center"/>
    </xf>
    <xf numFmtId="167" fontId="4" fillId="0" borderId="19" xfId="0" applyNumberFormat="1" applyFont="1" applyBorder="1" applyAlignment="1">
      <alignment horizontal="center" vertical="center"/>
    </xf>
    <xf numFmtId="166" fontId="4" fillId="0" borderId="4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166" fontId="5" fillId="33" borderId="0" xfId="0" applyNumberFormat="1" applyFont="1" applyFill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166" fontId="4" fillId="33" borderId="0" xfId="0" applyNumberFormat="1" applyFont="1" applyFill="1" applyAlignment="1">
      <alignment horizontal="right" vertical="center"/>
    </xf>
    <xf numFmtId="0" fontId="4" fillId="0" borderId="0" xfId="42" applyFont="1" applyAlignment="1">
      <alignment horizontal="left" vertical="center"/>
    </xf>
    <xf numFmtId="170" fontId="4" fillId="0" borderId="0" xfId="0" applyNumberFormat="1" applyFont="1" applyAlignment="1">
      <alignment horizontal="centerContinuous" vertical="center"/>
    </xf>
    <xf numFmtId="170" fontId="4" fillId="0" borderId="0" xfId="0" applyNumberFormat="1" applyFont="1" applyAlignment="1">
      <alignment horizontal="center" vertical="center"/>
    </xf>
    <xf numFmtId="0" fontId="4" fillId="0" borderId="0" xfId="42" applyFont="1" applyAlignment="1">
      <alignment vertical="center"/>
    </xf>
    <xf numFmtId="168" fontId="5" fillId="0" borderId="0" xfId="42" applyNumberFormat="1" applyFont="1" applyAlignment="1">
      <alignment vertical="center"/>
    </xf>
    <xf numFmtId="166" fontId="5" fillId="0" borderId="0" xfId="42" applyNumberFormat="1" applyFont="1" applyAlignment="1">
      <alignment horizontal="centerContinuous" vertical="center"/>
    </xf>
    <xf numFmtId="0" fontId="4" fillId="0" borderId="19" xfId="42" applyFont="1" applyBorder="1" applyAlignment="1">
      <alignment horizontal="left" vertical="center"/>
    </xf>
    <xf numFmtId="0" fontId="5" fillId="0" borderId="19" xfId="42" applyFont="1" applyBorder="1" applyAlignment="1">
      <alignment horizontal="center" vertical="center"/>
    </xf>
    <xf numFmtId="166" fontId="5" fillId="0" borderId="19" xfId="42" applyNumberFormat="1" applyFont="1" applyBorder="1" applyAlignment="1">
      <alignment horizontal="centerContinuous" vertical="center"/>
    </xf>
    <xf numFmtId="0" fontId="5" fillId="0" borderId="1" xfId="42" applyFont="1" applyBorder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66" fontId="5" fillId="0" borderId="1" xfId="0" applyNumberFormat="1" applyFont="1" applyBorder="1" applyAlignment="1">
      <alignment horizontal="centerContinuous" vertical="center"/>
    </xf>
    <xf numFmtId="166" fontId="5" fillId="0" borderId="1" xfId="0" applyNumberFormat="1" applyFont="1" applyBorder="1" applyAlignment="1">
      <alignment horizontal="center" vertical="center"/>
    </xf>
    <xf numFmtId="166" fontId="5" fillId="33" borderId="1" xfId="0" applyNumberFormat="1" applyFont="1" applyFill="1" applyBorder="1" applyAlignment="1">
      <alignment vertical="center"/>
    </xf>
    <xf numFmtId="0" fontId="5" fillId="33" borderId="0" xfId="0" applyFont="1" applyFill="1" applyAlignment="1">
      <alignment vertical="center"/>
    </xf>
    <xf numFmtId="166" fontId="5" fillId="0" borderId="0" xfId="28" applyNumberFormat="1" applyFont="1" applyFill="1" applyAlignment="1">
      <alignment horizontal="right" vertical="center"/>
    </xf>
    <xf numFmtId="166" fontId="5" fillId="33" borderId="0" xfId="0" applyNumberFormat="1" applyFont="1" applyFill="1" applyAlignment="1">
      <alignment horizontal="right" vertical="center"/>
    </xf>
    <xf numFmtId="166" fontId="5" fillId="33" borderId="1" xfId="28" applyNumberFormat="1" applyFont="1" applyFill="1" applyBorder="1" applyAlignment="1">
      <alignment vertical="center"/>
    </xf>
    <xf numFmtId="166" fontId="5" fillId="33" borderId="19" xfId="28" applyNumberFormat="1" applyFont="1" applyFill="1" applyBorder="1" applyAlignment="1">
      <alignment vertical="center"/>
    </xf>
    <xf numFmtId="166" fontId="5" fillId="0" borderId="19" xfId="28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166" fontId="5" fillId="33" borderId="0" xfId="28" applyNumberFormat="1" applyFont="1" applyFill="1" applyAlignment="1">
      <alignment vertical="center"/>
    </xf>
    <xf numFmtId="166" fontId="5" fillId="33" borderId="19" xfId="0" applyNumberFormat="1" applyFont="1" applyFill="1" applyBorder="1" applyAlignment="1">
      <alignment horizontal="right" vertical="center"/>
    </xf>
    <xf numFmtId="166" fontId="5" fillId="0" borderId="19" xfId="0" applyNumberFormat="1" applyFont="1" applyBorder="1" applyAlignment="1">
      <alignment horizontal="right" vertical="center"/>
    </xf>
    <xf numFmtId="166" fontId="5" fillId="33" borderId="0" xfId="28" applyNumberFormat="1" applyFont="1" applyFill="1" applyBorder="1" applyAlignment="1">
      <alignment horizontal="right" vertical="center"/>
    </xf>
    <xf numFmtId="166" fontId="5" fillId="0" borderId="0" xfId="28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33" borderId="0" xfId="0" applyFont="1" applyFill="1" applyAlignment="1">
      <alignment horizontal="right" vertical="center"/>
    </xf>
    <xf numFmtId="166" fontId="5" fillId="33" borderId="19" xfId="0" applyNumberFormat="1" applyFont="1" applyFill="1" applyBorder="1" applyAlignment="1">
      <alignment vertical="center"/>
    </xf>
    <xf numFmtId="166" fontId="5" fillId="0" borderId="19" xfId="0" applyNumberFormat="1" applyFont="1" applyBorder="1" applyAlignment="1">
      <alignment vertical="center"/>
    </xf>
    <xf numFmtId="166" fontId="5" fillId="33" borderId="0" xfId="28" applyNumberFormat="1" applyFont="1" applyFill="1" applyBorder="1" applyAlignment="1">
      <alignment vertical="center"/>
    </xf>
    <xf numFmtId="166" fontId="5" fillId="33" borderId="5" xfId="28" applyNumberFormat="1" applyFont="1" applyFill="1" applyBorder="1" applyAlignment="1">
      <alignment vertical="center"/>
    </xf>
    <xf numFmtId="166" fontId="5" fillId="0" borderId="5" xfId="28" applyNumberFormat="1" applyFont="1" applyFill="1" applyBorder="1" applyAlignment="1">
      <alignment vertical="center"/>
    </xf>
    <xf numFmtId="0" fontId="4" fillId="0" borderId="0" xfId="41" applyFont="1" applyAlignment="1">
      <alignment vertical="center"/>
    </xf>
    <xf numFmtId="166" fontId="5" fillId="33" borderId="0" xfId="41" applyNumberFormat="1" applyFont="1" applyFill="1" applyAlignment="1">
      <alignment horizontal="center" vertical="center"/>
    </xf>
    <xf numFmtId="0" fontId="5" fillId="0" borderId="0" xfId="41" applyFont="1" applyAlignment="1">
      <alignment horizontal="center" vertical="center"/>
    </xf>
    <xf numFmtId="166" fontId="5" fillId="0" borderId="0" xfId="41" applyNumberFormat="1" applyFont="1" applyAlignment="1">
      <alignment horizontal="center" vertical="center"/>
    </xf>
    <xf numFmtId="164" fontId="5" fillId="0" borderId="0" xfId="41" applyNumberFormat="1" applyFont="1" applyAlignment="1">
      <alignment horizontal="right" vertical="center"/>
    </xf>
    <xf numFmtId="0" fontId="5" fillId="0" borderId="0" xfId="41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6" fontId="5" fillId="0" borderId="1" xfId="28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72" fontId="4" fillId="0" borderId="0" xfId="0" applyNumberFormat="1" applyFont="1" applyAlignment="1">
      <alignment horizontal="right" vertical="center"/>
    </xf>
    <xf numFmtId="166" fontId="4" fillId="0" borderId="19" xfId="0" applyNumberFormat="1" applyFont="1" applyBorder="1" applyAlignment="1">
      <alignment horizontal="right" vertical="center"/>
    </xf>
    <xf numFmtId="172" fontId="5" fillId="0" borderId="0" xfId="0" applyNumberFormat="1" applyFont="1" applyAlignment="1">
      <alignment horizontal="right" vertical="center"/>
    </xf>
    <xf numFmtId="172" fontId="5" fillId="0" borderId="19" xfId="0" applyNumberFormat="1" applyFont="1" applyBorder="1" applyAlignment="1">
      <alignment horizontal="right" vertical="center"/>
    </xf>
    <xf numFmtId="172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0" fontId="5" fillId="0" borderId="19" xfId="42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1" xfId="42" applyFont="1" applyBorder="1" applyAlignment="1">
      <alignment vertical="center"/>
    </xf>
    <xf numFmtId="168" fontId="5" fillId="0" borderId="1" xfId="42" applyNumberFormat="1" applyFont="1" applyBorder="1" applyAlignment="1">
      <alignment vertical="center"/>
    </xf>
    <xf numFmtId="166" fontId="5" fillId="0" borderId="1" xfId="42" applyNumberFormat="1" applyFont="1" applyBorder="1" applyAlignment="1">
      <alignment vertical="center"/>
    </xf>
    <xf numFmtId="166" fontId="4" fillId="33" borderId="0" xfId="42" applyNumberFormat="1" applyFont="1" applyFill="1" applyAlignment="1">
      <alignment horizontal="right" vertical="center"/>
    </xf>
    <xf numFmtId="166" fontId="5" fillId="0" borderId="0" xfId="42" applyNumberFormat="1" applyFont="1" applyAlignment="1">
      <alignment horizontal="right" vertical="center"/>
    </xf>
    <xf numFmtId="166" fontId="5" fillId="0" borderId="0" xfId="30" applyNumberFormat="1" applyFont="1" applyFill="1" applyBorder="1" applyAlignment="1">
      <alignment horizontal="right" vertical="center"/>
    </xf>
    <xf numFmtId="166" fontId="5" fillId="0" borderId="0" xfId="40" applyNumberFormat="1" applyFont="1" applyAlignment="1">
      <alignment horizontal="right" vertical="center"/>
    </xf>
    <xf numFmtId="166" fontId="5" fillId="0" borderId="19" xfId="29" applyNumberFormat="1" applyFont="1" applyFill="1" applyBorder="1" applyAlignment="1">
      <alignment horizontal="right" vertical="center"/>
    </xf>
    <xf numFmtId="0" fontId="4" fillId="0" borderId="0" xfId="42" quotePrefix="1" applyFont="1" applyAlignment="1">
      <alignment vertical="center"/>
    </xf>
    <xf numFmtId="0" fontId="5" fillId="0" borderId="0" xfId="42" quotePrefix="1" applyFont="1" applyAlignment="1">
      <alignment vertical="center"/>
    </xf>
    <xf numFmtId="166" fontId="5" fillId="0" borderId="5" xfId="42" applyNumberFormat="1" applyFont="1" applyBorder="1" applyAlignment="1">
      <alignment vertical="center"/>
    </xf>
    <xf numFmtId="166" fontId="5" fillId="33" borderId="0" xfId="42" applyNumberFormat="1" applyFont="1" applyFill="1" applyAlignment="1">
      <alignment vertical="center"/>
    </xf>
    <xf numFmtId="166" fontId="5" fillId="0" borderId="1" xfId="28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166" fontId="5" fillId="0" borderId="19" xfId="0" applyNumberFormat="1" applyFont="1" applyBorder="1" applyAlignment="1">
      <alignment horizontal="centerContinuous" vertical="center"/>
    </xf>
    <xf numFmtId="166" fontId="5" fillId="0" borderId="19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left" vertical="center"/>
    </xf>
    <xf numFmtId="0" fontId="5" fillId="0" borderId="18" xfId="0" applyFont="1" applyBorder="1" applyAlignment="1">
      <alignment horizontal="center" vertical="center"/>
    </xf>
    <xf numFmtId="166" fontId="5" fillId="0" borderId="18" xfId="0" applyNumberFormat="1" applyFont="1" applyBorder="1" applyAlignment="1">
      <alignment horizontal="centerContinuous" vertical="center"/>
    </xf>
    <xf numFmtId="166" fontId="5" fillId="0" borderId="18" xfId="0" applyNumberFormat="1" applyFont="1" applyBorder="1" applyAlignment="1">
      <alignment horizontal="center" vertical="center"/>
    </xf>
    <xf numFmtId="166" fontId="4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19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9" fillId="0" borderId="19" xfId="0" applyFont="1" applyBorder="1" applyAlignment="1">
      <alignment vertical="center"/>
    </xf>
    <xf numFmtId="166" fontId="5" fillId="33" borderId="20" xfId="0" applyNumberFormat="1" applyFont="1" applyFill="1" applyBorder="1" applyAlignment="1">
      <alignment horizontal="right" vertical="center"/>
    </xf>
    <xf numFmtId="166" fontId="5" fillId="0" borderId="20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5" fillId="33" borderId="1" xfId="0" applyNumberFormat="1" applyFont="1" applyFill="1" applyBorder="1" applyAlignment="1">
      <alignment horizontal="right" vertical="center"/>
    </xf>
    <xf numFmtId="166" fontId="5" fillId="0" borderId="3" xfId="0" applyNumberFormat="1" applyFont="1" applyBorder="1" applyAlignment="1">
      <alignment horizontal="right" vertical="center"/>
    </xf>
    <xf numFmtId="166" fontId="5" fillId="33" borderId="3" xfId="0" applyNumberFormat="1" applyFont="1" applyFill="1" applyBorder="1" applyAlignment="1">
      <alignment horizontal="right" vertical="center"/>
    </xf>
    <xf numFmtId="0" fontId="5" fillId="0" borderId="0" xfId="41" applyFont="1" applyAlignment="1">
      <alignment vertical="center"/>
    </xf>
    <xf numFmtId="167" fontId="5" fillId="33" borderId="0" xfId="0" applyNumberFormat="1" applyFont="1" applyFill="1" applyAlignment="1">
      <alignment vertical="center"/>
    </xf>
    <xf numFmtId="0" fontId="4" fillId="0" borderId="1" xfId="0" applyFont="1" applyBorder="1" applyAlignment="1">
      <alignment vertical="center"/>
    </xf>
    <xf numFmtId="167" fontId="5" fillId="0" borderId="1" xfId="0" applyNumberFormat="1" applyFont="1" applyBorder="1" applyAlignment="1">
      <alignment vertical="center"/>
    </xf>
    <xf numFmtId="173" fontId="5" fillId="0" borderId="0" xfId="42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4" fontId="4" fillId="0" borderId="0" xfId="0" applyNumberFormat="1" applyFont="1" applyAlignment="1">
      <alignment horizontal="right" vertical="center"/>
    </xf>
    <xf numFmtId="166" fontId="5" fillId="33" borderId="0" xfId="42" applyNumberFormat="1" applyFont="1" applyFill="1" applyAlignment="1">
      <alignment horizontal="right" vertical="center"/>
    </xf>
    <xf numFmtId="166" fontId="5" fillId="33" borderId="1" xfId="42" applyNumberFormat="1" applyFont="1" applyFill="1" applyBorder="1" applyAlignment="1">
      <alignment horizontal="right" vertical="center"/>
    </xf>
    <xf numFmtId="166" fontId="5" fillId="33" borderId="0" xfId="40" applyNumberFormat="1" applyFont="1" applyFill="1" applyAlignment="1">
      <alignment horizontal="right" vertical="center"/>
    </xf>
    <xf numFmtId="166" fontId="5" fillId="33" borderId="0" xfId="30" applyNumberFormat="1" applyFont="1" applyFill="1" applyBorder="1" applyAlignment="1">
      <alignment horizontal="right" vertical="center"/>
    </xf>
    <xf numFmtId="166" fontId="5" fillId="33" borderId="19" xfId="29" applyNumberFormat="1" applyFont="1" applyFill="1" applyBorder="1" applyAlignment="1">
      <alignment horizontal="right" vertical="center"/>
    </xf>
    <xf numFmtId="168" fontId="5" fillId="33" borderId="0" xfId="42" applyNumberFormat="1" applyFont="1" applyFill="1" applyAlignment="1">
      <alignment vertical="center"/>
    </xf>
    <xf numFmtId="166" fontId="5" fillId="33" borderId="5" xfId="42" applyNumberFormat="1" applyFont="1" applyFill="1" applyBorder="1" applyAlignment="1">
      <alignment vertical="center"/>
    </xf>
    <xf numFmtId="166" fontId="5" fillId="33" borderId="1" xfId="42" applyNumberFormat="1" applyFont="1" applyFill="1" applyBorder="1" applyAlignment="1">
      <alignment vertical="center"/>
    </xf>
    <xf numFmtId="173" fontId="5" fillId="33" borderId="0" xfId="42" applyNumberFormat="1" applyFont="1" applyFill="1" applyAlignment="1">
      <alignment vertical="center"/>
    </xf>
    <xf numFmtId="171" fontId="5" fillId="33" borderId="0" xfId="0" applyNumberFormat="1" applyFont="1" applyFill="1" applyAlignment="1">
      <alignment horizontal="right" vertical="center"/>
    </xf>
    <xf numFmtId="171" fontId="5" fillId="0" borderId="0" xfId="42" applyNumberFormat="1" applyFont="1" applyAlignment="1">
      <alignment vertical="center"/>
    </xf>
    <xf numFmtId="172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166" fontId="5" fillId="33" borderId="6" xfId="0" applyNumberFormat="1" applyFont="1" applyFill="1" applyBorder="1" applyAlignment="1">
      <alignment horizontal="right" vertical="center"/>
    </xf>
    <xf numFmtId="165" fontId="5" fillId="0" borderId="0" xfId="28" applyFont="1" applyFill="1" applyAlignment="1">
      <alignment horizontal="center" vertical="center"/>
    </xf>
    <xf numFmtId="166" fontId="5" fillId="33" borderId="20" xfId="28" applyNumberFormat="1" applyFont="1" applyFill="1" applyBorder="1" applyAlignment="1">
      <alignment horizontal="right" vertical="center"/>
    </xf>
    <xf numFmtId="166" fontId="5" fillId="0" borderId="20" xfId="28" applyNumberFormat="1" applyFont="1" applyFill="1" applyBorder="1" applyAlignment="1">
      <alignment horizontal="right" vertical="center"/>
    </xf>
    <xf numFmtId="166" fontId="5" fillId="33" borderId="3" xfId="0" applyNumberFormat="1" applyFont="1" applyFill="1" applyBorder="1" applyAlignment="1">
      <alignment vertical="center"/>
    </xf>
    <xf numFmtId="166" fontId="5" fillId="0" borderId="3" xfId="0" applyNumberFormat="1" applyFont="1" applyBorder="1" applyAlignment="1">
      <alignment vertical="center"/>
    </xf>
    <xf numFmtId="169" fontId="5" fillId="0" borderId="0" xfId="28" applyNumberFormat="1" applyFont="1" applyFill="1" applyBorder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65" fontId="5" fillId="0" borderId="0" xfId="28" applyFont="1" applyFill="1" applyBorder="1" applyAlignment="1">
      <alignment horizontal="right" vertical="center"/>
    </xf>
    <xf numFmtId="166" fontId="5" fillId="33" borderId="1" xfId="28" applyNumberFormat="1" applyFont="1" applyFill="1" applyBorder="1" applyAlignment="1">
      <alignment horizontal="right" vertical="center"/>
    </xf>
    <xf numFmtId="0" fontId="5" fillId="0" borderId="19" xfId="0" applyFont="1" applyBorder="1" applyAlignment="1">
      <alignment vertical="center"/>
    </xf>
    <xf numFmtId="166" fontId="4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70" fontId="4" fillId="0" borderId="1" xfId="0" applyNumberFormat="1" applyFont="1" applyBorder="1" applyAlignment="1">
      <alignment horizontal="center" vertical="center"/>
    </xf>
    <xf numFmtId="166" fontId="4" fillId="0" borderId="7" xfId="0" applyNumberFormat="1" applyFont="1" applyBorder="1" applyAlignment="1">
      <alignment horizontal="center" vertical="center"/>
    </xf>
    <xf numFmtId="166" fontId="4" fillId="0" borderId="8" xfId="0" applyNumberFormat="1" applyFont="1" applyBorder="1" applyAlignment="1">
      <alignment horizontal="center" vertical="center"/>
    </xf>
    <xf numFmtId="172" fontId="4" fillId="0" borderId="19" xfId="0" applyNumberFormat="1" applyFont="1" applyBorder="1" applyAlignment="1">
      <alignment horizontal="center" vertical="center"/>
    </xf>
  </cellXfs>
  <cellStyles count="5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 10" xfId="29" xr:uid="{00000000-0005-0000-0000-00001C000000}"/>
    <cellStyle name="Comma 11 10 2" xfId="51" xr:uid="{4D148939-8579-49B5-933C-604DB664A70C}"/>
    <cellStyle name="Comma 2" xfId="30" xr:uid="{00000000-0005-0000-0000-00001D000000}"/>
    <cellStyle name="Comma 2 2" xfId="52" xr:uid="{A406C165-3628-495E-ABE9-1940DEE07CC5}"/>
    <cellStyle name="Comma 3" xfId="50" xr:uid="{A359F952-EBAC-49AE-B1EF-4E8A76F7F69A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2" xfId="40" xr:uid="{00000000-0005-0000-0000-000028000000}"/>
    <cellStyle name="Normal 21 2 4" xfId="41" xr:uid="{00000000-0005-0000-0000-000029000000}"/>
    <cellStyle name="Normal 3" xfId="42" xr:uid="{00000000-0005-0000-0000-00002A000000}"/>
    <cellStyle name="Normal 37" xfId="43" xr:uid="{00000000-0005-0000-0000-00002B000000}"/>
    <cellStyle name="Note" xfId="44" builtinId="10" customBuiltin="1"/>
    <cellStyle name="Output" xfId="45" builtinId="21" customBuiltin="1"/>
    <cellStyle name="Percent" xfId="46" builtinId="5" customBuiltin="1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9" defaultPivotStyle="PivotStyleLight16"/>
  <colors>
    <mruColors>
      <color rgb="FFFAFAFA"/>
      <color rgb="FFFAFA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3C2C0-1059-42FD-9E6C-66219FC53308}">
  <sheetPr>
    <tabColor indexed="40"/>
  </sheetPr>
  <dimension ref="A1:L142"/>
  <sheetViews>
    <sheetView zoomScaleNormal="100" zoomScaleSheetLayoutView="115" workbookViewId="0"/>
  </sheetViews>
  <sheetFormatPr defaultColWidth="9.5" defaultRowHeight="21.75" customHeight="1" x14ac:dyDescent="0.45"/>
  <cols>
    <col min="1" max="2" width="1.83203125" style="2" customWidth="1"/>
    <col min="3" max="3" width="40.1640625" style="2" customWidth="1"/>
    <col min="4" max="4" width="9" style="2" customWidth="1"/>
    <col min="5" max="5" width="0.6640625" style="2" customWidth="1"/>
    <col min="6" max="6" width="17.33203125" style="5" customWidth="1"/>
    <col min="7" max="7" width="0.6640625" style="5" customWidth="1"/>
    <col min="8" max="8" width="15.33203125" style="5" customWidth="1"/>
    <col min="9" max="9" width="0.6640625" style="5" customWidth="1"/>
    <col min="10" max="10" width="17.33203125" style="5" customWidth="1"/>
    <col min="11" max="11" width="0.6640625" style="5" customWidth="1"/>
    <col min="12" max="12" width="15.33203125" style="5" customWidth="1"/>
    <col min="13" max="16384" width="9.5" style="2"/>
  </cols>
  <sheetData>
    <row r="1" spans="1:12" ht="21.75" customHeight="1" x14ac:dyDescent="0.45">
      <c r="A1" s="1" t="s">
        <v>103</v>
      </c>
      <c r="B1" s="1"/>
      <c r="C1" s="1"/>
      <c r="D1" s="102"/>
      <c r="E1" s="102"/>
      <c r="F1" s="27"/>
      <c r="G1" s="24"/>
      <c r="H1" s="27"/>
      <c r="I1" s="23"/>
      <c r="J1" s="27"/>
      <c r="K1" s="23"/>
      <c r="L1" s="27"/>
    </row>
    <row r="2" spans="1:12" ht="21.75" customHeight="1" x14ac:dyDescent="0.45">
      <c r="A2" s="1" t="s">
        <v>0</v>
      </c>
      <c r="B2" s="1"/>
      <c r="C2" s="1"/>
      <c r="D2" s="102"/>
      <c r="E2" s="102"/>
      <c r="F2" s="23"/>
      <c r="G2" s="24"/>
      <c r="H2" s="23"/>
      <c r="I2" s="23"/>
      <c r="J2" s="23"/>
      <c r="K2" s="23"/>
      <c r="L2" s="23"/>
    </row>
    <row r="3" spans="1:12" ht="21.75" customHeight="1" x14ac:dyDescent="0.45">
      <c r="A3" s="28" t="s">
        <v>183</v>
      </c>
      <c r="B3" s="28"/>
      <c r="C3" s="28"/>
      <c r="D3" s="103"/>
      <c r="E3" s="103"/>
      <c r="F3" s="104"/>
      <c r="G3" s="105"/>
      <c r="H3" s="104"/>
      <c r="I3" s="104"/>
      <c r="J3" s="104"/>
      <c r="K3" s="104"/>
      <c r="L3" s="104"/>
    </row>
    <row r="4" spans="1:12" ht="20.100000000000001" customHeight="1" x14ac:dyDescent="0.45">
      <c r="A4" s="106"/>
      <c r="B4" s="106"/>
      <c r="C4" s="106"/>
      <c r="D4" s="107"/>
      <c r="E4" s="107"/>
      <c r="F4" s="108"/>
      <c r="G4" s="109"/>
      <c r="H4" s="108"/>
      <c r="I4" s="108"/>
      <c r="J4" s="108"/>
      <c r="K4" s="108"/>
      <c r="L4" s="108"/>
    </row>
    <row r="5" spans="1:12" ht="20.100000000000001" customHeight="1" x14ac:dyDescent="0.45">
      <c r="A5" s="1"/>
      <c r="B5" s="1"/>
      <c r="C5" s="1"/>
      <c r="D5" s="102"/>
      <c r="E5" s="102"/>
      <c r="F5" s="156" t="s">
        <v>88</v>
      </c>
      <c r="G5" s="156"/>
      <c r="H5" s="156"/>
      <c r="I5" s="29"/>
      <c r="J5" s="156" t="s">
        <v>89</v>
      </c>
      <c r="K5" s="156"/>
      <c r="L5" s="156"/>
    </row>
    <row r="6" spans="1:12" ht="20.100000000000001" customHeight="1" x14ac:dyDescent="0.45">
      <c r="A6" s="1"/>
      <c r="B6" s="1"/>
      <c r="C6" s="1"/>
      <c r="D6" s="102"/>
      <c r="E6" s="102"/>
      <c r="F6" s="3" t="s">
        <v>90</v>
      </c>
      <c r="G6" s="3"/>
      <c r="H6" s="3" t="s">
        <v>91</v>
      </c>
      <c r="I6" s="3"/>
      <c r="J6" s="3" t="s">
        <v>90</v>
      </c>
      <c r="K6" s="3"/>
      <c r="L6" s="3" t="s">
        <v>91</v>
      </c>
    </row>
    <row r="7" spans="1:12" ht="20.100000000000001" customHeight="1" x14ac:dyDescent="0.45">
      <c r="A7" s="1"/>
      <c r="B7" s="1"/>
      <c r="C7" s="1"/>
      <c r="D7" s="102"/>
      <c r="E7" s="102"/>
      <c r="F7" s="131" t="s">
        <v>185</v>
      </c>
      <c r="G7" s="3"/>
      <c r="H7" s="110" t="s">
        <v>84</v>
      </c>
      <c r="I7" s="3"/>
      <c r="J7" s="131" t="s">
        <v>185</v>
      </c>
      <c r="K7" s="3"/>
      <c r="L7" s="110" t="s">
        <v>84</v>
      </c>
    </row>
    <row r="8" spans="1:12" ht="20.100000000000001" customHeight="1" x14ac:dyDescent="0.45">
      <c r="A8" s="4"/>
      <c r="B8" s="4"/>
      <c r="C8" s="4"/>
      <c r="D8" s="4"/>
      <c r="E8" s="4"/>
      <c r="F8" s="3" t="s">
        <v>184</v>
      </c>
      <c r="G8" s="3"/>
      <c r="H8" s="3" t="s">
        <v>150</v>
      </c>
      <c r="I8" s="3"/>
      <c r="J8" s="3" t="s">
        <v>184</v>
      </c>
      <c r="K8" s="3"/>
      <c r="L8" s="3" t="s">
        <v>150</v>
      </c>
    </row>
    <row r="9" spans="1:12" ht="20.100000000000001" customHeight="1" x14ac:dyDescent="0.45">
      <c r="A9" s="4"/>
      <c r="B9" s="4"/>
      <c r="C9" s="4"/>
      <c r="D9" s="30" t="s">
        <v>1</v>
      </c>
      <c r="E9" s="4"/>
      <c r="F9" s="31" t="s">
        <v>92</v>
      </c>
      <c r="G9" s="3"/>
      <c r="H9" s="31" t="s">
        <v>92</v>
      </c>
      <c r="I9" s="3"/>
      <c r="J9" s="31" t="s">
        <v>92</v>
      </c>
      <c r="L9" s="31" t="s">
        <v>92</v>
      </c>
    </row>
    <row r="10" spans="1:12" ht="6" customHeight="1" x14ac:dyDescent="0.45">
      <c r="A10" s="4"/>
      <c r="B10" s="4"/>
      <c r="C10" s="4"/>
      <c r="D10" s="32"/>
      <c r="E10" s="4"/>
      <c r="F10" s="36"/>
      <c r="G10" s="3"/>
      <c r="H10" s="3"/>
      <c r="I10" s="3"/>
      <c r="J10" s="36"/>
      <c r="L10" s="3"/>
    </row>
    <row r="11" spans="1:12" ht="20.100000000000001" customHeight="1" x14ac:dyDescent="0.45">
      <c r="A11" s="1" t="s">
        <v>2</v>
      </c>
      <c r="B11" s="33"/>
      <c r="C11" s="33"/>
      <c r="D11" s="102"/>
      <c r="E11" s="102"/>
      <c r="F11" s="34"/>
      <c r="J11" s="34"/>
    </row>
    <row r="12" spans="1:12" ht="6" customHeight="1" x14ac:dyDescent="0.45">
      <c r="A12" s="1"/>
      <c r="B12" s="33"/>
      <c r="C12" s="33"/>
      <c r="D12" s="102"/>
      <c r="E12" s="102"/>
      <c r="F12" s="34"/>
      <c r="J12" s="34"/>
    </row>
    <row r="13" spans="1:12" ht="20.100000000000001" customHeight="1" x14ac:dyDescent="0.45">
      <c r="A13" s="6" t="s">
        <v>3</v>
      </c>
      <c r="B13" s="6"/>
      <c r="C13" s="6"/>
      <c r="D13" s="102"/>
      <c r="E13" s="102"/>
      <c r="F13" s="34"/>
      <c r="J13" s="34"/>
    </row>
    <row r="14" spans="1:12" ht="6" customHeight="1" x14ac:dyDescent="0.45">
      <c r="A14" s="1"/>
      <c r="B14" s="33"/>
      <c r="C14" s="33"/>
      <c r="D14" s="102"/>
      <c r="E14" s="102"/>
      <c r="F14" s="34"/>
      <c r="J14" s="34"/>
    </row>
    <row r="15" spans="1:12" ht="20.100000000000001" customHeight="1" x14ac:dyDescent="0.45">
      <c r="A15" s="2" t="s">
        <v>4</v>
      </c>
      <c r="D15" s="102"/>
      <c r="E15" s="102"/>
      <c r="F15" s="34">
        <v>2118586</v>
      </c>
      <c r="G15" s="20"/>
      <c r="H15" s="5">
        <v>2477332</v>
      </c>
      <c r="I15" s="20"/>
      <c r="J15" s="34">
        <v>22288</v>
      </c>
      <c r="K15" s="20"/>
      <c r="L15" s="5">
        <v>28455</v>
      </c>
    </row>
    <row r="16" spans="1:12" ht="20.100000000000001" customHeight="1" x14ac:dyDescent="0.45">
      <c r="A16" s="2" t="s">
        <v>116</v>
      </c>
      <c r="D16" s="102"/>
      <c r="E16" s="102"/>
      <c r="F16" s="34"/>
      <c r="G16" s="20"/>
      <c r="I16" s="20"/>
      <c r="J16" s="34"/>
      <c r="K16" s="20"/>
    </row>
    <row r="17" spans="1:12" ht="20.100000000000001" customHeight="1" x14ac:dyDescent="0.45">
      <c r="B17" s="2" t="s">
        <v>117</v>
      </c>
      <c r="D17" s="102"/>
      <c r="E17" s="102"/>
      <c r="F17" s="34">
        <v>2562</v>
      </c>
      <c r="G17" s="20"/>
      <c r="H17" s="5">
        <v>2049</v>
      </c>
      <c r="I17" s="20"/>
      <c r="J17" s="34">
        <v>6</v>
      </c>
      <c r="K17" s="20"/>
      <c r="L17" s="5">
        <v>6</v>
      </c>
    </row>
    <row r="18" spans="1:12" ht="20.100000000000001" customHeight="1" x14ac:dyDescent="0.45">
      <c r="A18" s="2" t="s">
        <v>73</v>
      </c>
      <c r="D18" s="102"/>
      <c r="E18" s="102"/>
      <c r="F18" s="34">
        <v>437075</v>
      </c>
      <c r="G18" s="20"/>
      <c r="H18" s="5">
        <v>501356</v>
      </c>
      <c r="I18" s="20"/>
      <c r="J18" s="34">
        <v>1</v>
      </c>
      <c r="K18" s="20"/>
      <c r="L18" s="5">
        <v>165</v>
      </c>
    </row>
    <row r="19" spans="1:12" ht="20.100000000000001" customHeight="1" x14ac:dyDescent="0.45">
      <c r="A19" s="2" t="s">
        <v>6</v>
      </c>
      <c r="D19" s="102"/>
      <c r="E19" s="102"/>
      <c r="F19" s="34">
        <v>222848</v>
      </c>
      <c r="G19" s="20"/>
      <c r="H19" s="5">
        <v>228506</v>
      </c>
      <c r="I19" s="20"/>
      <c r="J19" s="34">
        <v>0</v>
      </c>
      <c r="K19" s="20"/>
      <c r="L19" s="5">
        <v>0</v>
      </c>
    </row>
    <row r="20" spans="1:12" ht="20.100000000000001" customHeight="1" x14ac:dyDescent="0.45">
      <c r="A20" s="2" t="s">
        <v>5</v>
      </c>
      <c r="D20" s="102">
        <v>14</v>
      </c>
      <c r="E20" s="102"/>
      <c r="F20" s="34">
        <v>56188</v>
      </c>
      <c r="G20" s="20"/>
      <c r="H20" s="5">
        <v>38123</v>
      </c>
      <c r="I20" s="20"/>
      <c r="J20" s="34">
        <v>377856</v>
      </c>
      <c r="K20" s="20"/>
      <c r="L20" s="5">
        <v>369200</v>
      </c>
    </row>
    <row r="21" spans="1:12" ht="20.100000000000001" customHeight="1" x14ac:dyDescent="0.45">
      <c r="A21" s="2" t="s">
        <v>179</v>
      </c>
      <c r="D21" s="102"/>
      <c r="E21" s="102"/>
      <c r="F21" s="34"/>
      <c r="G21" s="20"/>
      <c r="I21" s="20"/>
      <c r="J21" s="34"/>
      <c r="K21" s="20"/>
    </row>
    <row r="22" spans="1:12" ht="20.100000000000001" customHeight="1" x14ac:dyDescent="0.45">
      <c r="B22" s="2" t="s">
        <v>178</v>
      </c>
      <c r="D22" s="102">
        <v>14</v>
      </c>
      <c r="E22" s="102"/>
      <c r="F22" s="34">
        <v>11457</v>
      </c>
      <c r="G22" s="20"/>
      <c r="H22" s="5">
        <v>7742</v>
      </c>
      <c r="I22" s="20"/>
      <c r="J22" s="34">
        <v>0</v>
      </c>
      <c r="K22" s="20"/>
      <c r="L22" s="5">
        <v>0</v>
      </c>
    </row>
    <row r="23" spans="1:12" ht="20.100000000000001" customHeight="1" x14ac:dyDescent="0.45">
      <c r="A23" s="2" t="s">
        <v>149</v>
      </c>
      <c r="D23" s="102">
        <v>9</v>
      </c>
      <c r="E23" s="102"/>
      <c r="F23" s="34">
        <v>1200275</v>
      </c>
      <c r="G23" s="20"/>
      <c r="H23" s="5">
        <v>979697</v>
      </c>
      <c r="I23" s="20"/>
      <c r="J23" s="34">
        <v>0</v>
      </c>
      <c r="K23" s="20"/>
      <c r="L23" s="5">
        <v>0</v>
      </c>
    </row>
    <row r="24" spans="1:12" ht="20.100000000000001" customHeight="1" x14ac:dyDescent="0.45">
      <c r="A24" s="2" t="s">
        <v>7</v>
      </c>
      <c r="D24" s="102"/>
      <c r="E24" s="102"/>
      <c r="F24" s="34">
        <v>323967</v>
      </c>
      <c r="G24" s="20"/>
      <c r="H24" s="59">
        <v>298161</v>
      </c>
      <c r="I24" s="20"/>
      <c r="J24" s="34">
        <v>40342</v>
      </c>
      <c r="K24" s="20"/>
      <c r="L24" s="59">
        <v>32449</v>
      </c>
    </row>
    <row r="25" spans="1:12" ht="6" customHeight="1" x14ac:dyDescent="0.45">
      <c r="A25" s="1"/>
      <c r="B25" s="33"/>
      <c r="C25" s="33"/>
      <c r="D25" s="102"/>
      <c r="E25" s="102"/>
      <c r="F25" s="145"/>
      <c r="H25" s="20"/>
      <c r="J25" s="145"/>
      <c r="L25" s="20"/>
    </row>
    <row r="26" spans="1:12" ht="20.100000000000001" customHeight="1" x14ac:dyDescent="0.45">
      <c r="A26" s="6" t="s">
        <v>8</v>
      </c>
      <c r="C26" s="6"/>
      <c r="D26" s="102"/>
      <c r="E26" s="102"/>
      <c r="F26" s="61">
        <f>SUM(F15:F25)</f>
        <v>4372958</v>
      </c>
      <c r="G26" s="20"/>
      <c r="H26" s="62">
        <f>SUM(H15:H25)</f>
        <v>4532966</v>
      </c>
      <c r="I26" s="20"/>
      <c r="J26" s="61">
        <f>SUM(J15:J25)</f>
        <v>440493</v>
      </c>
      <c r="K26" s="20"/>
      <c r="L26" s="62">
        <f>SUM(L15:L25)</f>
        <v>430275</v>
      </c>
    </row>
    <row r="27" spans="1:12" ht="20.100000000000001" customHeight="1" x14ac:dyDescent="0.45">
      <c r="A27" s="1"/>
      <c r="B27" s="33"/>
      <c r="C27" s="33"/>
      <c r="D27" s="102"/>
      <c r="E27" s="102"/>
      <c r="F27" s="54"/>
      <c r="H27" s="20"/>
      <c r="J27" s="54"/>
      <c r="L27" s="20"/>
    </row>
    <row r="28" spans="1:12" ht="20.100000000000001" customHeight="1" x14ac:dyDescent="0.45">
      <c r="A28" s="6" t="s">
        <v>9</v>
      </c>
      <c r="B28" s="6"/>
      <c r="C28" s="6"/>
      <c r="D28" s="102"/>
      <c r="E28" s="102"/>
      <c r="F28" s="54"/>
      <c r="G28" s="20"/>
      <c r="H28" s="20"/>
      <c r="I28" s="20"/>
      <c r="J28" s="54"/>
      <c r="K28" s="20"/>
      <c r="L28" s="20"/>
    </row>
    <row r="29" spans="1:12" ht="6" customHeight="1" x14ac:dyDescent="0.45">
      <c r="A29" s="1"/>
      <c r="B29" s="33"/>
      <c r="C29" s="33"/>
      <c r="D29" s="102"/>
      <c r="E29" s="102"/>
      <c r="F29" s="34"/>
      <c r="J29" s="34"/>
    </row>
    <row r="30" spans="1:12" ht="20.100000000000001" customHeight="1" x14ac:dyDescent="0.45">
      <c r="A30" s="111" t="s">
        <v>10</v>
      </c>
      <c r="B30" s="33"/>
      <c r="C30" s="33"/>
      <c r="D30" s="102"/>
      <c r="E30" s="102"/>
      <c r="F30" s="34">
        <v>16857</v>
      </c>
      <c r="H30" s="5">
        <v>16845</v>
      </c>
      <c r="I30" s="20"/>
      <c r="J30" s="34">
        <v>0</v>
      </c>
      <c r="K30" s="20"/>
      <c r="L30" s="5">
        <v>0</v>
      </c>
    </row>
    <row r="31" spans="1:12" ht="20.100000000000001" customHeight="1" x14ac:dyDescent="0.45">
      <c r="A31" s="2" t="s">
        <v>100</v>
      </c>
      <c r="D31" s="102">
        <v>10</v>
      </c>
      <c r="E31" s="102"/>
      <c r="F31" s="34">
        <v>362385</v>
      </c>
      <c r="G31" s="146"/>
      <c r="H31" s="5">
        <v>371851</v>
      </c>
      <c r="I31" s="24"/>
      <c r="J31" s="34">
        <v>0</v>
      </c>
      <c r="K31" s="24"/>
      <c r="L31" s="5">
        <v>0</v>
      </c>
    </row>
    <row r="32" spans="1:12" ht="20.100000000000001" customHeight="1" x14ac:dyDescent="0.45">
      <c r="A32" s="2" t="s">
        <v>11</v>
      </c>
      <c r="D32" s="102"/>
      <c r="E32" s="102"/>
      <c r="F32" s="34">
        <v>0</v>
      </c>
      <c r="G32" s="146"/>
      <c r="H32" s="5">
        <v>0</v>
      </c>
      <c r="I32" s="20"/>
      <c r="J32" s="34">
        <v>16835649</v>
      </c>
      <c r="K32" s="20"/>
      <c r="L32" s="5">
        <v>16835649</v>
      </c>
    </row>
    <row r="33" spans="1:12" ht="20.100000000000001" customHeight="1" x14ac:dyDescent="0.45">
      <c r="A33" s="2" t="s">
        <v>141</v>
      </c>
      <c r="D33" s="102"/>
      <c r="E33" s="102"/>
      <c r="F33" s="34"/>
      <c r="G33" s="20"/>
      <c r="I33" s="20"/>
      <c r="J33" s="34"/>
      <c r="K33" s="20"/>
    </row>
    <row r="34" spans="1:12" ht="20.100000000000001" customHeight="1" x14ac:dyDescent="0.45">
      <c r="B34" s="2" t="s">
        <v>142</v>
      </c>
      <c r="D34" s="102">
        <v>14</v>
      </c>
      <c r="E34" s="102"/>
      <c r="F34" s="34">
        <v>221136</v>
      </c>
      <c r="G34" s="20"/>
      <c r="H34" s="5">
        <v>224559</v>
      </c>
      <c r="I34" s="20"/>
      <c r="J34" s="34">
        <v>0</v>
      </c>
      <c r="K34" s="20"/>
      <c r="L34" s="5">
        <v>0</v>
      </c>
    </row>
    <row r="35" spans="1:12" ht="20.100000000000001" customHeight="1" x14ac:dyDescent="0.45">
      <c r="A35" s="2" t="s">
        <v>126</v>
      </c>
      <c r="D35" s="102">
        <v>14</v>
      </c>
      <c r="E35" s="102"/>
      <c r="F35" s="34">
        <v>634918</v>
      </c>
      <c r="G35" s="20"/>
      <c r="H35" s="5">
        <v>331894</v>
      </c>
      <c r="I35" s="24"/>
      <c r="J35" s="34">
        <v>5230435</v>
      </c>
      <c r="K35" s="24"/>
      <c r="L35" s="5">
        <v>4886420</v>
      </c>
    </row>
    <row r="36" spans="1:12" ht="20.100000000000001" customHeight="1" x14ac:dyDescent="0.45">
      <c r="A36" s="2" t="s">
        <v>111</v>
      </c>
      <c r="D36" s="102"/>
      <c r="E36" s="102"/>
      <c r="F36" s="34">
        <v>909545</v>
      </c>
      <c r="G36" s="20"/>
      <c r="H36" s="5">
        <v>922188</v>
      </c>
      <c r="I36" s="24"/>
      <c r="J36" s="34">
        <v>0</v>
      </c>
      <c r="K36" s="24"/>
      <c r="L36" s="5">
        <v>0</v>
      </c>
    </row>
    <row r="37" spans="1:12" ht="20.100000000000001" customHeight="1" x14ac:dyDescent="0.45">
      <c r="A37" s="2" t="s">
        <v>74</v>
      </c>
      <c r="D37" s="102">
        <v>11</v>
      </c>
      <c r="E37" s="102"/>
      <c r="F37" s="34">
        <v>27670261</v>
      </c>
      <c r="G37" s="20"/>
      <c r="H37" s="5">
        <v>28045953</v>
      </c>
      <c r="I37" s="20"/>
      <c r="J37" s="34">
        <v>4341</v>
      </c>
      <c r="K37" s="20"/>
      <c r="L37" s="5">
        <v>4231</v>
      </c>
    </row>
    <row r="38" spans="1:12" ht="20.100000000000001" customHeight="1" x14ac:dyDescent="0.45">
      <c r="A38" s="2" t="s">
        <v>12</v>
      </c>
      <c r="D38" s="102"/>
      <c r="E38" s="102"/>
      <c r="F38" s="34">
        <v>1607155</v>
      </c>
      <c r="G38" s="20"/>
      <c r="H38" s="5">
        <v>1629586</v>
      </c>
      <c r="I38" s="24"/>
      <c r="J38" s="34">
        <v>0</v>
      </c>
      <c r="K38" s="24"/>
      <c r="L38" s="5">
        <v>0</v>
      </c>
    </row>
    <row r="39" spans="1:12" ht="20.100000000000001" customHeight="1" x14ac:dyDescent="0.45">
      <c r="A39" s="2" t="s">
        <v>75</v>
      </c>
      <c r="D39" s="102"/>
      <c r="E39" s="102"/>
      <c r="F39" s="34">
        <v>79619</v>
      </c>
      <c r="G39" s="20"/>
      <c r="H39" s="5">
        <v>81061</v>
      </c>
      <c r="I39" s="20"/>
      <c r="J39" s="34">
        <v>4401</v>
      </c>
      <c r="K39" s="20"/>
      <c r="L39" s="5">
        <v>4353</v>
      </c>
    </row>
    <row r="40" spans="1:12" ht="20.100000000000001" customHeight="1" x14ac:dyDescent="0.45">
      <c r="A40" s="2" t="s">
        <v>163</v>
      </c>
      <c r="D40" s="102"/>
      <c r="E40" s="102"/>
      <c r="F40" s="34">
        <v>76061</v>
      </c>
      <c r="G40" s="20"/>
      <c r="H40" s="5">
        <v>105290</v>
      </c>
      <c r="I40" s="20"/>
      <c r="J40" s="34">
        <v>0</v>
      </c>
      <c r="K40" s="20"/>
      <c r="L40" s="5">
        <v>0</v>
      </c>
    </row>
    <row r="41" spans="1:12" ht="20.100000000000001" customHeight="1" x14ac:dyDescent="0.45">
      <c r="A41" s="2" t="s">
        <v>127</v>
      </c>
      <c r="D41" s="102"/>
      <c r="E41" s="102"/>
      <c r="F41" s="34">
        <v>95366</v>
      </c>
      <c r="G41" s="20"/>
      <c r="H41" s="5">
        <v>94849</v>
      </c>
      <c r="I41" s="20"/>
      <c r="J41" s="34">
        <v>2563</v>
      </c>
      <c r="K41" s="20"/>
      <c r="L41" s="5">
        <v>2363</v>
      </c>
    </row>
    <row r="42" spans="1:12" ht="20.100000000000001" customHeight="1" x14ac:dyDescent="0.45">
      <c r="A42" s="2" t="s">
        <v>13</v>
      </c>
      <c r="D42" s="102"/>
      <c r="E42" s="102"/>
      <c r="F42" s="51">
        <v>93597</v>
      </c>
      <c r="G42" s="20"/>
      <c r="H42" s="59">
        <v>92557</v>
      </c>
      <c r="I42" s="20"/>
      <c r="J42" s="51">
        <v>1834</v>
      </c>
      <c r="K42" s="20"/>
      <c r="L42" s="59">
        <v>1249</v>
      </c>
    </row>
    <row r="43" spans="1:12" ht="6" customHeight="1" x14ac:dyDescent="0.45">
      <c r="A43" s="1"/>
      <c r="B43" s="33"/>
      <c r="C43" s="33"/>
      <c r="D43" s="102"/>
      <c r="E43" s="102"/>
      <c r="F43" s="54"/>
      <c r="H43" s="20"/>
      <c r="J43" s="54"/>
      <c r="L43" s="20"/>
    </row>
    <row r="44" spans="1:12" ht="20.100000000000001" customHeight="1" x14ac:dyDescent="0.45">
      <c r="A44" s="6" t="s">
        <v>14</v>
      </c>
      <c r="C44" s="6"/>
      <c r="D44" s="102"/>
      <c r="E44" s="102"/>
      <c r="F44" s="61">
        <f>SUM(F30:F43)</f>
        <v>31766900</v>
      </c>
      <c r="G44" s="20"/>
      <c r="H44" s="62">
        <f>SUM(H30:H43)</f>
        <v>31916633</v>
      </c>
      <c r="I44" s="20"/>
      <c r="J44" s="61">
        <f>SUM(J30:J43)</f>
        <v>22079223</v>
      </c>
      <c r="K44" s="20"/>
      <c r="L44" s="62">
        <f>SUM(L30:L43)</f>
        <v>21734265</v>
      </c>
    </row>
    <row r="45" spans="1:12" ht="6" customHeight="1" x14ac:dyDescent="0.45">
      <c r="A45" s="1"/>
      <c r="B45" s="33"/>
      <c r="C45" s="33"/>
      <c r="D45" s="102"/>
      <c r="E45" s="102"/>
      <c r="F45" s="54"/>
      <c r="H45" s="20"/>
      <c r="J45" s="54"/>
      <c r="L45" s="20"/>
    </row>
    <row r="46" spans="1:12" ht="20.100000000000001" customHeight="1" thickBot="1" x14ac:dyDescent="0.5">
      <c r="A46" s="6" t="s">
        <v>15</v>
      </c>
      <c r="B46" s="6"/>
      <c r="C46" s="6"/>
      <c r="D46" s="102"/>
      <c r="E46" s="102"/>
      <c r="F46" s="147">
        <f>SUM(F26+F44)</f>
        <v>36139858</v>
      </c>
      <c r="G46" s="64"/>
      <c r="H46" s="148">
        <f>SUM(H26+H44)</f>
        <v>36449599</v>
      </c>
      <c r="I46" s="64"/>
      <c r="J46" s="147">
        <f>SUM(J26+J44)</f>
        <v>22519716</v>
      </c>
      <c r="K46" s="64"/>
      <c r="L46" s="148">
        <f>SUM(L26+L44)</f>
        <v>22164540</v>
      </c>
    </row>
    <row r="47" spans="1:12" ht="20.100000000000001" customHeight="1" thickTop="1" x14ac:dyDescent="0.45">
      <c r="A47" s="6"/>
      <c r="B47" s="6"/>
      <c r="C47" s="6"/>
      <c r="D47" s="102"/>
      <c r="E47" s="102"/>
      <c r="F47" s="64"/>
      <c r="G47" s="64"/>
      <c r="H47" s="64"/>
      <c r="I47" s="64"/>
      <c r="J47" s="64"/>
      <c r="K47" s="64"/>
      <c r="L47" s="64"/>
    </row>
    <row r="48" spans="1:12" ht="18" customHeight="1" x14ac:dyDescent="0.45">
      <c r="A48" s="6"/>
      <c r="B48" s="6"/>
      <c r="C48" s="6"/>
      <c r="D48" s="102"/>
      <c r="E48" s="102"/>
      <c r="F48" s="64"/>
      <c r="G48" s="64"/>
      <c r="H48" s="64"/>
      <c r="I48" s="64"/>
      <c r="J48" s="64"/>
      <c r="K48" s="64"/>
      <c r="L48" s="64"/>
    </row>
    <row r="49" spans="1:12" ht="21.95" customHeight="1" x14ac:dyDescent="0.45">
      <c r="A49" s="157" t="s">
        <v>104</v>
      </c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</row>
    <row r="50" spans="1:12" ht="21.75" customHeight="1" x14ac:dyDescent="0.45">
      <c r="A50" s="1" t="str">
        <f>A1</f>
        <v>บริษัท เอส โฮเทล แอนด์ รีสอร์ท จำกัด (มหาชน)</v>
      </c>
      <c r="B50" s="1"/>
      <c r="C50" s="1"/>
      <c r="D50" s="102"/>
      <c r="E50" s="102"/>
      <c r="F50" s="27"/>
      <c r="G50" s="24"/>
      <c r="H50" s="27"/>
      <c r="I50" s="23"/>
      <c r="J50" s="27"/>
      <c r="K50" s="23"/>
      <c r="L50" s="27"/>
    </row>
    <row r="51" spans="1:12" ht="21.75" customHeight="1" x14ac:dyDescent="0.45">
      <c r="A51" s="1" t="s">
        <v>0</v>
      </c>
      <c r="B51" s="1"/>
      <c r="C51" s="1"/>
      <c r="D51" s="102"/>
      <c r="E51" s="102"/>
      <c r="F51" s="23"/>
      <c r="G51" s="24"/>
      <c r="H51" s="23"/>
      <c r="I51" s="23"/>
      <c r="J51" s="23"/>
      <c r="K51" s="23"/>
      <c r="L51" s="23"/>
    </row>
    <row r="52" spans="1:12" ht="21.75" customHeight="1" x14ac:dyDescent="0.45">
      <c r="A52" s="28" t="str">
        <f>A3</f>
        <v>ณ วันที่ 31 มีนาคม พ.ศ. 2566</v>
      </c>
      <c r="B52" s="28"/>
      <c r="C52" s="28"/>
      <c r="D52" s="103"/>
      <c r="E52" s="103"/>
      <c r="F52" s="104"/>
      <c r="G52" s="105"/>
      <c r="H52" s="104"/>
      <c r="I52" s="104"/>
      <c r="J52" s="104"/>
      <c r="K52" s="104"/>
      <c r="L52" s="104"/>
    </row>
    <row r="53" spans="1:12" ht="21.75" customHeight="1" x14ac:dyDescent="0.45">
      <c r="A53" s="1"/>
      <c r="B53" s="1"/>
      <c r="C53" s="1"/>
      <c r="D53" s="102"/>
      <c r="E53" s="102"/>
      <c r="F53" s="23"/>
      <c r="G53" s="24"/>
      <c r="H53" s="23"/>
      <c r="I53" s="23"/>
      <c r="J53" s="23"/>
      <c r="K53" s="23"/>
      <c r="L53" s="23"/>
    </row>
    <row r="54" spans="1:12" ht="21.75" customHeight="1" x14ac:dyDescent="0.45">
      <c r="A54" s="1"/>
      <c r="B54" s="1"/>
      <c r="C54" s="1"/>
      <c r="D54" s="102"/>
      <c r="E54" s="102"/>
      <c r="F54" s="156" t="s">
        <v>88</v>
      </c>
      <c r="G54" s="156"/>
      <c r="H54" s="156"/>
      <c r="I54" s="29"/>
      <c r="J54" s="156" t="s">
        <v>89</v>
      </c>
      <c r="K54" s="156"/>
      <c r="L54" s="156"/>
    </row>
    <row r="55" spans="1:12" ht="21.75" customHeight="1" x14ac:dyDescent="0.45">
      <c r="A55" s="1"/>
      <c r="B55" s="1"/>
      <c r="C55" s="1"/>
      <c r="D55" s="102"/>
      <c r="E55" s="102"/>
      <c r="F55" s="3" t="s">
        <v>90</v>
      </c>
      <c r="G55" s="3"/>
      <c r="H55" s="3" t="s">
        <v>91</v>
      </c>
      <c r="I55" s="3"/>
      <c r="J55" s="3" t="s">
        <v>90</v>
      </c>
      <c r="K55" s="3"/>
      <c r="L55" s="3" t="s">
        <v>91</v>
      </c>
    </row>
    <row r="56" spans="1:12" ht="21.75" customHeight="1" x14ac:dyDescent="0.45">
      <c r="A56" s="1"/>
      <c r="B56" s="1"/>
      <c r="C56" s="1"/>
      <c r="D56" s="102"/>
      <c r="E56" s="102"/>
      <c r="F56" s="131" t="s">
        <v>185</v>
      </c>
      <c r="G56" s="3"/>
      <c r="H56" s="110" t="s">
        <v>84</v>
      </c>
      <c r="I56" s="3"/>
      <c r="J56" s="131" t="s">
        <v>185</v>
      </c>
      <c r="K56" s="3"/>
      <c r="L56" s="110" t="s">
        <v>84</v>
      </c>
    </row>
    <row r="57" spans="1:12" ht="21.75" customHeight="1" x14ac:dyDescent="0.45">
      <c r="A57" s="4"/>
      <c r="B57" s="4"/>
      <c r="C57" s="4"/>
      <c r="D57" s="4"/>
      <c r="E57" s="4"/>
      <c r="F57" s="3" t="s">
        <v>184</v>
      </c>
      <c r="G57" s="3"/>
      <c r="H57" s="3" t="s">
        <v>150</v>
      </c>
      <c r="I57" s="3"/>
      <c r="J57" s="3" t="s">
        <v>184</v>
      </c>
      <c r="K57" s="3"/>
      <c r="L57" s="3" t="s">
        <v>150</v>
      </c>
    </row>
    <row r="58" spans="1:12" ht="21.75" customHeight="1" x14ac:dyDescent="0.45">
      <c r="A58" s="4"/>
      <c r="B58" s="4"/>
      <c r="C58" s="4"/>
      <c r="D58" s="30" t="s">
        <v>1</v>
      </c>
      <c r="E58" s="4"/>
      <c r="F58" s="31" t="s">
        <v>92</v>
      </c>
      <c r="G58" s="3"/>
      <c r="H58" s="31" t="s">
        <v>92</v>
      </c>
      <c r="I58" s="3"/>
      <c r="J58" s="31" t="s">
        <v>92</v>
      </c>
      <c r="L58" s="31" t="s">
        <v>92</v>
      </c>
    </row>
    <row r="59" spans="1:12" ht="21.75" customHeight="1" x14ac:dyDescent="0.45">
      <c r="A59" s="4"/>
      <c r="B59" s="4"/>
      <c r="C59" s="4"/>
      <c r="D59" s="32"/>
      <c r="E59" s="4"/>
      <c r="F59" s="36"/>
      <c r="G59" s="3"/>
      <c r="H59" s="3"/>
      <c r="I59" s="3"/>
      <c r="J59" s="36"/>
      <c r="L59" s="3"/>
    </row>
    <row r="60" spans="1:12" ht="21.75" customHeight="1" x14ac:dyDescent="0.45">
      <c r="A60" s="6" t="s">
        <v>57</v>
      </c>
      <c r="B60" s="111"/>
      <c r="C60" s="111"/>
      <c r="D60" s="102"/>
      <c r="E60" s="102"/>
      <c r="F60" s="34"/>
      <c r="J60" s="34"/>
    </row>
    <row r="61" spans="1:12" ht="6" customHeight="1" x14ac:dyDescent="0.45">
      <c r="A61" s="6"/>
      <c r="B61" s="111"/>
      <c r="C61" s="111"/>
      <c r="D61" s="102"/>
      <c r="E61" s="102"/>
      <c r="F61" s="34"/>
      <c r="J61" s="34"/>
    </row>
    <row r="62" spans="1:12" ht="21.75" customHeight="1" x14ac:dyDescent="0.45">
      <c r="A62" s="6" t="s">
        <v>16</v>
      </c>
      <c r="D62" s="102"/>
      <c r="E62" s="102"/>
      <c r="F62" s="34"/>
      <c r="J62" s="34"/>
    </row>
    <row r="63" spans="1:12" ht="6" customHeight="1" x14ac:dyDescent="0.45">
      <c r="A63" s="6"/>
      <c r="D63" s="102"/>
      <c r="E63" s="102"/>
      <c r="F63" s="34"/>
      <c r="J63" s="34"/>
    </row>
    <row r="64" spans="1:12" ht="21.75" customHeight="1" x14ac:dyDescent="0.45">
      <c r="A64" s="144" t="s">
        <v>206</v>
      </c>
      <c r="B64" s="144"/>
      <c r="C64" s="144"/>
      <c r="D64" s="102">
        <v>12.1</v>
      </c>
      <c r="E64" s="102"/>
      <c r="F64" s="34">
        <v>60000</v>
      </c>
      <c r="H64" s="5">
        <v>0</v>
      </c>
      <c r="I64" s="20"/>
      <c r="J64" s="34">
        <v>0</v>
      </c>
      <c r="K64" s="20"/>
      <c r="L64" s="5">
        <v>0</v>
      </c>
    </row>
    <row r="65" spans="1:12" ht="21.75" customHeight="1" x14ac:dyDescent="0.45">
      <c r="A65" s="2" t="s">
        <v>17</v>
      </c>
      <c r="D65" s="102"/>
      <c r="E65" s="102"/>
      <c r="F65" s="34">
        <v>1726671</v>
      </c>
      <c r="H65" s="5">
        <v>1710634</v>
      </c>
      <c r="I65" s="20"/>
      <c r="J65" s="34">
        <v>18122</v>
      </c>
      <c r="K65" s="20"/>
      <c r="L65" s="5">
        <v>20477</v>
      </c>
    </row>
    <row r="66" spans="1:12" ht="21.75" customHeight="1" x14ac:dyDescent="0.45">
      <c r="A66" s="2" t="s">
        <v>18</v>
      </c>
      <c r="D66" s="102">
        <v>14</v>
      </c>
      <c r="E66" s="102"/>
      <c r="F66" s="34">
        <v>36124</v>
      </c>
      <c r="H66" s="5">
        <v>23352</v>
      </c>
      <c r="I66" s="20"/>
      <c r="J66" s="34">
        <v>24529</v>
      </c>
      <c r="K66" s="20"/>
      <c r="L66" s="5">
        <v>17276</v>
      </c>
    </row>
    <row r="67" spans="1:12" ht="21.75" customHeight="1" x14ac:dyDescent="0.45">
      <c r="A67" s="2" t="s">
        <v>152</v>
      </c>
      <c r="D67" s="102">
        <v>14</v>
      </c>
      <c r="E67" s="102"/>
      <c r="F67" s="34">
        <v>0</v>
      </c>
      <c r="H67" s="5">
        <v>0</v>
      </c>
      <c r="I67" s="20"/>
      <c r="J67" s="34">
        <v>931600</v>
      </c>
      <c r="K67" s="20"/>
      <c r="L67" s="5">
        <v>557600</v>
      </c>
    </row>
    <row r="68" spans="1:12" ht="21.75" customHeight="1" x14ac:dyDescent="0.45">
      <c r="A68" s="2" t="s">
        <v>58</v>
      </c>
      <c r="D68" s="102"/>
      <c r="E68" s="102"/>
      <c r="F68" s="34"/>
      <c r="J68" s="34"/>
    </row>
    <row r="69" spans="1:12" ht="21.75" customHeight="1" x14ac:dyDescent="0.45">
      <c r="B69" s="2" t="s">
        <v>76</v>
      </c>
      <c r="D69" s="102">
        <v>12.2</v>
      </c>
      <c r="E69" s="102"/>
      <c r="F69" s="34">
        <v>1863896</v>
      </c>
      <c r="G69" s="20"/>
      <c r="H69" s="5">
        <v>1952025</v>
      </c>
      <c r="I69" s="20"/>
      <c r="J69" s="34">
        <v>303815</v>
      </c>
      <c r="K69" s="20"/>
      <c r="L69" s="5">
        <v>436283</v>
      </c>
    </row>
    <row r="70" spans="1:12" ht="21.75" customHeight="1" x14ac:dyDescent="0.45">
      <c r="A70" s="2" t="s">
        <v>124</v>
      </c>
      <c r="D70" s="102"/>
      <c r="E70" s="102"/>
      <c r="F70" s="34"/>
      <c r="I70" s="20"/>
      <c r="J70" s="34"/>
      <c r="K70" s="20"/>
    </row>
    <row r="71" spans="1:12" ht="21.75" customHeight="1" x14ac:dyDescent="0.45">
      <c r="B71" s="2" t="s">
        <v>76</v>
      </c>
      <c r="D71" s="102"/>
      <c r="E71" s="102"/>
      <c r="F71" s="34">
        <v>81303</v>
      </c>
      <c r="H71" s="5">
        <v>79767</v>
      </c>
      <c r="I71" s="20"/>
      <c r="J71" s="34">
        <v>961</v>
      </c>
      <c r="K71" s="20"/>
      <c r="L71" s="5">
        <v>989</v>
      </c>
    </row>
    <row r="72" spans="1:12" ht="21.75" customHeight="1" x14ac:dyDescent="0.45">
      <c r="A72" s="2" t="s">
        <v>19</v>
      </c>
      <c r="D72" s="102"/>
      <c r="E72" s="102"/>
      <c r="F72" s="34">
        <v>16296</v>
      </c>
      <c r="G72" s="20"/>
      <c r="H72" s="5">
        <v>16059</v>
      </c>
      <c r="I72" s="20"/>
      <c r="J72" s="34">
        <v>0</v>
      </c>
      <c r="K72" s="20"/>
      <c r="L72" s="5">
        <v>0</v>
      </c>
    </row>
    <row r="73" spans="1:12" ht="21.75" customHeight="1" x14ac:dyDescent="0.45">
      <c r="A73" s="2" t="s">
        <v>20</v>
      </c>
      <c r="D73" s="102"/>
      <c r="E73" s="102"/>
      <c r="F73" s="34">
        <v>18586</v>
      </c>
      <c r="G73" s="20"/>
      <c r="H73" s="5">
        <v>15020</v>
      </c>
      <c r="I73" s="20"/>
      <c r="J73" s="34">
        <v>0</v>
      </c>
      <c r="K73" s="20"/>
      <c r="L73" s="5">
        <v>0</v>
      </c>
    </row>
    <row r="74" spans="1:12" ht="21.75" customHeight="1" x14ac:dyDescent="0.45">
      <c r="A74" s="2" t="s">
        <v>21</v>
      </c>
      <c r="D74" s="102"/>
      <c r="E74" s="102"/>
      <c r="F74" s="51">
        <v>208212</v>
      </c>
      <c r="H74" s="59">
        <v>378950</v>
      </c>
      <c r="I74" s="20"/>
      <c r="J74" s="51">
        <v>1641</v>
      </c>
      <c r="K74" s="20"/>
      <c r="L74" s="59">
        <v>2510</v>
      </c>
    </row>
    <row r="75" spans="1:12" ht="6" customHeight="1" x14ac:dyDescent="0.45">
      <c r="A75" s="1"/>
      <c r="B75" s="33"/>
      <c r="C75" s="33"/>
      <c r="D75" s="102"/>
      <c r="E75" s="102"/>
      <c r="F75" s="69"/>
      <c r="H75" s="25"/>
      <c r="J75" s="69"/>
      <c r="L75" s="25"/>
    </row>
    <row r="76" spans="1:12" ht="21.75" customHeight="1" x14ac:dyDescent="0.45">
      <c r="A76" s="6" t="s">
        <v>22</v>
      </c>
      <c r="C76" s="6"/>
      <c r="D76" s="102"/>
      <c r="E76" s="102"/>
      <c r="F76" s="67">
        <f>SUM(F64:F74)</f>
        <v>4011088</v>
      </c>
      <c r="H76" s="68">
        <f>SUM(H64:H74)</f>
        <v>4175807</v>
      </c>
      <c r="J76" s="67">
        <f>SUM(J64:J74)</f>
        <v>1280668</v>
      </c>
      <c r="L76" s="68">
        <f>SUM(L64:L74)</f>
        <v>1035135</v>
      </c>
    </row>
    <row r="77" spans="1:12" ht="21.75" customHeight="1" x14ac:dyDescent="0.45">
      <c r="A77" s="1"/>
      <c r="B77" s="33"/>
      <c r="C77" s="33"/>
      <c r="D77" s="102"/>
      <c r="E77" s="102"/>
      <c r="F77" s="69"/>
      <c r="H77" s="25"/>
      <c r="J77" s="69"/>
      <c r="L77" s="25"/>
    </row>
    <row r="78" spans="1:12" ht="21.75" customHeight="1" x14ac:dyDescent="0.45">
      <c r="A78" s="6" t="s">
        <v>23</v>
      </c>
      <c r="D78" s="102"/>
      <c r="E78" s="102"/>
      <c r="F78" s="69"/>
      <c r="H78" s="25"/>
      <c r="J78" s="69"/>
      <c r="L78" s="25"/>
    </row>
    <row r="79" spans="1:12" ht="6" customHeight="1" x14ac:dyDescent="0.45">
      <c r="A79" s="1"/>
      <c r="B79" s="33"/>
      <c r="C79" s="33"/>
      <c r="D79" s="102"/>
      <c r="E79" s="102"/>
      <c r="F79" s="34"/>
      <c r="J79" s="34"/>
    </row>
    <row r="80" spans="1:12" ht="21.75" customHeight="1" x14ac:dyDescent="0.45">
      <c r="A80" s="144" t="s">
        <v>211</v>
      </c>
      <c r="B80" s="144"/>
      <c r="C80" s="144"/>
      <c r="D80" s="102">
        <v>12.2</v>
      </c>
      <c r="E80" s="102"/>
      <c r="F80" s="34">
        <v>11063712</v>
      </c>
      <c r="H80" s="5">
        <v>11128137</v>
      </c>
      <c r="I80" s="20"/>
      <c r="J80" s="34">
        <v>327003</v>
      </c>
      <c r="K80" s="20"/>
      <c r="L80" s="5">
        <v>225294</v>
      </c>
    </row>
    <row r="81" spans="1:12" ht="21.75" customHeight="1" x14ac:dyDescent="0.45">
      <c r="A81" s="2" t="s">
        <v>134</v>
      </c>
      <c r="D81" s="102"/>
      <c r="E81" s="102"/>
      <c r="F81" s="34">
        <v>3511419</v>
      </c>
      <c r="H81" s="5">
        <v>3514187</v>
      </c>
      <c r="I81" s="20"/>
      <c r="J81" s="34">
        <v>1523</v>
      </c>
      <c r="K81" s="20"/>
      <c r="L81" s="5">
        <v>1740</v>
      </c>
    </row>
    <row r="82" spans="1:12" ht="21.75" customHeight="1" x14ac:dyDescent="0.45">
      <c r="A82" s="2" t="s">
        <v>95</v>
      </c>
      <c r="D82" s="102"/>
      <c r="E82" s="102"/>
      <c r="F82" s="34">
        <v>1241177</v>
      </c>
      <c r="H82" s="5">
        <v>1263942</v>
      </c>
      <c r="I82" s="20"/>
      <c r="J82" s="34">
        <v>0</v>
      </c>
      <c r="K82" s="20"/>
      <c r="L82" s="5">
        <v>0</v>
      </c>
    </row>
    <row r="83" spans="1:12" ht="21.75" customHeight="1" x14ac:dyDescent="0.45">
      <c r="A83" s="2" t="s">
        <v>24</v>
      </c>
      <c r="D83" s="102"/>
      <c r="E83" s="102"/>
      <c r="F83" s="34">
        <v>49435</v>
      </c>
      <c r="H83" s="5">
        <v>48272</v>
      </c>
      <c r="I83" s="20"/>
      <c r="J83" s="34">
        <v>17413</v>
      </c>
      <c r="K83" s="20"/>
      <c r="L83" s="5">
        <v>16489</v>
      </c>
    </row>
    <row r="84" spans="1:12" ht="21.75" customHeight="1" x14ac:dyDescent="0.45">
      <c r="A84" s="2" t="s">
        <v>25</v>
      </c>
      <c r="D84" s="102"/>
      <c r="E84" s="102"/>
      <c r="F84" s="51">
        <v>289511</v>
      </c>
      <c r="H84" s="59">
        <v>300085</v>
      </c>
      <c r="I84" s="20"/>
      <c r="J84" s="51">
        <v>0</v>
      </c>
      <c r="K84" s="20"/>
      <c r="L84" s="59">
        <v>0</v>
      </c>
    </row>
    <row r="85" spans="1:12" ht="6" customHeight="1" x14ac:dyDescent="0.45">
      <c r="A85" s="1"/>
      <c r="B85" s="33"/>
      <c r="C85" s="33"/>
      <c r="D85" s="102"/>
      <c r="E85" s="102"/>
      <c r="F85" s="69"/>
      <c r="H85" s="25"/>
      <c r="J85" s="69"/>
      <c r="L85" s="25"/>
    </row>
    <row r="86" spans="1:12" ht="21.75" customHeight="1" x14ac:dyDescent="0.45">
      <c r="A86" s="6" t="s">
        <v>26</v>
      </c>
      <c r="C86" s="6"/>
      <c r="D86" s="102"/>
      <c r="E86" s="102"/>
      <c r="F86" s="67">
        <f>SUM(F80:F84)</f>
        <v>16155254</v>
      </c>
      <c r="H86" s="68">
        <f>SUM(H80:H84)</f>
        <v>16254623</v>
      </c>
      <c r="J86" s="67">
        <f>SUM(J80:J84)</f>
        <v>345939</v>
      </c>
      <c r="L86" s="68">
        <f>SUM(L80:L84)</f>
        <v>243523</v>
      </c>
    </row>
    <row r="87" spans="1:12" ht="6" customHeight="1" x14ac:dyDescent="0.45">
      <c r="A87" s="1"/>
      <c r="B87" s="33"/>
      <c r="C87" s="33"/>
      <c r="D87" s="102"/>
      <c r="E87" s="102"/>
      <c r="F87" s="69"/>
      <c r="H87" s="25"/>
      <c r="J87" s="69"/>
      <c r="L87" s="25"/>
    </row>
    <row r="88" spans="1:12" ht="21.75" customHeight="1" x14ac:dyDescent="0.45">
      <c r="A88" s="6" t="s">
        <v>27</v>
      </c>
      <c r="D88" s="102" t="s">
        <v>28</v>
      </c>
      <c r="E88" s="102"/>
      <c r="F88" s="67">
        <f>SUM(F76+F86)</f>
        <v>20166342</v>
      </c>
      <c r="H88" s="68">
        <f>SUM(H76+H86)</f>
        <v>20430430</v>
      </c>
      <c r="J88" s="67">
        <f>SUM(J76+J86)</f>
        <v>1626607</v>
      </c>
      <c r="L88" s="68">
        <f>SUM(L76+L86)</f>
        <v>1278658</v>
      </c>
    </row>
    <row r="89" spans="1:12" ht="18.75" x14ac:dyDescent="0.45">
      <c r="A89" s="6"/>
      <c r="D89" s="102"/>
      <c r="E89" s="102"/>
    </row>
    <row r="90" spans="1:12" ht="18.75" x14ac:dyDescent="0.45">
      <c r="A90" s="6"/>
      <c r="D90" s="102"/>
      <c r="E90" s="102"/>
    </row>
    <row r="91" spans="1:12" ht="18.75" x14ac:dyDescent="0.45">
      <c r="A91" s="6"/>
      <c r="D91" s="102"/>
      <c r="E91" s="102"/>
    </row>
    <row r="92" spans="1:12" ht="22.5" customHeight="1" x14ac:dyDescent="0.45">
      <c r="A92" s="6"/>
      <c r="D92" s="102"/>
      <c r="E92" s="102"/>
    </row>
    <row r="93" spans="1:12" ht="18.75" x14ac:dyDescent="0.45">
      <c r="A93" s="6"/>
      <c r="D93" s="102"/>
      <c r="E93" s="102"/>
    </row>
    <row r="94" spans="1:12" ht="16.5" customHeight="1" x14ac:dyDescent="0.45">
      <c r="A94" s="6"/>
      <c r="D94" s="102"/>
      <c r="E94" s="102"/>
    </row>
    <row r="95" spans="1:12" s="113" customFormat="1" ht="21.95" customHeight="1" x14ac:dyDescent="0.45">
      <c r="A95" s="155" t="str">
        <f>A49</f>
        <v>หมายเหตุประกอบข้อมูลทางการเงินระหว่างกาลเป็นส่วนหนึ่งของข้อมูลทางการเงินนี้</v>
      </c>
      <c r="B95" s="112"/>
      <c r="C95" s="112"/>
      <c r="D95" s="103"/>
      <c r="E95" s="103"/>
      <c r="F95" s="68"/>
      <c r="G95" s="68"/>
      <c r="H95" s="68"/>
      <c r="I95" s="68"/>
      <c r="J95" s="68"/>
      <c r="K95" s="68"/>
      <c r="L95" s="68"/>
    </row>
    <row r="96" spans="1:12" s="113" customFormat="1" ht="21.75" customHeight="1" x14ac:dyDescent="0.45">
      <c r="A96" s="6" t="str">
        <f>A1</f>
        <v>บริษัท เอส โฮเทล แอนด์ รีสอร์ท จำกัด (มหาชน)</v>
      </c>
      <c r="D96" s="102"/>
      <c r="E96" s="102"/>
      <c r="F96" s="5"/>
      <c r="G96" s="5"/>
      <c r="H96" s="5"/>
      <c r="I96" s="5"/>
      <c r="J96" s="5"/>
      <c r="K96" s="5"/>
      <c r="L96" s="5"/>
    </row>
    <row r="97" spans="1:12" s="113" customFormat="1" ht="21.75" customHeight="1" x14ac:dyDescent="0.45">
      <c r="A97" s="114" t="s">
        <v>0</v>
      </c>
      <c r="B97" s="114"/>
      <c r="C97" s="114"/>
      <c r="D97" s="102"/>
      <c r="E97" s="102"/>
      <c r="F97" s="23"/>
      <c r="G97" s="24"/>
      <c r="H97" s="23"/>
      <c r="I97" s="23"/>
      <c r="J97" s="23"/>
      <c r="K97" s="23"/>
      <c r="L97" s="23"/>
    </row>
    <row r="98" spans="1:12" s="113" customFormat="1" ht="21.75" customHeight="1" x14ac:dyDescent="0.45">
      <c r="A98" s="28" t="str">
        <f>A3</f>
        <v>ณ วันที่ 31 มีนาคม พ.ศ. 2566</v>
      </c>
      <c r="B98" s="115"/>
      <c r="C98" s="115"/>
      <c r="D98" s="103"/>
      <c r="E98" s="103"/>
      <c r="F98" s="104"/>
      <c r="G98" s="105"/>
      <c r="H98" s="104"/>
      <c r="I98" s="104"/>
      <c r="J98" s="104"/>
      <c r="K98" s="104"/>
      <c r="L98" s="104"/>
    </row>
    <row r="99" spans="1:12" ht="21.75" customHeight="1" x14ac:dyDescent="0.45">
      <c r="A99" s="1"/>
      <c r="B99" s="1"/>
      <c r="C99" s="1"/>
      <c r="D99" s="102"/>
      <c r="E99" s="102"/>
      <c r="F99" s="23"/>
      <c r="G99" s="24"/>
      <c r="H99" s="23"/>
      <c r="I99" s="23"/>
      <c r="J99" s="23"/>
      <c r="K99" s="23"/>
      <c r="L99" s="23"/>
    </row>
    <row r="100" spans="1:12" ht="21.75" customHeight="1" x14ac:dyDescent="0.45">
      <c r="A100" s="1"/>
      <c r="B100" s="1"/>
      <c r="C100" s="1"/>
      <c r="D100" s="102"/>
      <c r="E100" s="102"/>
      <c r="F100" s="156" t="s">
        <v>88</v>
      </c>
      <c r="G100" s="156"/>
      <c r="H100" s="156"/>
      <c r="I100" s="29"/>
      <c r="J100" s="156" t="s">
        <v>89</v>
      </c>
      <c r="K100" s="156"/>
      <c r="L100" s="156"/>
    </row>
    <row r="101" spans="1:12" ht="21.75" customHeight="1" x14ac:dyDescent="0.45">
      <c r="A101" s="1"/>
      <c r="B101" s="1"/>
      <c r="C101" s="1"/>
      <c r="D101" s="102"/>
      <c r="E101" s="102"/>
      <c r="F101" s="3" t="s">
        <v>90</v>
      </c>
      <c r="G101" s="3"/>
      <c r="H101" s="3" t="s">
        <v>91</v>
      </c>
      <c r="I101" s="3"/>
      <c r="J101" s="3" t="s">
        <v>90</v>
      </c>
      <c r="K101" s="3"/>
      <c r="L101" s="3" t="s">
        <v>91</v>
      </c>
    </row>
    <row r="102" spans="1:12" ht="21.75" customHeight="1" x14ac:dyDescent="0.45">
      <c r="A102" s="4"/>
      <c r="B102" s="4"/>
      <c r="C102" s="4"/>
      <c r="D102" s="4"/>
      <c r="E102" s="4"/>
      <c r="F102" s="131" t="s">
        <v>185</v>
      </c>
      <c r="G102" s="3"/>
      <c r="H102" s="110" t="s">
        <v>84</v>
      </c>
      <c r="I102" s="3"/>
      <c r="J102" s="131" t="s">
        <v>185</v>
      </c>
      <c r="K102" s="3"/>
      <c r="L102" s="110" t="s">
        <v>84</v>
      </c>
    </row>
    <row r="103" spans="1:12" ht="21.75" customHeight="1" x14ac:dyDescent="0.45">
      <c r="A103" s="4"/>
      <c r="B103" s="4"/>
      <c r="C103" s="4"/>
      <c r="D103" s="4"/>
      <c r="E103" s="4"/>
      <c r="F103" s="3" t="s">
        <v>184</v>
      </c>
      <c r="G103" s="3"/>
      <c r="H103" s="3" t="s">
        <v>150</v>
      </c>
      <c r="I103" s="3"/>
      <c r="J103" s="3" t="s">
        <v>184</v>
      </c>
      <c r="K103" s="3"/>
      <c r="L103" s="3" t="s">
        <v>150</v>
      </c>
    </row>
    <row r="104" spans="1:12" ht="21.75" customHeight="1" x14ac:dyDescent="0.45">
      <c r="A104" s="4"/>
      <c r="B104" s="4"/>
      <c r="C104" s="4"/>
      <c r="D104" s="4"/>
      <c r="E104" s="4"/>
      <c r="F104" s="31" t="s">
        <v>92</v>
      </c>
      <c r="G104" s="3"/>
      <c r="H104" s="31" t="s">
        <v>92</v>
      </c>
      <c r="I104" s="3"/>
      <c r="J104" s="31" t="s">
        <v>92</v>
      </c>
      <c r="L104" s="31" t="s">
        <v>92</v>
      </c>
    </row>
    <row r="105" spans="1:12" ht="21.75" customHeight="1" x14ac:dyDescent="0.45">
      <c r="A105" s="4"/>
      <c r="B105" s="4"/>
      <c r="C105" s="4"/>
      <c r="D105" s="32"/>
      <c r="E105" s="4"/>
      <c r="F105" s="36"/>
      <c r="G105" s="3"/>
      <c r="H105" s="3"/>
      <c r="I105" s="3"/>
      <c r="J105" s="36"/>
      <c r="L105" s="3"/>
    </row>
    <row r="106" spans="1:12" ht="21.75" customHeight="1" x14ac:dyDescent="0.45">
      <c r="A106" s="7" t="s">
        <v>110</v>
      </c>
      <c r="B106" s="4"/>
      <c r="C106" s="4"/>
      <c r="D106" s="35"/>
      <c r="E106" s="35"/>
      <c r="F106" s="36"/>
      <c r="G106" s="3"/>
      <c r="H106" s="3"/>
      <c r="I106" s="3"/>
      <c r="J106" s="36"/>
      <c r="K106" s="3"/>
      <c r="L106" s="3"/>
    </row>
    <row r="107" spans="1:12" ht="6" customHeight="1" x14ac:dyDescent="0.45">
      <c r="A107" s="7"/>
      <c r="B107" s="4"/>
      <c r="C107" s="4"/>
      <c r="D107" s="35"/>
      <c r="E107" s="35"/>
      <c r="F107" s="36"/>
      <c r="G107" s="3"/>
      <c r="H107" s="3"/>
      <c r="I107" s="3"/>
      <c r="J107" s="36"/>
      <c r="K107" s="3"/>
      <c r="L107" s="3"/>
    </row>
    <row r="108" spans="1:12" ht="21.75" customHeight="1" x14ac:dyDescent="0.45">
      <c r="A108" s="6" t="s">
        <v>59</v>
      </c>
      <c r="D108" s="102"/>
      <c r="E108" s="102"/>
      <c r="F108" s="34"/>
      <c r="J108" s="34"/>
    </row>
    <row r="109" spans="1:12" ht="6" customHeight="1" x14ac:dyDescent="0.45">
      <c r="A109" s="1"/>
      <c r="B109" s="33"/>
      <c r="C109" s="33"/>
      <c r="D109" s="102"/>
      <c r="E109" s="102"/>
      <c r="F109" s="34"/>
      <c r="J109" s="34"/>
    </row>
    <row r="110" spans="1:12" ht="21.75" customHeight="1" x14ac:dyDescent="0.45">
      <c r="A110" s="2" t="s">
        <v>29</v>
      </c>
      <c r="D110" s="102"/>
      <c r="E110" s="102"/>
      <c r="F110" s="34"/>
      <c r="J110" s="34"/>
    </row>
    <row r="111" spans="1:12" ht="21.75" customHeight="1" x14ac:dyDescent="0.45">
      <c r="B111" s="2" t="s">
        <v>30</v>
      </c>
      <c r="D111" s="102"/>
      <c r="E111" s="102"/>
      <c r="F111" s="34"/>
      <c r="J111" s="34"/>
    </row>
    <row r="112" spans="1:12" ht="21.75" customHeight="1" x14ac:dyDescent="0.45">
      <c r="C112" s="2" t="s">
        <v>109</v>
      </c>
      <c r="D112" s="102"/>
      <c r="E112" s="102"/>
      <c r="F112" s="34"/>
      <c r="J112" s="34"/>
    </row>
    <row r="113" spans="1:12" ht="21.75" customHeight="1" thickBot="1" x14ac:dyDescent="0.5">
      <c r="C113" s="2" t="s">
        <v>108</v>
      </c>
      <c r="D113" s="102"/>
      <c r="E113" s="102"/>
      <c r="F113" s="149">
        <v>18318200</v>
      </c>
      <c r="G113" s="25"/>
      <c r="H113" s="150">
        <v>18318200</v>
      </c>
      <c r="I113" s="20"/>
      <c r="J113" s="149">
        <v>18318200</v>
      </c>
      <c r="K113" s="20"/>
      <c r="L113" s="150">
        <v>18318200</v>
      </c>
    </row>
    <row r="114" spans="1:12" ht="6" customHeight="1" thickTop="1" x14ac:dyDescent="0.45">
      <c r="A114" s="1"/>
      <c r="B114" s="33"/>
      <c r="C114" s="33"/>
      <c r="D114" s="102"/>
      <c r="E114" s="102"/>
      <c r="F114" s="36"/>
      <c r="H114" s="3"/>
      <c r="J114" s="36"/>
      <c r="L114" s="3"/>
    </row>
    <row r="115" spans="1:12" ht="21.75" customHeight="1" x14ac:dyDescent="0.45">
      <c r="B115" s="2" t="s">
        <v>31</v>
      </c>
      <c r="D115" s="151"/>
      <c r="E115" s="151"/>
      <c r="F115" s="63"/>
      <c r="G115" s="25"/>
      <c r="H115" s="64"/>
      <c r="I115" s="25"/>
      <c r="J115" s="63"/>
      <c r="K115" s="25"/>
      <c r="L115" s="64"/>
    </row>
    <row r="116" spans="1:12" ht="21.75" customHeight="1" x14ac:dyDescent="0.45">
      <c r="C116" s="2" t="s">
        <v>119</v>
      </c>
      <c r="D116" s="151"/>
      <c r="E116" s="151"/>
      <c r="F116" s="63"/>
      <c r="G116" s="25"/>
      <c r="H116" s="64"/>
      <c r="I116" s="64"/>
      <c r="J116" s="63"/>
      <c r="K116" s="64"/>
      <c r="L116" s="64"/>
    </row>
    <row r="117" spans="1:12" ht="21.75" customHeight="1" x14ac:dyDescent="0.45">
      <c r="C117" s="2" t="s">
        <v>107</v>
      </c>
      <c r="D117" s="102"/>
      <c r="E117" s="151"/>
      <c r="F117" s="63">
        <v>17968200</v>
      </c>
      <c r="H117" s="5">
        <v>17968200</v>
      </c>
      <c r="I117" s="20"/>
      <c r="J117" s="34">
        <v>17968200</v>
      </c>
      <c r="K117" s="20"/>
      <c r="L117" s="5">
        <v>17968200</v>
      </c>
    </row>
    <row r="118" spans="1:12" ht="21.75" customHeight="1" x14ac:dyDescent="0.45">
      <c r="A118" s="2" t="s">
        <v>32</v>
      </c>
      <c r="D118" s="151"/>
      <c r="E118" s="151"/>
      <c r="F118" s="34">
        <v>3335184</v>
      </c>
      <c r="H118" s="5">
        <v>3335184</v>
      </c>
      <c r="I118" s="20"/>
      <c r="J118" s="34">
        <v>3335184</v>
      </c>
      <c r="K118" s="20"/>
      <c r="L118" s="5">
        <v>3335184</v>
      </c>
    </row>
    <row r="119" spans="1:12" ht="21.75" customHeight="1" x14ac:dyDescent="0.45">
      <c r="A119" s="2" t="s">
        <v>145</v>
      </c>
      <c r="D119" s="151"/>
      <c r="E119" s="151"/>
      <c r="F119" s="34"/>
      <c r="I119" s="20"/>
      <c r="J119" s="34"/>
      <c r="K119" s="20"/>
    </row>
    <row r="120" spans="1:12" ht="21.75" customHeight="1" x14ac:dyDescent="0.45">
      <c r="B120" s="2" t="s">
        <v>146</v>
      </c>
      <c r="D120" s="152"/>
      <c r="E120" s="152"/>
      <c r="F120" s="34">
        <v>-2119141</v>
      </c>
      <c r="G120" s="26"/>
      <c r="H120" s="5">
        <v>-2119141</v>
      </c>
      <c r="I120" s="153"/>
      <c r="J120" s="34">
        <v>0</v>
      </c>
      <c r="K120" s="64"/>
      <c r="L120" s="5">
        <v>0</v>
      </c>
    </row>
    <row r="121" spans="1:12" ht="21.75" customHeight="1" x14ac:dyDescent="0.45">
      <c r="A121" s="2" t="s">
        <v>112</v>
      </c>
      <c r="D121" s="152"/>
      <c r="E121" s="152"/>
      <c r="F121" s="34">
        <v>43754</v>
      </c>
      <c r="G121" s="26"/>
      <c r="H121" s="5">
        <v>43754</v>
      </c>
      <c r="I121" s="153"/>
      <c r="J121" s="34">
        <v>43754</v>
      </c>
      <c r="K121" s="64"/>
      <c r="L121" s="5">
        <v>43754</v>
      </c>
    </row>
    <row r="122" spans="1:12" ht="21.75" customHeight="1" x14ac:dyDescent="0.45">
      <c r="A122" s="2" t="s">
        <v>153</v>
      </c>
      <c r="D122" s="102"/>
      <c r="E122" s="102"/>
      <c r="F122" s="54">
        <v>-3578024</v>
      </c>
      <c r="H122" s="5">
        <v>-3702905</v>
      </c>
      <c r="I122" s="20"/>
      <c r="J122" s="34">
        <v>-454029</v>
      </c>
      <c r="K122" s="20"/>
      <c r="L122" s="5">
        <v>-461256</v>
      </c>
    </row>
    <row r="123" spans="1:12" ht="21.75" customHeight="1" x14ac:dyDescent="0.45">
      <c r="A123" s="2" t="s">
        <v>60</v>
      </c>
      <c r="D123" s="102"/>
      <c r="E123" s="102"/>
      <c r="F123" s="51">
        <v>323543</v>
      </c>
      <c r="G123" s="26"/>
      <c r="H123" s="59">
        <v>494077</v>
      </c>
      <c r="I123" s="53"/>
      <c r="J123" s="51">
        <v>0</v>
      </c>
      <c r="K123" s="53"/>
      <c r="L123" s="59">
        <v>0</v>
      </c>
    </row>
    <row r="124" spans="1:12" ht="6" customHeight="1" x14ac:dyDescent="0.45">
      <c r="A124" s="1"/>
      <c r="B124" s="33"/>
      <c r="C124" s="33"/>
      <c r="D124" s="102"/>
      <c r="E124" s="102"/>
      <c r="F124" s="34"/>
      <c r="J124" s="34"/>
    </row>
    <row r="125" spans="1:12" ht="21.75" customHeight="1" x14ac:dyDescent="0.45">
      <c r="A125" s="1" t="s">
        <v>61</v>
      </c>
      <c r="D125" s="102"/>
      <c r="E125" s="102"/>
      <c r="F125" s="154">
        <f>SUM(F117:F123)</f>
        <v>15973516</v>
      </c>
      <c r="G125" s="64"/>
      <c r="H125" s="79">
        <f>SUM(H117:H123)</f>
        <v>16019169</v>
      </c>
      <c r="I125" s="64"/>
      <c r="J125" s="154">
        <f>SUM(J117:J123)</f>
        <v>20893109</v>
      </c>
      <c r="K125" s="64"/>
      <c r="L125" s="79">
        <f>SUM(L117:L123)</f>
        <v>20885882</v>
      </c>
    </row>
    <row r="126" spans="1:12" ht="6" customHeight="1" x14ac:dyDescent="0.45">
      <c r="A126" s="1"/>
      <c r="D126" s="102"/>
      <c r="E126" s="102"/>
      <c r="F126" s="63"/>
      <c r="G126" s="64"/>
      <c r="H126" s="64"/>
      <c r="I126" s="64"/>
      <c r="J126" s="63"/>
      <c r="K126" s="64"/>
      <c r="L126" s="64"/>
    </row>
    <row r="127" spans="1:12" ht="21.75" customHeight="1" thickBot="1" x14ac:dyDescent="0.5">
      <c r="A127" s="1" t="s">
        <v>62</v>
      </c>
      <c r="D127" s="102"/>
      <c r="E127" s="102"/>
      <c r="F127" s="147">
        <f>F88+F125</f>
        <v>36139858</v>
      </c>
      <c r="G127" s="64"/>
      <c r="H127" s="148">
        <f>H88+H125</f>
        <v>36449599</v>
      </c>
      <c r="I127" s="64"/>
      <c r="J127" s="147">
        <f>J88+J125</f>
        <v>22519716</v>
      </c>
      <c r="K127" s="64"/>
      <c r="L127" s="148">
        <f>L88+L125</f>
        <v>22164540</v>
      </c>
    </row>
    <row r="128" spans="1:12" ht="19.5" thickTop="1" x14ac:dyDescent="0.45">
      <c r="A128" s="1"/>
      <c r="D128" s="102"/>
      <c r="E128" s="102"/>
      <c r="F128" s="64"/>
      <c r="G128" s="64"/>
      <c r="H128" s="64"/>
      <c r="I128" s="64"/>
      <c r="J128" s="64"/>
      <c r="K128" s="64"/>
      <c r="L128" s="64"/>
    </row>
    <row r="129" spans="1:12" ht="18.75" x14ac:dyDescent="0.45">
      <c r="A129" s="1"/>
      <c r="D129" s="102"/>
      <c r="E129" s="102"/>
      <c r="F129" s="64"/>
      <c r="G129" s="64"/>
      <c r="H129" s="64"/>
      <c r="I129" s="64"/>
      <c r="J129" s="64"/>
      <c r="K129" s="64"/>
      <c r="L129" s="64"/>
    </row>
    <row r="130" spans="1:12" ht="18.75" x14ac:dyDescent="0.45">
      <c r="A130" s="1"/>
      <c r="D130" s="102"/>
      <c r="E130" s="102"/>
      <c r="F130" s="64"/>
      <c r="G130" s="64"/>
      <c r="H130" s="64"/>
      <c r="I130" s="64"/>
      <c r="J130" s="64"/>
      <c r="K130" s="64"/>
      <c r="L130" s="64"/>
    </row>
    <row r="131" spans="1:12" ht="18.75" x14ac:dyDescent="0.45">
      <c r="A131" s="1"/>
      <c r="D131" s="102"/>
      <c r="E131" s="102"/>
      <c r="F131" s="64"/>
      <c r="G131" s="64"/>
      <c r="H131" s="64"/>
      <c r="I131" s="64"/>
      <c r="J131" s="64"/>
      <c r="K131" s="64"/>
      <c r="L131" s="64"/>
    </row>
    <row r="132" spans="1:12" ht="18.75" x14ac:dyDescent="0.45">
      <c r="A132" s="1"/>
      <c r="D132" s="102"/>
      <c r="E132" s="102"/>
      <c r="F132" s="64"/>
      <c r="G132" s="64"/>
      <c r="H132" s="64"/>
      <c r="I132" s="64"/>
      <c r="J132" s="64"/>
      <c r="K132" s="64"/>
      <c r="L132" s="64"/>
    </row>
    <row r="133" spans="1:12" ht="18.75" x14ac:dyDescent="0.45">
      <c r="A133" s="1"/>
      <c r="D133" s="102"/>
      <c r="E133" s="102"/>
      <c r="F133" s="64"/>
      <c r="G133" s="64"/>
      <c r="H133" s="64"/>
      <c r="I133" s="64"/>
      <c r="J133" s="64"/>
      <c r="K133" s="64"/>
      <c r="L133" s="64"/>
    </row>
    <row r="134" spans="1:12" ht="18.75" x14ac:dyDescent="0.45">
      <c r="A134" s="1"/>
      <c r="D134" s="102"/>
      <c r="E134" s="102"/>
      <c r="F134" s="64"/>
      <c r="G134" s="64"/>
      <c r="H134" s="64"/>
      <c r="I134" s="64"/>
      <c r="J134" s="64"/>
      <c r="K134" s="64"/>
      <c r="L134" s="64"/>
    </row>
    <row r="135" spans="1:12" ht="18.75" x14ac:dyDescent="0.45">
      <c r="A135" s="1"/>
      <c r="D135" s="102"/>
      <c r="E135" s="102"/>
      <c r="F135" s="64"/>
      <c r="G135" s="64"/>
      <c r="H135" s="64"/>
      <c r="I135" s="64"/>
      <c r="J135" s="64"/>
      <c r="K135" s="64"/>
      <c r="L135" s="64"/>
    </row>
    <row r="136" spans="1:12" ht="18.75" x14ac:dyDescent="0.45">
      <c r="A136" s="1"/>
      <c r="D136" s="102"/>
      <c r="E136" s="102"/>
      <c r="F136" s="64"/>
      <c r="G136" s="64"/>
      <c r="H136" s="64"/>
      <c r="I136" s="64"/>
      <c r="J136" s="64"/>
      <c r="K136" s="64"/>
      <c r="L136" s="64"/>
    </row>
    <row r="137" spans="1:12" ht="18.75" x14ac:dyDescent="0.45">
      <c r="A137" s="1"/>
      <c r="D137" s="102"/>
      <c r="E137" s="102"/>
      <c r="F137" s="64"/>
      <c r="G137" s="64"/>
      <c r="H137" s="64"/>
      <c r="I137" s="64"/>
      <c r="J137" s="64"/>
      <c r="K137" s="64"/>
      <c r="L137" s="64"/>
    </row>
    <row r="138" spans="1:12" ht="18.75" x14ac:dyDescent="0.45">
      <c r="A138" s="1"/>
      <c r="D138" s="102"/>
      <c r="E138" s="102"/>
      <c r="F138" s="64"/>
      <c r="G138" s="64"/>
      <c r="H138" s="64"/>
      <c r="I138" s="64"/>
      <c r="J138" s="64"/>
      <c r="K138" s="64"/>
      <c r="L138" s="64"/>
    </row>
    <row r="139" spans="1:12" ht="18.75" x14ac:dyDescent="0.45">
      <c r="A139" s="1"/>
      <c r="D139" s="102"/>
      <c r="E139" s="102"/>
      <c r="F139" s="64"/>
      <c r="G139" s="64"/>
      <c r="H139" s="64"/>
      <c r="I139" s="64"/>
      <c r="J139" s="64"/>
      <c r="K139" s="64"/>
      <c r="L139" s="64"/>
    </row>
    <row r="140" spans="1:12" ht="16.5" customHeight="1" x14ac:dyDescent="0.45">
      <c r="A140" s="1"/>
      <c r="D140" s="102"/>
      <c r="E140" s="102"/>
      <c r="F140" s="64"/>
      <c r="G140" s="64"/>
      <c r="H140" s="64"/>
      <c r="I140" s="64"/>
      <c r="J140" s="64"/>
      <c r="K140" s="64"/>
      <c r="L140" s="64"/>
    </row>
    <row r="141" spans="1:12" ht="7.5" customHeight="1" x14ac:dyDescent="0.45">
      <c r="A141" s="1"/>
      <c r="D141" s="102"/>
      <c r="E141" s="102"/>
      <c r="F141" s="64"/>
      <c r="G141" s="64"/>
      <c r="H141" s="64"/>
      <c r="I141" s="64"/>
      <c r="J141" s="64"/>
      <c r="K141" s="64"/>
      <c r="L141" s="64"/>
    </row>
    <row r="142" spans="1:12" s="113" customFormat="1" ht="21.95" customHeight="1" x14ac:dyDescent="0.45">
      <c r="A142" s="155" t="str">
        <f>A49</f>
        <v>หมายเหตุประกอบข้อมูลทางการเงินระหว่างกาลเป็นส่วนหนึ่งของข้อมูลทางการเงินนี้</v>
      </c>
      <c r="B142" s="116"/>
      <c r="C142" s="116"/>
      <c r="D142" s="103"/>
      <c r="E142" s="103"/>
      <c r="F142" s="62"/>
      <c r="G142" s="62"/>
      <c r="H142" s="62"/>
      <c r="I142" s="62"/>
      <c r="J142" s="62"/>
      <c r="K142" s="62"/>
      <c r="L142" s="62"/>
    </row>
  </sheetData>
  <mergeCells count="7">
    <mergeCell ref="F100:H100"/>
    <mergeCell ref="J100:L100"/>
    <mergeCell ref="F5:H5"/>
    <mergeCell ref="J5:L5"/>
    <mergeCell ref="A49:L49"/>
    <mergeCell ref="F54:H54"/>
    <mergeCell ref="J54:L54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5" max="16383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844C4-5423-4EF5-BA6B-327A6A5423EA}">
  <sheetPr>
    <tabColor indexed="40"/>
  </sheetPr>
  <dimension ref="A1:M94"/>
  <sheetViews>
    <sheetView zoomScaleNormal="100" zoomScaleSheetLayoutView="100" workbookViewId="0"/>
  </sheetViews>
  <sheetFormatPr defaultColWidth="14.5" defaultRowHeight="20.100000000000001" customHeight="1" x14ac:dyDescent="0.45"/>
  <cols>
    <col min="1" max="3" width="1.5" style="9" customWidth="1"/>
    <col min="4" max="4" width="36.1640625" style="9" customWidth="1"/>
    <col min="5" max="5" width="9.1640625" style="8" customWidth="1"/>
    <col min="6" max="6" width="1" style="8" customWidth="1"/>
    <col min="7" max="7" width="16.83203125" style="15" customWidth="1"/>
    <col min="8" max="8" width="1" style="15" customWidth="1"/>
    <col min="9" max="9" width="16.83203125" style="15" customWidth="1"/>
    <col min="10" max="10" width="1" style="8" customWidth="1"/>
    <col min="11" max="11" width="16.83203125" style="15" customWidth="1"/>
    <col min="12" max="12" width="1" style="15" customWidth="1"/>
    <col min="13" max="13" width="16.5" style="15" customWidth="1"/>
    <col min="14" max="16384" width="14.5" style="9"/>
  </cols>
  <sheetData>
    <row r="1" spans="1:13" ht="21.75" customHeight="1" x14ac:dyDescent="0.45">
      <c r="A1" s="1" t="s">
        <v>103</v>
      </c>
      <c r="B1" s="37"/>
      <c r="C1" s="37"/>
      <c r="D1" s="37"/>
      <c r="G1" s="42"/>
      <c r="H1" s="42"/>
      <c r="I1" s="42"/>
      <c r="K1" s="42"/>
      <c r="L1" s="42"/>
      <c r="M1" s="42"/>
    </row>
    <row r="2" spans="1:13" ht="21.75" customHeight="1" x14ac:dyDescent="0.45">
      <c r="A2" s="37" t="s">
        <v>33</v>
      </c>
      <c r="B2" s="37"/>
      <c r="C2" s="37"/>
      <c r="D2" s="37"/>
      <c r="G2" s="42"/>
      <c r="H2" s="42"/>
      <c r="I2" s="42"/>
      <c r="K2" s="42"/>
      <c r="L2" s="42"/>
      <c r="M2" s="42"/>
    </row>
    <row r="3" spans="1:13" ht="21.75" customHeight="1" x14ac:dyDescent="0.45">
      <c r="A3" s="43" t="s">
        <v>186</v>
      </c>
      <c r="B3" s="43"/>
      <c r="C3" s="43"/>
      <c r="D3" s="43"/>
      <c r="E3" s="44"/>
      <c r="F3" s="44"/>
      <c r="G3" s="45"/>
      <c r="H3" s="45"/>
      <c r="I3" s="45"/>
      <c r="J3" s="44"/>
      <c r="K3" s="45"/>
      <c r="L3" s="45"/>
      <c r="M3" s="45"/>
    </row>
    <row r="4" spans="1:13" s="10" customFormat="1" ht="21" customHeight="1" x14ac:dyDescent="0.45">
      <c r="E4" s="11"/>
      <c r="F4" s="11"/>
      <c r="G4" s="19"/>
      <c r="H4" s="12"/>
      <c r="I4" s="19"/>
      <c r="J4" s="11"/>
      <c r="K4" s="19"/>
      <c r="L4" s="12"/>
      <c r="M4" s="19"/>
    </row>
    <row r="5" spans="1:13" ht="20.100000000000001" customHeight="1" x14ac:dyDescent="0.45">
      <c r="A5" s="37"/>
      <c r="B5" s="37"/>
      <c r="C5" s="37"/>
      <c r="D5" s="37"/>
      <c r="G5" s="158" t="s">
        <v>88</v>
      </c>
      <c r="H5" s="158"/>
      <c r="I5" s="158"/>
      <c r="J5" s="38"/>
      <c r="K5" s="156" t="s">
        <v>89</v>
      </c>
      <c r="L5" s="156"/>
      <c r="M5" s="156"/>
    </row>
    <row r="6" spans="1:13" s="10" customFormat="1" ht="20.100000000000001" customHeight="1" x14ac:dyDescent="0.45">
      <c r="G6" s="3" t="s">
        <v>90</v>
      </c>
      <c r="H6" s="39"/>
      <c r="I6" s="3" t="s">
        <v>90</v>
      </c>
      <c r="J6" s="38"/>
      <c r="K6" s="3" t="s">
        <v>90</v>
      </c>
      <c r="L6" s="39"/>
      <c r="M6" s="3" t="s">
        <v>90</v>
      </c>
    </row>
    <row r="7" spans="1:13" s="10" customFormat="1" ht="20.100000000000001" customHeight="1" x14ac:dyDescent="0.45">
      <c r="G7" s="3" t="s">
        <v>184</v>
      </c>
      <c r="H7" s="3"/>
      <c r="I7" s="3" t="s">
        <v>150</v>
      </c>
      <c r="J7" s="3"/>
      <c r="K7" s="3" t="s">
        <v>184</v>
      </c>
      <c r="L7" s="3"/>
      <c r="M7" s="3" t="s">
        <v>150</v>
      </c>
    </row>
    <row r="8" spans="1:13" s="10" customFormat="1" ht="20.100000000000001" customHeight="1" x14ac:dyDescent="0.45">
      <c r="E8" s="30" t="s">
        <v>1</v>
      </c>
      <c r="G8" s="31" t="s">
        <v>92</v>
      </c>
      <c r="H8" s="3"/>
      <c r="I8" s="31" t="s">
        <v>92</v>
      </c>
      <c r="K8" s="31" t="s">
        <v>92</v>
      </c>
      <c r="L8" s="3"/>
      <c r="M8" s="31" t="s">
        <v>92</v>
      </c>
    </row>
    <row r="9" spans="1:13" s="10" customFormat="1" ht="6" customHeight="1" x14ac:dyDescent="0.45">
      <c r="E9" s="11"/>
      <c r="F9" s="11"/>
      <c r="G9" s="92"/>
      <c r="H9" s="12"/>
      <c r="I9" s="12"/>
      <c r="J9" s="11"/>
      <c r="K9" s="92"/>
      <c r="L9" s="12"/>
      <c r="M9" s="12"/>
    </row>
    <row r="10" spans="1:13" ht="20.100000000000001" customHeight="1" x14ac:dyDescent="0.45">
      <c r="A10" s="9" t="s">
        <v>154</v>
      </c>
      <c r="G10" s="132"/>
      <c r="H10" s="93"/>
      <c r="I10" s="93"/>
      <c r="K10" s="132"/>
      <c r="L10" s="93"/>
      <c r="M10" s="93"/>
    </row>
    <row r="11" spans="1:13" ht="20.100000000000001" customHeight="1" x14ac:dyDescent="0.45">
      <c r="B11" s="9" t="s">
        <v>155</v>
      </c>
      <c r="G11" s="132">
        <v>2544273</v>
      </c>
      <c r="H11" s="93"/>
      <c r="I11" s="93">
        <v>1689622</v>
      </c>
      <c r="K11" s="132">
        <v>0</v>
      </c>
      <c r="L11" s="93"/>
      <c r="M11" s="93">
        <v>0</v>
      </c>
    </row>
    <row r="12" spans="1:13" ht="20.100000000000001" customHeight="1" x14ac:dyDescent="0.45">
      <c r="A12" s="9" t="s">
        <v>156</v>
      </c>
      <c r="G12" s="132">
        <v>0</v>
      </c>
      <c r="H12" s="93"/>
      <c r="I12" s="93">
        <v>0</v>
      </c>
      <c r="K12" s="132">
        <v>37046</v>
      </c>
      <c r="L12" s="93"/>
      <c r="M12" s="93">
        <v>21011</v>
      </c>
    </row>
    <row r="13" spans="1:13" ht="20.100000000000001" customHeight="1" x14ac:dyDescent="0.45">
      <c r="A13" s="9" t="s">
        <v>157</v>
      </c>
      <c r="G13" s="132"/>
      <c r="H13" s="93"/>
      <c r="I13" s="93"/>
      <c r="K13" s="132"/>
      <c r="L13" s="93"/>
      <c r="M13" s="93"/>
    </row>
    <row r="14" spans="1:13" ht="20.100000000000001" customHeight="1" x14ac:dyDescent="0.45">
      <c r="B14" s="9" t="s">
        <v>155</v>
      </c>
      <c r="G14" s="132">
        <v>-1604888</v>
      </c>
      <c r="H14" s="93"/>
      <c r="I14" s="93">
        <v>-1258798</v>
      </c>
      <c r="K14" s="132">
        <v>0</v>
      </c>
      <c r="L14" s="93"/>
      <c r="M14" s="93">
        <v>0</v>
      </c>
    </row>
    <row r="15" spans="1:13" ht="20.100000000000001" customHeight="1" x14ac:dyDescent="0.45">
      <c r="A15" s="9" t="s">
        <v>162</v>
      </c>
      <c r="G15" s="133">
        <v>0</v>
      </c>
      <c r="H15" s="93"/>
      <c r="I15" s="13">
        <v>0</v>
      </c>
      <c r="K15" s="133">
        <v>-12398</v>
      </c>
      <c r="L15" s="93"/>
      <c r="M15" s="13">
        <v>-12869</v>
      </c>
    </row>
    <row r="16" spans="1:13" ht="6" customHeight="1" x14ac:dyDescent="0.45">
      <c r="G16" s="132"/>
      <c r="H16" s="94"/>
      <c r="I16" s="93"/>
      <c r="K16" s="132"/>
      <c r="L16" s="94"/>
      <c r="M16" s="93"/>
    </row>
    <row r="17" spans="1:13" ht="20.100000000000001" customHeight="1" x14ac:dyDescent="0.45">
      <c r="A17" s="40" t="s">
        <v>193</v>
      </c>
      <c r="G17" s="134">
        <f>SUM(G10:G16)</f>
        <v>939385</v>
      </c>
      <c r="H17" s="94"/>
      <c r="I17" s="95">
        <f>SUM(I10:I16)</f>
        <v>430824</v>
      </c>
      <c r="K17" s="134">
        <f>SUM(K10:K16)</f>
        <v>24648</v>
      </c>
      <c r="L17" s="94"/>
      <c r="M17" s="95">
        <f>SUM(M10:M16)</f>
        <v>8142</v>
      </c>
    </row>
    <row r="18" spans="1:13" ht="20.100000000000001" customHeight="1" x14ac:dyDescent="0.45">
      <c r="A18" s="9" t="s">
        <v>34</v>
      </c>
      <c r="G18" s="132">
        <v>32486</v>
      </c>
      <c r="H18" s="95"/>
      <c r="I18" s="93">
        <v>10428</v>
      </c>
      <c r="K18" s="132">
        <v>22298</v>
      </c>
      <c r="L18" s="93"/>
      <c r="M18" s="93">
        <v>35598</v>
      </c>
    </row>
    <row r="19" spans="1:13" ht="20.100000000000001" customHeight="1" x14ac:dyDescent="0.45">
      <c r="A19" s="9" t="s">
        <v>35</v>
      </c>
      <c r="G19" s="132">
        <v>-114631</v>
      </c>
      <c r="H19" s="93"/>
      <c r="I19" s="93">
        <v>-80681</v>
      </c>
      <c r="K19" s="132">
        <v>-619</v>
      </c>
      <c r="L19" s="93"/>
      <c r="M19" s="93">
        <v>-769</v>
      </c>
    </row>
    <row r="20" spans="1:13" ht="20.100000000000001" customHeight="1" x14ac:dyDescent="0.45">
      <c r="A20" s="9" t="s">
        <v>36</v>
      </c>
      <c r="G20" s="132">
        <v>-461459</v>
      </c>
      <c r="H20" s="93"/>
      <c r="I20" s="93">
        <v>-379095</v>
      </c>
      <c r="K20" s="132">
        <v>-36213</v>
      </c>
      <c r="L20" s="93"/>
      <c r="M20" s="93">
        <v>-32291</v>
      </c>
    </row>
    <row r="21" spans="1:13" ht="20.100000000000001" customHeight="1" x14ac:dyDescent="0.45">
      <c r="A21" s="9" t="s">
        <v>158</v>
      </c>
      <c r="G21" s="132">
        <v>-248200</v>
      </c>
      <c r="H21" s="93"/>
      <c r="I21" s="93">
        <v>-175624</v>
      </c>
      <c r="K21" s="132">
        <v>-16059</v>
      </c>
      <c r="L21" s="93"/>
      <c r="M21" s="93">
        <v>-3476</v>
      </c>
    </row>
    <row r="22" spans="1:13" ht="20.100000000000001" customHeight="1" x14ac:dyDescent="0.45">
      <c r="A22" s="9" t="s">
        <v>191</v>
      </c>
      <c r="G22" s="132">
        <v>-17065</v>
      </c>
      <c r="H22" s="93"/>
      <c r="I22" s="93">
        <v>-4644</v>
      </c>
      <c r="K22" s="132">
        <v>12973</v>
      </c>
      <c r="L22" s="93"/>
      <c r="M22" s="93">
        <v>-40735</v>
      </c>
    </row>
    <row r="23" spans="1:13" ht="20.100000000000001" customHeight="1" x14ac:dyDescent="0.45">
      <c r="A23" s="9" t="s">
        <v>192</v>
      </c>
      <c r="E23" s="8">
        <v>10</v>
      </c>
      <c r="G23" s="133">
        <v>-4281</v>
      </c>
      <c r="H23" s="93"/>
      <c r="I23" s="13">
        <v>-8954</v>
      </c>
      <c r="K23" s="133">
        <v>0</v>
      </c>
      <c r="L23" s="93"/>
      <c r="M23" s="13">
        <v>0</v>
      </c>
    </row>
    <row r="24" spans="1:13" ht="6" customHeight="1" x14ac:dyDescent="0.45">
      <c r="G24" s="135"/>
      <c r="H24" s="94"/>
      <c r="I24" s="94"/>
      <c r="K24" s="135"/>
      <c r="L24" s="94"/>
      <c r="M24" s="94"/>
    </row>
    <row r="25" spans="1:13" ht="20.100000000000001" customHeight="1" x14ac:dyDescent="0.45">
      <c r="A25" s="40" t="s">
        <v>164</v>
      </c>
      <c r="G25" s="132">
        <f>SUM(G17:G23)</f>
        <v>126235</v>
      </c>
      <c r="H25" s="94"/>
      <c r="I25" s="93">
        <f>SUM(I17:I23)</f>
        <v>-207746</v>
      </c>
      <c r="K25" s="132">
        <f>SUM(K17:K23)</f>
        <v>7028</v>
      </c>
      <c r="L25" s="94"/>
      <c r="M25" s="93">
        <f>SUM(M17:M23)</f>
        <v>-33531</v>
      </c>
    </row>
    <row r="26" spans="1:13" ht="20.100000000000001" customHeight="1" x14ac:dyDescent="0.45">
      <c r="A26" s="9" t="s">
        <v>77</v>
      </c>
      <c r="E26" s="8">
        <v>13</v>
      </c>
      <c r="G26" s="133">
        <v>-1354</v>
      </c>
      <c r="H26" s="94"/>
      <c r="I26" s="13">
        <v>3660</v>
      </c>
      <c r="K26" s="133">
        <v>199</v>
      </c>
      <c r="L26" s="93"/>
      <c r="M26" s="13">
        <v>167</v>
      </c>
    </row>
    <row r="27" spans="1:13" ht="6" customHeight="1" x14ac:dyDescent="0.45">
      <c r="G27" s="132"/>
      <c r="H27" s="94"/>
      <c r="I27" s="93"/>
      <c r="K27" s="132"/>
      <c r="L27" s="94"/>
      <c r="M27" s="93"/>
    </row>
    <row r="28" spans="1:13" ht="20.100000000000001" customHeight="1" x14ac:dyDescent="0.45">
      <c r="A28" s="40" t="s">
        <v>165</v>
      </c>
      <c r="B28" s="14"/>
      <c r="C28" s="14"/>
      <c r="D28" s="14"/>
      <c r="G28" s="136">
        <f>SUM(G25:G26)</f>
        <v>124881</v>
      </c>
      <c r="H28" s="93"/>
      <c r="I28" s="96">
        <f>SUM(I25:I26)</f>
        <v>-204086</v>
      </c>
      <c r="K28" s="136">
        <f>SUM(K25:K26)</f>
        <v>7227</v>
      </c>
      <c r="L28" s="93"/>
      <c r="M28" s="96">
        <f>SUM(M25:M26)</f>
        <v>-33364</v>
      </c>
    </row>
    <row r="29" spans="1:13" ht="9.9499999999999993" customHeight="1" x14ac:dyDescent="0.45">
      <c r="B29" s="14"/>
      <c r="C29" s="14"/>
      <c r="D29" s="14"/>
      <c r="G29" s="132"/>
      <c r="H29" s="93"/>
      <c r="I29" s="93"/>
      <c r="J29" s="93"/>
      <c r="K29" s="132"/>
      <c r="L29" s="8"/>
      <c r="M29" s="93"/>
    </row>
    <row r="30" spans="1:13" ht="20.100000000000001" customHeight="1" x14ac:dyDescent="0.45">
      <c r="A30" s="40" t="s">
        <v>166</v>
      </c>
      <c r="B30" s="97"/>
      <c r="C30" s="14"/>
      <c r="D30" s="14"/>
      <c r="G30" s="132"/>
      <c r="H30" s="93"/>
      <c r="I30" s="93"/>
      <c r="J30" s="93"/>
      <c r="K30" s="132"/>
      <c r="L30" s="8"/>
      <c r="M30" s="93"/>
    </row>
    <row r="31" spans="1:13" ht="20.100000000000001" customHeight="1" x14ac:dyDescent="0.45">
      <c r="A31" s="9" t="s">
        <v>132</v>
      </c>
      <c r="B31" s="97"/>
      <c r="C31" s="14"/>
      <c r="D31" s="14"/>
      <c r="G31" s="132"/>
      <c r="H31" s="93"/>
      <c r="I31" s="93"/>
      <c r="J31" s="93"/>
      <c r="K31" s="132"/>
      <c r="L31" s="8"/>
      <c r="M31" s="93"/>
    </row>
    <row r="32" spans="1:13" ht="20.100000000000001" customHeight="1" x14ac:dyDescent="0.45">
      <c r="B32" s="9" t="s">
        <v>133</v>
      </c>
      <c r="C32" s="14"/>
      <c r="D32" s="14"/>
      <c r="G32" s="132"/>
      <c r="H32" s="93"/>
      <c r="I32" s="93"/>
      <c r="J32" s="93"/>
      <c r="K32" s="132"/>
      <c r="L32" s="8"/>
      <c r="M32" s="93"/>
    </row>
    <row r="33" spans="1:13" ht="20.100000000000001" customHeight="1" x14ac:dyDescent="0.45">
      <c r="B33" s="9" t="s">
        <v>54</v>
      </c>
      <c r="C33" s="9" t="s">
        <v>125</v>
      </c>
      <c r="G33" s="132">
        <v>-29969</v>
      </c>
      <c r="H33" s="93"/>
      <c r="I33" s="93">
        <v>8831</v>
      </c>
      <c r="J33" s="93"/>
      <c r="K33" s="132">
        <v>0</v>
      </c>
      <c r="L33" s="93"/>
      <c r="M33" s="93">
        <v>0</v>
      </c>
    </row>
    <row r="34" spans="1:13" ht="20.100000000000001" customHeight="1" x14ac:dyDescent="0.45">
      <c r="B34" s="98" t="s">
        <v>54</v>
      </c>
      <c r="C34" s="9" t="s">
        <v>129</v>
      </c>
      <c r="G34" s="132"/>
      <c r="H34" s="93"/>
      <c r="I34" s="93"/>
      <c r="J34" s="93"/>
      <c r="K34" s="132"/>
      <c r="L34" s="93"/>
      <c r="M34" s="93"/>
    </row>
    <row r="35" spans="1:13" ht="20.100000000000001" customHeight="1" x14ac:dyDescent="0.45">
      <c r="D35" s="9" t="s">
        <v>98</v>
      </c>
      <c r="G35" s="132">
        <v>-146539</v>
      </c>
      <c r="H35" s="93"/>
      <c r="I35" s="93">
        <v>-135592</v>
      </c>
      <c r="J35" s="93"/>
      <c r="K35" s="132">
        <v>0</v>
      </c>
      <c r="L35" s="93"/>
      <c r="M35" s="93">
        <v>0</v>
      </c>
    </row>
    <row r="36" spans="1:13" ht="20.100000000000001" customHeight="1" x14ac:dyDescent="0.45">
      <c r="B36" s="9" t="s">
        <v>54</v>
      </c>
      <c r="C36" s="9" t="s">
        <v>128</v>
      </c>
      <c r="G36" s="132"/>
      <c r="H36" s="93"/>
      <c r="I36" s="93"/>
      <c r="K36" s="100"/>
    </row>
    <row r="37" spans="1:13" ht="20.100000000000001" customHeight="1" x14ac:dyDescent="0.45">
      <c r="D37" s="9" t="s">
        <v>130</v>
      </c>
      <c r="G37" s="133">
        <v>5974</v>
      </c>
      <c r="H37" s="93"/>
      <c r="I37" s="13">
        <v>-1325</v>
      </c>
      <c r="J37" s="93"/>
      <c r="K37" s="133">
        <v>0</v>
      </c>
      <c r="L37" s="93"/>
      <c r="M37" s="13">
        <v>0</v>
      </c>
    </row>
    <row r="38" spans="1:13" ht="6" customHeight="1" x14ac:dyDescent="0.45">
      <c r="G38" s="100"/>
      <c r="K38" s="100"/>
    </row>
    <row r="39" spans="1:13" ht="20.100000000000001" customHeight="1" x14ac:dyDescent="0.45">
      <c r="A39" s="9" t="s">
        <v>131</v>
      </c>
      <c r="G39" s="100"/>
      <c r="K39" s="100"/>
    </row>
    <row r="40" spans="1:13" ht="20.100000000000001" customHeight="1" x14ac:dyDescent="0.45">
      <c r="B40" s="9" t="s">
        <v>190</v>
      </c>
      <c r="G40" s="133">
        <f>SUM(G33:G37)</f>
        <v>-170534</v>
      </c>
      <c r="H40" s="93"/>
      <c r="I40" s="13">
        <f>SUM(I33:I37)</f>
        <v>-128086</v>
      </c>
      <c r="J40" s="93"/>
      <c r="K40" s="133">
        <f>SUM(K33:K37)</f>
        <v>0</v>
      </c>
      <c r="L40" s="93"/>
      <c r="M40" s="13">
        <f>SUM(M33:M37)</f>
        <v>0</v>
      </c>
    </row>
    <row r="41" spans="1:13" ht="6" customHeight="1" x14ac:dyDescent="0.45">
      <c r="G41" s="132"/>
      <c r="H41" s="93"/>
      <c r="I41" s="93"/>
      <c r="J41" s="93"/>
      <c r="K41" s="132"/>
      <c r="L41" s="93"/>
      <c r="M41" s="93"/>
    </row>
    <row r="42" spans="1:13" ht="20.100000000000001" customHeight="1" x14ac:dyDescent="0.45">
      <c r="A42" s="40" t="s">
        <v>198</v>
      </c>
      <c r="E42" s="9"/>
      <c r="F42" s="9"/>
      <c r="G42" s="133">
        <f>SUM(G40)</f>
        <v>-170534</v>
      </c>
      <c r="H42" s="93"/>
      <c r="I42" s="13">
        <f>SUM(I40)</f>
        <v>-128086</v>
      </c>
      <c r="J42" s="93"/>
      <c r="K42" s="133">
        <f>SUM(K40)</f>
        <v>0</v>
      </c>
      <c r="L42" s="93"/>
      <c r="M42" s="13">
        <f>SUM(M40)</f>
        <v>0</v>
      </c>
    </row>
    <row r="43" spans="1:13" ht="6" customHeight="1" x14ac:dyDescent="0.45">
      <c r="B43" s="14"/>
      <c r="C43" s="14"/>
      <c r="D43" s="14"/>
      <c r="G43" s="137"/>
      <c r="H43" s="41"/>
      <c r="I43" s="41"/>
      <c r="J43" s="41"/>
      <c r="K43" s="137"/>
      <c r="L43" s="41"/>
      <c r="M43" s="41"/>
    </row>
    <row r="44" spans="1:13" ht="20.100000000000001" customHeight="1" thickBot="1" x14ac:dyDescent="0.5">
      <c r="A44" s="40" t="s">
        <v>171</v>
      </c>
      <c r="B44" s="40"/>
      <c r="C44" s="14"/>
      <c r="D44" s="14"/>
      <c r="G44" s="138">
        <f>SUM(G28,G42)</f>
        <v>-45653</v>
      </c>
      <c r="H44" s="41"/>
      <c r="I44" s="99">
        <f>SUM(I28,I42)</f>
        <v>-332172</v>
      </c>
      <c r="J44" s="41"/>
      <c r="K44" s="138">
        <f>SUM(K28,K42)</f>
        <v>7227</v>
      </c>
      <c r="L44" s="41"/>
      <c r="M44" s="99">
        <f>SUM(M28,M42)</f>
        <v>-33364</v>
      </c>
    </row>
    <row r="45" spans="1:13" ht="20.100000000000001" customHeight="1" thickTop="1" x14ac:dyDescent="0.45">
      <c r="A45" s="40"/>
      <c r="B45" s="40"/>
      <c r="C45" s="14"/>
      <c r="D45" s="14"/>
      <c r="H45" s="41"/>
      <c r="J45" s="41"/>
      <c r="L45" s="41"/>
    </row>
    <row r="46" spans="1:13" ht="20.100000000000001" customHeight="1" x14ac:dyDescent="0.45">
      <c r="A46" s="40"/>
      <c r="B46" s="40"/>
      <c r="C46" s="14"/>
      <c r="D46" s="14"/>
      <c r="H46" s="41"/>
      <c r="J46" s="41"/>
      <c r="L46" s="41"/>
    </row>
    <row r="47" spans="1:13" ht="20.100000000000001" customHeight="1" x14ac:dyDescent="0.45">
      <c r="A47" s="40"/>
      <c r="B47" s="40"/>
      <c r="C47" s="14"/>
      <c r="D47" s="14"/>
      <c r="H47" s="41"/>
      <c r="J47" s="41"/>
      <c r="L47" s="41"/>
    </row>
    <row r="48" spans="1:13" ht="20.100000000000001" customHeight="1" x14ac:dyDescent="0.45">
      <c r="A48" s="40"/>
      <c r="B48" s="40"/>
      <c r="C48" s="14"/>
      <c r="D48" s="14"/>
      <c r="H48" s="41"/>
      <c r="J48" s="41"/>
      <c r="L48" s="41"/>
    </row>
    <row r="49" spans="1:13" ht="7.5" customHeight="1" x14ac:dyDescent="0.45">
      <c r="A49" s="40"/>
      <c r="B49" s="40"/>
      <c r="C49" s="14"/>
      <c r="D49" s="14"/>
      <c r="H49" s="41"/>
      <c r="J49" s="41"/>
      <c r="L49" s="41"/>
    </row>
    <row r="50" spans="1:13" ht="21.95" customHeight="1" x14ac:dyDescent="0.45">
      <c r="A50" s="46" t="str">
        <f>'T2-4 '!A95</f>
        <v>หมายเหตุประกอบข้อมูลทางการเงินระหว่างกาลเป็นส่วนหนึ่งของข้อมูลทางการเงินนี้</v>
      </c>
      <c r="B50" s="89"/>
      <c r="C50" s="17"/>
      <c r="D50" s="17"/>
      <c r="E50" s="18"/>
      <c r="F50" s="18"/>
      <c r="G50" s="91"/>
      <c r="H50" s="90"/>
      <c r="I50" s="91"/>
      <c r="J50" s="90"/>
      <c r="K50" s="91"/>
      <c r="L50" s="90"/>
      <c r="M50" s="91"/>
    </row>
    <row r="51" spans="1:13" ht="21.75" customHeight="1" x14ac:dyDescent="0.45">
      <c r="A51" s="1" t="s">
        <v>103</v>
      </c>
      <c r="B51" s="37"/>
      <c r="C51" s="37"/>
      <c r="D51" s="37"/>
      <c r="G51" s="42"/>
      <c r="H51" s="42"/>
      <c r="I51" s="42"/>
      <c r="K51" s="42"/>
      <c r="L51" s="42"/>
      <c r="M51" s="42"/>
    </row>
    <row r="52" spans="1:13" ht="21.75" customHeight="1" x14ac:dyDescent="0.45">
      <c r="A52" s="37" t="s">
        <v>33</v>
      </c>
      <c r="B52" s="37"/>
      <c r="C52" s="37"/>
      <c r="D52" s="37"/>
      <c r="G52" s="42"/>
      <c r="H52" s="42"/>
      <c r="I52" s="42"/>
      <c r="K52" s="42"/>
      <c r="L52" s="42"/>
      <c r="M52" s="42"/>
    </row>
    <row r="53" spans="1:13" ht="21.75" customHeight="1" x14ac:dyDescent="0.45">
      <c r="A53" s="43" t="str">
        <f>A3</f>
        <v>สำหรับงวดสามเดือนสิ้นสุดวันที่ 31 มีนาคม พ.ศ. 2566</v>
      </c>
      <c r="B53" s="43"/>
      <c r="C53" s="43"/>
      <c r="D53" s="43"/>
      <c r="E53" s="44"/>
      <c r="F53" s="44"/>
      <c r="G53" s="45"/>
      <c r="H53" s="45"/>
      <c r="I53" s="45"/>
      <c r="J53" s="44"/>
      <c r="K53" s="45"/>
      <c r="L53" s="45"/>
      <c r="M53" s="45"/>
    </row>
    <row r="54" spans="1:13" s="10" customFormat="1" ht="21.75" customHeight="1" x14ac:dyDescent="0.45">
      <c r="E54" s="11"/>
      <c r="F54" s="11"/>
      <c r="G54" s="19"/>
      <c r="H54" s="12"/>
      <c r="I54" s="19"/>
      <c r="J54" s="11"/>
      <c r="K54" s="19"/>
      <c r="L54" s="12"/>
      <c r="M54" s="19"/>
    </row>
    <row r="55" spans="1:13" ht="21.75" customHeight="1" x14ac:dyDescent="0.45">
      <c r="A55" s="37"/>
      <c r="B55" s="37"/>
      <c r="C55" s="37"/>
      <c r="D55" s="37"/>
      <c r="G55" s="158" t="s">
        <v>88</v>
      </c>
      <c r="H55" s="158"/>
      <c r="I55" s="158"/>
      <c r="J55" s="38"/>
      <c r="K55" s="156" t="s">
        <v>89</v>
      </c>
      <c r="L55" s="156"/>
      <c r="M55" s="156"/>
    </row>
    <row r="56" spans="1:13" s="10" customFormat="1" ht="21.75" customHeight="1" x14ac:dyDescent="0.45">
      <c r="G56" s="3" t="s">
        <v>90</v>
      </c>
      <c r="H56" s="39"/>
      <c r="I56" s="3" t="s">
        <v>90</v>
      </c>
      <c r="J56" s="38"/>
      <c r="K56" s="3" t="s">
        <v>90</v>
      </c>
      <c r="L56" s="39"/>
      <c r="M56" s="3" t="s">
        <v>90</v>
      </c>
    </row>
    <row r="57" spans="1:13" s="10" customFormat="1" ht="21.75" customHeight="1" x14ac:dyDescent="0.45">
      <c r="G57" s="3" t="s">
        <v>184</v>
      </c>
      <c r="H57" s="3"/>
      <c r="I57" s="3" t="s">
        <v>150</v>
      </c>
      <c r="J57" s="3"/>
      <c r="K57" s="3" t="s">
        <v>184</v>
      </c>
      <c r="L57" s="3"/>
      <c r="M57" s="3" t="s">
        <v>150</v>
      </c>
    </row>
    <row r="58" spans="1:13" s="10" customFormat="1" ht="21.75" customHeight="1" x14ac:dyDescent="0.45">
      <c r="G58" s="31" t="s">
        <v>92</v>
      </c>
      <c r="H58" s="3"/>
      <c r="I58" s="31" t="s">
        <v>92</v>
      </c>
      <c r="K58" s="31" t="s">
        <v>92</v>
      </c>
      <c r="L58" s="3"/>
      <c r="M58" s="31" t="s">
        <v>92</v>
      </c>
    </row>
    <row r="59" spans="1:13" ht="6" customHeight="1" x14ac:dyDescent="0.45">
      <c r="A59" s="40"/>
      <c r="B59" s="40"/>
      <c r="C59" s="14"/>
      <c r="D59" s="14"/>
      <c r="G59" s="100"/>
      <c r="H59" s="41"/>
      <c r="J59" s="41"/>
      <c r="K59" s="100"/>
      <c r="L59" s="41"/>
    </row>
    <row r="60" spans="1:13" ht="21.75" customHeight="1" x14ac:dyDescent="0.45">
      <c r="A60" s="40" t="s">
        <v>169</v>
      </c>
      <c r="G60" s="132"/>
      <c r="I60" s="93"/>
      <c r="K60" s="132"/>
      <c r="M60" s="93"/>
    </row>
    <row r="61" spans="1:13" ht="21.75" customHeight="1" x14ac:dyDescent="0.45">
      <c r="A61" s="2" t="s">
        <v>105</v>
      </c>
      <c r="B61" s="2"/>
      <c r="C61" s="14"/>
      <c r="D61" s="14"/>
      <c r="G61" s="132">
        <v>124881</v>
      </c>
      <c r="H61" s="41"/>
      <c r="I61" s="93">
        <v>-204086</v>
      </c>
      <c r="K61" s="132">
        <v>7227</v>
      </c>
      <c r="L61" s="93"/>
      <c r="M61" s="93">
        <v>-33364</v>
      </c>
    </row>
    <row r="62" spans="1:13" ht="21.75" customHeight="1" x14ac:dyDescent="0.45">
      <c r="A62" s="2" t="s">
        <v>106</v>
      </c>
      <c r="B62" s="2"/>
      <c r="C62" s="14"/>
      <c r="D62" s="14"/>
      <c r="G62" s="133">
        <v>0</v>
      </c>
      <c r="H62" s="41"/>
      <c r="I62" s="13">
        <v>0</v>
      </c>
      <c r="K62" s="133">
        <v>0</v>
      </c>
      <c r="L62" s="93"/>
      <c r="M62" s="13">
        <v>0</v>
      </c>
    </row>
    <row r="63" spans="1:13" ht="6" customHeight="1" x14ac:dyDescent="0.45">
      <c r="A63" s="2"/>
      <c r="B63" s="2"/>
      <c r="C63" s="14"/>
      <c r="D63" s="14"/>
      <c r="G63" s="100"/>
      <c r="H63" s="41"/>
      <c r="J63" s="41"/>
      <c r="K63" s="100"/>
      <c r="L63" s="41"/>
    </row>
    <row r="64" spans="1:13" ht="21.75" customHeight="1" thickBot="1" x14ac:dyDescent="0.5">
      <c r="A64" s="2"/>
      <c r="B64" s="2"/>
      <c r="C64" s="14"/>
      <c r="D64" s="14"/>
      <c r="G64" s="138">
        <f>SUM(G61:G62)</f>
        <v>124881</v>
      </c>
      <c r="H64" s="41"/>
      <c r="I64" s="99">
        <f>SUM(I61:I62)</f>
        <v>-204086</v>
      </c>
      <c r="J64" s="41"/>
      <c r="K64" s="138">
        <f>SUM(K61:K62)</f>
        <v>7227</v>
      </c>
      <c r="L64" s="41"/>
      <c r="M64" s="99">
        <f>SUM(M61:M62)</f>
        <v>-33364</v>
      </c>
    </row>
    <row r="65" spans="1:13" ht="21.75" customHeight="1" thickTop="1" x14ac:dyDescent="0.45">
      <c r="B65" s="14"/>
      <c r="C65" s="14"/>
      <c r="D65" s="14"/>
      <c r="G65" s="137"/>
      <c r="H65" s="41"/>
      <c r="I65" s="41"/>
      <c r="J65" s="41"/>
      <c r="K65" s="137"/>
      <c r="L65" s="41"/>
      <c r="M65" s="41"/>
    </row>
    <row r="66" spans="1:13" ht="21.75" customHeight="1" x14ac:dyDescent="0.45">
      <c r="A66" s="40" t="s">
        <v>201</v>
      </c>
      <c r="B66" s="40"/>
      <c r="G66" s="100"/>
      <c r="K66" s="100"/>
    </row>
    <row r="67" spans="1:13" ht="21.75" customHeight="1" x14ac:dyDescent="0.45">
      <c r="A67" s="2" t="s">
        <v>105</v>
      </c>
      <c r="B67" s="2"/>
      <c r="C67" s="14"/>
      <c r="D67" s="14"/>
      <c r="G67" s="100">
        <v>-45653</v>
      </c>
      <c r="I67" s="15">
        <v>-332172</v>
      </c>
      <c r="K67" s="100">
        <v>7227</v>
      </c>
      <c r="L67" s="93"/>
      <c r="M67" s="15">
        <v>-33364</v>
      </c>
    </row>
    <row r="68" spans="1:13" ht="21.75" customHeight="1" x14ac:dyDescent="0.45">
      <c r="A68" s="2" t="s">
        <v>106</v>
      </c>
      <c r="B68" s="2"/>
      <c r="C68" s="14"/>
      <c r="D68" s="14"/>
      <c r="G68" s="139">
        <v>0</v>
      </c>
      <c r="H68" s="41"/>
      <c r="I68" s="91">
        <v>0</v>
      </c>
      <c r="K68" s="139">
        <v>0</v>
      </c>
      <c r="L68" s="93"/>
      <c r="M68" s="91">
        <v>0</v>
      </c>
    </row>
    <row r="69" spans="1:13" ht="6" customHeight="1" x14ac:dyDescent="0.45">
      <c r="A69" s="2"/>
      <c r="B69" s="2"/>
      <c r="C69" s="14"/>
      <c r="D69" s="14"/>
      <c r="G69" s="137"/>
      <c r="H69" s="41"/>
      <c r="I69" s="41"/>
      <c r="J69" s="41"/>
      <c r="K69" s="137"/>
      <c r="L69" s="41"/>
      <c r="M69" s="41"/>
    </row>
    <row r="70" spans="1:13" ht="21.75" customHeight="1" thickBot="1" x14ac:dyDescent="0.5">
      <c r="A70" s="2"/>
      <c r="B70" s="2"/>
      <c r="C70" s="14"/>
      <c r="D70" s="14"/>
      <c r="G70" s="138">
        <f>SUM(G67:G68)</f>
        <v>-45653</v>
      </c>
      <c r="H70" s="41"/>
      <c r="I70" s="99">
        <f>SUM(I67:I68)</f>
        <v>-332172</v>
      </c>
      <c r="J70" s="41"/>
      <c r="K70" s="138">
        <f>SUM(K67:K68)</f>
        <v>7227</v>
      </c>
      <c r="L70" s="41"/>
      <c r="M70" s="99">
        <f>SUM(M67:M68)</f>
        <v>-33364</v>
      </c>
    </row>
    <row r="71" spans="1:13" ht="21.75" customHeight="1" thickTop="1" x14ac:dyDescent="0.45">
      <c r="B71" s="14"/>
      <c r="C71" s="14"/>
      <c r="D71" s="14"/>
      <c r="G71" s="137"/>
      <c r="H71" s="41"/>
      <c r="I71" s="41"/>
      <c r="J71" s="41"/>
      <c r="K71" s="137"/>
      <c r="L71" s="41"/>
      <c r="M71" s="41"/>
    </row>
    <row r="72" spans="1:13" ht="21.75" customHeight="1" x14ac:dyDescent="0.45">
      <c r="A72" s="40" t="s">
        <v>167</v>
      </c>
      <c r="B72" s="14"/>
      <c r="C72" s="14"/>
      <c r="D72" s="14"/>
      <c r="G72" s="137"/>
      <c r="H72" s="41"/>
      <c r="I72" s="41"/>
      <c r="J72" s="41"/>
      <c r="K72" s="137"/>
      <c r="L72" s="41"/>
      <c r="M72" s="41"/>
    </row>
    <row r="73" spans="1:13" ht="6" customHeight="1" x14ac:dyDescent="0.45">
      <c r="A73" s="40"/>
      <c r="B73" s="14"/>
      <c r="C73" s="14"/>
      <c r="D73" s="14"/>
      <c r="G73" s="140"/>
      <c r="H73" s="127"/>
      <c r="I73" s="127"/>
      <c r="J73" s="127"/>
      <c r="K73" s="140"/>
      <c r="L73" s="127"/>
      <c r="M73" s="127"/>
    </row>
    <row r="74" spans="1:13" ht="21.75" customHeight="1" x14ac:dyDescent="0.45">
      <c r="A74" s="9" t="s">
        <v>168</v>
      </c>
      <c r="C74" s="14"/>
      <c r="D74" s="14"/>
      <c r="G74" s="141">
        <f>+G64/3593640</f>
        <v>3.4750559321467929E-2</v>
      </c>
      <c r="H74" s="142"/>
      <c r="I74" s="16">
        <f>+I64/3593640</f>
        <v>-5.6790886121036055E-2</v>
      </c>
      <c r="J74" s="16"/>
      <c r="K74" s="141">
        <f>+K64/3593640</f>
        <v>2.0110528600527601E-3</v>
      </c>
      <c r="L74" s="16"/>
      <c r="M74" s="16">
        <f>+M64/3593640</f>
        <v>-9.2841798288086728E-3</v>
      </c>
    </row>
    <row r="75" spans="1:13" ht="21.75" customHeight="1" x14ac:dyDescent="0.45">
      <c r="C75" s="14"/>
      <c r="D75" s="14"/>
      <c r="G75" s="16"/>
      <c r="H75" s="16"/>
      <c r="I75" s="16"/>
      <c r="J75" s="16"/>
      <c r="K75" s="16"/>
      <c r="L75" s="16"/>
      <c r="M75" s="16"/>
    </row>
    <row r="76" spans="1:13" ht="21.75" customHeight="1" x14ac:dyDescent="0.45">
      <c r="C76" s="14"/>
      <c r="D76" s="14"/>
      <c r="G76" s="16"/>
      <c r="H76" s="16"/>
      <c r="I76" s="16"/>
      <c r="J76" s="16"/>
      <c r="K76" s="16"/>
      <c r="L76" s="16"/>
      <c r="M76" s="16"/>
    </row>
    <row r="77" spans="1:13" ht="21.75" customHeight="1" x14ac:dyDescent="0.45">
      <c r="C77" s="14"/>
      <c r="D77" s="14"/>
      <c r="G77" s="16"/>
      <c r="H77" s="16"/>
      <c r="I77" s="16"/>
      <c r="J77" s="16"/>
      <c r="K77" s="16"/>
      <c r="L77" s="16"/>
      <c r="M77" s="16"/>
    </row>
    <row r="78" spans="1:13" ht="21.75" customHeight="1" x14ac:dyDescent="0.45">
      <c r="C78" s="14"/>
      <c r="D78" s="14"/>
      <c r="G78" s="16"/>
      <c r="H78" s="16"/>
      <c r="I78" s="16"/>
      <c r="J78" s="16"/>
      <c r="K78" s="16"/>
      <c r="L78" s="16"/>
      <c r="M78" s="16"/>
    </row>
    <row r="79" spans="1:13" ht="21.75" customHeight="1" x14ac:dyDescent="0.45">
      <c r="C79" s="14"/>
      <c r="D79" s="14"/>
      <c r="G79" s="16"/>
      <c r="H79" s="16"/>
      <c r="I79" s="16"/>
      <c r="J79" s="16"/>
      <c r="K79" s="16"/>
      <c r="L79" s="16"/>
      <c r="M79" s="16"/>
    </row>
    <row r="80" spans="1:13" ht="21.75" customHeight="1" x14ac:dyDescent="0.45">
      <c r="C80" s="14"/>
      <c r="D80" s="14"/>
      <c r="G80" s="16"/>
      <c r="H80" s="16"/>
      <c r="I80" s="16"/>
      <c r="J80" s="16"/>
      <c r="K80" s="16"/>
      <c r="L80" s="16"/>
      <c r="M80" s="16"/>
    </row>
    <row r="81" spans="1:13" ht="21.75" customHeight="1" x14ac:dyDescent="0.45">
      <c r="C81" s="14"/>
      <c r="D81" s="14"/>
      <c r="G81" s="16"/>
      <c r="H81" s="16"/>
      <c r="I81" s="16"/>
      <c r="J81" s="16"/>
      <c r="K81" s="16"/>
      <c r="L81" s="16"/>
      <c r="M81" s="16"/>
    </row>
    <row r="82" spans="1:13" ht="21.75" customHeight="1" x14ac:dyDescent="0.45">
      <c r="C82" s="14"/>
      <c r="D82" s="14"/>
      <c r="G82" s="16"/>
      <c r="H82" s="16"/>
      <c r="I82" s="16"/>
      <c r="J82" s="16"/>
      <c r="K82" s="16"/>
      <c r="L82" s="16"/>
      <c r="M82" s="16"/>
    </row>
    <row r="83" spans="1:13" ht="21.75" customHeight="1" x14ac:dyDescent="0.45">
      <c r="C83" s="14"/>
      <c r="D83" s="14"/>
      <c r="G83" s="16"/>
      <c r="H83" s="16"/>
      <c r="I83" s="16"/>
      <c r="J83" s="16"/>
      <c r="K83" s="16"/>
      <c r="L83" s="16"/>
      <c r="M83" s="16"/>
    </row>
    <row r="84" spans="1:13" ht="21.75" customHeight="1" x14ac:dyDescent="0.45">
      <c r="C84" s="14"/>
      <c r="D84" s="14"/>
      <c r="G84" s="16"/>
      <c r="H84" s="16"/>
      <c r="I84" s="16"/>
      <c r="J84" s="16"/>
      <c r="K84" s="16"/>
      <c r="L84" s="16"/>
      <c r="M84" s="16"/>
    </row>
    <row r="85" spans="1:13" ht="21.75" customHeight="1" x14ac:dyDescent="0.45">
      <c r="C85" s="14"/>
      <c r="D85" s="14"/>
      <c r="G85" s="16"/>
      <c r="H85" s="16"/>
      <c r="I85" s="16"/>
      <c r="J85" s="16"/>
      <c r="K85" s="16"/>
      <c r="L85" s="16"/>
      <c r="M85" s="16"/>
    </row>
    <row r="86" spans="1:13" ht="21.75" customHeight="1" x14ac:dyDescent="0.45">
      <c r="C86" s="14"/>
      <c r="D86" s="14"/>
      <c r="G86" s="16"/>
      <c r="H86" s="16"/>
      <c r="I86" s="16"/>
      <c r="J86" s="16"/>
      <c r="K86" s="16"/>
      <c r="L86" s="16"/>
      <c r="M86" s="16"/>
    </row>
    <row r="87" spans="1:13" ht="21.75" customHeight="1" x14ac:dyDescent="0.45">
      <c r="C87" s="14"/>
      <c r="D87" s="14"/>
      <c r="G87" s="16"/>
      <c r="H87" s="16"/>
      <c r="I87" s="16"/>
      <c r="J87" s="16"/>
      <c r="K87" s="16"/>
      <c r="L87" s="16"/>
      <c r="M87" s="16"/>
    </row>
    <row r="88" spans="1:13" ht="21.75" customHeight="1" x14ac:dyDescent="0.45">
      <c r="C88" s="14"/>
      <c r="D88" s="14"/>
      <c r="G88" s="16"/>
      <c r="H88" s="16"/>
      <c r="I88" s="16"/>
      <c r="J88" s="16"/>
      <c r="K88" s="16"/>
      <c r="L88" s="16"/>
      <c r="M88" s="16"/>
    </row>
    <row r="89" spans="1:13" ht="21.75" customHeight="1" x14ac:dyDescent="0.45">
      <c r="C89" s="14"/>
      <c r="D89" s="14"/>
      <c r="G89" s="16"/>
      <c r="H89" s="16"/>
      <c r="I89" s="16"/>
      <c r="J89" s="16"/>
      <c r="K89" s="16"/>
      <c r="L89" s="16"/>
      <c r="M89" s="16"/>
    </row>
    <row r="90" spans="1:13" ht="21.75" customHeight="1" x14ac:dyDescent="0.45">
      <c r="C90" s="14"/>
      <c r="D90" s="14"/>
      <c r="G90" s="16"/>
      <c r="H90" s="16"/>
      <c r="I90" s="16"/>
      <c r="J90" s="16"/>
      <c r="K90" s="16"/>
      <c r="L90" s="16"/>
      <c r="M90" s="16"/>
    </row>
    <row r="91" spans="1:13" ht="21.75" customHeight="1" x14ac:dyDescent="0.45">
      <c r="C91" s="14"/>
      <c r="D91" s="14"/>
      <c r="G91" s="16"/>
      <c r="H91" s="16"/>
      <c r="I91" s="16"/>
      <c r="J91" s="16"/>
      <c r="K91" s="16"/>
      <c r="L91" s="16"/>
      <c r="M91" s="16"/>
    </row>
    <row r="92" spans="1:13" ht="21.75" customHeight="1" x14ac:dyDescent="0.45">
      <c r="C92" s="14"/>
      <c r="D92" s="14"/>
      <c r="G92" s="16"/>
      <c r="H92" s="16"/>
      <c r="I92" s="16"/>
      <c r="J92" s="16"/>
      <c r="K92" s="16"/>
      <c r="L92" s="16"/>
      <c r="M92" s="16"/>
    </row>
    <row r="93" spans="1:13" ht="16.5" customHeight="1" x14ac:dyDescent="0.45">
      <c r="C93" s="14"/>
      <c r="D93" s="14"/>
      <c r="G93" s="16"/>
      <c r="H93" s="16"/>
      <c r="I93" s="16"/>
      <c r="J93" s="16"/>
      <c r="K93" s="16"/>
      <c r="L93" s="16"/>
      <c r="M93" s="16"/>
    </row>
    <row r="94" spans="1:13" ht="21.95" customHeight="1" x14ac:dyDescent="0.45">
      <c r="A94" s="46" t="str">
        <f>A50</f>
        <v>หมายเหตุประกอบข้อมูลทางการเงินระหว่างกาลเป็นส่วนหนึ่งของข้อมูลทางการเงินนี้</v>
      </c>
      <c r="B94" s="17"/>
      <c r="C94" s="17"/>
      <c r="D94" s="17"/>
      <c r="E94" s="18"/>
      <c r="F94" s="18"/>
      <c r="G94" s="13"/>
      <c r="H94" s="13"/>
      <c r="I94" s="13"/>
      <c r="J94" s="18"/>
      <c r="K94" s="13"/>
      <c r="L94" s="13"/>
      <c r="M94" s="13"/>
    </row>
  </sheetData>
  <mergeCells count="4">
    <mergeCell ref="G5:I5"/>
    <mergeCell ref="K5:M5"/>
    <mergeCell ref="G55:I55"/>
    <mergeCell ref="K55:M5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0"/>
  </sheetPr>
  <dimension ref="A1:V30"/>
  <sheetViews>
    <sheetView zoomScaleNormal="100" zoomScaleSheetLayoutView="100" workbookViewId="0"/>
  </sheetViews>
  <sheetFormatPr defaultColWidth="9.5" defaultRowHeight="21.75" customHeight="1" x14ac:dyDescent="0.45"/>
  <cols>
    <col min="1" max="2" width="1.83203125" style="2" customWidth="1"/>
    <col min="3" max="3" width="37.1640625" style="2" customWidth="1"/>
    <col min="4" max="4" width="12.83203125" style="20" bestFit="1" customWidth="1"/>
    <col min="5" max="5" width="0.6640625" style="20" customWidth="1"/>
    <col min="6" max="6" width="9.83203125" style="20" customWidth="1"/>
    <col min="7" max="7" width="0.6640625" style="20" customWidth="1"/>
    <col min="8" max="8" width="15.1640625" style="20" bestFit="1" customWidth="1"/>
    <col min="9" max="9" width="0.6640625" style="20" customWidth="1"/>
    <col min="10" max="10" width="13.6640625" style="20" bestFit="1" customWidth="1"/>
    <col min="11" max="11" width="0.6640625" style="20" customWidth="1"/>
    <col min="12" max="12" width="18.33203125" style="20" bestFit="1" customWidth="1"/>
    <col min="13" max="13" width="0.6640625" style="20" customWidth="1"/>
    <col min="14" max="14" width="12.83203125" style="20" bestFit="1" customWidth="1"/>
    <col min="15" max="15" width="0.6640625" style="20" customWidth="1"/>
    <col min="16" max="16" width="16.5" style="20" bestFit="1" customWidth="1"/>
    <col min="17" max="17" width="0.6640625" style="20" customWidth="1"/>
    <col min="18" max="18" width="18" style="20" customWidth="1"/>
    <col min="19" max="19" width="0.6640625" style="20" customWidth="1"/>
    <col min="20" max="20" width="13.83203125" style="20" customWidth="1"/>
    <col min="21" max="21" width="0.6640625" style="20" customWidth="1"/>
    <col min="22" max="22" width="13" style="20" customWidth="1"/>
    <col min="23" max="23" width="9.5" style="2" customWidth="1"/>
    <col min="24" max="16384" width="9.5" style="2"/>
  </cols>
  <sheetData>
    <row r="1" spans="1:22" ht="21.75" customHeight="1" x14ac:dyDescent="0.45">
      <c r="A1" s="1" t="s">
        <v>103</v>
      </c>
      <c r="B1" s="1"/>
      <c r="C1" s="1"/>
    </row>
    <row r="2" spans="1:22" ht="21.75" customHeight="1" x14ac:dyDescent="0.45">
      <c r="A2" s="1" t="s">
        <v>63</v>
      </c>
      <c r="B2" s="1"/>
      <c r="C2" s="1"/>
    </row>
    <row r="3" spans="1:22" ht="21.75" customHeight="1" x14ac:dyDescent="0.45">
      <c r="A3" s="43" t="str">
        <f>'T5-6 (3M)'!A3</f>
        <v>สำหรับงวดสามเดือนสิ้นสุดวันที่ 31 มีนาคม พ.ศ. 2566</v>
      </c>
      <c r="B3" s="28"/>
      <c r="C3" s="28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</row>
    <row r="4" spans="1:22" ht="21.75" customHeight="1" x14ac:dyDescent="0.45">
      <c r="A4" s="1"/>
      <c r="B4" s="1"/>
      <c r="C4" s="1"/>
    </row>
    <row r="5" spans="1:22" ht="21.75" customHeight="1" x14ac:dyDescent="0.45">
      <c r="A5" s="1"/>
      <c r="B5" s="1"/>
      <c r="C5" s="1"/>
      <c r="D5" s="156" t="s">
        <v>94</v>
      </c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</row>
    <row r="6" spans="1:22" ht="21.75" customHeight="1" x14ac:dyDescent="0.45">
      <c r="A6" s="1"/>
      <c r="B6" s="1"/>
      <c r="C6" s="1"/>
      <c r="D6" s="159" t="s">
        <v>64</v>
      </c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21"/>
      <c r="V6" s="22"/>
    </row>
    <row r="7" spans="1:22" ht="21.75" customHeight="1" x14ac:dyDescent="0.45">
      <c r="A7" s="1"/>
      <c r="B7" s="1"/>
      <c r="C7" s="1"/>
      <c r="D7" s="80"/>
      <c r="E7" s="80"/>
      <c r="F7" s="80"/>
      <c r="G7" s="80"/>
      <c r="H7" s="80"/>
      <c r="I7" s="80"/>
      <c r="J7" s="80"/>
      <c r="K7" s="80"/>
      <c r="L7" s="80"/>
      <c r="M7" s="80"/>
      <c r="N7" s="160" t="s">
        <v>60</v>
      </c>
      <c r="O7" s="160"/>
      <c r="P7" s="160"/>
      <c r="Q7" s="160"/>
      <c r="R7" s="160"/>
      <c r="S7" s="80"/>
      <c r="T7" s="80"/>
      <c r="U7" s="80"/>
      <c r="V7" s="80"/>
    </row>
    <row r="8" spans="1:22" ht="21.75" customHeight="1" x14ac:dyDescent="0.45">
      <c r="A8" s="1"/>
      <c r="B8" s="1"/>
      <c r="C8" s="1"/>
      <c r="D8" s="80"/>
      <c r="E8" s="80"/>
      <c r="F8" s="80"/>
      <c r="G8" s="80"/>
      <c r="H8" s="3" t="s">
        <v>79</v>
      </c>
      <c r="I8" s="80"/>
      <c r="J8" s="3"/>
      <c r="K8" s="80"/>
      <c r="L8" s="80"/>
      <c r="M8" s="80"/>
      <c r="N8" s="160" t="s">
        <v>170</v>
      </c>
      <c r="O8" s="160"/>
      <c r="P8" s="160"/>
      <c r="Q8" s="80"/>
      <c r="R8" s="80"/>
      <c r="S8" s="80"/>
      <c r="T8" s="80"/>
      <c r="U8" s="80"/>
      <c r="V8" s="80"/>
    </row>
    <row r="9" spans="1:22" ht="21.75" customHeight="1" x14ac:dyDescent="0.45">
      <c r="A9" s="1"/>
      <c r="B9" s="1"/>
      <c r="C9" s="1"/>
      <c r="D9" s="80"/>
      <c r="E9" s="80"/>
      <c r="F9" s="80"/>
      <c r="G9" s="80"/>
      <c r="H9" s="3" t="s">
        <v>80</v>
      </c>
      <c r="I9" s="80"/>
      <c r="J9" s="3"/>
      <c r="K9" s="80"/>
      <c r="M9" s="80"/>
      <c r="N9" s="3"/>
      <c r="O9" s="80"/>
      <c r="P9" s="3" t="s">
        <v>86</v>
      </c>
      <c r="Q9" s="80"/>
      <c r="R9" s="80"/>
      <c r="S9" s="80"/>
      <c r="T9" s="80"/>
      <c r="U9" s="80"/>
      <c r="V9" s="80"/>
    </row>
    <row r="10" spans="1:22" s="4" customFormat="1" ht="21.75" customHeight="1" x14ac:dyDescent="0.45">
      <c r="D10" s="3"/>
      <c r="E10" s="3"/>
      <c r="F10" s="3"/>
      <c r="G10" s="3"/>
      <c r="H10" s="81" t="s">
        <v>81</v>
      </c>
      <c r="I10" s="3"/>
      <c r="J10" s="81" t="s">
        <v>113</v>
      </c>
      <c r="K10" s="3"/>
      <c r="L10" s="3"/>
      <c r="M10" s="3"/>
      <c r="N10" s="3" t="s">
        <v>121</v>
      </c>
      <c r="O10" s="3"/>
      <c r="P10" s="3" t="s">
        <v>85</v>
      </c>
      <c r="Q10" s="3"/>
      <c r="R10" s="20"/>
      <c r="S10" s="3"/>
      <c r="T10" s="3" t="s">
        <v>78</v>
      </c>
      <c r="U10" s="3"/>
      <c r="V10" s="3"/>
    </row>
    <row r="11" spans="1:22" s="4" customFormat="1" ht="21.75" customHeight="1" x14ac:dyDescent="0.45">
      <c r="D11" s="3" t="s">
        <v>37</v>
      </c>
      <c r="E11" s="3"/>
      <c r="F11" s="3" t="s">
        <v>72</v>
      </c>
      <c r="G11" s="3"/>
      <c r="H11" s="81" t="s">
        <v>82</v>
      </c>
      <c r="I11" s="3"/>
      <c r="J11" s="81" t="s">
        <v>114</v>
      </c>
      <c r="K11" s="3"/>
      <c r="L11" s="3" t="s">
        <v>172</v>
      </c>
      <c r="M11" s="3"/>
      <c r="N11" s="3" t="s">
        <v>122</v>
      </c>
      <c r="O11" s="3"/>
      <c r="P11" s="3" t="s">
        <v>65</v>
      </c>
      <c r="Q11" s="3"/>
      <c r="R11" s="3" t="s">
        <v>53</v>
      </c>
      <c r="S11" s="3"/>
      <c r="T11" s="3" t="s">
        <v>66</v>
      </c>
      <c r="U11" s="3"/>
      <c r="V11" s="3" t="s">
        <v>38</v>
      </c>
    </row>
    <row r="12" spans="1:22" s="4" customFormat="1" ht="21.75" customHeight="1" x14ac:dyDescent="0.45">
      <c r="D12" s="3" t="s">
        <v>39</v>
      </c>
      <c r="E12" s="3"/>
      <c r="F12" s="3" t="s">
        <v>71</v>
      </c>
      <c r="G12" s="3"/>
      <c r="H12" s="81" t="s">
        <v>83</v>
      </c>
      <c r="I12" s="3"/>
      <c r="J12" s="81" t="s">
        <v>115</v>
      </c>
      <c r="K12" s="3"/>
      <c r="L12" s="3" t="s">
        <v>207</v>
      </c>
      <c r="M12" s="3"/>
      <c r="N12" s="3" t="s">
        <v>123</v>
      </c>
      <c r="O12" s="3"/>
      <c r="P12" s="3" t="s">
        <v>98</v>
      </c>
      <c r="Q12" s="3"/>
      <c r="R12" s="3" t="s">
        <v>68</v>
      </c>
      <c r="S12" s="3"/>
      <c r="T12" s="3" t="s">
        <v>67</v>
      </c>
      <c r="U12" s="3"/>
      <c r="V12" s="3" t="s">
        <v>55</v>
      </c>
    </row>
    <row r="13" spans="1:22" s="4" customFormat="1" ht="21.75" customHeight="1" x14ac:dyDescent="0.45">
      <c r="D13" s="82" t="s">
        <v>92</v>
      </c>
      <c r="E13" s="3"/>
      <c r="F13" s="82" t="s">
        <v>92</v>
      </c>
      <c r="G13" s="3"/>
      <c r="H13" s="82" t="s">
        <v>92</v>
      </c>
      <c r="I13" s="3"/>
      <c r="J13" s="82" t="s">
        <v>92</v>
      </c>
      <c r="K13" s="3"/>
      <c r="L13" s="82" t="s">
        <v>92</v>
      </c>
      <c r="M13" s="3"/>
      <c r="N13" s="82" t="s">
        <v>92</v>
      </c>
      <c r="O13" s="3"/>
      <c r="P13" s="82" t="s">
        <v>92</v>
      </c>
      <c r="Q13" s="3"/>
      <c r="R13" s="82" t="s">
        <v>92</v>
      </c>
      <c r="S13" s="3"/>
      <c r="T13" s="82" t="s">
        <v>92</v>
      </c>
      <c r="U13" s="3"/>
      <c r="V13" s="82" t="s">
        <v>92</v>
      </c>
    </row>
    <row r="14" spans="1:22" s="4" customFormat="1" ht="6" customHeight="1" x14ac:dyDescent="0.45">
      <c r="A14" s="7"/>
      <c r="D14" s="54"/>
      <c r="E14" s="20"/>
      <c r="F14" s="54"/>
      <c r="G14" s="20"/>
      <c r="H14" s="54"/>
      <c r="I14" s="20"/>
      <c r="J14" s="54"/>
      <c r="K14" s="20"/>
      <c r="L14" s="54"/>
      <c r="M14" s="20"/>
      <c r="N14" s="54"/>
      <c r="O14" s="20"/>
      <c r="P14" s="54"/>
      <c r="Q14" s="20"/>
      <c r="R14" s="54"/>
      <c r="S14" s="20"/>
      <c r="T14" s="54"/>
      <c r="U14" s="20"/>
      <c r="V14" s="54"/>
    </row>
    <row r="15" spans="1:22" s="4" customFormat="1" ht="21.75" customHeight="1" x14ac:dyDescent="0.45">
      <c r="A15" s="7" t="s">
        <v>189</v>
      </c>
      <c r="B15" s="7"/>
      <c r="D15" s="124">
        <v>17968200</v>
      </c>
      <c r="F15" s="124">
        <v>3335184</v>
      </c>
      <c r="H15" s="124">
        <v>-2119141</v>
      </c>
      <c r="J15" s="124">
        <v>43754</v>
      </c>
      <c r="L15" s="124">
        <v>-3702905</v>
      </c>
      <c r="N15" s="54">
        <v>81603</v>
      </c>
      <c r="P15" s="124">
        <v>412474</v>
      </c>
      <c r="R15" s="124">
        <f>SUM(N15:P15)</f>
        <v>494077</v>
      </c>
      <c r="T15" s="124">
        <f>SUM(D15:L15)+R15</f>
        <v>16019169</v>
      </c>
      <c r="V15" s="124">
        <f>SUM(T15:U15)</f>
        <v>16019169</v>
      </c>
    </row>
    <row r="16" spans="1:22" s="4" customFormat="1" ht="21.75" customHeight="1" x14ac:dyDescent="0.45">
      <c r="A16" s="4" t="s">
        <v>171</v>
      </c>
      <c r="D16" s="120">
        <v>0</v>
      </c>
      <c r="E16" s="20"/>
      <c r="F16" s="120">
        <v>0</v>
      </c>
      <c r="G16" s="20"/>
      <c r="H16" s="120">
        <v>0</v>
      </c>
      <c r="I16" s="20"/>
      <c r="J16" s="120">
        <v>0</v>
      </c>
      <c r="K16" s="20"/>
      <c r="L16" s="120">
        <v>124881</v>
      </c>
      <c r="M16" s="20"/>
      <c r="N16" s="120">
        <v>-23995</v>
      </c>
      <c r="O16" s="20"/>
      <c r="P16" s="120">
        <v>-146539</v>
      </c>
      <c r="Q16" s="20"/>
      <c r="R16" s="120">
        <f>SUM(N16:P16)</f>
        <v>-170534</v>
      </c>
      <c r="S16" s="20"/>
      <c r="T16" s="120">
        <f>SUM(D16:L16)+R16</f>
        <v>-45653</v>
      </c>
      <c r="U16" s="20"/>
      <c r="V16" s="120">
        <f>T16</f>
        <v>-45653</v>
      </c>
    </row>
    <row r="17" spans="1:22" s="4" customFormat="1" ht="6" customHeight="1" x14ac:dyDescent="0.45">
      <c r="D17" s="54"/>
      <c r="E17" s="20"/>
      <c r="F17" s="54"/>
      <c r="G17" s="20"/>
      <c r="H17" s="54"/>
      <c r="I17" s="20"/>
      <c r="J17" s="54"/>
      <c r="K17" s="20"/>
      <c r="L17" s="54"/>
      <c r="M17" s="20"/>
      <c r="N17" s="54"/>
      <c r="O17" s="20"/>
      <c r="P17" s="54"/>
      <c r="Q17" s="20"/>
      <c r="R17" s="54"/>
      <c r="S17" s="20"/>
      <c r="T17" s="54"/>
      <c r="U17" s="20"/>
      <c r="V17" s="54"/>
    </row>
    <row r="18" spans="1:22" s="4" customFormat="1" ht="21.75" customHeight="1" thickBot="1" x14ac:dyDescent="0.5">
      <c r="A18" s="7" t="s">
        <v>188</v>
      </c>
      <c r="B18" s="7"/>
      <c r="D18" s="117">
        <f>SUM(D15:D16)</f>
        <v>17968200</v>
      </c>
      <c r="E18" s="20"/>
      <c r="F18" s="117">
        <f>SUM(F15:F16)</f>
        <v>3335184</v>
      </c>
      <c r="G18" s="20"/>
      <c r="H18" s="117">
        <f>SUM(H15:H16)</f>
        <v>-2119141</v>
      </c>
      <c r="I18" s="20"/>
      <c r="J18" s="117">
        <f>SUM(J15:J16)</f>
        <v>43754</v>
      </c>
      <c r="K18" s="20"/>
      <c r="L18" s="117">
        <f>SUM(L15:L16)</f>
        <v>-3578024</v>
      </c>
      <c r="M18" s="20"/>
      <c r="N18" s="117">
        <f>SUM(N15:N16)</f>
        <v>57608</v>
      </c>
      <c r="O18" s="20"/>
      <c r="P18" s="117">
        <f>SUM(P15:P16)</f>
        <v>265935</v>
      </c>
      <c r="Q18" s="20"/>
      <c r="R18" s="117">
        <f>SUM(R15:R16)</f>
        <v>323543</v>
      </c>
      <c r="S18" s="20"/>
      <c r="T18" s="117">
        <f>SUM(T15:T16)</f>
        <v>15973516</v>
      </c>
      <c r="U18" s="20"/>
      <c r="V18" s="117">
        <f>SUM(V15:V16)</f>
        <v>15973516</v>
      </c>
    </row>
    <row r="19" spans="1:22" s="4" customFormat="1" ht="21.75" customHeight="1" thickTop="1" x14ac:dyDescent="0.45">
      <c r="A19" s="7"/>
      <c r="B19" s="7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</row>
    <row r="20" spans="1:22" s="4" customFormat="1" ht="21.75" customHeight="1" x14ac:dyDescent="0.45">
      <c r="A20" s="7" t="s">
        <v>151</v>
      </c>
      <c r="B20" s="7"/>
      <c r="D20" s="20">
        <v>17968200</v>
      </c>
      <c r="E20" s="20"/>
      <c r="F20" s="20">
        <v>3335184</v>
      </c>
      <c r="G20" s="20"/>
      <c r="H20" s="20">
        <v>-2119141</v>
      </c>
      <c r="I20" s="20"/>
      <c r="J20" s="20">
        <v>43754</v>
      </c>
      <c r="K20" s="20"/>
      <c r="L20" s="20">
        <v>-3717287</v>
      </c>
      <c r="M20" s="20"/>
      <c r="N20" s="20">
        <v>-10193</v>
      </c>
      <c r="O20" s="20"/>
      <c r="P20" s="20">
        <v>381341</v>
      </c>
      <c r="Q20" s="20"/>
      <c r="R20" s="20">
        <f>SUM(N20:P20)</f>
        <v>371148</v>
      </c>
      <c r="S20" s="20"/>
      <c r="T20" s="4">
        <f>SUM(D20:L20)+R20</f>
        <v>15881858</v>
      </c>
      <c r="U20" s="20"/>
      <c r="V20" s="4">
        <f>SUM(T20:U20)</f>
        <v>15881858</v>
      </c>
    </row>
    <row r="21" spans="1:22" s="4" customFormat="1" ht="21.75" customHeight="1" x14ac:dyDescent="0.45">
      <c r="A21" s="4" t="s">
        <v>171</v>
      </c>
      <c r="D21" s="119">
        <v>0</v>
      </c>
      <c r="E21" s="20"/>
      <c r="F21" s="119">
        <v>0</v>
      </c>
      <c r="G21" s="20"/>
      <c r="H21" s="119">
        <v>0</v>
      </c>
      <c r="I21" s="20"/>
      <c r="J21" s="119">
        <v>0</v>
      </c>
      <c r="K21" s="20"/>
      <c r="L21" s="119">
        <v>-204086</v>
      </c>
      <c r="M21" s="20"/>
      <c r="N21" s="119">
        <v>7506</v>
      </c>
      <c r="O21" s="20"/>
      <c r="P21" s="119">
        <v>-135592</v>
      </c>
      <c r="Q21" s="20"/>
      <c r="R21" s="119">
        <f>SUM(N21:P21)</f>
        <v>-128086</v>
      </c>
      <c r="S21" s="20"/>
      <c r="T21" s="126">
        <f>SUM(D21:L21)+R21</f>
        <v>-332172</v>
      </c>
      <c r="U21" s="20"/>
      <c r="V21" s="126">
        <f t="shared" ref="V21" si="0">SUM(T21:U21)</f>
        <v>-332172</v>
      </c>
    </row>
    <row r="22" spans="1:22" s="4" customFormat="1" ht="6" customHeight="1" x14ac:dyDescent="0.45"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</row>
    <row r="23" spans="1:22" s="4" customFormat="1" ht="21.75" customHeight="1" thickBot="1" x14ac:dyDescent="0.5">
      <c r="A23" s="7" t="s">
        <v>187</v>
      </c>
      <c r="B23" s="7"/>
      <c r="D23" s="118">
        <f>SUM(D20:D22)</f>
        <v>17968200</v>
      </c>
      <c r="E23" s="20"/>
      <c r="F23" s="118">
        <f>SUM(F20:F22)</f>
        <v>3335184</v>
      </c>
      <c r="G23" s="20"/>
      <c r="H23" s="118">
        <f>SUM(H20:H22)</f>
        <v>-2119141</v>
      </c>
      <c r="I23" s="20"/>
      <c r="J23" s="118">
        <f>SUM(J20:J22)</f>
        <v>43754</v>
      </c>
      <c r="K23" s="20"/>
      <c r="L23" s="118">
        <f>SUM(L20:L22)</f>
        <v>-3921373</v>
      </c>
      <c r="M23" s="20"/>
      <c r="N23" s="118">
        <f>SUM(N20:N22)</f>
        <v>-2687</v>
      </c>
      <c r="O23" s="20"/>
      <c r="P23" s="118">
        <f>SUM(P20:P22)</f>
        <v>245749</v>
      </c>
      <c r="Q23" s="20"/>
      <c r="R23" s="118">
        <f>SUM(R20:R22)</f>
        <v>243062</v>
      </c>
      <c r="S23" s="20"/>
      <c r="T23" s="118">
        <f>SUM(T20:T22)</f>
        <v>15549686</v>
      </c>
      <c r="U23" s="20"/>
      <c r="V23" s="118">
        <f>SUM(V20:V22)</f>
        <v>15549686</v>
      </c>
    </row>
    <row r="24" spans="1:22" s="4" customFormat="1" ht="21.75" customHeight="1" thickTop="1" x14ac:dyDescent="0.45">
      <c r="A24" s="7"/>
      <c r="B24" s="7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</row>
    <row r="25" spans="1:22" s="4" customFormat="1" ht="21.75" customHeight="1" x14ac:dyDescent="0.45">
      <c r="A25" s="7"/>
      <c r="B25" s="7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s="4" customFormat="1" ht="21.75" customHeight="1" x14ac:dyDescent="0.45">
      <c r="A26" s="7"/>
      <c r="B26" s="7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s="4" customFormat="1" ht="21.75" customHeight="1" x14ac:dyDescent="0.45">
      <c r="A27" s="7"/>
      <c r="B27" s="7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</row>
    <row r="28" spans="1:22" s="4" customFormat="1" ht="21.75" customHeight="1" x14ac:dyDescent="0.45">
      <c r="A28" s="7"/>
      <c r="B28" s="7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</row>
    <row r="29" spans="1:22" s="4" customFormat="1" ht="18" customHeight="1" x14ac:dyDescent="0.45">
      <c r="A29" s="7"/>
      <c r="B29" s="7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</row>
    <row r="30" spans="1:22" s="4" customFormat="1" ht="21.95" customHeight="1" x14ac:dyDescent="0.45">
      <c r="A30" s="157" t="s">
        <v>104</v>
      </c>
      <c r="B30" s="157"/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19"/>
      <c r="N30" s="119"/>
      <c r="O30" s="119"/>
      <c r="P30" s="119"/>
      <c r="Q30" s="119"/>
      <c r="R30" s="119"/>
      <c r="S30" s="119"/>
      <c r="T30" s="119"/>
      <c r="U30" s="119"/>
      <c r="V30" s="119"/>
    </row>
  </sheetData>
  <mergeCells count="5">
    <mergeCell ref="D5:V5"/>
    <mergeCell ref="D6:T6"/>
    <mergeCell ref="A30:L30"/>
    <mergeCell ref="N7:R7"/>
    <mergeCell ref="N8:P8"/>
  </mergeCells>
  <pageMargins left="0.35" right="0.35" top="0.5" bottom="0.6" header="0.49" footer="0.4"/>
  <pageSetup paperSize="9" scale="90" firstPageNumber="7" fitToHeight="0" orientation="landscape" useFirstPageNumber="1" horizontalDpi="1200" verticalDpi="1200" r:id="rId1"/>
  <headerFooter>
    <oddFooter>&amp;R&amp;"Browallia New,Regular"&amp;13&amp;P</oddFoot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0"/>
  </sheetPr>
  <dimension ref="A1:N39"/>
  <sheetViews>
    <sheetView zoomScale="115" zoomScaleNormal="115" zoomScaleSheetLayoutView="100" workbookViewId="0"/>
  </sheetViews>
  <sheetFormatPr defaultColWidth="9.5" defaultRowHeight="21.75" customHeight="1" x14ac:dyDescent="0.45"/>
  <cols>
    <col min="1" max="2" width="1.83203125" style="2" customWidth="1"/>
    <col min="3" max="3" width="26" style="2" customWidth="1"/>
    <col min="4" max="4" width="3.83203125" style="2" customWidth="1"/>
    <col min="5" max="5" width="4" style="2" customWidth="1"/>
    <col min="6" max="6" width="12.5" style="83" customWidth="1"/>
    <col min="7" max="7" width="0.6640625" style="83" customWidth="1"/>
    <col min="8" max="8" width="10.33203125" style="83" customWidth="1"/>
    <col min="9" max="9" width="0.6640625" style="83" customWidth="1"/>
    <col min="10" max="10" width="13.83203125" style="83" customWidth="1"/>
    <col min="11" max="11" width="0.6640625" style="83" customWidth="1"/>
    <col min="12" max="12" width="19" style="83" bestFit="1" customWidth="1"/>
    <col min="13" max="13" width="0.6640625" style="83" customWidth="1"/>
    <col min="14" max="14" width="12.33203125" style="83" customWidth="1"/>
    <col min="15" max="16384" width="9.5" style="2"/>
  </cols>
  <sheetData>
    <row r="1" spans="1:14" ht="21.75" customHeight="1" x14ac:dyDescent="0.45">
      <c r="A1" s="1" t="str">
        <f>'7 Change Conso'!A1</f>
        <v>บริษัท เอส โฮเทล แอนด์ รีสอร์ท จำกัด (มหาชน)</v>
      </c>
      <c r="B1" s="1"/>
      <c r="C1" s="1"/>
      <c r="D1" s="1"/>
      <c r="E1" s="1"/>
    </row>
    <row r="2" spans="1:14" ht="21.75" customHeight="1" x14ac:dyDescent="0.45">
      <c r="A2" s="1" t="s">
        <v>63</v>
      </c>
      <c r="B2" s="1"/>
      <c r="C2" s="1"/>
      <c r="D2" s="1"/>
      <c r="E2" s="1"/>
    </row>
    <row r="3" spans="1:14" ht="21.75" customHeight="1" x14ac:dyDescent="0.45">
      <c r="A3" s="43" t="str">
        <f>'7 Change Conso'!A3</f>
        <v>สำหรับงวดสามเดือนสิ้นสุดวันที่ 31 มีนาคม พ.ศ. 2566</v>
      </c>
      <c r="B3" s="28"/>
      <c r="C3" s="28"/>
      <c r="D3" s="28"/>
      <c r="E3" s="28"/>
      <c r="F3" s="84"/>
      <c r="G3" s="84"/>
      <c r="H3" s="84"/>
      <c r="I3" s="84"/>
      <c r="J3" s="84"/>
      <c r="K3" s="84"/>
      <c r="L3" s="84"/>
      <c r="M3" s="84"/>
      <c r="N3" s="84"/>
    </row>
    <row r="4" spans="1:14" ht="21.75" customHeight="1" x14ac:dyDescent="0.45">
      <c r="A4" s="1"/>
      <c r="B4" s="1"/>
      <c r="C4" s="1"/>
      <c r="D4" s="1"/>
      <c r="E4" s="1"/>
    </row>
    <row r="5" spans="1:14" ht="21.75" customHeight="1" x14ac:dyDescent="0.45">
      <c r="A5" s="1"/>
      <c r="B5" s="1"/>
      <c r="C5" s="1"/>
      <c r="D5" s="1"/>
      <c r="E5" s="1"/>
      <c r="F5" s="161" t="s">
        <v>93</v>
      </c>
      <c r="G5" s="161"/>
      <c r="H5" s="161"/>
      <c r="I5" s="161"/>
      <c r="J5" s="161"/>
      <c r="K5" s="161"/>
      <c r="L5" s="161"/>
      <c r="M5" s="161"/>
      <c r="N5" s="161"/>
    </row>
    <row r="6" spans="1:14" ht="21.75" customHeight="1" x14ac:dyDescent="0.45">
      <c r="A6" s="1"/>
      <c r="B6" s="1"/>
      <c r="C6" s="1"/>
      <c r="D6" s="1"/>
      <c r="E6" s="1"/>
      <c r="F6" s="85"/>
      <c r="G6" s="85"/>
      <c r="H6" s="85"/>
      <c r="I6" s="85"/>
      <c r="J6" s="81" t="s">
        <v>113</v>
      </c>
      <c r="K6" s="85"/>
      <c r="L6" s="86"/>
      <c r="M6" s="85"/>
      <c r="N6" s="85"/>
    </row>
    <row r="7" spans="1:14" s="4" customFormat="1" ht="21.75" customHeight="1" x14ac:dyDescent="0.45">
      <c r="F7" s="81" t="s">
        <v>69</v>
      </c>
      <c r="G7" s="81"/>
      <c r="H7" s="81" t="s">
        <v>72</v>
      </c>
      <c r="I7" s="81"/>
      <c r="J7" s="81" t="s">
        <v>114</v>
      </c>
      <c r="K7" s="81"/>
      <c r="L7" s="81" t="s">
        <v>172</v>
      </c>
      <c r="N7" s="81" t="s">
        <v>38</v>
      </c>
    </row>
    <row r="8" spans="1:14" s="4" customFormat="1" ht="21.75" customHeight="1" x14ac:dyDescent="0.45">
      <c r="F8" s="81" t="s">
        <v>70</v>
      </c>
      <c r="G8" s="81"/>
      <c r="H8" s="81" t="s">
        <v>71</v>
      </c>
      <c r="I8" s="81"/>
      <c r="J8" s="81" t="s">
        <v>115</v>
      </c>
      <c r="K8" s="81"/>
      <c r="L8" s="143" t="s">
        <v>207</v>
      </c>
      <c r="M8" s="81"/>
      <c r="N8" s="81" t="s">
        <v>55</v>
      </c>
    </row>
    <row r="9" spans="1:14" s="4" customFormat="1" ht="21.75" customHeight="1" x14ac:dyDescent="0.45">
      <c r="D9" s="32"/>
      <c r="F9" s="82" t="s">
        <v>92</v>
      </c>
      <c r="G9" s="81"/>
      <c r="H9" s="82" t="s">
        <v>92</v>
      </c>
      <c r="I9" s="81"/>
      <c r="J9" s="82" t="s">
        <v>92</v>
      </c>
      <c r="K9" s="81"/>
      <c r="L9" s="82" t="s">
        <v>92</v>
      </c>
      <c r="M9" s="81"/>
      <c r="N9" s="82" t="s">
        <v>92</v>
      </c>
    </row>
    <row r="10" spans="1:14" s="4" customFormat="1" ht="21.75" customHeight="1" x14ac:dyDescent="0.45">
      <c r="A10" s="7"/>
      <c r="D10" s="35"/>
      <c r="F10" s="54"/>
      <c r="G10" s="20"/>
      <c r="H10" s="54"/>
      <c r="I10" s="20"/>
      <c r="J10" s="54"/>
      <c r="K10" s="20"/>
      <c r="L10" s="54"/>
      <c r="M10" s="20"/>
      <c r="N10" s="54"/>
    </row>
    <row r="11" spans="1:14" s="4" customFormat="1" ht="21.75" customHeight="1" x14ac:dyDescent="0.45">
      <c r="A11" s="7" t="s">
        <v>189</v>
      </c>
      <c r="D11" s="35"/>
      <c r="F11" s="54">
        <v>17968200</v>
      </c>
      <c r="G11" s="20"/>
      <c r="H11" s="54">
        <v>3335184</v>
      </c>
      <c r="I11" s="20"/>
      <c r="J11" s="54">
        <v>43754</v>
      </c>
      <c r="K11" s="20"/>
      <c r="L11" s="54">
        <v>-461256</v>
      </c>
      <c r="M11" s="20"/>
      <c r="N11" s="54">
        <f>SUM(L11,J11,H11,F11)</f>
        <v>20885882</v>
      </c>
    </row>
    <row r="12" spans="1:14" s="4" customFormat="1" ht="21.75" customHeight="1" x14ac:dyDescent="0.45">
      <c r="A12" s="4" t="s">
        <v>143</v>
      </c>
      <c r="D12" s="35"/>
      <c r="F12" s="120">
        <v>0</v>
      </c>
      <c r="G12" s="20"/>
      <c r="H12" s="120">
        <v>0</v>
      </c>
      <c r="I12" s="20"/>
      <c r="J12" s="120">
        <v>0</v>
      </c>
      <c r="K12" s="20"/>
      <c r="L12" s="120">
        <v>7227</v>
      </c>
      <c r="M12" s="64"/>
      <c r="N12" s="120">
        <f>SUM(L12,J12,H12,F12)</f>
        <v>7227</v>
      </c>
    </row>
    <row r="13" spans="1:14" s="4" customFormat="1" ht="6" customHeight="1" x14ac:dyDescent="0.45">
      <c r="D13" s="35"/>
      <c r="F13" s="54"/>
      <c r="G13" s="20"/>
      <c r="H13" s="54"/>
      <c r="I13" s="20"/>
      <c r="J13" s="54"/>
      <c r="K13" s="20"/>
      <c r="L13" s="54"/>
      <c r="M13" s="20"/>
      <c r="N13" s="54"/>
    </row>
    <row r="14" spans="1:14" s="4" customFormat="1" ht="21.75" customHeight="1" thickBot="1" x14ac:dyDescent="0.5">
      <c r="A14" s="7" t="s">
        <v>188</v>
      </c>
      <c r="D14" s="35"/>
      <c r="F14" s="122">
        <f>SUM(F11:F13)</f>
        <v>17968200</v>
      </c>
      <c r="G14" s="20"/>
      <c r="H14" s="122">
        <f>SUM(H11:H13)</f>
        <v>3335184</v>
      </c>
      <c r="I14" s="20"/>
      <c r="J14" s="122">
        <f>SUM(J11:J13)</f>
        <v>43754</v>
      </c>
      <c r="K14" s="20"/>
      <c r="L14" s="122">
        <f>SUM(L11:L13)</f>
        <v>-454029</v>
      </c>
      <c r="M14" s="20"/>
      <c r="N14" s="122">
        <f>SUM(N11:N13)</f>
        <v>20893109</v>
      </c>
    </row>
    <row r="15" spans="1:14" s="4" customFormat="1" ht="21.75" customHeight="1" thickTop="1" x14ac:dyDescent="0.45">
      <c r="A15" s="7"/>
      <c r="D15" s="35"/>
      <c r="F15" s="20"/>
      <c r="G15" s="20"/>
      <c r="H15" s="20"/>
      <c r="I15" s="20"/>
      <c r="J15" s="20"/>
      <c r="K15" s="20"/>
      <c r="L15" s="20"/>
      <c r="M15" s="20"/>
      <c r="N15" s="20"/>
    </row>
    <row r="16" spans="1:14" s="4" customFormat="1" ht="21.75" customHeight="1" x14ac:dyDescent="0.45">
      <c r="A16" s="7" t="s">
        <v>151</v>
      </c>
      <c r="D16" s="35"/>
      <c r="F16" s="20">
        <v>17968200</v>
      </c>
      <c r="G16" s="20"/>
      <c r="H16" s="20">
        <v>3335184</v>
      </c>
      <c r="I16" s="20"/>
      <c r="J16" s="20">
        <v>43754</v>
      </c>
      <c r="K16" s="20"/>
      <c r="L16" s="20">
        <v>-369669</v>
      </c>
      <c r="M16" s="20"/>
      <c r="N16" s="20">
        <f>SUM(F16:L16)</f>
        <v>20977469</v>
      </c>
    </row>
    <row r="17" spans="1:14" s="4" customFormat="1" ht="21.75" customHeight="1" x14ac:dyDescent="0.45">
      <c r="A17" s="4" t="s">
        <v>202</v>
      </c>
      <c r="D17" s="35"/>
      <c r="F17" s="119">
        <v>0</v>
      </c>
      <c r="G17" s="20"/>
      <c r="H17" s="119">
        <v>0</v>
      </c>
      <c r="I17" s="20"/>
      <c r="J17" s="119">
        <v>0</v>
      </c>
      <c r="K17" s="20"/>
      <c r="L17" s="119">
        <v>-33364</v>
      </c>
      <c r="M17" s="64"/>
      <c r="N17" s="119">
        <f t="shared" ref="N17" si="0">SUM(F17:L17)</f>
        <v>-33364</v>
      </c>
    </row>
    <row r="18" spans="1:14" s="4" customFormat="1" ht="6" customHeight="1" x14ac:dyDescent="0.45">
      <c r="D18" s="35"/>
      <c r="F18" s="20"/>
      <c r="G18" s="20"/>
      <c r="H18" s="20"/>
      <c r="I18" s="20"/>
      <c r="J18" s="20"/>
      <c r="K18" s="20"/>
      <c r="L18" s="20"/>
      <c r="M18" s="20"/>
      <c r="N18" s="20"/>
    </row>
    <row r="19" spans="1:14" s="4" customFormat="1" ht="21.75" customHeight="1" thickBot="1" x14ac:dyDescent="0.5">
      <c r="A19" s="7" t="s">
        <v>187</v>
      </c>
      <c r="D19" s="35"/>
      <c r="F19" s="121">
        <f>SUM(F16:F18)</f>
        <v>17968200</v>
      </c>
      <c r="G19" s="20"/>
      <c r="H19" s="121">
        <f>SUM(H16:H18)</f>
        <v>3335184</v>
      </c>
      <c r="I19" s="20"/>
      <c r="J19" s="121">
        <f>SUM(J16:J18)</f>
        <v>43754</v>
      </c>
      <c r="K19" s="20"/>
      <c r="L19" s="121">
        <f>SUM(L16:L18)</f>
        <v>-403033</v>
      </c>
      <c r="M19" s="20"/>
      <c r="N19" s="121">
        <f>SUM(N16:N18)</f>
        <v>20944105</v>
      </c>
    </row>
    <row r="20" spans="1:14" s="4" customFormat="1" ht="21.75" customHeight="1" thickTop="1" x14ac:dyDescent="0.45">
      <c r="A20" s="7"/>
      <c r="D20" s="35"/>
    </row>
    <row r="21" spans="1:14" s="4" customFormat="1" ht="21.75" customHeight="1" x14ac:dyDescent="0.45">
      <c r="A21" s="7"/>
      <c r="D21" s="35"/>
    </row>
    <row r="22" spans="1:14" s="4" customFormat="1" ht="21.75" customHeight="1" x14ac:dyDescent="0.45">
      <c r="A22" s="7"/>
      <c r="D22" s="35"/>
    </row>
    <row r="23" spans="1:14" s="4" customFormat="1" ht="21.75" customHeight="1" x14ac:dyDescent="0.45">
      <c r="A23" s="7"/>
      <c r="D23" s="35"/>
    </row>
    <row r="24" spans="1:14" s="4" customFormat="1" ht="21.75" customHeight="1" x14ac:dyDescent="0.45">
      <c r="A24" s="7"/>
      <c r="D24" s="35"/>
    </row>
    <row r="25" spans="1:14" s="4" customFormat="1" ht="21.75" customHeight="1" x14ac:dyDescent="0.45">
      <c r="A25" s="7"/>
      <c r="D25" s="35"/>
    </row>
    <row r="26" spans="1:14" s="4" customFormat="1" ht="21.75" customHeight="1" x14ac:dyDescent="0.45">
      <c r="A26" s="7"/>
      <c r="D26" s="35"/>
    </row>
    <row r="27" spans="1:14" s="4" customFormat="1" ht="21.75" customHeight="1" x14ac:dyDescent="0.45">
      <c r="A27" s="7"/>
      <c r="D27" s="35"/>
    </row>
    <row r="28" spans="1:14" s="4" customFormat="1" ht="21.75" customHeight="1" x14ac:dyDescent="0.45">
      <c r="A28" s="7"/>
      <c r="D28" s="35"/>
    </row>
    <row r="29" spans="1:14" s="4" customFormat="1" ht="21.75" customHeight="1" x14ac:dyDescent="0.45">
      <c r="A29" s="7"/>
      <c r="D29" s="35"/>
    </row>
    <row r="30" spans="1:14" s="4" customFormat="1" ht="21.75" customHeight="1" x14ac:dyDescent="0.45">
      <c r="A30" s="7"/>
      <c r="D30" s="35"/>
    </row>
    <row r="31" spans="1:14" s="4" customFormat="1" ht="21.75" customHeight="1" x14ac:dyDescent="0.45">
      <c r="A31" s="7"/>
      <c r="D31" s="35"/>
    </row>
    <row r="32" spans="1:14" s="4" customFormat="1" ht="21.75" customHeight="1" x14ac:dyDescent="0.45">
      <c r="A32" s="7"/>
      <c r="D32" s="35"/>
    </row>
    <row r="33" spans="1:14" s="4" customFormat="1" ht="21.75" customHeight="1" x14ac:dyDescent="0.45">
      <c r="A33" s="7"/>
      <c r="D33" s="35"/>
    </row>
    <row r="34" spans="1:14" s="4" customFormat="1" ht="21.75" customHeight="1" x14ac:dyDescent="0.45">
      <c r="A34" s="7"/>
      <c r="D34" s="35"/>
    </row>
    <row r="35" spans="1:14" s="4" customFormat="1" ht="21.75" customHeight="1" x14ac:dyDescent="0.45">
      <c r="A35" s="7"/>
      <c r="D35" s="35"/>
    </row>
    <row r="36" spans="1:14" s="4" customFormat="1" ht="21.75" customHeight="1" x14ac:dyDescent="0.45">
      <c r="A36" s="7"/>
      <c r="D36" s="35"/>
    </row>
    <row r="37" spans="1:14" s="4" customFormat="1" ht="18" customHeight="1" x14ac:dyDescent="0.45">
      <c r="A37" s="7"/>
      <c r="D37" s="35"/>
    </row>
    <row r="38" spans="1:14" s="4" customFormat="1" ht="12" customHeight="1" x14ac:dyDescent="0.45">
      <c r="A38" s="7"/>
      <c r="D38" s="35"/>
    </row>
    <row r="39" spans="1:14" ht="21.95" customHeight="1" x14ac:dyDescent="0.45">
      <c r="A39" s="87" t="str">
        <f>'7 Change Conso'!A30</f>
        <v>หมายเหตุประกอบข้อมูลทางการเงินระหว่างกาลเป็นส่วนหนึ่งของข้อมูลทางการเงินนี้</v>
      </c>
      <c r="B39" s="88"/>
      <c r="C39" s="88"/>
      <c r="D39" s="88"/>
      <c r="E39" s="88"/>
      <c r="F39" s="84"/>
      <c r="G39" s="84"/>
      <c r="H39" s="84"/>
      <c r="I39" s="84"/>
      <c r="J39" s="84"/>
      <c r="K39" s="84"/>
      <c r="L39" s="84"/>
      <c r="M39" s="84"/>
      <c r="N39" s="84"/>
    </row>
  </sheetData>
  <mergeCells count="1">
    <mergeCell ref="F5:N5"/>
  </mergeCells>
  <pageMargins left="0.8" right="0.5" top="0.5" bottom="0.6" header="0.49" footer="0.4"/>
  <pageSetup paperSize="9" firstPageNumber="8" fitToHeight="0" orientation="portrait" useFirstPageNumber="1" horizontalDpi="1200" verticalDpi="1200" r:id="rId1"/>
  <headerFooter>
    <oddFooter>&amp;R&amp;"Browallia New,Regular"&amp;13&amp;P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9"/>
  <sheetViews>
    <sheetView tabSelected="1" zoomScaleNormal="100" zoomScaleSheetLayoutView="110" workbookViewId="0"/>
  </sheetViews>
  <sheetFormatPr defaultColWidth="9.5" defaultRowHeight="21.75" customHeight="1" x14ac:dyDescent="0.45"/>
  <cols>
    <col min="1" max="2" width="1.83203125" style="2" customWidth="1"/>
    <col min="3" max="3" width="45.1640625" style="2" customWidth="1"/>
    <col min="4" max="4" width="8.1640625" style="102" customWidth="1"/>
    <col min="5" max="5" width="1" style="5" customWidth="1"/>
    <col min="6" max="6" width="17" style="5" customWidth="1"/>
    <col min="7" max="7" width="1" style="5" customWidth="1"/>
    <col min="8" max="8" width="17" style="5" customWidth="1"/>
    <col min="9" max="9" width="1" style="5" customWidth="1"/>
    <col min="10" max="10" width="16.83203125" style="5" customWidth="1"/>
    <col min="11" max="11" width="1" style="5" customWidth="1"/>
    <col min="12" max="12" width="16.5" style="5" customWidth="1"/>
    <col min="13" max="16384" width="9.5" style="2"/>
  </cols>
  <sheetData>
    <row r="1" spans="1:12" ht="21.75" customHeight="1" x14ac:dyDescent="0.45">
      <c r="A1" s="1" t="s">
        <v>103</v>
      </c>
      <c r="B1" s="1"/>
      <c r="C1" s="1"/>
      <c r="D1" s="128"/>
      <c r="E1" s="23"/>
      <c r="F1" s="27"/>
      <c r="G1" s="23"/>
      <c r="H1" s="27"/>
      <c r="I1" s="23"/>
      <c r="J1" s="47"/>
      <c r="K1" s="24"/>
      <c r="L1" s="47"/>
    </row>
    <row r="2" spans="1:12" ht="21.75" customHeight="1" x14ac:dyDescent="0.45">
      <c r="A2" s="1" t="s">
        <v>40</v>
      </c>
      <c r="B2" s="1"/>
      <c r="C2" s="1"/>
      <c r="D2" s="128"/>
      <c r="E2" s="23"/>
      <c r="F2" s="23"/>
      <c r="G2" s="23"/>
      <c r="H2" s="23"/>
      <c r="I2" s="23"/>
      <c r="J2" s="24"/>
      <c r="K2" s="24"/>
      <c r="L2" s="24"/>
    </row>
    <row r="3" spans="1:12" ht="21.75" customHeight="1" x14ac:dyDescent="0.45">
      <c r="A3" s="48" t="str">
        <f>'8 Change Company'!A3</f>
        <v>สำหรับงวดสามเดือนสิ้นสุดวันที่ 31 มีนาคม พ.ศ. 2566</v>
      </c>
      <c r="B3" s="48"/>
      <c r="C3" s="48"/>
      <c r="D3" s="129"/>
      <c r="E3" s="49"/>
      <c r="F3" s="49"/>
      <c r="G3" s="49"/>
      <c r="H3" s="49"/>
      <c r="I3" s="49"/>
      <c r="J3" s="50"/>
      <c r="K3" s="50"/>
      <c r="L3" s="50"/>
    </row>
    <row r="4" spans="1:12" ht="21.75" customHeight="1" x14ac:dyDescent="0.45">
      <c r="A4" s="1"/>
      <c r="B4" s="1"/>
      <c r="C4" s="1"/>
      <c r="D4" s="128"/>
      <c r="E4" s="23"/>
      <c r="F4" s="23"/>
      <c r="G4" s="23"/>
      <c r="H4" s="23"/>
      <c r="I4" s="23"/>
      <c r="J4" s="24"/>
      <c r="K4" s="24"/>
      <c r="L4" s="24"/>
    </row>
    <row r="5" spans="1:12" ht="21.75" customHeight="1" x14ac:dyDescent="0.45">
      <c r="A5" s="1"/>
      <c r="B5" s="1"/>
      <c r="C5" s="1"/>
      <c r="D5" s="128"/>
      <c r="E5" s="1"/>
      <c r="F5" s="156" t="s">
        <v>88</v>
      </c>
      <c r="G5" s="156"/>
      <c r="H5" s="156"/>
      <c r="I5" s="29"/>
      <c r="J5" s="156" t="s">
        <v>89</v>
      </c>
      <c r="K5" s="156"/>
      <c r="L5" s="156"/>
    </row>
    <row r="6" spans="1:12" ht="21.75" customHeight="1" x14ac:dyDescent="0.45">
      <c r="A6" s="4"/>
      <c r="B6" s="4"/>
      <c r="C6" s="4"/>
      <c r="D6" s="35"/>
      <c r="E6" s="39"/>
      <c r="F6" s="3" t="s">
        <v>90</v>
      </c>
      <c r="G6" s="39"/>
      <c r="H6" s="3" t="s">
        <v>90</v>
      </c>
      <c r="I6" s="38"/>
      <c r="J6" s="3" t="s">
        <v>90</v>
      </c>
      <c r="K6" s="39"/>
      <c r="L6" s="3" t="s">
        <v>90</v>
      </c>
    </row>
    <row r="7" spans="1:12" ht="21.75" customHeight="1" x14ac:dyDescent="0.45">
      <c r="A7" s="4"/>
      <c r="B7" s="4"/>
      <c r="C7" s="4"/>
      <c r="D7" s="35"/>
      <c r="E7" s="3"/>
      <c r="F7" s="3" t="s">
        <v>184</v>
      </c>
      <c r="G7" s="3"/>
      <c r="H7" s="3" t="s">
        <v>150</v>
      </c>
      <c r="I7" s="3"/>
      <c r="J7" s="3" t="s">
        <v>184</v>
      </c>
      <c r="K7" s="3"/>
      <c r="L7" s="3" t="s">
        <v>150</v>
      </c>
    </row>
    <row r="8" spans="1:12" ht="21.75" customHeight="1" x14ac:dyDescent="0.45">
      <c r="A8" s="4"/>
      <c r="B8" s="4"/>
      <c r="C8" s="4"/>
      <c r="E8" s="3"/>
      <c r="F8" s="31" t="s">
        <v>92</v>
      </c>
      <c r="G8" s="3"/>
      <c r="H8" s="31" t="s">
        <v>92</v>
      </c>
      <c r="I8" s="3"/>
      <c r="J8" s="31" t="s">
        <v>92</v>
      </c>
      <c r="K8" s="3"/>
      <c r="L8" s="31" t="s">
        <v>92</v>
      </c>
    </row>
    <row r="9" spans="1:12" ht="6" customHeight="1" x14ac:dyDescent="0.45">
      <c r="A9" s="4"/>
      <c r="B9" s="4"/>
      <c r="C9" s="4"/>
      <c r="D9" s="35"/>
      <c r="E9" s="3"/>
      <c r="F9" s="34"/>
      <c r="G9" s="3"/>
      <c r="H9" s="3"/>
      <c r="I9" s="3"/>
      <c r="J9" s="34"/>
      <c r="K9" s="3"/>
      <c r="L9" s="3"/>
    </row>
    <row r="10" spans="1:12" ht="21.75" customHeight="1" x14ac:dyDescent="0.45">
      <c r="A10" s="1" t="s">
        <v>41</v>
      </c>
      <c r="B10" s="33"/>
      <c r="C10" s="33"/>
      <c r="D10" s="128"/>
      <c r="F10" s="34"/>
      <c r="J10" s="34"/>
    </row>
    <row r="11" spans="1:12" ht="21.75" customHeight="1" x14ac:dyDescent="0.45">
      <c r="A11" s="9" t="s">
        <v>177</v>
      </c>
      <c r="B11" s="6"/>
      <c r="C11" s="6"/>
      <c r="D11" s="128"/>
      <c r="F11" s="34">
        <v>126235</v>
      </c>
      <c r="H11" s="5">
        <v>-207746</v>
      </c>
      <c r="J11" s="34">
        <v>7028</v>
      </c>
      <c r="L11" s="5">
        <v>-33531</v>
      </c>
    </row>
    <row r="12" spans="1:12" ht="21.75" customHeight="1" x14ac:dyDescent="0.45">
      <c r="A12" s="1" t="s">
        <v>182</v>
      </c>
      <c r="C12" s="33"/>
      <c r="D12" s="128"/>
      <c r="F12" s="34"/>
      <c r="J12" s="34"/>
    </row>
    <row r="13" spans="1:12" ht="21.75" customHeight="1" x14ac:dyDescent="0.45">
      <c r="A13" s="1"/>
      <c r="B13" s="6" t="s">
        <v>174</v>
      </c>
      <c r="C13" s="33"/>
      <c r="D13" s="128"/>
      <c r="F13" s="34"/>
      <c r="J13" s="34"/>
    </row>
    <row r="14" spans="1:12" ht="21.75" customHeight="1" x14ac:dyDescent="0.45">
      <c r="B14" s="2" t="s">
        <v>42</v>
      </c>
      <c r="F14" s="34">
        <v>277432</v>
      </c>
      <c r="H14" s="5">
        <v>288171</v>
      </c>
      <c r="J14" s="34">
        <v>444</v>
      </c>
      <c r="K14" s="2"/>
      <c r="L14" s="5">
        <v>451</v>
      </c>
    </row>
    <row r="15" spans="1:12" ht="21.75" customHeight="1" x14ac:dyDescent="0.45">
      <c r="B15" s="2" t="s">
        <v>210</v>
      </c>
      <c r="F15" s="34"/>
      <c r="J15" s="34"/>
      <c r="K15" s="2"/>
    </row>
    <row r="16" spans="1:12" ht="21.75" customHeight="1" x14ac:dyDescent="0.45">
      <c r="C16" s="2" t="s">
        <v>135</v>
      </c>
      <c r="F16" s="34">
        <v>695</v>
      </c>
      <c r="H16" s="5">
        <v>3900</v>
      </c>
      <c r="J16" s="34">
        <v>0</v>
      </c>
      <c r="K16" s="2"/>
      <c r="L16" s="5">
        <v>0</v>
      </c>
    </row>
    <row r="17" spans="1:12" ht="21.75" customHeight="1" x14ac:dyDescent="0.45">
      <c r="B17" s="2" t="s">
        <v>147</v>
      </c>
      <c r="F17" s="34"/>
      <c r="J17" s="34"/>
      <c r="K17" s="2"/>
    </row>
    <row r="18" spans="1:12" ht="21.75" customHeight="1" x14ac:dyDescent="0.45">
      <c r="C18" s="2" t="s">
        <v>148</v>
      </c>
      <c r="F18" s="34">
        <v>287</v>
      </c>
      <c r="H18" s="5">
        <v>689</v>
      </c>
      <c r="J18" s="34">
        <v>0</v>
      </c>
      <c r="K18" s="2"/>
      <c r="L18" s="5">
        <v>0</v>
      </c>
    </row>
    <row r="19" spans="1:12" ht="21.75" customHeight="1" x14ac:dyDescent="0.45">
      <c r="B19" s="2" t="s">
        <v>144</v>
      </c>
      <c r="F19" s="34"/>
      <c r="J19" s="34"/>
      <c r="K19" s="2"/>
    </row>
    <row r="20" spans="1:12" ht="21.75" customHeight="1" x14ac:dyDescent="0.45">
      <c r="C20" s="144" t="s">
        <v>136</v>
      </c>
      <c r="F20" s="34">
        <v>-10</v>
      </c>
      <c r="H20" s="5">
        <v>0</v>
      </c>
      <c r="J20" s="34">
        <v>0</v>
      </c>
      <c r="K20" s="2"/>
      <c r="L20" s="5">
        <v>0</v>
      </c>
    </row>
    <row r="21" spans="1:12" ht="21.75" customHeight="1" x14ac:dyDescent="0.45">
      <c r="B21" s="2" t="s">
        <v>208</v>
      </c>
      <c r="C21" s="144"/>
      <c r="F21" s="34"/>
      <c r="J21" s="34"/>
      <c r="K21" s="2"/>
    </row>
    <row r="22" spans="1:12" ht="21.75" customHeight="1" x14ac:dyDescent="0.45">
      <c r="C22" s="144" t="s">
        <v>209</v>
      </c>
      <c r="F22" s="34">
        <v>1</v>
      </c>
      <c r="H22" s="5">
        <v>-54</v>
      </c>
      <c r="J22" s="34">
        <v>0</v>
      </c>
      <c r="L22" s="5">
        <v>0</v>
      </c>
    </row>
    <row r="23" spans="1:12" ht="21.75" customHeight="1" x14ac:dyDescent="0.45">
      <c r="B23" s="2" t="s">
        <v>24</v>
      </c>
      <c r="E23" s="2"/>
      <c r="F23" s="54">
        <v>1674</v>
      </c>
      <c r="G23" s="2"/>
      <c r="H23" s="20">
        <v>1595</v>
      </c>
      <c r="I23" s="2"/>
      <c r="J23" s="54">
        <v>924</v>
      </c>
      <c r="K23" s="2"/>
      <c r="L23" s="20">
        <v>858</v>
      </c>
    </row>
    <row r="24" spans="1:12" ht="21.75" customHeight="1" x14ac:dyDescent="0.45">
      <c r="B24" s="2" t="s">
        <v>204</v>
      </c>
      <c r="C24" s="144"/>
      <c r="E24" s="2"/>
      <c r="F24" s="54">
        <v>-23</v>
      </c>
      <c r="G24" s="2"/>
      <c r="H24" s="20">
        <v>0</v>
      </c>
      <c r="I24" s="2"/>
      <c r="J24" s="54">
        <v>0</v>
      </c>
      <c r="K24" s="2"/>
      <c r="L24" s="20">
        <v>0</v>
      </c>
    </row>
    <row r="25" spans="1:12" ht="21.75" customHeight="1" x14ac:dyDescent="0.45">
      <c r="B25" s="2" t="s">
        <v>200</v>
      </c>
      <c r="E25" s="2"/>
      <c r="F25" s="54">
        <v>-99</v>
      </c>
      <c r="G25" s="2"/>
      <c r="H25" s="20">
        <v>-101</v>
      </c>
      <c r="I25" s="2"/>
      <c r="J25" s="54">
        <v>0</v>
      </c>
      <c r="K25" s="2"/>
      <c r="L25" s="20">
        <v>0</v>
      </c>
    </row>
    <row r="26" spans="1:12" ht="21.75" customHeight="1" x14ac:dyDescent="0.45">
      <c r="B26" s="2" t="s">
        <v>159</v>
      </c>
      <c r="E26" s="2"/>
      <c r="F26" s="54">
        <v>4015</v>
      </c>
      <c r="G26" s="2"/>
      <c r="H26" s="20">
        <v>0</v>
      </c>
      <c r="I26" s="2"/>
      <c r="J26" s="54">
        <v>2183</v>
      </c>
      <c r="K26" s="2"/>
      <c r="L26" s="20">
        <v>0</v>
      </c>
    </row>
    <row r="27" spans="1:12" ht="21.75" customHeight="1" x14ac:dyDescent="0.45">
      <c r="B27" s="2" t="s">
        <v>120</v>
      </c>
      <c r="E27" s="2"/>
      <c r="F27" s="54">
        <v>4281</v>
      </c>
      <c r="G27" s="2"/>
      <c r="H27" s="20">
        <v>8954</v>
      </c>
      <c r="I27" s="2"/>
      <c r="J27" s="54">
        <v>0</v>
      </c>
      <c r="K27" s="2"/>
      <c r="L27" s="20">
        <v>0</v>
      </c>
    </row>
    <row r="28" spans="1:12" ht="21.75" customHeight="1" x14ac:dyDescent="0.45">
      <c r="B28" s="2" t="s">
        <v>176</v>
      </c>
      <c r="E28" s="2"/>
      <c r="F28" s="54">
        <v>23443</v>
      </c>
      <c r="G28" s="2"/>
      <c r="H28" s="20">
        <v>5416</v>
      </c>
      <c r="I28" s="2"/>
      <c r="J28" s="54">
        <v>-13571</v>
      </c>
      <c r="K28" s="2"/>
      <c r="L28" s="20">
        <v>40642</v>
      </c>
    </row>
    <row r="29" spans="1:12" ht="21.75" customHeight="1" x14ac:dyDescent="0.45">
      <c r="B29" s="2" t="s">
        <v>43</v>
      </c>
      <c r="E29" s="2"/>
      <c r="F29" s="54">
        <v>-22900</v>
      </c>
      <c r="G29" s="2"/>
      <c r="H29" s="20">
        <v>-3657</v>
      </c>
      <c r="I29" s="2"/>
      <c r="J29" s="54">
        <v>-20454</v>
      </c>
      <c r="K29" s="2"/>
      <c r="L29" s="20">
        <v>-34569</v>
      </c>
    </row>
    <row r="30" spans="1:12" ht="21.75" customHeight="1" x14ac:dyDescent="0.45">
      <c r="B30" s="2" t="s">
        <v>158</v>
      </c>
      <c r="E30" s="2"/>
      <c r="F30" s="51">
        <v>248200</v>
      </c>
      <c r="G30" s="2"/>
      <c r="H30" s="59">
        <v>175624</v>
      </c>
      <c r="I30" s="2"/>
      <c r="J30" s="51">
        <v>16059</v>
      </c>
      <c r="K30" s="2"/>
      <c r="L30" s="59">
        <v>3476</v>
      </c>
    </row>
    <row r="31" spans="1:12" ht="6" customHeight="1" x14ac:dyDescent="0.45">
      <c r="C31" s="6"/>
      <c r="D31" s="128"/>
      <c r="E31" s="2"/>
      <c r="F31" s="34"/>
      <c r="G31" s="2"/>
      <c r="I31" s="2"/>
      <c r="J31" s="52"/>
      <c r="K31" s="2"/>
      <c r="L31" s="2"/>
    </row>
    <row r="32" spans="1:12" ht="21.75" customHeight="1" x14ac:dyDescent="0.45">
      <c r="A32" s="6" t="s">
        <v>44</v>
      </c>
      <c r="B32" s="6"/>
      <c r="C32" s="6"/>
      <c r="D32" s="128"/>
      <c r="E32" s="2"/>
      <c r="F32" s="34">
        <f>SUM(F11:F31)</f>
        <v>663231</v>
      </c>
      <c r="G32" s="2"/>
      <c r="H32" s="5">
        <f>SUM(H11:H30)</f>
        <v>272791</v>
      </c>
      <c r="I32" s="2"/>
      <c r="J32" s="34">
        <f>SUM(J11:J31)</f>
        <v>-7387</v>
      </c>
      <c r="K32" s="2"/>
      <c r="L32" s="5">
        <f>SUM(L11:L31)</f>
        <v>-22673</v>
      </c>
    </row>
    <row r="33" spans="1:12" ht="21.75" customHeight="1" x14ac:dyDescent="0.45">
      <c r="A33" s="6"/>
      <c r="B33" s="6"/>
      <c r="C33" s="6"/>
      <c r="D33" s="128"/>
      <c r="E33" s="2"/>
      <c r="G33" s="2"/>
      <c r="I33" s="2"/>
      <c r="K33" s="2"/>
    </row>
    <row r="34" spans="1:12" ht="21.75" customHeight="1" x14ac:dyDescent="0.45">
      <c r="A34" s="6"/>
      <c r="B34" s="6"/>
      <c r="C34" s="6"/>
      <c r="D34" s="128"/>
      <c r="E34" s="2"/>
      <c r="G34" s="2"/>
      <c r="I34" s="2"/>
      <c r="K34" s="2"/>
    </row>
    <row r="35" spans="1:12" ht="21.75" customHeight="1" x14ac:dyDescent="0.45">
      <c r="A35" s="6"/>
      <c r="B35" s="6"/>
      <c r="C35" s="6"/>
      <c r="D35" s="128"/>
      <c r="E35" s="2"/>
      <c r="G35" s="2"/>
      <c r="I35" s="2"/>
      <c r="K35" s="2"/>
    </row>
    <row r="36" spans="1:12" ht="21.75" customHeight="1" x14ac:dyDescent="0.45">
      <c r="A36" s="6"/>
      <c r="B36" s="6"/>
      <c r="C36" s="6"/>
      <c r="D36" s="128"/>
      <c r="E36" s="2"/>
      <c r="G36" s="2"/>
      <c r="I36" s="2"/>
      <c r="K36" s="2"/>
    </row>
    <row r="37" spans="1:12" ht="21.75" customHeight="1" x14ac:dyDescent="0.45">
      <c r="A37" s="6"/>
      <c r="B37" s="6"/>
      <c r="C37" s="6"/>
      <c r="D37" s="128"/>
      <c r="E37" s="2"/>
      <c r="G37" s="2"/>
      <c r="I37" s="2"/>
      <c r="K37" s="2"/>
    </row>
    <row r="38" spans="1:12" ht="21.75" customHeight="1" x14ac:dyDescent="0.45">
      <c r="A38" s="6"/>
      <c r="B38" s="6"/>
      <c r="C38" s="6"/>
      <c r="D38" s="128"/>
      <c r="E38" s="2"/>
      <c r="G38" s="2"/>
      <c r="I38" s="2"/>
      <c r="K38" s="2"/>
    </row>
    <row r="39" spans="1:12" ht="21.75" customHeight="1" x14ac:dyDescent="0.45">
      <c r="A39" s="6"/>
      <c r="B39" s="6"/>
      <c r="C39" s="6"/>
      <c r="D39" s="128"/>
      <c r="E39" s="2"/>
      <c r="G39" s="2"/>
      <c r="I39" s="2"/>
      <c r="K39" s="2"/>
    </row>
    <row r="40" spans="1:12" ht="21.75" customHeight="1" x14ac:dyDescent="0.45">
      <c r="A40" s="6"/>
      <c r="B40" s="6"/>
      <c r="C40" s="6"/>
      <c r="D40" s="128"/>
      <c r="E40" s="2"/>
      <c r="G40" s="2"/>
      <c r="I40" s="2"/>
      <c r="K40" s="2"/>
    </row>
    <row r="41" spans="1:12" ht="21.75" customHeight="1" x14ac:dyDescent="0.45">
      <c r="A41" s="6"/>
      <c r="B41" s="6"/>
      <c r="C41" s="6"/>
      <c r="D41" s="128"/>
      <c r="E41" s="2"/>
      <c r="G41" s="2"/>
      <c r="I41" s="2"/>
      <c r="K41" s="2"/>
    </row>
    <row r="42" spans="1:12" ht="21.75" customHeight="1" x14ac:dyDescent="0.45">
      <c r="A42" s="6"/>
      <c r="B42" s="6"/>
      <c r="C42" s="6"/>
      <c r="D42" s="128"/>
      <c r="E42" s="2"/>
      <c r="G42" s="2"/>
      <c r="I42" s="2"/>
      <c r="K42" s="2"/>
    </row>
    <row r="43" spans="1:12" ht="21.75" customHeight="1" x14ac:dyDescent="0.45">
      <c r="A43" s="6"/>
      <c r="B43" s="6"/>
      <c r="C43" s="6"/>
      <c r="D43" s="128"/>
      <c r="E43" s="2"/>
      <c r="G43" s="2"/>
      <c r="I43" s="2"/>
      <c r="K43" s="2"/>
    </row>
    <row r="44" spans="1:12" ht="18.75" customHeight="1" x14ac:dyDescent="0.45">
      <c r="A44" s="6"/>
      <c r="B44" s="6"/>
      <c r="C44" s="6"/>
      <c r="D44" s="128"/>
      <c r="E44" s="2"/>
      <c r="G44" s="2"/>
      <c r="I44" s="2"/>
      <c r="K44" s="2"/>
    </row>
    <row r="45" spans="1:12" ht="21.95" customHeight="1" x14ac:dyDescent="0.45">
      <c r="A45" s="58" t="str">
        <f>'8 Change Company'!A39</f>
        <v>หมายเหตุประกอบข้อมูลทางการเงินระหว่างกาลเป็นส่วนหนึ่งของข้อมูลทางการเงินนี้</v>
      </c>
      <c r="B45" s="58"/>
      <c r="C45" s="125"/>
      <c r="D45" s="129"/>
      <c r="E45" s="58"/>
      <c r="F45" s="59"/>
      <c r="G45" s="58"/>
      <c r="H45" s="59"/>
      <c r="I45" s="58"/>
      <c r="J45" s="58"/>
      <c r="K45" s="58"/>
      <c r="L45" s="58"/>
    </row>
    <row r="46" spans="1:12" ht="21.75" customHeight="1" x14ac:dyDescent="0.45">
      <c r="A46" s="1" t="s">
        <v>103</v>
      </c>
      <c r="B46" s="1"/>
      <c r="C46" s="1"/>
      <c r="D46" s="128"/>
      <c r="E46" s="23"/>
      <c r="F46" s="27"/>
      <c r="G46" s="23"/>
      <c r="H46" s="27"/>
      <c r="I46" s="23"/>
      <c r="J46" s="47"/>
      <c r="K46" s="24"/>
      <c r="L46" s="47"/>
    </row>
    <row r="47" spans="1:12" ht="21.75" customHeight="1" x14ac:dyDescent="0.45">
      <c r="A47" s="1" t="s">
        <v>40</v>
      </c>
      <c r="B47" s="1"/>
      <c r="C47" s="1"/>
      <c r="D47" s="128"/>
      <c r="E47" s="23"/>
      <c r="F47" s="23"/>
      <c r="G47" s="23"/>
      <c r="H47" s="23"/>
      <c r="I47" s="23"/>
      <c r="J47" s="24"/>
      <c r="K47" s="24"/>
      <c r="L47" s="24"/>
    </row>
    <row r="48" spans="1:12" ht="21.75" customHeight="1" x14ac:dyDescent="0.45">
      <c r="A48" s="48" t="str">
        <f>A3</f>
        <v>สำหรับงวดสามเดือนสิ้นสุดวันที่ 31 มีนาคม พ.ศ. 2566</v>
      </c>
      <c r="B48" s="48"/>
      <c r="C48" s="48"/>
      <c r="D48" s="129"/>
      <c r="E48" s="49"/>
      <c r="F48" s="49"/>
      <c r="G48" s="49"/>
      <c r="H48" s="49"/>
      <c r="I48" s="49"/>
      <c r="J48" s="50"/>
      <c r="K48" s="50"/>
      <c r="L48" s="50"/>
    </row>
    <row r="49" spans="1:12" ht="21.75" customHeight="1" x14ac:dyDescent="0.45">
      <c r="A49" s="1"/>
      <c r="B49" s="1"/>
      <c r="C49" s="1"/>
      <c r="D49" s="128"/>
      <c r="E49" s="23"/>
      <c r="F49" s="23"/>
      <c r="G49" s="23"/>
      <c r="H49" s="23"/>
      <c r="I49" s="23"/>
      <c r="J49" s="24"/>
      <c r="K49" s="24"/>
      <c r="L49" s="24"/>
    </row>
    <row r="50" spans="1:12" ht="20.100000000000001" customHeight="1" x14ac:dyDescent="0.45">
      <c r="A50" s="1"/>
      <c r="B50" s="1"/>
      <c r="C50" s="1"/>
      <c r="D50" s="128"/>
      <c r="E50" s="1"/>
      <c r="F50" s="156" t="s">
        <v>88</v>
      </c>
      <c r="G50" s="156"/>
      <c r="H50" s="156"/>
      <c r="I50" s="29"/>
      <c r="J50" s="156" t="s">
        <v>89</v>
      </c>
      <c r="K50" s="156"/>
      <c r="L50" s="156"/>
    </row>
    <row r="51" spans="1:12" ht="20.100000000000001" customHeight="1" x14ac:dyDescent="0.45">
      <c r="A51" s="4"/>
      <c r="B51" s="4"/>
      <c r="C51" s="4"/>
      <c r="D51" s="35"/>
      <c r="E51" s="39"/>
      <c r="F51" s="3" t="s">
        <v>90</v>
      </c>
      <c r="G51" s="39"/>
      <c r="H51" s="3" t="s">
        <v>90</v>
      </c>
      <c r="I51" s="38"/>
      <c r="J51" s="3" t="s">
        <v>90</v>
      </c>
      <c r="K51" s="39"/>
      <c r="L51" s="3" t="s">
        <v>90</v>
      </c>
    </row>
    <row r="52" spans="1:12" ht="20.100000000000001" customHeight="1" x14ac:dyDescent="0.45">
      <c r="A52" s="4"/>
      <c r="B52" s="4"/>
      <c r="C52" s="4"/>
      <c r="D52" s="35"/>
      <c r="E52" s="3"/>
      <c r="F52" s="3" t="s">
        <v>184</v>
      </c>
      <c r="G52" s="3"/>
      <c r="H52" s="3" t="s">
        <v>150</v>
      </c>
      <c r="I52" s="3"/>
      <c r="J52" s="3" t="s">
        <v>184</v>
      </c>
      <c r="K52" s="3"/>
      <c r="L52" s="3" t="s">
        <v>150</v>
      </c>
    </row>
    <row r="53" spans="1:12" ht="20.100000000000001" customHeight="1" x14ac:dyDescent="0.45">
      <c r="A53" s="4"/>
      <c r="B53" s="4"/>
      <c r="C53" s="4"/>
      <c r="D53" s="30" t="s">
        <v>1</v>
      </c>
      <c r="E53" s="3"/>
      <c r="F53" s="31" t="s">
        <v>92</v>
      </c>
      <c r="G53" s="3"/>
      <c r="H53" s="31" t="s">
        <v>92</v>
      </c>
      <c r="I53" s="3"/>
      <c r="J53" s="31" t="s">
        <v>92</v>
      </c>
      <c r="K53" s="3"/>
      <c r="L53" s="31" t="s">
        <v>92</v>
      </c>
    </row>
    <row r="54" spans="1:12" ht="6" customHeight="1" x14ac:dyDescent="0.45">
      <c r="C54" s="6"/>
      <c r="D54" s="128"/>
      <c r="E54" s="2"/>
      <c r="F54" s="34"/>
      <c r="G54" s="2"/>
      <c r="I54" s="2"/>
      <c r="J54" s="34"/>
      <c r="K54" s="2"/>
      <c r="L54" s="2"/>
    </row>
    <row r="55" spans="1:12" ht="20.100000000000001" customHeight="1" x14ac:dyDescent="0.45">
      <c r="B55" s="6" t="s">
        <v>45</v>
      </c>
      <c r="F55" s="34"/>
      <c r="J55" s="34"/>
    </row>
    <row r="56" spans="1:12" ht="20.100000000000001" customHeight="1" x14ac:dyDescent="0.45">
      <c r="A56" s="1"/>
      <c r="B56" s="2" t="s">
        <v>46</v>
      </c>
      <c r="F56" s="54">
        <v>61584</v>
      </c>
      <c r="H56" s="20">
        <v>-3113</v>
      </c>
      <c r="J56" s="54">
        <v>164</v>
      </c>
      <c r="L56" s="20">
        <v>-108</v>
      </c>
    </row>
    <row r="57" spans="1:12" ht="20.100000000000001" customHeight="1" x14ac:dyDescent="0.45">
      <c r="A57" s="1"/>
      <c r="B57" s="2" t="s">
        <v>5</v>
      </c>
      <c r="F57" s="54">
        <v>-2696</v>
      </c>
      <c r="H57" s="20">
        <v>15866</v>
      </c>
      <c r="J57" s="54">
        <v>11233</v>
      </c>
      <c r="L57" s="20">
        <v>9541</v>
      </c>
    </row>
    <row r="58" spans="1:12" ht="20.100000000000001" customHeight="1" x14ac:dyDescent="0.45">
      <c r="A58" s="1"/>
      <c r="B58" s="2" t="s">
        <v>6</v>
      </c>
      <c r="F58" s="54">
        <v>3543</v>
      </c>
      <c r="H58" s="20">
        <v>3542</v>
      </c>
      <c r="J58" s="54">
        <v>0</v>
      </c>
      <c r="L58" s="20">
        <v>0</v>
      </c>
    </row>
    <row r="59" spans="1:12" ht="20.100000000000001" customHeight="1" x14ac:dyDescent="0.45">
      <c r="B59" s="2" t="s">
        <v>7</v>
      </c>
      <c r="F59" s="54">
        <v>-31228</v>
      </c>
      <c r="H59" s="20">
        <v>-15420</v>
      </c>
      <c r="J59" s="54">
        <v>-7893</v>
      </c>
      <c r="L59" s="20">
        <v>-3205</v>
      </c>
    </row>
    <row r="60" spans="1:12" ht="20.100000000000001" customHeight="1" x14ac:dyDescent="0.45">
      <c r="B60" s="2" t="s">
        <v>13</v>
      </c>
      <c r="F60" s="54">
        <v>-1704</v>
      </c>
      <c r="H60" s="20">
        <v>-30213</v>
      </c>
      <c r="J60" s="54">
        <v>0</v>
      </c>
      <c r="L60" s="20">
        <v>9181</v>
      </c>
    </row>
    <row r="61" spans="1:12" ht="20.100000000000001" customHeight="1" x14ac:dyDescent="0.45">
      <c r="B61" s="2" t="s">
        <v>17</v>
      </c>
      <c r="F61" s="54">
        <v>17371</v>
      </c>
      <c r="H61" s="20">
        <v>52707</v>
      </c>
      <c r="J61" s="54">
        <v>-423</v>
      </c>
      <c r="L61" s="20">
        <v>737</v>
      </c>
    </row>
    <row r="62" spans="1:12" ht="20.100000000000001" customHeight="1" x14ac:dyDescent="0.45">
      <c r="A62" s="1"/>
      <c r="B62" s="2" t="s">
        <v>18</v>
      </c>
      <c r="F62" s="54">
        <v>12772</v>
      </c>
      <c r="H62" s="20">
        <v>-1881</v>
      </c>
      <c r="J62" s="54">
        <v>-1689</v>
      </c>
      <c r="L62" s="20">
        <v>-6191</v>
      </c>
    </row>
    <row r="63" spans="1:12" ht="20.100000000000001" customHeight="1" x14ac:dyDescent="0.45">
      <c r="A63" s="1"/>
      <c r="B63" s="2" t="s">
        <v>20</v>
      </c>
      <c r="F63" s="54">
        <v>3745</v>
      </c>
      <c r="H63" s="20">
        <v>-8883</v>
      </c>
      <c r="J63" s="54">
        <v>0</v>
      </c>
      <c r="L63" s="20">
        <v>0</v>
      </c>
    </row>
    <row r="64" spans="1:12" ht="20.100000000000001" customHeight="1" x14ac:dyDescent="0.45">
      <c r="A64" s="6"/>
      <c r="B64" s="2" t="s">
        <v>87</v>
      </c>
      <c r="F64" s="54">
        <v>-82</v>
      </c>
      <c r="H64" s="5">
        <v>0</v>
      </c>
      <c r="J64" s="54">
        <v>0</v>
      </c>
      <c r="L64" s="20">
        <v>0</v>
      </c>
    </row>
    <row r="65" spans="1:12" ht="20.100000000000001" customHeight="1" x14ac:dyDescent="0.45">
      <c r="A65" s="6"/>
      <c r="B65" s="2" t="s">
        <v>47</v>
      </c>
      <c r="F65" s="54">
        <v>-169760</v>
      </c>
      <c r="H65" s="20">
        <v>7908</v>
      </c>
      <c r="J65" s="54">
        <v>-869</v>
      </c>
      <c r="L65" s="20">
        <v>-560</v>
      </c>
    </row>
    <row r="66" spans="1:12" ht="20.100000000000001" customHeight="1" x14ac:dyDescent="0.45">
      <c r="A66" s="6"/>
      <c r="B66" s="2" t="s">
        <v>23</v>
      </c>
      <c r="E66" s="53"/>
      <c r="F66" s="120">
        <v>-11499</v>
      </c>
      <c r="G66" s="53"/>
      <c r="H66" s="119">
        <v>-61779</v>
      </c>
      <c r="I66" s="53"/>
      <c r="J66" s="120">
        <v>0</v>
      </c>
      <c r="K66" s="53"/>
      <c r="L66" s="119">
        <v>0</v>
      </c>
    </row>
    <row r="67" spans="1:12" ht="6" customHeight="1" x14ac:dyDescent="0.45">
      <c r="A67" s="6"/>
      <c r="E67" s="2"/>
      <c r="F67" s="34"/>
      <c r="G67" s="2"/>
      <c r="I67" s="2"/>
      <c r="J67" s="52"/>
      <c r="K67" s="2"/>
      <c r="L67" s="2"/>
    </row>
    <row r="68" spans="1:12" ht="20.100000000000001" customHeight="1" x14ac:dyDescent="0.45">
      <c r="A68" s="6" t="s">
        <v>175</v>
      </c>
      <c r="F68" s="34">
        <f>SUM(F32,F55:F66)</f>
        <v>545277</v>
      </c>
      <c r="H68" s="5">
        <f>SUM(H55:H66,H32)</f>
        <v>231525</v>
      </c>
      <c r="J68" s="34">
        <f>SUM(J32,J55:J66)</f>
        <v>-6864</v>
      </c>
      <c r="L68" s="5">
        <f>SUM(L55:L66,L32)</f>
        <v>-13278</v>
      </c>
    </row>
    <row r="69" spans="1:12" ht="20.100000000000001" customHeight="1" x14ac:dyDescent="0.45">
      <c r="A69" s="6"/>
      <c r="B69" s="2" t="s">
        <v>48</v>
      </c>
      <c r="F69" s="34">
        <v>-197203</v>
      </c>
      <c r="H69" s="5">
        <v>-129228</v>
      </c>
      <c r="J69" s="54">
        <v>-8687</v>
      </c>
      <c r="L69" s="20">
        <v>-3236</v>
      </c>
    </row>
    <row r="70" spans="1:12" ht="20.100000000000001" customHeight="1" x14ac:dyDescent="0.45">
      <c r="A70" s="6"/>
      <c r="B70" s="2" t="s">
        <v>102</v>
      </c>
      <c r="E70" s="25"/>
      <c r="F70" s="55">
        <v>-3071</v>
      </c>
      <c r="G70" s="25"/>
      <c r="H70" s="101">
        <v>-2877</v>
      </c>
      <c r="I70" s="25"/>
      <c r="J70" s="55">
        <v>-2768</v>
      </c>
      <c r="K70" s="25"/>
      <c r="L70" s="101">
        <v>-1546</v>
      </c>
    </row>
    <row r="71" spans="1:12" ht="6" customHeight="1" x14ac:dyDescent="0.45">
      <c r="A71" s="6"/>
      <c r="F71" s="34"/>
      <c r="J71" s="34"/>
    </row>
    <row r="72" spans="1:12" ht="20.100000000000001" customHeight="1" x14ac:dyDescent="0.45">
      <c r="A72" s="6" t="s">
        <v>174</v>
      </c>
      <c r="E72" s="25"/>
      <c r="F72" s="56">
        <f>SUM(F68:F70)</f>
        <v>345003</v>
      </c>
      <c r="G72" s="25"/>
      <c r="H72" s="57">
        <f>SUM(H68:H70)</f>
        <v>99420</v>
      </c>
      <c r="I72" s="25"/>
      <c r="J72" s="56">
        <f>SUM(J68:J70)</f>
        <v>-18319</v>
      </c>
      <c r="K72" s="25"/>
      <c r="L72" s="57">
        <f>SUM(L68:L70)</f>
        <v>-18060</v>
      </c>
    </row>
    <row r="73" spans="1:12" ht="8.25" customHeight="1" x14ac:dyDescent="0.45">
      <c r="A73" s="6"/>
      <c r="E73" s="25"/>
      <c r="F73" s="69"/>
      <c r="G73" s="25"/>
      <c r="H73" s="25"/>
      <c r="I73" s="25"/>
      <c r="J73" s="69"/>
      <c r="K73" s="25"/>
      <c r="L73" s="25"/>
    </row>
    <row r="74" spans="1:12" ht="20.100000000000001" customHeight="1" x14ac:dyDescent="0.45">
      <c r="A74" s="1" t="s">
        <v>49</v>
      </c>
      <c r="B74" s="33"/>
      <c r="C74" s="33"/>
      <c r="D74" s="128"/>
      <c r="F74" s="34"/>
      <c r="J74" s="34"/>
    </row>
    <row r="75" spans="1:12" ht="20.100000000000001" customHeight="1" x14ac:dyDescent="0.45">
      <c r="A75" s="1"/>
      <c r="B75" s="2" t="s">
        <v>137</v>
      </c>
      <c r="C75" s="33"/>
      <c r="D75" s="128"/>
      <c r="F75" s="34"/>
      <c r="J75" s="34"/>
    </row>
    <row r="76" spans="1:12" ht="20.100000000000001" customHeight="1" x14ac:dyDescent="0.45">
      <c r="C76" s="2" t="s">
        <v>136</v>
      </c>
      <c r="E76" s="20"/>
      <c r="F76" s="54">
        <v>-209700</v>
      </c>
      <c r="G76" s="20"/>
      <c r="H76" s="20">
        <v>-48874</v>
      </c>
      <c r="I76" s="20"/>
      <c r="J76" s="54">
        <v>0</v>
      </c>
      <c r="K76" s="20"/>
      <c r="L76" s="20">
        <v>0</v>
      </c>
    </row>
    <row r="77" spans="1:12" ht="20.100000000000001" customHeight="1" x14ac:dyDescent="0.45">
      <c r="B77" s="2" t="s">
        <v>138</v>
      </c>
      <c r="E77" s="20"/>
      <c r="F77" s="54"/>
      <c r="G77" s="20"/>
      <c r="H77" s="20"/>
      <c r="I77" s="20"/>
      <c r="J77" s="54"/>
      <c r="K77" s="20"/>
      <c r="L77" s="20"/>
    </row>
    <row r="78" spans="1:12" ht="20.100000000000001" customHeight="1" x14ac:dyDescent="0.45">
      <c r="C78" s="2" t="s">
        <v>136</v>
      </c>
      <c r="E78" s="20"/>
      <c r="F78" s="54">
        <v>209196</v>
      </c>
      <c r="G78" s="20"/>
      <c r="H78" s="20">
        <v>63083</v>
      </c>
      <c r="I78" s="20"/>
      <c r="J78" s="54">
        <v>0</v>
      </c>
      <c r="K78" s="20"/>
      <c r="L78" s="20">
        <v>0</v>
      </c>
    </row>
    <row r="79" spans="1:12" ht="20.100000000000001" customHeight="1" x14ac:dyDescent="0.45">
      <c r="B79" s="2" t="s">
        <v>139</v>
      </c>
      <c r="D79" s="102">
        <v>14</v>
      </c>
      <c r="E79" s="20"/>
      <c r="F79" s="54">
        <v>0</v>
      </c>
      <c r="G79" s="20"/>
      <c r="H79" s="20">
        <v>0</v>
      </c>
      <c r="I79" s="20"/>
      <c r="J79" s="54">
        <v>28264</v>
      </c>
      <c r="K79" s="20"/>
      <c r="L79" s="20">
        <v>0</v>
      </c>
    </row>
    <row r="80" spans="1:12" ht="20.100000000000001" customHeight="1" x14ac:dyDescent="0.45">
      <c r="B80" s="2" t="s">
        <v>180</v>
      </c>
      <c r="E80" s="20"/>
      <c r="F80" s="54"/>
      <c r="G80" s="20"/>
      <c r="H80" s="20"/>
      <c r="I80" s="20"/>
      <c r="J80" s="54"/>
      <c r="K80" s="20"/>
      <c r="L80" s="20"/>
    </row>
    <row r="81" spans="1:12" ht="20.100000000000001" customHeight="1" x14ac:dyDescent="0.45">
      <c r="C81" s="2" t="s">
        <v>181</v>
      </c>
      <c r="D81" s="102">
        <v>14</v>
      </c>
      <c r="E81" s="20"/>
      <c r="F81" s="54">
        <v>-305210</v>
      </c>
      <c r="G81" s="20"/>
      <c r="H81" s="20">
        <v>0</v>
      </c>
      <c r="I81" s="20"/>
      <c r="J81" s="54">
        <v>-358143</v>
      </c>
      <c r="K81" s="20"/>
      <c r="L81" s="20">
        <v>-97995</v>
      </c>
    </row>
    <row r="82" spans="1:12" ht="20.100000000000001" customHeight="1" x14ac:dyDescent="0.45">
      <c r="B82" s="2" t="s">
        <v>50</v>
      </c>
      <c r="E82" s="20"/>
      <c r="F82" s="54">
        <v>-482</v>
      </c>
      <c r="G82" s="20"/>
      <c r="H82" s="20">
        <v>-594</v>
      </c>
      <c r="I82" s="20"/>
      <c r="J82" s="54">
        <v>-85</v>
      </c>
      <c r="K82" s="20"/>
      <c r="L82" s="20">
        <v>-112</v>
      </c>
    </row>
    <row r="83" spans="1:12" ht="20.100000000000001" customHeight="1" x14ac:dyDescent="0.45">
      <c r="B83" s="2" t="s">
        <v>56</v>
      </c>
      <c r="E83" s="20"/>
      <c r="F83" s="54">
        <v>-251454</v>
      </c>
      <c r="G83" s="20"/>
      <c r="H83" s="20">
        <v>-37940</v>
      </c>
      <c r="I83" s="20"/>
      <c r="J83" s="54">
        <v>-517</v>
      </c>
      <c r="K83" s="20"/>
      <c r="L83" s="20">
        <v>0</v>
      </c>
    </row>
    <row r="84" spans="1:12" ht="20.100000000000001" customHeight="1" x14ac:dyDescent="0.45">
      <c r="B84" s="2" t="s">
        <v>205</v>
      </c>
      <c r="C84" s="144"/>
      <c r="E84" s="20"/>
      <c r="F84" s="54">
        <v>192</v>
      </c>
      <c r="G84" s="20"/>
      <c r="H84" s="20">
        <v>113</v>
      </c>
      <c r="I84" s="20"/>
      <c r="J84" s="54">
        <v>0</v>
      </c>
      <c r="K84" s="20"/>
      <c r="L84" s="20">
        <v>0</v>
      </c>
    </row>
    <row r="85" spans="1:12" ht="20.100000000000001" customHeight="1" x14ac:dyDescent="0.45">
      <c r="B85" s="2" t="s">
        <v>51</v>
      </c>
      <c r="F85" s="56">
        <v>2353</v>
      </c>
      <c r="H85" s="57">
        <v>0</v>
      </c>
      <c r="J85" s="56">
        <v>0</v>
      </c>
      <c r="L85" s="57">
        <v>0</v>
      </c>
    </row>
    <row r="86" spans="1:12" ht="6" customHeight="1" x14ac:dyDescent="0.45">
      <c r="E86" s="20"/>
      <c r="F86" s="54"/>
      <c r="G86" s="20"/>
      <c r="H86" s="20"/>
      <c r="I86" s="20"/>
      <c r="J86" s="60"/>
      <c r="K86" s="20"/>
      <c r="L86" s="26"/>
    </row>
    <row r="87" spans="1:12" ht="20.100000000000001" customHeight="1" x14ac:dyDescent="0.45">
      <c r="A87" s="6" t="s">
        <v>140</v>
      </c>
      <c r="E87" s="20"/>
      <c r="F87" s="61">
        <f>SUM(F76:F86)</f>
        <v>-555105</v>
      </c>
      <c r="G87" s="20"/>
      <c r="H87" s="62">
        <f>SUM(H76:H86)</f>
        <v>-24212</v>
      </c>
      <c r="I87" s="20"/>
      <c r="J87" s="61">
        <f>SUM(J76:J86)</f>
        <v>-330481</v>
      </c>
      <c r="K87" s="20"/>
      <c r="L87" s="62">
        <f>SUM(L76:L86)</f>
        <v>-98107</v>
      </c>
    </row>
    <row r="88" spans="1:12" ht="21.95" customHeight="1" x14ac:dyDescent="0.45">
      <c r="A88" s="6"/>
      <c r="E88" s="20"/>
      <c r="F88" s="20"/>
      <c r="G88" s="20"/>
      <c r="H88" s="20"/>
      <c r="I88" s="20"/>
      <c r="J88" s="20"/>
      <c r="K88" s="20"/>
      <c r="L88" s="20"/>
    </row>
    <row r="89" spans="1:12" ht="23.25" customHeight="1" x14ac:dyDescent="0.45">
      <c r="A89" s="6"/>
      <c r="E89" s="20"/>
      <c r="F89" s="20"/>
      <c r="G89" s="20"/>
      <c r="H89" s="20"/>
      <c r="I89" s="20"/>
      <c r="J89" s="20"/>
      <c r="K89" s="20"/>
      <c r="L89" s="20"/>
    </row>
    <row r="90" spans="1:12" ht="23.25" customHeight="1" x14ac:dyDescent="0.45">
      <c r="A90" s="6"/>
      <c r="E90" s="20"/>
      <c r="F90" s="20"/>
      <c r="G90" s="20"/>
      <c r="H90" s="20"/>
      <c r="I90" s="20"/>
      <c r="J90" s="20"/>
      <c r="K90" s="20"/>
      <c r="L90" s="20"/>
    </row>
    <row r="91" spans="1:12" ht="23.25" customHeight="1" x14ac:dyDescent="0.45">
      <c r="A91" s="6"/>
      <c r="E91" s="20"/>
      <c r="F91" s="20"/>
      <c r="G91" s="20"/>
      <c r="H91" s="20"/>
      <c r="I91" s="20"/>
      <c r="J91" s="20"/>
      <c r="K91" s="20"/>
      <c r="L91" s="20"/>
    </row>
    <row r="92" spans="1:12" ht="23.25" customHeight="1" x14ac:dyDescent="0.45">
      <c r="A92" s="6"/>
      <c r="E92" s="20"/>
      <c r="F92" s="20"/>
      <c r="G92" s="20"/>
      <c r="H92" s="20"/>
      <c r="I92" s="20"/>
      <c r="J92" s="20"/>
      <c r="K92" s="20"/>
      <c r="L92" s="20"/>
    </row>
    <row r="93" spans="1:12" ht="15" customHeight="1" x14ac:dyDescent="0.45">
      <c r="A93" s="6"/>
      <c r="E93" s="20"/>
      <c r="F93" s="20"/>
      <c r="G93" s="20"/>
      <c r="H93" s="20"/>
      <c r="I93" s="20"/>
      <c r="J93" s="20"/>
      <c r="K93" s="20"/>
      <c r="L93" s="20"/>
    </row>
    <row r="94" spans="1:12" ht="12" customHeight="1" x14ac:dyDescent="0.45">
      <c r="A94" s="6"/>
      <c r="E94" s="20"/>
      <c r="F94" s="20"/>
      <c r="G94" s="20"/>
      <c r="H94" s="20"/>
      <c r="I94" s="20"/>
      <c r="J94" s="20"/>
      <c r="K94" s="20"/>
      <c r="L94" s="20"/>
    </row>
    <row r="95" spans="1:12" ht="21.95" customHeight="1" x14ac:dyDescent="0.45">
      <c r="A95" s="58" t="str">
        <f>A45</f>
        <v>หมายเหตุประกอบข้อมูลทางการเงินระหว่างกาลเป็นส่วนหนึ่งของข้อมูลทางการเงินนี้</v>
      </c>
      <c r="B95" s="58"/>
      <c r="C95" s="58"/>
      <c r="D95" s="130"/>
      <c r="E95" s="119"/>
      <c r="F95" s="119"/>
      <c r="G95" s="119"/>
      <c r="H95" s="119"/>
      <c r="I95" s="119"/>
      <c r="J95" s="101"/>
      <c r="K95" s="119"/>
      <c r="L95" s="101"/>
    </row>
    <row r="96" spans="1:12" ht="21.75" customHeight="1" x14ac:dyDescent="0.45">
      <c r="A96" s="1" t="s">
        <v>103</v>
      </c>
      <c r="B96" s="1"/>
      <c r="C96" s="1"/>
      <c r="D96" s="128"/>
      <c r="E96" s="23"/>
      <c r="F96" s="27"/>
      <c r="G96" s="23"/>
      <c r="H96" s="27"/>
      <c r="I96" s="23"/>
      <c r="J96" s="47"/>
      <c r="K96" s="24"/>
      <c r="L96" s="47"/>
    </row>
    <row r="97" spans="1:12" ht="21.75" customHeight="1" x14ac:dyDescent="0.45">
      <c r="A97" s="1" t="s">
        <v>40</v>
      </c>
      <c r="B97" s="1"/>
      <c r="C97" s="1"/>
      <c r="D97" s="128"/>
      <c r="E97" s="23"/>
      <c r="F97" s="23"/>
      <c r="G97" s="23"/>
      <c r="H97" s="23"/>
      <c r="I97" s="23"/>
      <c r="J97" s="24"/>
      <c r="K97" s="24"/>
      <c r="L97" s="24"/>
    </row>
    <row r="98" spans="1:12" ht="21.75" customHeight="1" x14ac:dyDescent="0.45">
      <c r="A98" s="48" t="str">
        <f>A48</f>
        <v>สำหรับงวดสามเดือนสิ้นสุดวันที่ 31 มีนาคม พ.ศ. 2566</v>
      </c>
      <c r="B98" s="48"/>
      <c r="C98" s="48"/>
      <c r="D98" s="129"/>
      <c r="E98" s="49"/>
      <c r="F98" s="49"/>
      <c r="G98" s="49"/>
      <c r="H98" s="49"/>
      <c r="I98" s="49"/>
      <c r="J98" s="50"/>
      <c r="K98" s="50"/>
      <c r="L98" s="50"/>
    </row>
    <row r="99" spans="1:12" ht="21.75" customHeight="1" x14ac:dyDescent="0.45">
      <c r="A99" s="1"/>
      <c r="B99" s="1"/>
      <c r="C99" s="1"/>
      <c r="D99" s="128"/>
      <c r="E99" s="23"/>
      <c r="F99" s="23"/>
      <c r="G99" s="23"/>
      <c r="H99" s="23"/>
      <c r="I99" s="23"/>
      <c r="J99" s="24"/>
      <c r="K99" s="24"/>
      <c r="L99" s="24"/>
    </row>
    <row r="100" spans="1:12" ht="21.75" customHeight="1" x14ac:dyDescent="0.45">
      <c r="A100" s="1"/>
      <c r="B100" s="1"/>
      <c r="C100" s="1"/>
      <c r="D100" s="128"/>
      <c r="E100" s="1"/>
      <c r="F100" s="156" t="s">
        <v>88</v>
      </c>
      <c r="G100" s="156"/>
      <c r="H100" s="156"/>
      <c r="I100" s="29"/>
      <c r="J100" s="156" t="s">
        <v>89</v>
      </c>
      <c r="K100" s="156"/>
      <c r="L100" s="156"/>
    </row>
    <row r="101" spans="1:12" ht="21.75" customHeight="1" x14ac:dyDescent="0.45">
      <c r="A101" s="4"/>
      <c r="B101" s="4"/>
      <c r="C101" s="4"/>
      <c r="D101" s="35"/>
      <c r="E101" s="39"/>
      <c r="F101" s="3" t="s">
        <v>90</v>
      </c>
      <c r="G101" s="39"/>
      <c r="H101" s="3" t="s">
        <v>90</v>
      </c>
      <c r="I101" s="38"/>
      <c r="J101" s="3" t="s">
        <v>90</v>
      </c>
      <c r="K101" s="39"/>
      <c r="L101" s="3" t="s">
        <v>90</v>
      </c>
    </row>
    <row r="102" spans="1:12" ht="21.75" customHeight="1" x14ac:dyDescent="0.45">
      <c r="A102" s="4"/>
      <c r="B102" s="4"/>
      <c r="C102" s="4"/>
      <c r="D102" s="35"/>
      <c r="E102" s="3"/>
      <c r="F102" s="3" t="s">
        <v>184</v>
      </c>
      <c r="G102" s="3"/>
      <c r="H102" s="3" t="s">
        <v>150</v>
      </c>
      <c r="I102" s="3"/>
      <c r="J102" s="3" t="s">
        <v>184</v>
      </c>
      <c r="K102" s="3"/>
      <c r="L102" s="3" t="s">
        <v>150</v>
      </c>
    </row>
    <row r="103" spans="1:12" ht="21.75" customHeight="1" x14ac:dyDescent="0.45">
      <c r="A103" s="4"/>
      <c r="B103" s="4"/>
      <c r="C103" s="4"/>
      <c r="D103" s="30" t="s">
        <v>1</v>
      </c>
      <c r="E103" s="3"/>
      <c r="F103" s="31" t="s">
        <v>92</v>
      </c>
      <c r="G103" s="3"/>
      <c r="H103" s="31" t="s">
        <v>92</v>
      </c>
      <c r="I103" s="3"/>
      <c r="J103" s="31" t="s">
        <v>92</v>
      </c>
      <c r="K103" s="3"/>
      <c r="L103" s="31" t="s">
        <v>92</v>
      </c>
    </row>
    <row r="104" spans="1:12" ht="21.75" customHeight="1" x14ac:dyDescent="0.45">
      <c r="E104" s="20"/>
      <c r="F104" s="54"/>
      <c r="G104" s="20"/>
      <c r="H104" s="20"/>
      <c r="I104" s="20"/>
      <c r="J104" s="60"/>
      <c r="K104" s="20"/>
      <c r="L104" s="26"/>
    </row>
    <row r="105" spans="1:12" ht="21.75" customHeight="1" x14ac:dyDescent="0.45">
      <c r="A105" s="6" t="s">
        <v>52</v>
      </c>
      <c r="F105" s="63"/>
      <c r="H105" s="64"/>
      <c r="J105" s="63"/>
      <c r="L105" s="64"/>
    </row>
    <row r="106" spans="1:12" ht="21.75" customHeight="1" x14ac:dyDescent="0.45">
      <c r="A106" s="6"/>
      <c r="B106" s="2" t="s">
        <v>194</v>
      </c>
      <c r="D106" s="102">
        <v>14</v>
      </c>
      <c r="F106" s="63">
        <v>0</v>
      </c>
      <c r="H106" s="64">
        <v>0</v>
      </c>
      <c r="J106" s="63">
        <v>374000</v>
      </c>
      <c r="L106" s="64">
        <v>12500</v>
      </c>
    </row>
    <row r="107" spans="1:12" ht="21.75" customHeight="1" x14ac:dyDescent="0.45">
      <c r="A107" s="6"/>
      <c r="B107" s="2" t="s">
        <v>197</v>
      </c>
      <c r="D107" s="102">
        <v>12.1</v>
      </c>
      <c r="F107" s="63">
        <v>60000</v>
      </c>
      <c r="H107" s="64">
        <v>0</v>
      </c>
      <c r="J107" s="63">
        <v>0</v>
      </c>
      <c r="L107" s="64">
        <v>0</v>
      </c>
    </row>
    <row r="108" spans="1:12" ht="21.75" customHeight="1" x14ac:dyDescent="0.45">
      <c r="B108" s="2" t="s">
        <v>195</v>
      </c>
      <c r="D108" s="102">
        <v>12.2</v>
      </c>
      <c r="E108" s="53"/>
      <c r="F108" s="54">
        <v>52703</v>
      </c>
      <c r="G108" s="53"/>
      <c r="H108" s="20">
        <v>0</v>
      </c>
      <c r="I108" s="53"/>
      <c r="J108" s="63">
        <v>0</v>
      </c>
      <c r="K108" s="53"/>
      <c r="L108" s="20">
        <v>0</v>
      </c>
    </row>
    <row r="109" spans="1:12" ht="21.75" customHeight="1" x14ac:dyDescent="0.45">
      <c r="B109" s="2" t="s">
        <v>196</v>
      </c>
      <c r="D109" s="102">
        <v>12.2</v>
      </c>
      <c r="E109" s="53"/>
      <c r="F109" s="54">
        <v>-198965</v>
      </c>
      <c r="G109" s="53"/>
      <c r="H109" s="20">
        <v>-92501</v>
      </c>
      <c r="I109" s="53"/>
      <c r="J109" s="63">
        <v>-31102</v>
      </c>
      <c r="K109" s="53"/>
      <c r="L109" s="20">
        <v>-1209</v>
      </c>
    </row>
    <row r="110" spans="1:12" ht="21.75" customHeight="1" x14ac:dyDescent="0.45">
      <c r="B110" s="2" t="s">
        <v>118</v>
      </c>
      <c r="E110" s="53"/>
      <c r="F110" s="56">
        <v>-65512</v>
      </c>
      <c r="G110" s="53"/>
      <c r="H110" s="57">
        <v>-81473</v>
      </c>
      <c r="I110" s="53"/>
      <c r="J110" s="120">
        <v>-265</v>
      </c>
      <c r="K110" s="53"/>
      <c r="L110" s="119">
        <v>-261</v>
      </c>
    </row>
    <row r="111" spans="1:12" ht="6" customHeight="1" x14ac:dyDescent="0.45">
      <c r="E111" s="65"/>
      <c r="F111" s="54"/>
      <c r="G111" s="65"/>
      <c r="H111" s="20"/>
      <c r="I111" s="65"/>
      <c r="J111" s="66"/>
      <c r="K111" s="65"/>
      <c r="L111" s="65"/>
    </row>
    <row r="112" spans="1:12" ht="21.75" customHeight="1" x14ac:dyDescent="0.45">
      <c r="A112" s="6" t="s">
        <v>173</v>
      </c>
      <c r="B112" s="33"/>
      <c r="C112" s="33"/>
      <c r="D112" s="128"/>
      <c r="F112" s="67">
        <f>SUM(F106:F111)</f>
        <v>-151774</v>
      </c>
      <c r="H112" s="68">
        <f>SUM(H106:H111)</f>
        <v>-173974</v>
      </c>
      <c r="J112" s="67">
        <f>SUM(J106:J111)</f>
        <v>342633</v>
      </c>
      <c r="L112" s="68">
        <f>SUM(L106:L111)</f>
        <v>11030</v>
      </c>
    </row>
    <row r="113" spans="1:12" ht="21.75" customHeight="1" x14ac:dyDescent="0.45">
      <c r="F113" s="69"/>
      <c r="H113" s="25"/>
      <c r="J113" s="69"/>
      <c r="L113" s="25"/>
    </row>
    <row r="114" spans="1:12" ht="21.75" customHeight="1" x14ac:dyDescent="0.45">
      <c r="A114" s="6" t="s">
        <v>203</v>
      </c>
      <c r="B114" s="6"/>
      <c r="F114" s="69">
        <f>SUM(F112,F87,F72)</f>
        <v>-361876</v>
      </c>
      <c r="H114" s="25">
        <f>SUM(H112,H87,H72)</f>
        <v>-98766</v>
      </c>
      <c r="J114" s="69">
        <f>SUM(J112,J87,J72)</f>
        <v>-6167</v>
      </c>
      <c r="L114" s="25">
        <f>SUM(L112,L87,L72)</f>
        <v>-105137</v>
      </c>
    </row>
    <row r="115" spans="1:12" ht="21.75" customHeight="1" x14ac:dyDescent="0.45">
      <c r="A115" s="2" t="s">
        <v>160</v>
      </c>
      <c r="B115" s="6"/>
      <c r="F115" s="69"/>
      <c r="H115" s="25"/>
      <c r="J115" s="69"/>
      <c r="L115" s="25"/>
    </row>
    <row r="116" spans="1:12" ht="21.75" customHeight="1" x14ac:dyDescent="0.45">
      <c r="B116" s="2" t="s">
        <v>161</v>
      </c>
      <c r="F116" s="69">
        <v>3130</v>
      </c>
      <c r="H116" s="25">
        <v>-6366</v>
      </c>
      <c r="I116" s="53"/>
      <c r="J116" s="54">
        <v>0</v>
      </c>
      <c r="K116" s="53"/>
      <c r="L116" s="20">
        <v>0</v>
      </c>
    </row>
    <row r="117" spans="1:12" ht="21.75" customHeight="1" x14ac:dyDescent="0.45">
      <c r="A117" s="2" t="s">
        <v>96</v>
      </c>
      <c r="F117" s="67">
        <v>2477332</v>
      </c>
      <c r="H117" s="68">
        <v>1913747</v>
      </c>
      <c r="J117" s="67">
        <v>28455</v>
      </c>
      <c r="L117" s="68">
        <v>147237</v>
      </c>
    </row>
    <row r="118" spans="1:12" ht="6" customHeight="1" x14ac:dyDescent="0.45">
      <c r="F118" s="69"/>
      <c r="H118" s="25"/>
      <c r="J118" s="54"/>
      <c r="L118" s="20"/>
    </row>
    <row r="119" spans="1:12" ht="21.75" customHeight="1" thickBot="1" x14ac:dyDescent="0.5">
      <c r="A119" s="6" t="s">
        <v>97</v>
      </c>
      <c r="F119" s="70">
        <f>SUM(F114:F117)</f>
        <v>2118586</v>
      </c>
      <c r="H119" s="71">
        <f>SUM(H114:H117)</f>
        <v>1808615</v>
      </c>
      <c r="J119" s="70">
        <f>SUM(J114:J117)</f>
        <v>22288</v>
      </c>
      <c r="L119" s="71">
        <f>SUM(L114:L117)</f>
        <v>42100</v>
      </c>
    </row>
    <row r="120" spans="1:12" ht="21.75" customHeight="1" thickTop="1" x14ac:dyDescent="0.45">
      <c r="E120" s="20"/>
      <c r="F120" s="54"/>
      <c r="G120" s="20"/>
      <c r="H120" s="20"/>
      <c r="I120" s="20"/>
      <c r="J120" s="60"/>
      <c r="K120" s="20"/>
      <c r="L120" s="26"/>
    </row>
    <row r="121" spans="1:12" ht="21.75" customHeight="1" x14ac:dyDescent="0.45">
      <c r="A121" s="72" t="s">
        <v>99</v>
      </c>
      <c r="B121" s="123"/>
      <c r="C121" s="123"/>
      <c r="D121" s="74"/>
      <c r="E121" s="25"/>
      <c r="F121" s="69"/>
      <c r="G121" s="25"/>
      <c r="H121" s="25"/>
      <c r="I121" s="25"/>
      <c r="J121" s="69"/>
      <c r="K121" s="25"/>
      <c r="L121" s="25"/>
    </row>
    <row r="122" spans="1:12" ht="21.75" customHeight="1" x14ac:dyDescent="0.45">
      <c r="A122" s="123" t="s">
        <v>101</v>
      </c>
      <c r="B122" s="123"/>
      <c r="C122" s="123"/>
      <c r="D122" s="74"/>
      <c r="E122" s="74"/>
      <c r="F122" s="73"/>
      <c r="G122" s="74"/>
      <c r="H122" s="75"/>
      <c r="I122" s="74"/>
      <c r="J122" s="73"/>
      <c r="K122" s="76"/>
      <c r="L122" s="75"/>
    </row>
    <row r="123" spans="1:12" ht="21.75" customHeight="1" x14ac:dyDescent="0.45">
      <c r="A123" s="123"/>
      <c r="B123" s="123" t="s">
        <v>199</v>
      </c>
      <c r="E123" s="77"/>
      <c r="F123" s="54">
        <v>-154</v>
      </c>
      <c r="G123" s="77"/>
      <c r="H123" s="20">
        <v>-41</v>
      </c>
      <c r="I123" s="77"/>
      <c r="J123" s="54">
        <v>0</v>
      </c>
      <c r="K123" s="78"/>
      <c r="L123" s="20">
        <v>0</v>
      </c>
    </row>
    <row r="124" spans="1:12" ht="21.75" customHeight="1" x14ac:dyDescent="0.45">
      <c r="B124" s="123"/>
      <c r="E124" s="77"/>
      <c r="F124" s="20"/>
      <c r="G124" s="77"/>
      <c r="H124" s="20"/>
      <c r="I124" s="77"/>
      <c r="J124" s="20"/>
      <c r="K124" s="78"/>
      <c r="L124" s="20"/>
    </row>
    <row r="125" spans="1:12" ht="21.75" customHeight="1" x14ac:dyDescent="0.45">
      <c r="B125" s="123"/>
      <c r="E125" s="77"/>
      <c r="F125" s="20"/>
      <c r="G125" s="77"/>
      <c r="H125" s="20"/>
      <c r="I125" s="77"/>
      <c r="J125" s="20"/>
      <c r="K125" s="78"/>
      <c r="L125" s="20"/>
    </row>
    <row r="126" spans="1:12" ht="21.75" customHeight="1" x14ac:dyDescent="0.45">
      <c r="B126" s="123"/>
      <c r="E126" s="77"/>
      <c r="F126" s="20"/>
      <c r="G126" s="77"/>
      <c r="H126" s="20"/>
      <c r="I126" s="77"/>
      <c r="J126" s="20"/>
      <c r="K126" s="78"/>
      <c r="L126" s="20"/>
    </row>
    <row r="127" spans="1:12" ht="21.75" customHeight="1" x14ac:dyDescent="0.45">
      <c r="B127" s="123"/>
      <c r="E127" s="77"/>
      <c r="F127" s="20"/>
      <c r="G127" s="77"/>
      <c r="H127" s="20"/>
      <c r="I127" s="77"/>
      <c r="J127" s="20"/>
      <c r="K127" s="78"/>
      <c r="L127" s="20"/>
    </row>
    <row r="128" spans="1:12" ht="21.75" customHeight="1" x14ac:dyDescent="0.45">
      <c r="B128" s="123"/>
      <c r="E128" s="77"/>
      <c r="F128" s="20"/>
      <c r="G128" s="77"/>
      <c r="H128" s="20"/>
      <c r="I128" s="77"/>
      <c r="J128" s="20"/>
      <c r="K128" s="78"/>
      <c r="L128" s="20"/>
    </row>
    <row r="129" spans="1:12" ht="25.5" customHeight="1" x14ac:dyDescent="0.45">
      <c r="B129" s="123"/>
      <c r="E129" s="77"/>
      <c r="F129" s="20"/>
      <c r="G129" s="77"/>
      <c r="H129" s="20"/>
      <c r="I129" s="77"/>
      <c r="J129" s="20"/>
      <c r="K129" s="78"/>
      <c r="L129" s="20"/>
    </row>
    <row r="130" spans="1:12" ht="25.5" customHeight="1" x14ac:dyDescent="0.45">
      <c r="B130" s="123"/>
      <c r="E130" s="77"/>
      <c r="F130" s="20"/>
      <c r="G130" s="77"/>
      <c r="H130" s="20"/>
      <c r="I130" s="77"/>
      <c r="J130" s="20"/>
      <c r="K130" s="78"/>
      <c r="L130" s="20"/>
    </row>
    <row r="131" spans="1:12" ht="25.5" customHeight="1" x14ac:dyDescent="0.45">
      <c r="B131" s="123"/>
      <c r="E131" s="77"/>
      <c r="F131" s="20"/>
      <c r="G131" s="77"/>
      <c r="H131" s="20"/>
      <c r="I131" s="77"/>
      <c r="J131" s="20"/>
      <c r="K131" s="78"/>
      <c r="L131" s="20"/>
    </row>
    <row r="132" spans="1:12" ht="25.5" customHeight="1" x14ac:dyDescent="0.45">
      <c r="B132" s="123"/>
      <c r="E132" s="77"/>
      <c r="F132" s="20"/>
      <c r="G132" s="77"/>
      <c r="H132" s="20"/>
      <c r="I132" s="77"/>
      <c r="J132" s="20"/>
      <c r="K132" s="78"/>
      <c r="L132" s="20"/>
    </row>
    <row r="133" spans="1:12" ht="25.5" customHeight="1" x14ac:dyDescent="0.45">
      <c r="B133" s="123"/>
      <c r="E133" s="77"/>
      <c r="F133" s="20"/>
      <c r="G133" s="77"/>
      <c r="H133" s="20"/>
      <c r="I133" s="77"/>
      <c r="J133" s="20"/>
      <c r="K133" s="78"/>
      <c r="L133" s="20"/>
    </row>
    <row r="134" spans="1:12" ht="25.5" customHeight="1" x14ac:dyDescent="0.45">
      <c r="B134" s="123"/>
      <c r="E134" s="77"/>
      <c r="F134" s="20"/>
      <c r="G134" s="77"/>
      <c r="H134" s="20"/>
      <c r="I134" s="77"/>
      <c r="J134" s="20"/>
      <c r="K134" s="78"/>
      <c r="L134" s="20"/>
    </row>
    <row r="135" spans="1:12" ht="25.5" customHeight="1" x14ac:dyDescent="0.45">
      <c r="B135" s="123"/>
      <c r="E135" s="77"/>
      <c r="F135" s="20"/>
      <c r="G135" s="77"/>
      <c r="H135" s="20"/>
      <c r="I135" s="77"/>
      <c r="J135" s="20"/>
      <c r="K135" s="78"/>
      <c r="L135" s="20"/>
    </row>
    <row r="136" spans="1:12" ht="25.5" customHeight="1" x14ac:dyDescent="0.45">
      <c r="B136" s="123"/>
      <c r="E136" s="77"/>
      <c r="F136" s="20"/>
      <c r="G136" s="77"/>
      <c r="H136" s="20"/>
      <c r="I136" s="77"/>
      <c r="J136" s="20"/>
      <c r="K136" s="78"/>
      <c r="L136" s="20"/>
    </row>
    <row r="137" spans="1:12" ht="18.75" customHeight="1" x14ac:dyDescent="0.45">
      <c r="B137" s="123"/>
      <c r="E137" s="77"/>
      <c r="F137" s="20"/>
      <c r="G137" s="77"/>
      <c r="H137" s="20"/>
      <c r="I137" s="77"/>
      <c r="J137" s="20"/>
      <c r="K137" s="78"/>
      <c r="L137" s="20"/>
    </row>
    <row r="138" spans="1:12" ht="13.5" customHeight="1" x14ac:dyDescent="0.45">
      <c r="B138" s="123"/>
      <c r="E138" s="77"/>
      <c r="F138" s="20"/>
      <c r="G138" s="77"/>
      <c r="H138" s="20"/>
      <c r="I138" s="77"/>
      <c r="J138" s="20"/>
      <c r="K138" s="78"/>
      <c r="L138" s="20"/>
    </row>
    <row r="139" spans="1:12" ht="21.95" customHeight="1" x14ac:dyDescent="0.45">
      <c r="A139" s="58" t="str">
        <f>A45</f>
        <v>หมายเหตุประกอบข้อมูลทางการเงินระหว่างกาลเป็นส่วนหนึ่งของข้อมูลทางการเงินนี้</v>
      </c>
      <c r="B139" s="58"/>
      <c r="C139" s="58"/>
      <c r="D139" s="130"/>
      <c r="E139" s="59"/>
      <c r="F139" s="79"/>
      <c r="G139" s="59"/>
      <c r="H139" s="79"/>
      <c r="I139" s="59"/>
      <c r="J139" s="79"/>
      <c r="K139" s="59"/>
      <c r="L139" s="79"/>
    </row>
  </sheetData>
  <mergeCells count="6">
    <mergeCell ref="F100:H100"/>
    <mergeCell ref="J100:L100"/>
    <mergeCell ref="F5:H5"/>
    <mergeCell ref="J5:L5"/>
    <mergeCell ref="F50:H50"/>
    <mergeCell ref="J50:L50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1" man="1"/>
    <brk id="95" max="11" man="1"/>
  </rowBreaks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T2-4 </vt:lpstr>
      <vt:lpstr>T5-6 (3M)</vt:lpstr>
      <vt:lpstr>7 Change Conso</vt:lpstr>
      <vt:lpstr>8 Change Company</vt:lpstr>
      <vt:lpstr>9-11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Chayaporn Srilap</cp:lastModifiedBy>
  <cp:lastPrinted>2023-05-09T01:51:29Z</cp:lastPrinted>
  <dcterms:created xsi:type="dcterms:W3CDTF">2014-10-29T17:36:30Z</dcterms:created>
  <dcterms:modified xsi:type="dcterms:W3CDTF">2023-05-09T01:52:22Z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