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Mar2023 Q1 ((Suphamas-14)\"/>
    </mc:Choice>
  </mc:AlternateContent>
  <xr:revisionPtr revIDLastSave="0" documentId="13_ncr:1_{1AFD252C-2A19-43D0-A4C5-CA74188C97EB}" xr6:coauthVersionLast="47" xr6:coauthVersionMax="47" xr10:uidLastSave="{00000000-0000-0000-0000-000000000000}"/>
  <bookViews>
    <workbookView xWindow="-120" yWindow="-120" windowWidth="21840" windowHeight="13140" tabRatio="855" firstSheet="1" activeTab="1" xr2:uid="{00000000-000D-0000-FFFF-FFFF00000000}"/>
  </bookViews>
  <sheets>
    <sheet name="Recovered_Sheet1" sheetId="1" state="veryHidden" r:id="rId1"/>
    <sheet name="2-4 BS " sheetId="30" r:id="rId2"/>
    <sheet name="5 (3m)" sheetId="29" r:id="rId3"/>
    <sheet name="6 change conso" sheetId="23" r:id="rId4"/>
    <sheet name="7 change company" sheetId="25" r:id="rId5"/>
    <sheet name="8-9 CF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0" i="28" l="1"/>
  <c r="L46" i="28"/>
  <c r="I37" i="29"/>
  <c r="I40" i="29" s="1"/>
  <c r="M37" i="29"/>
  <c r="M40" i="29" s="1"/>
  <c r="M17" i="29"/>
  <c r="I17" i="29"/>
  <c r="I25" i="29" s="1"/>
  <c r="I28" i="29" s="1"/>
  <c r="I48" i="29" s="1"/>
  <c r="I59" i="29" s="1"/>
  <c r="M25" i="29" l="1"/>
  <c r="M28" i="29" s="1"/>
  <c r="M48" i="29" s="1"/>
  <c r="M59" i="29" s="1"/>
  <c r="I42" i="29"/>
  <c r="I54" i="29" s="1"/>
  <c r="M81" i="30"/>
  <c r="I81" i="30"/>
  <c r="J79" i="28"/>
  <c r="L79" i="28"/>
  <c r="N79" i="28"/>
  <c r="A3" i="23"/>
  <c r="A3" i="25" s="1"/>
  <c r="A1" i="23"/>
  <c r="A1" i="25" s="1"/>
  <c r="M42" i="29" l="1"/>
  <c r="M54" i="29" s="1"/>
  <c r="J91" i="28"/>
  <c r="N91" i="28"/>
  <c r="N32" i="28" l="1"/>
  <c r="N46" i="28" s="1"/>
  <c r="N50" i="28" s="1"/>
  <c r="J32" i="28"/>
  <c r="J46" i="28" s="1"/>
  <c r="J50" i="28" s="1"/>
  <c r="O54" i="29"/>
  <c r="O48" i="29"/>
  <c r="O59" i="29" s="1"/>
  <c r="O37" i="29"/>
  <c r="O40" i="29" s="1"/>
  <c r="O17" i="29"/>
  <c r="O25" i="29" s="1"/>
  <c r="O28" i="29" s="1"/>
  <c r="K54" i="29"/>
  <c r="K48" i="29"/>
  <c r="K59" i="29" s="1"/>
  <c r="K37" i="29"/>
  <c r="K40" i="29" s="1"/>
  <c r="K17" i="29"/>
  <c r="K25" i="29" s="1"/>
  <c r="K28" i="29" s="1"/>
  <c r="N93" i="28" l="1"/>
  <c r="N97" i="28" s="1"/>
  <c r="L91" i="28"/>
  <c r="J93" i="28"/>
  <c r="J97" i="28" s="1"/>
  <c r="K42" i="29"/>
  <c r="O42" i="29"/>
  <c r="L12" i="25" l="1"/>
  <c r="S26" i="23"/>
  <c r="U26" i="23" s="1"/>
  <c r="W26" i="23" s="1"/>
  <c r="S24" i="23"/>
  <c r="S19" i="23"/>
  <c r="S17" i="23"/>
  <c r="O21" i="23"/>
  <c r="A62" i="29"/>
  <c r="A35" i="23" s="1"/>
  <c r="A3" i="28"/>
  <c r="A58" i="28" s="1"/>
  <c r="Q21" i="23"/>
  <c r="K21" i="23"/>
  <c r="I21" i="23"/>
  <c r="G21" i="23"/>
  <c r="Q28" i="23"/>
  <c r="O28" i="23"/>
  <c r="M28" i="23"/>
  <c r="K28" i="23"/>
  <c r="I28" i="23"/>
  <c r="G28" i="23"/>
  <c r="E28" i="23"/>
  <c r="J21" i="25"/>
  <c r="H21" i="25"/>
  <c r="F21" i="25"/>
  <c r="D21" i="25"/>
  <c r="L19" i="25"/>
  <c r="L18" i="25"/>
  <c r="A156" i="30"/>
  <c r="M137" i="30"/>
  <c r="I137" i="30"/>
  <c r="A105" i="30"/>
  <c r="M92" i="30"/>
  <c r="I92" i="30"/>
  <c r="A57" i="30"/>
  <c r="A108" i="30" s="1"/>
  <c r="A55" i="30"/>
  <c r="A106" i="30" s="1"/>
  <c r="M47" i="30"/>
  <c r="I47" i="30"/>
  <c r="M29" i="30"/>
  <c r="I29" i="30"/>
  <c r="F15" i="25"/>
  <c r="D15" i="25"/>
  <c r="H15" i="25"/>
  <c r="E21" i="23"/>
  <c r="U17" i="23" l="1"/>
  <c r="W17" i="23" s="1"/>
  <c r="A49" i="25"/>
  <c r="A55" i="28" s="1"/>
  <c r="L21" i="25"/>
  <c r="S28" i="23"/>
  <c r="U24" i="23"/>
  <c r="S21" i="23"/>
  <c r="M49" i="30"/>
  <c r="M94" i="30"/>
  <c r="M139" i="30" s="1"/>
  <c r="I49" i="30"/>
  <c r="I94" i="30"/>
  <c r="I139" i="30" s="1"/>
  <c r="A111" i="28" l="1"/>
  <c r="U28" i="23"/>
  <c r="W24" i="23"/>
  <c r="W28" i="23" s="1"/>
  <c r="K47" i="30" l="1"/>
  <c r="K81" i="30"/>
  <c r="K92" i="30"/>
  <c r="K29" i="30"/>
  <c r="K49" i="30" l="1"/>
  <c r="K94" i="30"/>
  <c r="G92" i="30" l="1"/>
  <c r="G81" i="30"/>
  <c r="G47" i="30"/>
  <c r="G29" i="30"/>
  <c r="G94" i="30" l="1"/>
  <c r="G49" i="30"/>
  <c r="U19" i="23" l="1"/>
  <c r="M21" i="23"/>
  <c r="G137" i="30" s="1"/>
  <c r="G139" i="30" s="1"/>
  <c r="W19" i="23" l="1"/>
  <c r="W21" i="23" s="1"/>
  <c r="U21" i="23"/>
  <c r="L32" i="28" l="1"/>
  <c r="L93" i="28" l="1"/>
  <c r="L97" i="28" s="1"/>
  <c r="J15" i="25" l="1"/>
  <c r="K137" i="30" s="1"/>
  <c r="K139" i="30" s="1"/>
  <c r="L13" i="25"/>
  <c r="L15" i="25" s="1"/>
  <c r="H79" i="28" l="1"/>
  <c r="H91" i="28"/>
  <c r="H32" i="28" l="1"/>
  <c r="H46" i="28" s="1"/>
  <c r="H50" i="28" l="1"/>
  <c r="H93" i="28" s="1"/>
  <c r="H97" i="28" s="1"/>
</calcChain>
</file>

<file path=xl/sharedStrings.xml><?xml version="1.0" encoding="utf-8"?>
<sst xmlns="http://schemas.openxmlformats.org/spreadsheetml/2006/main" count="375" uniqueCount="211">
  <si>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</si>
  <si>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</si>
  <si>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</si>
  <si>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</si>
  <si>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</si>
  <si>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</si>
  <si>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</si>
  <si>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</si>
  <si>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</si>
  <si>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</si>
  <si>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</si>
  <si>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</si>
  <si>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</si>
  <si>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</si>
  <si>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</si>
  <si>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</si>
  <si>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</si>
  <si>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</si>
  <si>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</si>
  <si>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</si>
  <si>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</si>
  <si>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</si>
  <si>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</si>
  <si>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</si>
  <si>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</si>
  <si>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</si>
  <si>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</si>
  <si>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</si>
  <si>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</si>
  <si>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Total assets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</si>
  <si>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</si>
  <si>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</si>
  <si>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</si>
  <si>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</si>
  <si>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</si>
  <si>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</si>
  <si>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</si>
  <si>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</si>
  <si>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</si>
  <si>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</si>
  <si>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</si>
  <si>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</si>
  <si>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</si>
  <si>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</si>
  <si>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</si>
  <si>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</si>
  <si>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</si>
  <si>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</si>
  <si>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</si>
  <si>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</si>
  <si>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</si>
  <si>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Property, plant and equipment, net</t>
  </si>
  <si>
    <t>Other non-current liabilities</t>
  </si>
  <si>
    <t>common control</t>
  </si>
  <si>
    <t>Non-controlling interests</t>
  </si>
  <si>
    <t>from business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</si>
  <si>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</si>
  <si>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</si>
  <si>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</si>
  <si>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</si>
  <si>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</si>
  <si>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</si>
  <si>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</si>
  <si>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</si>
  <si>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</si>
  <si>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</si>
  <si>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</si>
  <si>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</si>
  <si>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</si>
  <si>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</si>
  <si>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</si>
  <si>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</si>
  <si>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</si>
  <si>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</si>
  <si>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 xml:space="preserve">Statement of Changes in Equity </t>
  </si>
  <si>
    <t>Authorised share capital</t>
  </si>
  <si>
    <t xml:space="preserve">Currency translation differences </t>
  </si>
  <si>
    <t>Discount from business transferred</t>
  </si>
  <si>
    <t>under common control</t>
  </si>
  <si>
    <t xml:space="preserve"> components</t>
  </si>
  <si>
    <t>Total other</t>
  </si>
  <si>
    <t>Premium on share capital</t>
  </si>
  <si>
    <t>31 December</t>
  </si>
  <si>
    <t>Long-term loans to related parties</t>
  </si>
  <si>
    <t>translation</t>
  </si>
  <si>
    <t>Currency</t>
  </si>
  <si>
    <t>(Unaudited)</t>
  </si>
  <si>
    <t>(Audited)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</si>
  <si>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</si>
  <si>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</si>
  <si>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</si>
  <si>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transferred under</t>
  </si>
  <si>
    <t>for the period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</si>
  <si>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</si>
  <si>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</si>
  <si>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</si>
  <si>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</si>
  <si>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</si>
  <si>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</si>
  <si>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Cash generated from (used in) operating activities</t>
  </si>
  <si>
    <t>Cash and cash equivalents at beginning of the period</t>
  </si>
  <si>
    <t>Cash and cash equivalents at ending of the period</t>
  </si>
  <si>
    <t>(deficits)</t>
  </si>
  <si>
    <t>Non-cash transaction</t>
  </si>
  <si>
    <t>differences</t>
  </si>
  <si>
    <t>Total comprehensive expense for the period</t>
  </si>
  <si>
    <t>Separate financial information (Unaudited)</t>
  </si>
  <si>
    <t>S Hotels and Resorts Public Company Limited</t>
  </si>
  <si>
    <t>The notes to the interim financial information are an integral part of this financial information.</t>
  </si>
  <si>
    <t xml:space="preserve">at par value of Baht 5 each </t>
  </si>
  <si>
    <t>Ordinary shares 3,663,640,000 shares</t>
  </si>
  <si>
    <t>Other comprehensive income (expense), net of taxes</t>
  </si>
  <si>
    <t>from financial institutions</t>
  </si>
  <si>
    <t xml:space="preserve">Cash receipts from long-term borrowings 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</si>
  <si>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</si>
  <si>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</si>
  <si>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</si>
  <si>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</si>
  <si>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</si>
  <si>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</si>
  <si>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 xml:space="preserve">Ordinary shares 3,593,640,000 shares </t>
  </si>
  <si>
    <t>Cash flow hedges</t>
  </si>
  <si>
    <t>Hedges</t>
  </si>
  <si>
    <t>Cash flow</t>
  </si>
  <si>
    <t>Income tax paid</t>
  </si>
  <si>
    <t>Share of loss from an associate and joint ventures</t>
  </si>
  <si>
    <t>Net cash generated from (used in) financing activities</t>
  </si>
  <si>
    <t>Income tax</t>
  </si>
  <si>
    <t>Cash payments for long-term loans to related parties</t>
  </si>
  <si>
    <t>Items that will be reclassified subsequently to profit or loss</t>
  </si>
  <si>
    <t>Income tax relating to items that will be reclassified</t>
  </si>
  <si>
    <t>Total items that will be reclassified to profit or loss, net of taxes</t>
  </si>
  <si>
    <t>Profit (loss) for the period</t>
  </si>
  <si>
    <t>at paid-up of Baht 5 each</t>
  </si>
  <si>
    <t>Cash payments for purchase of intangible assets</t>
  </si>
  <si>
    <t>Cash payments for purchase of property, plant and equipment</t>
  </si>
  <si>
    <t>Basic earnings (loss) per share (Baht)</t>
  </si>
  <si>
    <t>Profit (loss) attributable to:</t>
  </si>
  <si>
    <t xml:space="preserve"> </t>
  </si>
  <si>
    <t>net of taxes</t>
  </si>
  <si>
    <t>Current portion of lease liabilities, net</t>
  </si>
  <si>
    <t>Lease liabilities, net</t>
  </si>
  <si>
    <t>Share of loss from investments in an associate and joint ventures</t>
  </si>
  <si>
    <t xml:space="preserve">Group of non-current assets classified as </t>
  </si>
  <si>
    <t>measure at fair value through profit or loss</t>
  </si>
  <si>
    <t>Fair value adjustment on investment properties</t>
  </si>
  <si>
    <t>Cash payments for purchase of financial assets</t>
  </si>
  <si>
    <t>Cash receipts from disposal of financial assets</t>
  </si>
  <si>
    <t>Cash receipts from long-term loans to related parties</t>
  </si>
  <si>
    <t>Total comprehensive income for the period</t>
  </si>
  <si>
    <t xml:space="preserve">Gain from disposal of financial assets </t>
  </si>
  <si>
    <t>2022</t>
  </si>
  <si>
    <t>Opening balance as at 1 January 2022</t>
  </si>
  <si>
    <t>held-for-sale</t>
  </si>
  <si>
    <t>Lease receivable - a related party, net</t>
  </si>
  <si>
    <t>Short-term borrowing from a related party</t>
  </si>
  <si>
    <t>Deficits</t>
  </si>
  <si>
    <t>Revenue from hospitality business and other related services</t>
  </si>
  <si>
    <t>Revenue from management services</t>
  </si>
  <si>
    <t>Costs of hospitality business and other related services</t>
  </si>
  <si>
    <t>Costs of management services</t>
  </si>
  <si>
    <t>Finance costs</t>
  </si>
  <si>
    <t>Profit (loss) before income taxes</t>
  </si>
  <si>
    <t>Earnings (loss) per share</t>
  </si>
  <si>
    <t>Profit (loss) for the period before income taxes</t>
  </si>
  <si>
    <t>Adjustment to reconcile profit (loss) before income tax</t>
  </si>
  <si>
    <t>Loss from write-off of withholding tax</t>
  </si>
  <si>
    <t>Unrealised (gain) loss on exchange rate</t>
  </si>
  <si>
    <t>Financial costs</t>
  </si>
  <si>
    <t>Net cash generated from (used in) operating activities</t>
  </si>
  <si>
    <t>Cash receipts from short-term borrowing from a related party</t>
  </si>
  <si>
    <t>Cash payments for principal of lease agreements</t>
  </si>
  <si>
    <t>Currency translation differences of cash and cash equivalents</t>
  </si>
  <si>
    <t>Material non-cash transaction:</t>
  </si>
  <si>
    <t xml:space="preserve">Payables from purchase of property, plant and equipment </t>
  </si>
  <si>
    <t>Derivatives assets</t>
  </si>
  <si>
    <t xml:space="preserve">Current portion of lease receivable </t>
  </si>
  <si>
    <t>Gain from lease derecognition</t>
  </si>
  <si>
    <t>subsequently to profit or loss</t>
  </si>
  <si>
    <t>As at 31 March 2023</t>
  </si>
  <si>
    <t>2023</t>
  </si>
  <si>
    <t>31 March</t>
  </si>
  <si>
    <t>For the three-month period ended 31 March 2023</t>
  </si>
  <si>
    <t>Closing balance as at 31 March 2022</t>
  </si>
  <si>
    <t>Closing balance as at 31 March 2023</t>
  </si>
  <si>
    <t>Opening balance as at 1 January 2023</t>
  </si>
  <si>
    <t xml:space="preserve">   - a related party, net</t>
  </si>
  <si>
    <t>Net gains (losses) on exchange rate</t>
  </si>
  <si>
    <t>Employee benefit obligations</t>
  </si>
  <si>
    <t xml:space="preserve">Other comprehensive expense for the period, </t>
  </si>
  <si>
    <t>Total comprehensive income (expense) for the period</t>
  </si>
  <si>
    <t>decreased</t>
  </si>
  <si>
    <t>Gain from write-off and disposals of assets</t>
  </si>
  <si>
    <t xml:space="preserve">Gross profit </t>
  </si>
  <si>
    <t>Total comprehensive income (expense) attributable to:</t>
  </si>
  <si>
    <t>Net cash used in investing activities</t>
  </si>
  <si>
    <t xml:space="preserve">Net decrease in cash and cash equivalents </t>
  </si>
  <si>
    <t>for cash generated from (used in) operations activities</t>
  </si>
  <si>
    <t>Loss (gain) from changes in fair value of financial assets</t>
  </si>
  <si>
    <t>Cash receipts from disposal of property, plant and equipment</t>
  </si>
  <si>
    <t xml:space="preserve">Cash payments for long-term borrowings </t>
  </si>
  <si>
    <t xml:space="preserve">Investments in an associate </t>
  </si>
  <si>
    <t>and joint ventures</t>
  </si>
  <si>
    <t>income (expense)</t>
  </si>
  <si>
    <t xml:space="preserve">Other comprehensive </t>
  </si>
  <si>
    <t>Expected credit loss on financial assets</t>
  </si>
  <si>
    <t>Long-term borrowings</t>
  </si>
  <si>
    <t>from financial institutions, net</t>
  </si>
  <si>
    <t>from financial institution</t>
  </si>
  <si>
    <t>Short-term borrowing from financial institution</t>
  </si>
  <si>
    <t>Cash receipts from short-term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</si>
</sst>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&quot;-&quot;????"/>
    <numFmt numFmtId="174" formatCode="#,##0.00;\(#,##0.00\);&quot;-&quot;????"/>
    <numFmt numFmtId="175" formatCode="#,##0;\(#,##0\);&quot;-&quot;;@"/>
    <numFmt numFmtId="176" formatCode="#,##0.000;\(#,##0.000\);&quot;-&quot;;@"/>
  </numFmts>
  <fonts count="18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6" fillId="0" borderId="0"/>
    <xf numFmtId="167" fontId="4" fillId="0" borderId="0"/>
    <xf numFmtId="168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4" fillId="0" borderId="0"/>
    <xf numFmtId="0" fontId="9" fillId="0" borderId="0"/>
    <xf numFmtId="0" fontId="4" fillId="0" borderId="0"/>
    <xf numFmtId="0" fontId="14" fillId="0" borderId="0"/>
    <xf numFmtId="0" fontId="14" fillId="0" borderId="0"/>
    <xf numFmtId="0" fontId="3" fillId="0" borderId="0"/>
    <xf numFmtId="0" fontId="4" fillId="0" borderId="0"/>
    <xf numFmtId="0" fontId="4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178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70" fontId="11" fillId="0" borderId="0" xfId="0" applyNumberFormat="1" applyFont="1" applyAlignment="1">
      <alignment horizontal="right" vertical="center"/>
    </xf>
    <xf numFmtId="170" fontId="11" fillId="0" borderId="3" xfId="0" applyNumberFormat="1" applyFont="1" applyBorder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72" fontId="12" fillId="0" borderId="0" xfId="1" applyNumberFormat="1" applyFont="1" applyFill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5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72" fontId="12" fillId="0" borderId="4" xfId="1" applyNumberFormat="1" applyFont="1" applyFill="1" applyBorder="1" applyAlignment="1">
      <alignment horizontal="right" vertical="center"/>
    </xf>
    <xf numFmtId="172" fontId="12" fillId="0" borderId="0" xfId="1" applyNumberFormat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horizontal="right" vertical="center"/>
    </xf>
    <xf numFmtId="172" fontId="12" fillId="0" borderId="0" xfId="1" applyNumberFormat="1" applyFont="1" applyFill="1" applyAlignment="1">
      <alignment vertical="center"/>
    </xf>
    <xf numFmtId="0" fontId="11" fillId="0" borderId="0" xfId="0" quotePrefix="1" applyFont="1" applyAlignment="1">
      <alignment vertical="center"/>
    </xf>
    <xf numFmtId="171" fontId="10" fillId="0" borderId="0" xfId="0" applyNumberFormat="1" applyFont="1" applyAlignment="1">
      <alignment horizontal="center" vertical="center"/>
    </xf>
    <xf numFmtId="172" fontId="11" fillId="0" borderId="0" xfId="0" applyNumberFormat="1" applyFont="1" applyAlignment="1">
      <alignment horizontal="right" vertical="center"/>
    </xf>
    <xf numFmtId="172" fontId="11" fillId="0" borderId="3" xfId="0" applyNumberFormat="1" applyFont="1" applyBorder="1" applyAlignment="1">
      <alignment horizontal="right" vertical="center"/>
    </xf>
    <xf numFmtId="172" fontId="11" fillId="0" borderId="0" xfId="1" applyNumberFormat="1" applyFont="1" applyFill="1" applyAlignment="1">
      <alignment horizontal="right"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3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72" fontId="11" fillId="0" borderId="4" xfId="0" applyNumberFormat="1" applyFont="1" applyBorder="1" applyAlignment="1">
      <alignment horizontal="right" vertical="center"/>
    </xf>
    <xf numFmtId="0" fontId="11" fillId="0" borderId="0" xfId="17" applyFont="1" applyAlignment="1">
      <alignment horizontal="center" vertical="center"/>
    </xf>
    <xf numFmtId="172" fontId="11" fillId="0" borderId="0" xfId="17" applyNumberFormat="1" applyFont="1" applyAlignment="1">
      <alignment vertical="center"/>
    </xf>
    <xf numFmtId="173" fontId="11" fillId="0" borderId="0" xfId="0" applyNumberFormat="1" applyFont="1" applyAlignment="1">
      <alignment horizontal="right" vertical="center"/>
    </xf>
    <xf numFmtId="0" fontId="10" fillId="0" borderId="0" xfId="12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172" fontId="10" fillId="0" borderId="0" xfId="12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0" fontId="11" fillId="0" borderId="0" xfId="12" applyFont="1" applyAlignment="1">
      <alignment horizontal="center" vertical="center"/>
    </xf>
    <xf numFmtId="172" fontId="11" fillId="0" borderId="0" xfId="12" applyNumberFormat="1" applyFont="1" applyAlignment="1">
      <alignment horizontal="right" vertical="center"/>
    </xf>
    <xf numFmtId="0" fontId="10" fillId="0" borderId="3" xfId="12" applyFont="1" applyBorder="1" applyAlignment="1">
      <alignment vertical="center"/>
    </xf>
    <xf numFmtId="0" fontId="11" fillId="0" borderId="3" xfId="12" applyFont="1" applyBorder="1" applyAlignment="1">
      <alignment vertical="center"/>
    </xf>
    <xf numFmtId="0" fontId="11" fillId="0" borderId="3" xfId="12" applyFont="1" applyBorder="1" applyAlignment="1">
      <alignment horizontal="center" vertical="center"/>
    </xf>
    <xf numFmtId="172" fontId="11" fillId="0" borderId="3" xfId="12" applyNumberFormat="1" applyFont="1" applyBorder="1" applyAlignment="1">
      <alignment horizontal="right" vertical="center"/>
    </xf>
    <xf numFmtId="169" fontId="10" fillId="0" borderId="0" xfId="12" applyNumberFormat="1" applyFont="1" applyAlignment="1">
      <alignment horizontal="center" vertical="center"/>
    </xf>
    <xf numFmtId="172" fontId="11" fillId="0" borderId="0" xfId="17" applyNumberFormat="1" applyFont="1" applyAlignment="1">
      <alignment horizontal="right" vertical="center"/>
    </xf>
    <xf numFmtId="172" fontId="11" fillId="0" borderId="0" xfId="4" applyNumberFormat="1" applyFont="1" applyFill="1" applyAlignment="1">
      <alignment horizontal="right" vertical="center"/>
    </xf>
    <xf numFmtId="0" fontId="11" fillId="0" borderId="0" xfId="12" quotePrefix="1" applyFont="1" applyAlignment="1">
      <alignment horizontal="right" vertical="center"/>
    </xf>
    <xf numFmtId="0" fontId="11" fillId="0" borderId="0" xfId="12" applyFont="1" applyAlignment="1">
      <alignment horizontal="left" vertical="center"/>
    </xf>
    <xf numFmtId="170" fontId="11" fillId="0" borderId="0" xfId="12" applyNumberFormat="1" applyFont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1" fillId="4" borderId="3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1" fillId="4" borderId="0" xfId="0" applyNumberFormat="1" applyFont="1" applyFill="1" applyAlignment="1">
      <alignment vertical="center"/>
    </xf>
    <xf numFmtId="172" fontId="12" fillId="4" borderId="4" xfId="1" applyNumberFormat="1" applyFont="1" applyFill="1" applyBorder="1" applyAlignment="1">
      <alignment horizontal="right" vertical="center"/>
    </xf>
    <xf numFmtId="172" fontId="12" fillId="4" borderId="0" xfId="1" applyNumberFormat="1" applyFont="1" applyFill="1" applyBorder="1" applyAlignment="1">
      <alignment horizontal="right" vertical="center"/>
    </xf>
    <xf numFmtId="172" fontId="11" fillId="4" borderId="5" xfId="0" applyNumberFormat="1" applyFont="1" applyFill="1" applyBorder="1" applyAlignment="1">
      <alignment vertical="center"/>
    </xf>
    <xf numFmtId="172" fontId="11" fillId="4" borderId="3" xfId="0" applyNumberFormat="1" applyFont="1" applyFill="1" applyBorder="1" applyAlignment="1">
      <alignment vertical="center"/>
    </xf>
    <xf numFmtId="172" fontId="11" fillId="4" borderId="4" xfId="0" applyNumberFormat="1" applyFont="1" applyFill="1" applyBorder="1" applyAlignment="1">
      <alignment vertical="center"/>
    </xf>
    <xf numFmtId="170" fontId="12" fillId="4" borderId="3" xfId="0" applyNumberFormat="1" applyFont="1" applyFill="1" applyBorder="1" applyAlignment="1">
      <alignment vertical="center"/>
    </xf>
    <xf numFmtId="172" fontId="11" fillId="4" borderId="0" xfId="1" applyNumberFormat="1" applyFont="1" applyFill="1" applyBorder="1" applyAlignment="1">
      <alignment vertical="center"/>
    </xf>
    <xf numFmtId="172" fontId="11" fillId="4" borderId="5" xfId="1" applyNumberFormat="1" applyFont="1" applyFill="1" applyBorder="1" applyAlignment="1">
      <alignment vertical="center"/>
    </xf>
    <xf numFmtId="170" fontId="12" fillId="4" borderId="0" xfId="0" applyNumberFormat="1" applyFont="1" applyFill="1" applyAlignment="1">
      <alignment vertical="center"/>
    </xf>
    <xf numFmtId="0" fontId="11" fillId="0" borderId="0" xfId="12" applyFont="1" applyAlignment="1">
      <alignment horizontal="justify" vertical="center"/>
    </xf>
    <xf numFmtId="169" fontId="11" fillId="0" borderId="0" xfId="12" applyNumberFormat="1" applyFont="1" applyAlignment="1">
      <alignment horizontal="right" vertical="center"/>
    </xf>
    <xf numFmtId="170" fontId="11" fillId="0" borderId="0" xfId="2" applyNumberFormat="1" applyFont="1" applyFill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9" fontId="7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172" fontId="16" fillId="0" borderId="3" xfId="12" applyNumberFormat="1" applyFont="1" applyBorder="1" applyAlignment="1">
      <alignment horizontal="right" vertical="center"/>
    </xf>
    <xf numFmtId="170" fontId="16" fillId="0" borderId="3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70" fontId="7" fillId="4" borderId="0" xfId="0" applyNumberFormat="1" applyFont="1" applyFill="1" applyAlignment="1">
      <alignment horizontal="right" vertical="center"/>
    </xf>
    <xf numFmtId="170" fontId="7" fillId="4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Border="1" applyAlignment="1">
      <alignment horizontal="right" vertical="center"/>
    </xf>
    <xf numFmtId="170" fontId="7" fillId="4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172" fontId="10" fillId="0" borderId="3" xfId="0" applyNumberFormat="1" applyFont="1" applyBorder="1" applyAlignment="1">
      <alignment vertical="center"/>
    </xf>
    <xf numFmtId="171" fontId="10" fillId="0" borderId="0" xfId="0" quotePrefix="1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0" fontId="12" fillId="0" borderId="3" xfId="0" applyNumberFormat="1" applyFont="1" applyBorder="1" applyAlignment="1">
      <alignment vertical="center"/>
    </xf>
    <xf numFmtId="172" fontId="11" fillId="0" borderId="5" xfId="0" applyNumberFormat="1" applyFont="1" applyBorder="1" applyAlignment="1">
      <alignment vertical="center"/>
    </xf>
    <xf numFmtId="172" fontId="11" fillId="0" borderId="3" xfId="0" applyNumberFormat="1" applyFont="1" applyBorder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172" fontId="11" fillId="0" borderId="4" xfId="0" applyNumberFormat="1" applyFont="1" applyBorder="1" applyAlignment="1">
      <alignment vertical="center"/>
    </xf>
    <xf numFmtId="172" fontId="12" fillId="0" borderId="0" xfId="0" applyNumberFormat="1" applyFont="1" applyAlignment="1">
      <alignment vertical="center"/>
    </xf>
    <xf numFmtId="170" fontId="12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72" fontId="17" fillId="0" borderId="0" xfId="0" applyNumberFormat="1" applyFont="1" applyAlignment="1">
      <alignment vertical="center"/>
    </xf>
    <xf numFmtId="172" fontId="15" fillId="0" borderId="0" xfId="0" applyNumberFormat="1" applyFont="1" applyAlignment="1">
      <alignment vertical="center"/>
    </xf>
    <xf numFmtId="170" fontId="11" fillId="4" borderId="0" xfId="0" applyNumberFormat="1" applyFont="1" applyFill="1" applyAlignment="1">
      <alignment horizontal="right" vertical="center"/>
    </xf>
    <xf numFmtId="170" fontId="11" fillId="4" borderId="3" xfId="0" applyNumberFormat="1" applyFont="1" applyFill="1" applyBorder="1" applyAlignment="1">
      <alignment horizontal="right" vertical="center"/>
    </xf>
    <xf numFmtId="172" fontId="11" fillId="0" borderId="0" xfId="17" applyNumberFormat="1" applyFont="1" applyAlignment="1">
      <alignment horizontal="center" vertical="center"/>
    </xf>
    <xf numFmtId="170" fontId="7" fillId="0" borderId="3" xfId="0" applyNumberFormat="1" applyFont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4" xfId="0" applyNumberFormat="1" applyFont="1" applyBorder="1" applyAlignment="1">
      <alignment horizontal="right" vertical="center"/>
    </xf>
    <xf numFmtId="174" fontId="11" fillId="0" borderId="0" xfId="17" applyNumberFormat="1" applyFont="1" applyAlignment="1">
      <alignment horizontal="center" vertical="center"/>
    </xf>
    <xf numFmtId="174" fontId="11" fillId="0" borderId="0" xfId="0" applyNumberFormat="1" applyFont="1" applyAlignment="1">
      <alignment horizontal="right" vertical="center"/>
    </xf>
    <xf numFmtId="172" fontId="11" fillId="4" borderId="4" xfId="0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vertical="center"/>
    </xf>
    <xf numFmtId="0" fontId="11" fillId="0" borderId="0" xfId="12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72" fontId="11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Alignment="1">
      <alignment horizontal="center" vertical="center"/>
    </xf>
    <xf numFmtId="170" fontId="12" fillId="0" borderId="0" xfId="2" applyNumberFormat="1" applyFont="1" applyFill="1" applyBorder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2" fontId="10" fillId="0" borderId="3" xfId="12" applyNumberFormat="1" applyFont="1" applyBorder="1" applyAlignment="1">
      <alignment horizontal="right" vertical="center"/>
    </xf>
    <xf numFmtId="170" fontId="11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72" fontId="11" fillId="4" borderId="0" xfId="0" applyNumberFormat="1" applyFont="1" applyFill="1" applyAlignment="1">
      <alignment horizontal="right"/>
    </xf>
    <xf numFmtId="0" fontId="10" fillId="0" borderId="0" xfId="0" quotePrefix="1" applyFont="1" applyAlignment="1">
      <alignment vertical="center"/>
    </xf>
    <xf numFmtId="172" fontId="11" fillId="4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Alignment="1">
      <alignment horizontal="right"/>
    </xf>
    <xf numFmtId="172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75" fontId="11" fillId="0" borderId="0" xfId="1" applyNumberFormat="1" applyFont="1" applyFill="1" applyAlignment="1">
      <alignment horizontal="right" vertical="center"/>
    </xf>
    <xf numFmtId="175" fontId="11" fillId="0" borderId="3" xfId="1" applyNumberFormat="1" applyFont="1" applyFill="1" applyBorder="1" applyAlignment="1">
      <alignment horizontal="right"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0" xfId="1" quotePrefix="1" applyNumberFormat="1" applyFont="1" applyFill="1" applyBorder="1" applyAlignment="1">
      <alignment horizontal="right" vertical="center"/>
    </xf>
    <xf numFmtId="175" fontId="10" fillId="0" borderId="3" xfId="1" applyNumberFormat="1" applyFont="1" applyFill="1" applyBorder="1" applyAlignment="1">
      <alignment horizontal="right" vertical="center"/>
    </xf>
    <xf numFmtId="175" fontId="10" fillId="4" borderId="0" xfId="1" applyNumberFormat="1" applyFont="1" applyFill="1" applyBorder="1" applyAlignment="1">
      <alignment horizontal="right" vertical="center"/>
    </xf>
    <xf numFmtId="175" fontId="11" fillId="4" borderId="0" xfId="1" applyNumberFormat="1" applyFont="1" applyFill="1" applyBorder="1" applyAlignment="1">
      <alignment horizontal="right" vertical="center"/>
    </xf>
    <xf numFmtId="175" fontId="11" fillId="4" borderId="0" xfId="0" applyNumberFormat="1" applyFont="1" applyFill="1" applyAlignment="1">
      <alignment horizontal="right" vertical="center"/>
    </xf>
    <xf numFmtId="175" fontId="11" fillId="4" borderId="3" xfId="0" applyNumberFormat="1" applyFont="1" applyFill="1" applyBorder="1" applyAlignment="1">
      <alignment horizontal="right" vertical="center"/>
    </xf>
    <xf numFmtId="175" fontId="11" fillId="4" borderId="0" xfId="1" applyNumberFormat="1" applyFont="1" applyFill="1" applyAlignment="1">
      <alignment horizontal="right" vertical="center"/>
    </xf>
    <xf numFmtId="175" fontId="11" fillId="4" borderId="3" xfId="1" applyNumberFormat="1" applyFont="1" applyFill="1" applyBorder="1" applyAlignment="1">
      <alignment horizontal="right" vertical="center"/>
    </xf>
    <xf numFmtId="175" fontId="11" fillId="4" borderId="4" xfId="1" applyNumberFormat="1" applyFont="1" applyFill="1" applyBorder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75" fontId="11" fillId="0" borderId="3" xfId="0" applyNumberFormat="1" applyFont="1" applyBorder="1" applyAlignment="1">
      <alignment horizontal="right" vertical="center"/>
    </xf>
    <xf numFmtId="175" fontId="10" fillId="0" borderId="0" xfId="0" applyNumberFormat="1" applyFont="1" applyAlignment="1">
      <alignment horizontal="right" vertical="center"/>
    </xf>
    <xf numFmtId="175" fontId="10" fillId="0" borderId="3" xfId="0" applyNumberFormat="1" applyFont="1" applyBorder="1" applyAlignment="1">
      <alignment horizontal="right" vertical="center"/>
    </xf>
    <xf numFmtId="175" fontId="11" fillId="0" borderId="0" xfId="0" applyNumberFormat="1" applyFont="1" applyAlignment="1">
      <alignment vertical="center"/>
    </xf>
    <xf numFmtId="175" fontId="11" fillId="0" borderId="4" xfId="0" applyNumberFormat="1" applyFont="1" applyBorder="1" applyAlignment="1">
      <alignment horizontal="right" vertical="center"/>
    </xf>
    <xf numFmtId="175" fontId="11" fillId="0" borderId="0" xfId="0" applyNumberFormat="1" applyFont="1" applyAlignment="1">
      <alignment horizontal="center" vertical="center"/>
    </xf>
    <xf numFmtId="175" fontId="11" fillId="0" borderId="0" xfId="17" applyNumberFormat="1" applyFont="1" applyAlignment="1">
      <alignment vertical="center"/>
    </xf>
    <xf numFmtId="175" fontId="10" fillId="4" borderId="0" xfId="0" applyNumberFormat="1" applyFont="1" applyFill="1" applyAlignment="1">
      <alignment horizontal="right" vertical="center"/>
    </xf>
    <xf numFmtId="175" fontId="11" fillId="4" borderId="0" xfId="0" applyNumberFormat="1" applyFont="1" applyFill="1" applyAlignment="1">
      <alignment vertical="center"/>
    </xf>
    <xf numFmtId="175" fontId="11" fillId="4" borderId="0" xfId="0" applyNumberFormat="1" applyFont="1" applyFill="1" applyAlignment="1">
      <alignment horizontal="center" vertical="center"/>
    </xf>
    <xf numFmtId="175" fontId="11" fillId="4" borderId="4" xfId="0" applyNumberFormat="1" applyFont="1" applyFill="1" applyBorder="1" applyAlignment="1">
      <alignment horizontal="right" vertical="center"/>
    </xf>
    <xf numFmtId="175" fontId="11" fillId="4" borderId="0" xfId="17" applyNumberFormat="1" applyFont="1" applyFill="1" applyAlignment="1">
      <alignment vertical="center"/>
    </xf>
    <xf numFmtId="176" fontId="11" fillId="4" borderId="0" xfId="0" applyNumberFormat="1" applyFont="1" applyFill="1" applyAlignment="1">
      <alignment horizontal="right" vertical="center"/>
    </xf>
    <xf numFmtId="176" fontId="11" fillId="0" borderId="0" xfId="1" applyNumberFormat="1" applyFont="1" applyFill="1" applyBorder="1" applyAlignment="1">
      <alignment horizontal="right" vertical="center"/>
    </xf>
    <xf numFmtId="175" fontId="10" fillId="0" borderId="0" xfId="12" applyNumberFormat="1" applyFont="1" applyAlignment="1">
      <alignment horizontal="right" vertical="center"/>
    </xf>
    <xf numFmtId="175" fontId="11" fillId="0" borderId="0" xfId="12" applyNumberFormat="1" applyFont="1" applyAlignment="1">
      <alignment horizontal="right" vertical="center"/>
    </xf>
    <xf numFmtId="175" fontId="11" fillId="0" borderId="3" xfId="12" applyNumberFormat="1" applyFont="1" applyBorder="1" applyAlignment="1">
      <alignment horizontal="right" vertical="center"/>
    </xf>
    <xf numFmtId="175" fontId="10" fillId="4" borderId="0" xfId="12" applyNumberFormat="1" applyFont="1" applyFill="1" applyAlignment="1">
      <alignment horizontal="right" vertical="center"/>
    </xf>
    <xf numFmtId="175" fontId="11" fillId="4" borderId="0" xfId="12" applyNumberFormat="1" applyFont="1" applyFill="1" applyAlignment="1">
      <alignment horizontal="right" vertical="center"/>
    </xf>
    <xf numFmtId="175" fontId="11" fillId="4" borderId="3" xfId="17" applyNumberFormat="1" applyFont="1" applyFill="1" applyBorder="1" applyAlignment="1">
      <alignment horizontal="right" vertical="center"/>
    </xf>
    <xf numFmtId="175" fontId="11" fillId="4" borderId="0" xfId="12" applyNumberFormat="1" applyFont="1" applyFill="1" applyAlignment="1">
      <alignment horizontal="center" vertical="center"/>
    </xf>
    <xf numFmtId="175" fontId="11" fillId="4" borderId="0" xfId="17" applyNumberFormat="1" applyFont="1" applyFill="1" applyAlignment="1">
      <alignment horizontal="right" vertical="center"/>
    </xf>
    <xf numFmtId="175" fontId="11" fillId="4" borderId="0" xfId="2" applyNumberFormat="1" applyFont="1" applyFill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175" fontId="11" fillId="0" borderId="0" xfId="12" applyNumberFormat="1" applyFont="1" applyAlignment="1">
      <alignment horizontal="center" vertical="center"/>
    </xf>
    <xf numFmtId="175" fontId="11" fillId="0" borderId="3" xfId="17" applyNumberFormat="1" applyFont="1" applyBorder="1" applyAlignment="1">
      <alignment horizontal="right" vertical="center"/>
    </xf>
    <xf numFmtId="175" fontId="11" fillId="0" borderId="4" xfId="1" applyNumberFormat="1" applyFont="1" applyFill="1" applyBorder="1" applyAlignment="1">
      <alignment horizontal="right" vertical="center"/>
    </xf>
    <xf numFmtId="175" fontId="11" fillId="0" borderId="0" xfId="17" applyNumberFormat="1" applyFont="1" applyAlignment="1">
      <alignment horizontal="right" vertical="center"/>
    </xf>
    <xf numFmtId="175" fontId="11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72" fontId="10" fillId="0" borderId="3" xfId="0" applyNumberFormat="1" applyFont="1" applyBorder="1" applyAlignment="1">
      <alignment horizontal="center" vertical="center"/>
    </xf>
    <xf numFmtId="172" fontId="10" fillId="0" borderId="0" xfId="0" applyNumberFormat="1" applyFont="1" applyAlignment="1">
      <alignment horizontal="center" vertical="center"/>
    </xf>
    <xf numFmtId="172" fontId="10" fillId="0" borderId="6" xfId="0" applyNumberFormat="1" applyFont="1" applyBorder="1" applyAlignment="1">
      <alignment horizontal="center" vertical="center"/>
    </xf>
    <xf numFmtId="172" fontId="10" fillId="0" borderId="5" xfId="0" applyNumberFormat="1" applyFont="1" applyBorder="1" applyAlignment="1">
      <alignment horizontal="center" vertical="center"/>
    </xf>
    <xf numFmtId="170" fontId="16" fillId="0" borderId="3" xfId="0" applyNumberFormat="1" applyFont="1" applyBorder="1" applyAlignment="1">
      <alignment horizontal="center" vertical="center"/>
    </xf>
  </cellXfs>
  <cellStyles count="30">
    <cellStyle name="Comma" xfId="1" builtinId="3"/>
    <cellStyle name="Comma 11 10" xfId="2" xr:uid="{00000000-0005-0000-0000-000001000000}"/>
    <cellStyle name="Comma 11 10 2" xfId="22" xr:uid="{A2D6EB7C-EC94-4DB2-81E4-6FA7C6D13E03}"/>
    <cellStyle name="Comma 2" xfId="3" xr:uid="{00000000-0005-0000-0000-000002000000}"/>
    <cellStyle name="Comma 2 2" xfId="23" xr:uid="{E4289209-FBB6-471F-8127-922EA8E0191A}"/>
    <cellStyle name="Comma 2 3" xfId="4" xr:uid="{00000000-0005-0000-0000-000003000000}"/>
    <cellStyle name="Comma 2 3 2" xfId="24" xr:uid="{603A7F8D-2AF6-4E1B-AE53-8F7B059A3CD5}"/>
    <cellStyle name="Comma 3" xfId="21" xr:uid="{458E78E4-A9C8-4B29-8C86-513E43DE4AF8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" xfId="25" xr:uid="{FB9E11E6-80A3-4208-ADBA-1A659501C450}"/>
    <cellStyle name="Normal 21 2 2" xfId="15" xr:uid="{00000000-0005-0000-0000-00000F000000}"/>
    <cellStyle name="Normal 21 2 2 2" xfId="26" xr:uid="{6DE80BDC-0E93-4C21-802C-9FA57509883D}"/>
    <cellStyle name="Normal 21 2 2 3" xfId="29" xr:uid="{F2C75B8C-451E-4D47-8587-9846152B4F30}"/>
    <cellStyle name="Normal 21 2 4" xfId="16" xr:uid="{00000000-0005-0000-0000-000010000000}"/>
    <cellStyle name="Normal 21 3" xfId="28" xr:uid="{69F8FE6B-1CC9-4041-93CA-A3D11A3A9F72}"/>
    <cellStyle name="Normal 3" xfId="17" xr:uid="{00000000-0005-0000-0000-000011000000}"/>
    <cellStyle name="Normal 3 3 2" xfId="18" xr:uid="{00000000-0005-0000-0000-000012000000}"/>
    <cellStyle name="Normal 4" xfId="27" xr:uid="{E5852B26-4911-492A-A6E1-32E0C8E67852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0D7B-9674-4B82-9DA8-967A8FE9E97B}">
  <sheetPr>
    <tabColor rgb="FF00FF99"/>
  </sheetPr>
  <dimension ref="A1:M156"/>
  <sheetViews>
    <sheetView tabSelected="1" zoomScale="115" zoomScaleNormal="115" zoomScaleSheetLayoutView="130" workbookViewId="0"/>
  </sheetViews>
  <sheetFormatPr defaultColWidth="9.33203125" defaultRowHeight="16.5" customHeight="1" x14ac:dyDescent="0.45"/>
  <cols>
    <col min="1" max="3" width="1.83203125" style="2" customWidth="1"/>
    <col min="4" max="4" width="36.6640625" style="2" customWidth="1"/>
    <col min="5" max="5" width="6.83203125" style="9" customWidth="1"/>
    <col min="6" max="6" width="1" style="9" customWidth="1"/>
    <col min="7" max="7" width="15.6640625" style="15" bestFit="1" customWidth="1"/>
    <col min="8" max="8" width="1" style="15" customWidth="1"/>
    <col min="9" max="9" width="14.83203125" style="15" bestFit="1" customWidth="1"/>
    <col min="10" max="10" width="1" style="15" customWidth="1"/>
    <col min="11" max="11" width="15.6640625" style="15" bestFit="1" customWidth="1"/>
    <col min="12" max="12" width="1" style="15" customWidth="1"/>
    <col min="13" max="13" width="14.83203125" style="15" bestFit="1" customWidth="1"/>
    <col min="14" max="16384" width="9.33203125" style="2"/>
  </cols>
  <sheetData>
    <row r="1" spans="1:13" ht="16.5" customHeight="1" x14ac:dyDescent="0.45">
      <c r="A1" s="3" t="s">
        <v>107</v>
      </c>
      <c r="B1" s="3"/>
      <c r="C1" s="3"/>
      <c r="D1" s="3"/>
      <c r="E1" s="13"/>
      <c r="F1" s="13"/>
      <c r="G1" s="8"/>
      <c r="H1" s="8"/>
      <c r="I1" s="8"/>
      <c r="J1" s="8"/>
      <c r="K1" s="8"/>
      <c r="L1" s="8"/>
      <c r="M1" s="8"/>
    </row>
    <row r="2" spans="1:13" ht="16.5" customHeight="1" x14ac:dyDescent="0.45">
      <c r="A2" s="3" t="s">
        <v>31</v>
      </c>
      <c r="B2" s="3"/>
      <c r="C2" s="83"/>
      <c r="D2" s="83"/>
      <c r="E2" s="13"/>
      <c r="F2" s="13"/>
      <c r="G2" s="8"/>
      <c r="H2" s="8"/>
      <c r="I2" s="8"/>
      <c r="J2" s="8"/>
      <c r="K2" s="8"/>
      <c r="L2" s="8"/>
      <c r="M2" s="8"/>
    </row>
    <row r="3" spans="1:13" ht="16.5" customHeight="1" x14ac:dyDescent="0.45">
      <c r="A3" s="84" t="s">
        <v>179</v>
      </c>
      <c r="B3" s="84"/>
      <c r="C3" s="85"/>
      <c r="D3" s="85"/>
      <c r="E3" s="86"/>
      <c r="F3" s="86"/>
      <c r="G3" s="87"/>
      <c r="H3" s="87"/>
      <c r="I3" s="87"/>
      <c r="J3" s="87"/>
      <c r="K3" s="87"/>
      <c r="L3" s="87"/>
      <c r="M3" s="87"/>
    </row>
    <row r="4" spans="1:13" ht="16.5" customHeight="1" x14ac:dyDescent="0.45">
      <c r="A4" s="3"/>
      <c r="B4" s="3"/>
      <c r="C4" s="83"/>
      <c r="D4" s="83"/>
      <c r="E4" s="13"/>
      <c r="F4" s="13"/>
      <c r="G4" s="8"/>
      <c r="H4" s="8"/>
      <c r="I4" s="8"/>
      <c r="J4" s="8"/>
      <c r="K4" s="8"/>
      <c r="L4" s="8"/>
      <c r="M4" s="8"/>
    </row>
    <row r="5" spans="1:13" ht="16.5" customHeight="1" x14ac:dyDescent="0.45">
      <c r="A5" s="3"/>
      <c r="B5" s="3"/>
      <c r="C5" s="83"/>
      <c r="D5" s="83"/>
      <c r="E5" s="13"/>
      <c r="F5" s="13"/>
      <c r="G5" s="8"/>
      <c r="H5" s="8"/>
      <c r="I5" s="8"/>
      <c r="J5" s="8"/>
      <c r="K5" s="8"/>
      <c r="L5" s="8"/>
      <c r="M5" s="8"/>
    </row>
    <row r="6" spans="1:13" ht="16.5" customHeight="1" x14ac:dyDescent="0.45">
      <c r="A6" s="3"/>
      <c r="B6" s="3"/>
      <c r="C6" s="83"/>
      <c r="D6" s="83"/>
      <c r="E6" s="13"/>
      <c r="F6" s="13"/>
      <c r="G6" s="174" t="s">
        <v>63</v>
      </c>
      <c r="H6" s="174"/>
      <c r="I6" s="174"/>
      <c r="J6" s="8"/>
      <c r="K6" s="174" t="s">
        <v>64</v>
      </c>
      <c r="L6" s="174"/>
      <c r="M6" s="174"/>
    </row>
    <row r="7" spans="1:13" ht="16.5" customHeight="1" x14ac:dyDescent="0.45">
      <c r="A7" s="3"/>
      <c r="B7" s="3"/>
      <c r="C7" s="83"/>
      <c r="D7" s="83"/>
      <c r="E7" s="13"/>
      <c r="F7" s="13"/>
      <c r="G7" s="173" t="s">
        <v>94</v>
      </c>
      <c r="H7" s="173"/>
      <c r="I7" s="173"/>
      <c r="J7" s="8"/>
      <c r="K7" s="173" t="s">
        <v>94</v>
      </c>
      <c r="L7" s="173"/>
      <c r="M7" s="173"/>
    </row>
    <row r="8" spans="1:13" ht="16.5" customHeight="1" x14ac:dyDescent="0.45">
      <c r="A8" s="3"/>
      <c r="B8" s="3"/>
      <c r="C8" s="13"/>
      <c r="D8" s="13"/>
      <c r="E8" s="13"/>
      <c r="F8" s="13"/>
      <c r="G8" s="10" t="s">
        <v>86</v>
      </c>
      <c r="H8" s="10"/>
      <c r="I8" s="10" t="s">
        <v>87</v>
      </c>
      <c r="J8" s="10"/>
      <c r="K8" s="10" t="s">
        <v>86</v>
      </c>
      <c r="L8" s="10"/>
      <c r="M8" s="10" t="s">
        <v>87</v>
      </c>
    </row>
    <row r="9" spans="1:13" ht="16.5" customHeight="1" x14ac:dyDescent="0.45">
      <c r="G9" s="88" t="s">
        <v>181</v>
      </c>
      <c r="H9" s="10"/>
      <c r="I9" s="88" t="s">
        <v>82</v>
      </c>
      <c r="J9" s="10"/>
      <c r="K9" s="88" t="s">
        <v>181</v>
      </c>
      <c r="L9" s="10"/>
      <c r="M9" s="88" t="s">
        <v>82</v>
      </c>
    </row>
    <row r="10" spans="1:13" ht="16.5" customHeight="1" x14ac:dyDescent="0.45">
      <c r="G10" s="88" t="s">
        <v>180</v>
      </c>
      <c r="H10" s="10"/>
      <c r="I10" s="88" t="s">
        <v>151</v>
      </c>
      <c r="J10" s="10"/>
      <c r="K10" s="88" t="s">
        <v>180</v>
      </c>
      <c r="L10" s="10"/>
      <c r="M10" s="88" t="s">
        <v>151</v>
      </c>
    </row>
    <row r="11" spans="1:13" s="9" customFormat="1" ht="16.5" customHeight="1" x14ac:dyDescent="0.45">
      <c r="E11" s="86" t="s">
        <v>0</v>
      </c>
      <c r="F11" s="13"/>
      <c r="G11" s="11" t="s">
        <v>88</v>
      </c>
      <c r="H11" s="10"/>
      <c r="I11" s="11" t="s">
        <v>88</v>
      </c>
      <c r="J11" s="12"/>
      <c r="K11" s="11" t="s">
        <v>88</v>
      </c>
      <c r="L11" s="10"/>
      <c r="M11" s="11" t="s">
        <v>88</v>
      </c>
    </row>
    <row r="12" spans="1:13" s="9" customFormat="1" ht="8.1" customHeight="1" x14ac:dyDescent="0.45">
      <c r="E12" s="13"/>
      <c r="F12" s="13"/>
      <c r="G12" s="56"/>
      <c r="H12" s="14"/>
      <c r="I12" s="14"/>
      <c r="J12" s="14"/>
      <c r="K12" s="56"/>
      <c r="L12" s="14"/>
      <c r="M12" s="14"/>
    </row>
    <row r="13" spans="1:13" ht="16.5" customHeight="1" x14ac:dyDescent="0.45">
      <c r="A13" s="1" t="s">
        <v>13</v>
      </c>
      <c r="B13" s="1"/>
      <c r="G13" s="57"/>
      <c r="K13" s="57"/>
    </row>
    <row r="14" spans="1:13" ht="8.1" customHeight="1" x14ac:dyDescent="0.45">
      <c r="A14" s="1"/>
      <c r="B14" s="1"/>
      <c r="G14" s="57"/>
      <c r="K14" s="57"/>
    </row>
    <row r="15" spans="1:13" ht="16.5" customHeight="1" x14ac:dyDescent="0.45">
      <c r="A15" s="1" t="s">
        <v>14</v>
      </c>
      <c r="B15" s="1"/>
      <c r="G15" s="57"/>
      <c r="K15" s="57"/>
    </row>
    <row r="16" spans="1:13" ht="8.1" customHeight="1" x14ac:dyDescent="0.45">
      <c r="A16" s="1"/>
      <c r="B16" s="1"/>
      <c r="G16" s="57"/>
      <c r="K16" s="57"/>
    </row>
    <row r="17" spans="1:13" ht="16.5" customHeight="1" x14ac:dyDescent="0.45">
      <c r="A17" s="2" t="s">
        <v>10</v>
      </c>
      <c r="E17" s="89"/>
      <c r="G17" s="66">
        <v>2118586</v>
      </c>
      <c r="H17" s="90"/>
      <c r="I17" s="91">
        <v>2477332</v>
      </c>
      <c r="J17" s="90"/>
      <c r="K17" s="66">
        <v>22288</v>
      </c>
      <c r="L17" s="90"/>
      <c r="M17" s="91">
        <v>28455</v>
      </c>
    </row>
    <row r="18" spans="1:13" ht="16.5" customHeight="1" x14ac:dyDescent="0.45">
      <c r="A18" s="2" t="s">
        <v>118</v>
      </c>
      <c r="E18" s="89"/>
      <c r="G18" s="66"/>
      <c r="H18" s="90"/>
      <c r="I18" s="91"/>
      <c r="J18" s="90"/>
      <c r="K18" s="66"/>
      <c r="L18" s="90"/>
      <c r="M18" s="91"/>
    </row>
    <row r="19" spans="1:13" ht="16.5" customHeight="1" x14ac:dyDescent="0.45">
      <c r="B19" s="2" t="s">
        <v>119</v>
      </c>
      <c r="E19" s="89"/>
      <c r="G19" s="66">
        <v>2562</v>
      </c>
      <c r="H19" s="90"/>
      <c r="I19" s="91">
        <v>2049</v>
      </c>
      <c r="J19" s="90"/>
      <c r="K19" s="66">
        <v>6</v>
      </c>
      <c r="L19" s="90"/>
      <c r="M19" s="91">
        <v>6</v>
      </c>
    </row>
    <row r="20" spans="1:13" ht="16.5" customHeight="1" x14ac:dyDescent="0.45">
      <c r="A20" s="2" t="s">
        <v>48</v>
      </c>
      <c r="E20" s="89"/>
      <c r="G20" s="66">
        <v>437075</v>
      </c>
      <c r="H20" s="90"/>
      <c r="I20" s="91">
        <v>501356</v>
      </c>
      <c r="J20" s="90"/>
      <c r="K20" s="66">
        <v>1</v>
      </c>
      <c r="L20" s="90"/>
      <c r="M20" s="91">
        <v>165</v>
      </c>
    </row>
    <row r="21" spans="1:13" ht="16.5" customHeight="1" x14ac:dyDescent="0.45">
      <c r="A21" s="2" t="s">
        <v>45</v>
      </c>
      <c r="E21" s="89"/>
      <c r="G21" s="66">
        <v>222848</v>
      </c>
      <c r="H21" s="90"/>
      <c r="I21" s="91">
        <v>228506</v>
      </c>
      <c r="J21" s="90"/>
      <c r="K21" s="66">
        <v>0</v>
      </c>
      <c r="L21" s="90"/>
      <c r="M21" s="91">
        <v>0</v>
      </c>
    </row>
    <row r="22" spans="1:13" ht="16.5" customHeight="1" x14ac:dyDescent="0.45">
      <c r="A22" s="2" t="s">
        <v>44</v>
      </c>
      <c r="E22" s="89">
        <v>14</v>
      </c>
      <c r="G22" s="66">
        <v>56188</v>
      </c>
      <c r="H22" s="90"/>
      <c r="I22" s="91">
        <v>38123</v>
      </c>
      <c r="J22" s="90"/>
      <c r="K22" s="66">
        <v>377856</v>
      </c>
      <c r="L22" s="90"/>
      <c r="M22" s="91">
        <v>369200</v>
      </c>
    </row>
    <row r="23" spans="1:13" ht="16.5" customHeight="1" x14ac:dyDescent="0.45">
      <c r="A23" s="2" t="s">
        <v>176</v>
      </c>
      <c r="E23" s="89"/>
      <c r="G23" s="66"/>
      <c r="H23" s="90"/>
      <c r="I23" s="91"/>
      <c r="J23" s="90"/>
      <c r="K23" s="66"/>
      <c r="L23" s="90"/>
      <c r="M23" s="91"/>
    </row>
    <row r="24" spans="1:13" ht="16.5" customHeight="1" x14ac:dyDescent="0.45">
      <c r="A24" s="25" t="s">
        <v>186</v>
      </c>
      <c r="E24" s="89">
        <v>14</v>
      </c>
      <c r="G24" s="66">
        <v>11457</v>
      </c>
      <c r="H24" s="90"/>
      <c r="I24" s="91">
        <v>7742</v>
      </c>
      <c r="J24" s="90"/>
      <c r="K24" s="66">
        <v>0</v>
      </c>
      <c r="L24" s="90"/>
      <c r="M24" s="91">
        <v>0</v>
      </c>
    </row>
    <row r="25" spans="1:13" ht="16.5" customHeight="1" x14ac:dyDescent="0.45">
      <c r="A25" s="2" t="s">
        <v>143</v>
      </c>
      <c r="E25" s="89"/>
      <c r="G25" s="66"/>
      <c r="H25" s="90"/>
      <c r="I25" s="91"/>
      <c r="J25" s="90"/>
      <c r="K25" s="66"/>
      <c r="L25" s="90"/>
      <c r="M25" s="91"/>
    </row>
    <row r="26" spans="1:13" ht="16.5" customHeight="1" x14ac:dyDescent="0.45">
      <c r="B26" s="2" t="s">
        <v>153</v>
      </c>
      <c r="E26" s="89">
        <v>9</v>
      </c>
      <c r="G26" s="66">
        <v>1200275</v>
      </c>
      <c r="H26" s="90"/>
      <c r="I26" s="91">
        <v>979697</v>
      </c>
      <c r="J26" s="90"/>
      <c r="K26" s="66">
        <v>0</v>
      </c>
      <c r="L26" s="90"/>
      <c r="M26" s="91">
        <v>0</v>
      </c>
    </row>
    <row r="27" spans="1:13" ht="16.5" customHeight="1" x14ac:dyDescent="0.45">
      <c r="A27" s="2" t="s">
        <v>1</v>
      </c>
      <c r="G27" s="66">
        <v>323967</v>
      </c>
      <c r="H27" s="90"/>
      <c r="I27" s="92">
        <v>298161</v>
      </c>
      <c r="J27" s="90"/>
      <c r="K27" s="66">
        <v>40342</v>
      </c>
      <c r="L27" s="90"/>
      <c r="M27" s="92">
        <v>32449</v>
      </c>
    </row>
    <row r="28" spans="1:13" ht="8.1" customHeight="1" x14ac:dyDescent="0.45">
      <c r="G28" s="60"/>
      <c r="I28" s="93"/>
      <c r="K28" s="60"/>
      <c r="M28" s="93"/>
    </row>
    <row r="29" spans="1:13" ht="16.5" customHeight="1" x14ac:dyDescent="0.45">
      <c r="A29" s="1" t="s">
        <v>15</v>
      </c>
      <c r="G29" s="61">
        <f>SUM(G17:G28)</f>
        <v>4372958</v>
      </c>
      <c r="I29" s="94">
        <f>SUM(I17:I28)</f>
        <v>4532966</v>
      </c>
      <c r="K29" s="61">
        <f>SUM(K17:K28)</f>
        <v>440493</v>
      </c>
      <c r="M29" s="94">
        <f>SUM(M17:M28)</f>
        <v>430275</v>
      </c>
    </row>
    <row r="30" spans="1:13" ht="16.5" customHeight="1" x14ac:dyDescent="0.45">
      <c r="G30" s="57"/>
      <c r="K30" s="57"/>
    </row>
    <row r="31" spans="1:13" ht="16.5" customHeight="1" x14ac:dyDescent="0.45">
      <c r="A31" s="1" t="s">
        <v>16</v>
      </c>
      <c r="G31" s="57"/>
      <c r="K31" s="57"/>
    </row>
    <row r="32" spans="1:13" ht="8.1" customHeight="1" x14ac:dyDescent="0.45">
      <c r="A32" s="1"/>
      <c r="G32" s="57"/>
      <c r="K32" s="57"/>
    </row>
    <row r="33" spans="1:13" ht="16.5" customHeight="1" x14ac:dyDescent="0.45">
      <c r="A33" s="2" t="s">
        <v>40</v>
      </c>
      <c r="F33" s="89"/>
      <c r="G33" s="66">
        <v>16857</v>
      </c>
      <c r="H33" s="90"/>
      <c r="I33" s="90">
        <v>16845</v>
      </c>
      <c r="J33" s="90"/>
      <c r="K33" s="66">
        <v>0</v>
      </c>
      <c r="L33" s="90"/>
      <c r="M33" s="90">
        <v>0</v>
      </c>
    </row>
    <row r="34" spans="1:13" ht="16.5" customHeight="1" x14ac:dyDescent="0.45">
      <c r="A34" s="2" t="s">
        <v>201</v>
      </c>
      <c r="F34" s="89"/>
      <c r="G34" s="66"/>
      <c r="H34" s="90"/>
      <c r="I34" s="90"/>
      <c r="J34" s="90"/>
      <c r="K34" s="66"/>
      <c r="L34" s="90"/>
      <c r="M34" s="90"/>
    </row>
    <row r="35" spans="1:13" ht="16.5" customHeight="1" x14ac:dyDescent="0.45">
      <c r="B35" s="2" t="s">
        <v>202</v>
      </c>
      <c r="E35" s="89">
        <v>10</v>
      </c>
      <c r="F35" s="89"/>
      <c r="G35" s="66">
        <v>362385</v>
      </c>
      <c r="H35" s="16"/>
      <c r="I35" s="91">
        <v>371851</v>
      </c>
      <c r="J35" s="16"/>
      <c r="K35" s="66">
        <v>0</v>
      </c>
      <c r="L35" s="95"/>
      <c r="M35" s="91">
        <v>0</v>
      </c>
    </row>
    <row r="36" spans="1:13" ht="16.5" customHeight="1" x14ac:dyDescent="0.45">
      <c r="A36" s="2" t="s">
        <v>42</v>
      </c>
      <c r="E36" s="89"/>
      <c r="F36" s="89"/>
      <c r="G36" s="66">
        <v>0</v>
      </c>
      <c r="H36" s="16"/>
      <c r="I36" s="91">
        <v>0</v>
      </c>
      <c r="K36" s="66">
        <v>16835649</v>
      </c>
      <c r="M36" s="91">
        <v>16835649</v>
      </c>
    </row>
    <row r="37" spans="1:13" ht="16.5" customHeight="1" x14ac:dyDescent="0.45">
      <c r="A37" s="2" t="s">
        <v>154</v>
      </c>
      <c r="E37" s="89">
        <v>14</v>
      </c>
      <c r="F37" s="89"/>
      <c r="G37" s="66">
        <v>221136</v>
      </c>
      <c r="H37" s="16"/>
      <c r="I37" s="91">
        <v>224559</v>
      </c>
      <c r="K37" s="66">
        <v>0</v>
      </c>
      <c r="M37" s="91">
        <v>0</v>
      </c>
    </row>
    <row r="38" spans="1:13" ht="16.5" customHeight="1" x14ac:dyDescent="0.45">
      <c r="A38" s="2" t="s">
        <v>83</v>
      </c>
      <c r="E38" s="89">
        <v>14</v>
      </c>
      <c r="F38" s="89"/>
      <c r="G38" s="66">
        <v>634918</v>
      </c>
      <c r="H38" s="16"/>
      <c r="I38" s="91">
        <v>331894</v>
      </c>
      <c r="J38" s="16"/>
      <c r="K38" s="66">
        <v>5230435</v>
      </c>
      <c r="L38" s="95"/>
      <c r="M38" s="91">
        <v>4886420</v>
      </c>
    </row>
    <row r="39" spans="1:13" ht="16.5" customHeight="1" x14ac:dyDescent="0.45">
      <c r="A39" s="2" t="s">
        <v>114</v>
      </c>
      <c r="E39" s="89"/>
      <c r="F39" s="89"/>
      <c r="G39" s="66">
        <v>909545</v>
      </c>
      <c r="H39" s="16"/>
      <c r="I39" s="91">
        <v>922188</v>
      </c>
      <c r="J39" s="16"/>
      <c r="K39" s="66">
        <v>0</v>
      </c>
      <c r="L39" s="95"/>
      <c r="M39" s="91">
        <v>0</v>
      </c>
    </row>
    <row r="40" spans="1:13" ht="16.5" customHeight="1" x14ac:dyDescent="0.45">
      <c r="A40" s="2" t="s">
        <v>51</v>
      </c>
      <c r="E40" s="89">
        <v>11</v>
      </c>
      <c r="F40" s="89"/>
      <c r="G40" s="66">
        <v>27670261</v>
      </c>
      <c r="H40" s="95"/>
      <c r="I40" s="91">
        <v>28045953</v>
      </c>
      <c r="J40" s="95"/>
      <c r="K40" s="66">
        <v>4341</v>
      </c>
      <c r="L40" s="95"/>
      <c r="M40" s="91">
        <v>4231</v>
      </c>
    </row>
    <row r="41" spans="1:13" ht="16.5" customHeight="1" x14ac:dyDescent="0.45">
      <c r="A41" s="2" t="s">
        <v>38</v>
      </c>
      <c r="E41" s="89"/>
      <c r="F41" s="89"/>
      <c r="G41" s="66">
        <v>1607155</v>
      </c>
      <c r="H41" s="95"/>
      <c r="I41" s="91">
        <v>1629586</v>
      </c>
      <c r="J41" s="95"/>
      <c r="K41" s="66">
        <v>0</v>
      </c>
      <c r="L41" s="95"/>
      <c r="M41" s="91">
        <v>0</v>
      </c>
    </row>
    <row r="42" spans="1:13" ht="16.5" customHeight="1" x14ac:dyDescent="0.45">
      <c r="A42" s="2" t="s">
        <v>34</v>
      </c>
      <c r="E42" s="89"/>
      <c r="F42" s="89"/>
      <c r="G42" s="66">
        <v>79619</v>
      </c>
      <c r="H42" s="95"/>
      <c r="I42" s="91">
        <v>81061</v>
      </c>
      <c r="J42" s="95"/>
      <c r="K42" s="66">
        <v>4401</v>
      </c>
      <c r="L42" s="95"/>
      <c r="M42" s="91">
        <v>4353</v>
      </c>
    </row>
    <row r="43" spans="1:13" ht="16.5" customHeight="1" x14ac:dyDescent="0.45">
      <c r="A43" s="2" t="s">
        <v>175</v>
      </c>
      <c r="E43" s="89"/>
      <c r="F43" s="89"/>
      <c r="G43" s="66">
        <v>76061</v>
      </c>
      <c r="H43" s="95"/>
      <c r="I43" s="91">
        <v>105290</v>
      </c>
      <c r="J43" s="95"/>
      <c r="K43" s="66">
        <v>0</v>
      </c>
      <c r="L43" s="95"/>
      <c r="M43" s="91">
        <v>0</v>
      </c>
    </row>
    <row r="44" spans="1:13" ht="16.5" customHeight="1" x14ac:dyDescent="0.45">
      <c r="A44" s="2" t="s">
        <v>41</v>
      </c>
      <c r="E44" s="89"/>
      <c r="F44" s="89"/>
      <c r="G44" s="66">
        <v>95366</v>
      </c>
      <c r="H44" s="95"/>
      <c r="I44" s="91">
        <v>94849</v>
      </c>
      <c r="J44" s="95"/>
      <c r="K44" s="66">
        <v>2563</v>
      </c>
      <c r="L44" s="95"/>
      <c r="M44" s="91">
        <v>2363</v>
      </c>
    </row>
    <row r="45" spans="1:13" ht="16.5" customHeight="1" x14ac:dyDescent="0.45">
      <c r="A45" s="2" t="s">
        <v>2</v>
      </c>
      <c r="E45" s="89"/>
      <c r="F45" s="89"/>
      <c r="G45" s="66">
        <v>93597</v>
      </c>
      <c r="H45" s="95"/>
      <c r="I45" s="91">
        <v>92557</v>
      </c>
      <c r="J45" s="95"/>
      <c r="K45" s="66">
        <v>1834</v>
      </c>
      <c r="L45" s="95"/>
      <c r="M45" s="91">
        <v>1249</v>
      </c>
    </row>
    <row r="46" spans="1:13" ht="8.1" customHeight="1" x14ac:dyDescent="0.45">
      <c r="G46" s="60"/>
      <c r="I46" s="93"/>
      <c r="K46" s="60"/>
      <c r="M46" s="93"/>
    </row>
    <row r="47" spans="1:13" ht="16.5" customHeight="1" x14ac:dyDescent="0.45">
      <c r="A47" s="1" t="s">
        <v>17</v>
      </c>
      <c r="G47" s="55">
        <f>SUM(G33:G46)</f>
        <v>31766900</v>
      </c>
      <c r="I47" s="94">
        <f>SUM(I33:I46)</f>
        <v>31916633</v>
      </c>
      <c r="K47" s="55">
        <f>SUM(K33:K46)</f>
        <v>22079223</v>
      </c>
      <c r="M47" s="94">
        <f>SUM(M33:M46)</f>
        <v>21734265</v>
      </c>
    </row>
    <row r="48" spans="1:13" ht="8.1" customHeight="1" x14ac:dyDescent="0.45">
      <c r="G48" s="57"/>
      <c r="K48" s="57"/>
    </row>
    <row r="49" spans="1:13" ht="16.5" customHeight="1" thickBot="1" x14ac:dyDescent="0.5">
      <c r="A49" s="1" t="s">
        <v>29</v>
      </c>
      <c r="G49" s="62">
        <f>SUM(G29,G47)</f>
        <v>36139858</v>
      </c>
      <c r="I49" s="96">
        <f>SUM(I29,I47)</f>
        <v>36449599</v>
      </c>
      <c r="K49" s="62">
        <f>SUM(K29,K47)</f>
        <v>22519716</v>
      </c>
      <c r="M49" s="96">
        <f>SUM(M29,M47)</f>
        <v>22164540</v>
      </c>
    </row>
    <row r="50" spans="1:13" ht="16.5" customHeight="1" thickTop="1" x14ac:dyDescent="0.45">
      <c r="A50" s="1"/>
    </row>
    <row r="51" spans="1:13" ht="16.5" customHeight="1" x14ac:dyDescent="0.45">
      <c r="A51" s="1"/>
    </row>
    <row r="52" spans="1:13" ht="16.5" customHeight="1" x14ac:dyDescent="0.45">
      <c r="A52" s="1"/>
    </row>
    <row r="53" spans="1:13" ht="24" customHeight="1" x14ac:dyDescent="0.45">
      <c r="A53" s="1"/>
    </row>
    <row r="54" spans="1:13" ht="21.95" customHeight="1" x14ac:dyDescent="0.45">
      <c r="A54" s="4" t="s">
        <v>108</v>
      </c>
      <c r="B54" s="4"/>
      <c r="C54" s="4"/>
      <c r="D54" s="4"/>
      <c r="E54" s="4"/>
      <c r="F54" s="4"/>
      <c r="G54" s="94"/>
      <c r="H54" s="94"/>
      <c r="I54" s="94"/>
      <c r="J54" s="94"/>
      <c r="K54" s="94"/>
      <c r="L54" s="94"/>
      <c r="M54" s="94"/>
    </row>
    <row r="55" spans="1:13" ht="16.5" customHeight="1" x14ac:dyDescent="0.45">
      <c r="A55" s="1" t="str">
        <f>A1</f>
        <v>S Hotels and Resorts Public Company Limited</v>
      </c>
      <c r="B55" s="1"/>
    </row>
    <row r="56" spans="1:13" ht="16.5" customHeight="1" x14ac:dyDescent="0.45">
      <c r="A56" s="1" t="s">
        <v>31</v>
      </c>
      <c r="B56" s="1"/>
    </row>
    <row r="57" spans="1:13" ht="16.5" customHeight="1" x14ac:dyDescent="0.45">
      <c r="A57" s="5" t="str">
        <f>A3</f>
        <v>As at 31 March 2023</v>
      </c>
      <c r="B57" s="5"/>
      <c r="C57" s="4"/>
      <c r="D57" s="4"/>
      <c r="E57" s="17"/>
      <c r="F57" s="17"/>
      <c r="G57" s="94"/>
      <c r="H57" s="94"/>
      <c r="I57" s="94"/>
      <c r="J57" s="94"/>
      <c r="K57" s="94"/>
      <c r="L57" s="94"/>
      <c r="M57" s="94"/>
    </row>
    <row r="58" spans="1:13" ht="16.5" customHeight="1" x14ac:dyDescent="0.45">
      <c r="A58" s="1"/>
      <c r="B58" s="1"/>
    </row>
    <row r="59" spans="1:13" ht="16.5" customHeight="1" x14ac:dyDescent="0.45">
      <c r="A59" s="1"/>
      <c r="B59" s="1"/>
    </row>
    <row r="60" spans="1:13" ht="16.5" customHeight="1" x14ac:dyDescent="0.45">
      <c r="A60" s="1"/>
      <c r="B60" s="1"/>
      <c r="G60" s="174" t="s">
        <v>63</v>
      </c>
      <c r="H60" s="174"/>
      <c r="I60" s="174"/>
      <c r="J60" s="8"/>
      <c r="K60" s="174" t="s">
        <v>64</v>
      </c>
      <c r="L60" s="174"/>
      <c r="M60" s="174"/>
    </row>
    <row r="61" spans="1:13" ht="16.5" customHeight="1" x14ac:dyDescent="0.45">
      <c r="A61" s="3"/>
      <c r="B61" s="3"/>
      <c r="C61" s="83"/>
      <c r="D61" s="83"/>
      <c r="E61" s="13"/>
      <c r="F61" s="13"/>
      <c r="G61" s="173" t="s">
        <v>94</v>
      </c>
      <c r="H61" s="173"/>
      <c r="I61" s="173"/>
      <c r="J61" s="8"/>
      <c r="K61" s="173" t="s">
        <v>94</v>
      </c>
      <c r="L61" s="173"/>
      <c r="M61" s="173"/>
    </row>
    <row r="62" spans="1:13" ht="16.5" customHeight="1" x14ac:dyDescent="0.45">
      <c r="A62" s="3"/>
      <c r="B62" s="3"/>
      <c r="C62" s="83"/>
      <c r="D62" s="83"/>
      <c r="E62" s="13"/>
      <c r="F62" s="13"/>
      <c r="G62" s="10" t="s">
        <v>86</v>
      </c>
      <c r="H62" s="10"/>
      <c r="I62" s="10" t="s">
        <v>87</v>
      </c>
      <c r="J62" s="10"/>
      <c r="K62" s="10" t="s">
        <v>86</v>
      </c>
      <c r="L62" s="10"/>
      <c r="M62" s="10" t="s">
        <v>87</v>
      </c>
    </row>
    <row r="63" spans="1:13" ht="16.5" customHeight="1" x14ac:dyDescent="0.45">
      <c r="G63" s="88" t="s">
        <v>181</v>
      </c>
      <c r="H63" s="10"/>
      <c r="I63" s="88" t="s">
        <v>82</v>
      </c>
      <c r="J63" s="10"/>
      <c r="K63" s="88" t="s">
        <v>181</v>
      </c>
      <c r="L63" s="10"/>
      <c r="M63" s="88" t="s">
        <v>82</v>
      </c>
    </row>
    <row r="64" spans="1:13" ht="16.5" customHeight="1" x14ac:dyDescent="0.45">
      <c r="G64" s="88" t="s">
        <v>180</v>
      </c>
      <c r="H64" s="10"/>
      <c r="I64" s="88" t="s">
        <v>151</v>
      </c>
      <c r="J64" s="10"/>
      <c r="K64" s="88" t="s">
        <v>180</v>
      </c>
      <c r="L64" s="10"/>
      <c r="M64" s="88" t="s">
        <v>151</v>
      </c>
    </row>
    <row r="65" spans="1:13" ht="16.5" customHeight="1" x14ac:dyDescent="0.45">
      <c r="E65" s="86" t="s">
        <v>0</v>
      </c>
      <c r="F65" s="13"/>
      <c r="G65" s="11" t="s">
        <v>88</v>
      </c>
      <c r="H65" s="10"/>
      <c r="I65" s="11" t="s">
        <v>88</v>
      </c>
      <c r="J65" s="12"/>
      <c r="K65" s="11" t="s">
        <v>88</v>
      </c>
      <c r="L65" s="10"/>
      <c r="M65" s="11" t="s">
        <v>88</v>
      </c>
    </row>
    <row r="66" spans="1:13" ht="16.5" customHeight="1" x14ac:dyDescent="0.45">
      <c r="E66" s="13"/>
      <c r="F66" s="13"/>
      <c r="G66" s="56"/>
      <c r="H66" s="14"/>
      <c r="I66" s="14"/>
      <c r="J66" s="14"/>
      <c r="K66" s="56"/>
      <c r="L66" s="14"/>
      <c r="M66" s="14"/>
    </row>
    <row r="67" spans="1:13" ht="16.5" customHeight="1" x14ac:dyDescent="0.45">
      <c r="A67" s="1" t="s">
        <v>65</v>
      </c>
      <c r="B67" s="1"/>
      <c r="G67" s="57"/>
      <c r="K67" s="57"/>
    </row>
    <row r="68" spans="1:13" ht="16.5" customHeight="1" x14ac:dyDescent="0.45">
      <c r="A68" s="1"/>
      <c r="B68" s="1"/>
      <c r="G68" s="57"/>
      <c r="K68" s="57"/>
    </row>
    <row r="69" spans="1:13" ht="16.5" customHeight="1" x14ac:dyDescent="0.45">
      <c r="A69" s="1" t="s">
        <v>18</v>
      </c>
      <c r="B69" s="1"/>
      <c r="G69" s="57"/>
      <c r="K69" s="57"/>
    </row>
    <row r="70" spans="1:13" ht="16.5" customHeight="1" x14ac:dyDescent="0.45">
      <c r="A70" s="1"/>
      <c r="B70" s="1"/>
      <c r="G70" s="57"/>
      <c r="K70" s="57"/>
    </row>
    <row r="71" spans="1:13" ht="16.5" customHeight="1" x14ac:dyDescent="0.45">
      <c r="A71" s="171" t="s">
        <v>209</v>
      </c>
      <c r="B71" s="171"/>
      <c r="C71" s="171"/>
      <c r="D71" s="171"/>
      <c r="E71" s="89">
        <v>12.1</v>
      </c>
      <c r="F71" s="89"/>
      <c r="G71" s="66">
        <v>60000</v>
      </c>
      <c r="H71" s="97"/>
      <c r="I71" s="90">
        <v>0</v>
      </c>
      <c r="J71" s="97"/>
      <c r="K71" s="66">
        <v>0</v>
      </c>
      <c r="L71" s="97"/>
      <c r="M71" s="90">
        <v>0</v>
      </c>
    </row>
    <row r="72" spans="1:13" ht="16.5" customHeight="1" x14ac:dyDescent="0.45">
      <c r="A72" s="2" t="s">
        <v>46</v>
      </c>
      <c r="E72" s="89"/>
      <c r="F72" s="89"/>
      <c r="G72" s="66">
        <v>1726671</v>
      </c>
      <c r="H72" s="97"/>
      <c r="I72" s="90">
        <v>1710634</v>
      </c>
      <c r="J72" s="97"/>
      <c r="K72" s="66">
        <v>18122</v>
      </c>
      <c r="L72" s="97"/>
      <c r="M72" s="90">
        <v>20477</v>
      </c>
    </row>
    <row r="73" spans="1:13" ht="16.5" customHeight="1" x14ac:dyDescent="0.45">
      <c r="A73" s="2" t="s">
        <v>60</v>
      </c>
      <c r="E73" s="89">
        <v>14</v>
      </c>
      <c r="F73" s="89"/>
      <c r="G73" s="66">
        <v>36124</v>
      </c>
      <c r="H73" s="97"/>
      <c r="I73" s="90">
        <v>23352</v>
      </c>
      <c r="J73" s="97"/>
      <c r="K73" s="66">
        <v>24529</v>
      </c>
      <c r="L73" s="97"/>
      <c r="M73" s="90">
        <v>17276</v>
      </c>
    </row>
    <row r="74" spans="1:13" ht="16.5" customHeight="1" x14ac:dyDescent="0.45">
      <c r="A74" s="2" t="s">
        <v>155</v>
      </c>
      <c r="E74" s="89">
        <v>14</v>
      </c>
      <c r="F74" s="89"/>
      <c r="G74" s="66">
        <v>0</v>
      </c>
      <c r="H74" s="97"/>
      <c r="I74" s="90">
        <v>0</v>
      </c>
      <c r="J74" s="97"/>
      <c r="K74" s="66">
        <v>931600</v>
      </c>
      <c r="L74" s="97"/>
      <c r="M74" s="90">
        <v>557600</v>
      </c>
    </row>
    <row r="75" spans="1:13" ht="16.5" customHeight="1" x14ac:dyDescent="0.45">
      <c r="A75" s="2" t="s">
        <v>95</v>
      </c>
      <c r="E75" s="89">
        <v>12.2</v>
      </c>
      <c r="F75" s="89"/>
      <c r="G75" s="66">
        <v>1863896</v>
      </c>
      <c r="H75" s="95"/>
      <c r="I75" s="90">
        <v>1952025</v>
      </c>
      <c r="J75" s="95"/>
      <c r="K75" s="66">
        <v>303815</v>
      </c>
      <c r="L75" s="95"/>
      <c r="M75" s="90">
        <v>436283</v>
      </c>
    </row>
    <row r="76" spans="1:13" ht="16.5" customHeight="1" x14ac:dyDescent="0.45">
      <c r="A76" s="2" t="s">
        <v>140</v>
      </c>
      <c r="E76" s="89"/>
      <c r="F76" s="89"/>
      <c r="G76" s="66">
        <v>81303</v>
      </c>
      <c r="H76" s="95"/>
      <c r="I76" s="90">
        <v>79767</v>
      </c>
      <c r="J76" s="95"/>
      <c r="K76" s="66">
        <v>961</v>
      </c>
      <c r="L76" s="95"/>
      <c r="M76" s="90">
        <v>989</v>
      </c>
    </row>
    <row r="77" spans="1:13" ht="16.5" customHeight="1" x14ac:dyDescent="0.45">
      <c r="A77" s="2" t="s">
        <v>98</v>
      </c>
      <c r="E77" s="89"/>
      <c r="F77" s="89"/>
      <c r="G77" s="66">
        <v>16296</v>
      </c>
      <c r="H77" s="95"/>
      <c r="I77" s="90">
        <v>16059</v>
      </c>
      <c r="J77" s="95"/>
      <c r="K77" s="66">
        <v>0</v>
      </c>
      <c r="L77" s="95"/>
      <c r="M77" s="90">
        <v>0</v>
      </c>
    </row>
    <row r="78" spans="1:13" ht="16.5" customHeight="1" x14ac:dyDescent="0.45">
      <c r="A78" s="2" t="s">
        <v>36</v>
      </c>
      <c r="E78" s="89"/>
      <c r="F78" s="89"/>
      <c r="G78" s="66">
        <v>18586</v>
      </c>
      <c r="H78" s="95"/>
      <c r="I78" s="90">
        <v>15020</v>
      </c>
      <c r="J78" s="95"/>
      <c r="K78" s="66">
        <v>0</v>
      </c>
      <c r="L78" s="95"/>
      <c r="M78" s="90">
        <v>0</v>
      </c>
    </row>
    <row r="79" spans="1:13" ht="16.5" customHeight="1" x14ac:dyDescent="0.45">
      <c r="A79" s="2" t="s">
        <v>20</v>
      </c>
      <c r="E79" s="89"/>
      <c r="F79" s="89"/>
      <c r="G79" s="66">
        <v>208212</v>
      </c>
      <c r="H79" s="95"/>
      <c r="I79" s="90">
        <v>378950</v>
      </c>
      <c r="J79" s="95"/>
      <c r="K79" s="66">
        <v>1641</v>
      </c>
      <c r="L79" s="95"/>
      <c r="M79" s="90">
        <v>2510</v>
      </c>
    </row>
    <row r="80" spans="1:13" ht="16.5" customHeight="1" x14ac:dyDescent="0.45">
      <c r="G80" s="60"/>
      <c r="I80" s="93"/>
      <c r="K80" s="60"/>
      <c r="M80" s="93"/>
    </row>
    <row r="81" spans="1:13" ht="16.5" customHeight="1" x14ac:dyDescent="0.45">
      <c r="A81" s="1" t="s">
        <v>19</v>
      </c>
      <c r="G81" s="63">
        <f>SUM(G71:G80)</f>
        <v>4011088</v>
      </c>
      <c r="I81" s="92">
        <f>SUM(I71:I80)</f>
        <v>4175807</v>
      </c>
      <c r="K81" s="63">
        <f>SUM(K71:K80)</f>
        <v>1280668</v>
      </c>
      <c r="M81" s="92">
        <f>SUM(M71:M80)</f>
        <v>1035135</v>
      </c>
    </row>
    <row r="82" spans="1:13" ht="16.5" customHeight="1" x14ac:dyDescent="0.45">
      <c r="A82" s="1"/>
      <c r="B82" s="1"/>
      <c r="G82" s="57"/>
      <c r="K82" s="57"/>
    </row>
    <row r="83" spans="1:13" ht="16.5" customHeight="1" x14ac:dyDescent="0.45">
      <c r="A83" s="1" t="s">
        <v>21</v>
      </c>
      <c r="B83" s="1"/>
      <c r="G83" s="57"/>
      <c r="K83" s="64"/>
      <c r="M83" s="18"/>
    </row>
    <row r="84" spans="1:13" ht="16.5" customHeight="1" x14ac:dyDescent="0.45">
      <c r="A84" s="1"/>
      <c r="B84" s="1"/>
      <c r="G84" s="57"/>
      <c r="K84" s="64"/>
      <c r="M84" s="18"/>
    </row>
    <row r="85" spans="1:13" ht="16.5" customHeight="1" x14ac:dyDescent="0.45">
      <c r="A85" s="171" t="s">
        <v>206</v>
      </c>
      <c r="B85" s="172"/>
      <c r="C85" s="171"/>
      <c r="D85" s="171"/>
      <c r="G85" s="57"/>
      <c r="K85" s="64"/>
      <c r="M85" s="18"/>
    </row>
    <row r="86" spans="1:13" ht="16.5" customHeight="1" x14ac:dyDescent="0.45">
      <c r="A86" s="171"/>
      <c r="B86" s="171" t="s">
        <v>207</v>
      </c>
      <c r="C86" s="171"/>
      <c r="D86" s="171"/>
      <c r="E86" s="89">
        <v>12.2</v>
      </c>
      <c r="F86" s="89"/>
      <c r="G86" s="66">
        <v>11063712</v>
      </c>
      <c r="H86" s="97"/>
      <c r="I86" s="90">
        <v>11128137</v>
      </c>
      <c r="J86" s="97"/>
      <c r="K86" s="66">
        <v>327003</v>
      </c>
      <c r="L86" s="97"/>
      <c r="M86" s="90">
        <v>225294</v>
      </c>
    </row>
    <row r="87" spans="1:13" ht="16.5" customHeight="1" x14ac:dyDescent="0.45">
      <c r="A87" s="2" t="s">
        <v>141</v>
      </c>
      <c r="B87" s="1"/>
      <c r="E87" s="89"/>
      <c r="F87" s="89"/>
      <c r="G87" s="66">
        <v>3511419</v>
      </c>
      <c r="H87" s="97"/>
      <c r="I87" s="90">
        <v>3514187</v>
      </c>
      <c r="J87" s="97"/>
      <c r="K87" s="66">
        <v>1523</v>
      </c>
      <c r="L87" s="97"/>
      <c r="M87" s="90">
        <v>1740</v>
      </c>
    </row>
    <row r="88" spans="1:13" ht="16.5" customHeight="1" x14ac:dyDescent="0.45">
      <c r="A88" s="2" t="s">
        <v>39</v>
      </c>
      <c r="E88" s="89"/>
      <c r="F88" s="89"/>
      <c r="G88" s="66">
        <v>1241177</v>
      </c>
      <c r="H88" s="97"/>
      <c r="I88" s="90">
        <v>1263942</v>
      </c>
      <c r="J88" s="97"/>
      <c r="K88" s="66">
        <v>0</v>
      </c>
      <c r="L88" s="97"/>
      <c r="M88" s="90">
        <v>0</v>
      </c>
    </row>
    <row r="89" spans="1:13" ht="16.5" customHeight="1" x14ac:dyDescent="0.45">
      <c r="A89" s="2" t="s">
        <v>188</v>
      </c>
      <c r="E89" s="89"/>
      <c r="F89" s="89"/>
      <c r="G89" s="66">
        <v>49435</v>
      </c>
      <c r="H89" s="97"/>
      <c r="I89" s="90">
        <v>48272</v>
      </c>
      <c r="J89" s="97"/>
      <c r="K89" s="66">
        <v>17413</v>
      </c>
      <c r="L89" s="97"/>
      <c r="M89" s="90">
        <v>16489</v>
      </c>
    </row>
    <row r="90" spans="1:13" ht="16.5" customHeight="1" x14ac:dyDescent="0.45">
      <c r="A90" s="2" t="s">
        <v>52</v>
      </c>
      <c r="E90" s="89"/>
      <c r="F90" s="89"/>
      <c r="G90" s="63">
        <v>289511</v>
      </c>
      <c r="H90" s="97"/>
      <c r="I90" s="98">
        <v>300085</v>
      </c>
      <c r="J90" s="97"/>
      <c r="K90" s="63">
        <v>0</v>
      </c>
      <c r="L90" s="97"/>
      <c r="M90" s="98">
        <v>0</v>
      </c>
    </row>
    <row r="91" spans="1:13" ht="16.5" customHeight="1" x14ac:dyDescent="0.45">
      <c r="E91" s="2"/>
      <c r="F91" s="2"/>
      <c r="G91" s="57"/>
      <c r="K91" s="57"/>
    </row>
    <row r="92" spans="1:13" ht="16.5" customHeight="1" x14ac:dyDescent="0.45">
      <c r="A92" s="1" t="s">
        <v>22</v>
      </c>
      <c r="G92" s="63">
        <f>SUM(G86:G90)</f>
        <v>16155254</v>
      </c>
      <c r="I92" s="94">
        <f>SUM(I86:I90)</f>
        <v>16254623</v>
      </c>
      <c r="K92" s="63">
        <f>SUM(K86:K90)</f>
        <v>345939</v>
      </c>
      <c r="M92" s="92">
        <f>SUM(M86:M90)</f>
        <v>243523</v>
      </c>
    </row>
    <row r="93" spans="1:13" ht="16.5" customHeight="1" x14ac:dyDescent="0.45">
      <c r="A93" s="1"/>
      <c r="B93" s="1"/>
      <c r="G93" s="57"/>
      <c r="K93" s="65"/>
      <c r="M93" s="19"/>
    </row>
    <row r="94" spans="1:13" ht="16.5" customHeight="1" x14ac:dyDescent="0.45">
      <c r="A94" s="1" t="s">
        <v>23</v>
      </c>
      <c r="G94" s="63">
        <f>SUM(G81,G92)</f>
        <v>20166342</v>
      </c>
      <c r="I94" s="94">
        <f>SUM(I81,I92)</f>
        <v>20430430</v>
      </c>
      <c r="K94" s="63">
        <f>SUM(K81,K92)</f>
        <v>1626607</v>
      </c>
      <c r="M94" s="92">
        <f>SUM(M81,M92)</f>
        <v>1278658</v>
      </c>
    </row>
    <row r="104" spans="1:13" ht="14.25" customHeight="1" x14ac:dyDescent="0.45"/>
    <row r="105" spans="1:13" ht="21.95" customHeight="1" x14ac:dyDescent="0.45">
      <c r="A105" s="4" t="str">
        <f>+A54</f>
        <v>The notes to the interim financial information are an integral part of this financial information.</v>
      </c>
      <c r="B105" s="4"/>
      <c r="C105" s="4"/>
      <c r="D105" s="4"/>
      <c r="E105" s="17"/>
      <c r="F105" s="17"/>
      <c r="G105" s="94"/>
      <c r="H105" s="94"/>
      <c r="I105" s="94"/>
      <c r="J105" s="94"/>
      <c r="K105" s="94"/>
      <c r="L105" s="94"/>
      <c r="M105" s="94"/>
    </row>
    <row r="106" spans="1:13" ht="16.5" customHeight="1" x14ac:dyDescent="0.45">
      <c r="A106" s="1" t="str">
        <f>+A55</f>
        <v>S Hotels and Resorts Public Company Limited</v>
      </c>
      <c r="B106" s="1"/>
    </row>
    <row r="107" spans="1:13" ht="16.5" customHeight="1" x14ac:dyDescent="0.45">
      <c r="A107" s="1" t="s">
        <v>31</v>
      </c>
      <c r="B107" s="1"/>
    </row>
    <row r="108" spans="1:13" ht="16.5" customHeight="1" x14ac:dyDescent="0.45">
      <c r="A108" s="5" t="str">
        <f>+A57</f>
        <v>As at 31 March 2023</v>
      </c>
      <c r="B108" s="5"/>
      <c r="C108" s="4"/>
      <c r="D108" s="4"/>
      <c r="E108" s="17"/>
      <c r="F108" s="17"/>
      <c r="G108" s="94"/>
      <c r="H108" s="94"/>
      <c r="I108" s="94"/>
      <c r="J108" s="94"/>
      <c r="K108" s="94"/>
      <c r="L108" s="94"/>
      <c r="M108" s="94"/>
    </row>
    <row r="109" spans="1:13" ht="16.5" customHeight="1" x14ac:dyDescent="0.45">
      <c r="A109" s="1"/>
      <c r="B109" s="1"/>
    </row>
    <row r="110" spans="1:13" ht="16.5" customHeight="1" x14ac:dyDescent="0.45">
      <c r="A110" s="1"/>
      <c r="B110" s="1"/>
    </row>
    <row r="111" spans="1:13" ht="16.5" customHeight="1" x14ac:dyDescent="0.45">
      <c r="A111" s="3"/>
      <c r="B111" s="3"/>
      <c r="C111" s="83"/>
      <c r="D111" s="83"/>
      <c r="E111" s="13"/>
      <c r="F111" s="13"/>
      <c r="G111" s="174" t="s">
        <v>63</v>
      </c>
      <c r="H111" s="174"/>
      <c r="I111" s="174"/>
      <c r="J111" s="8"/>
      <c r="K111" s="174" t="s">
        <v>64</v>
      </c>
      <c r="L111" s="174"/>
      <c r="M111" s="174"/>
    </row>
    <row r="112" spans="1:13" ht="16.5" customHeight="1" x14ac:dyDescent="0.45">
      <c r="A112" s="3"/>
      <c r="B112" s="3"/>
      <c r="C112" s="83"/>
      <c r="D112" s="83"/>
      <c r="E112" s="13"/>
      <c r="F112" s="13"/>
      <c r="G112" s="173" t="s">
        <v>94</v>
      </c>
      <c r="H112" s="173"/>
      <c r="I112" s="173"/>
      <c r="J112" s="8"/>
      <c r="K112" s="173" t="s">
        <v>94</v>
      </c>
      <c r="L112" s="173"/>
      <c r="M112" s="173"/>
    </row>
    <row r="113" spans="1:13" ht="16.5" customHeight="1" x14ac:dyDescent="0.45">
      <c r="G113" s="10" t="s">
        <v>86</v>
      </c>
      <c r="H113" s="10"/>
      <c r="I113" s="10" t="s">
        <v>87</v>
      </c>
      <c r="J113" s="10"/>
      <c r="K113" s="10" t="s">
        <v>86</v>
      </c>
      <c r="L113" s="10"/>
      <c r="M113" s="10" t="s">
        <v>87</v>
      </c>
    </row>
    <row r="114" spans="1:13" ht="16.5" customHeight="1" x14ac:dyDescent="0.45">
      <c r="G114" s="88" t="s">
        <v>181</v>
      </c>
      <c r="H114" s="10"/>
      <c r="I114" s="88" t="s">
        <v>82</v>
      </c>
      <c r="J114" s="10"/>
      <c r="K114" s="88" t="s">
        <v>181</v>
      </c>
      <c r="L114" s="10"/>
      <c r="M114" s="88" t="s">
        <v>82</v>
      </c>
    </row>
    <row r="115" spans="1:13" ht="16.5" customHeight="1" x14ac:dyDescent="0.45">
      <c r="G115" s="88" t="s">
        <v>180</v>
      </c>
      <c r="H115" s="10"/>
      <c r="I115" s="88" t="s">
        <v>151</v>
      </c>
      <c r="J115" s="10"/>
      <c r="K115" s="88" t="s">
        <v>180</v>
      </c>
      <c r="L115" s="10"/>
      <c r="M115" s="88" t="s">
        <v>151</v>
      </c>
    </row>
    <row r="116" spans="1:13" ht="16.5" customHeight="1" x14ac:dyDescent="0.45">
      <c r="E116" s="2"/>
      <c r="F116" s="13"/>
      <c r="G116" s="11" t="s">
        <v>88</v>
      </c>
      <c r="H116" s="10"/>
      <c r="I116" s="11" t="s">
        <v>88</v>
      </c>
      <c r="J116" s="12"/>
      <c r="K116" s="11" t="s">
        <v>88</v>
      </c>
      <c r="L116" s="10"/>
      <c r="M116" s="11" t="s">
        <v>88</v>
      </c>
    </row>
    <row r="117" spans="1:13" ht="16.5" customHeight="1" x14ac:dyDescent="0.45">
      <c r="E117" s="13"/>
      <c r="F117" s="13"/>
      <c r="G117" s="56"/>
      <c r="H117" s="14"/>
      <c r="I117" s="14"/>
      <c r="J117" s="14"/>
      <c r="K117" s="56"/>
      <c r="L117" s="14"/>
      <c r="M117" s="14"/>
    </row>
    <row r="118" spans="1:13" ht="16.5" customHeight="1" x14ac:dyDescent="0.45">
      <c r="A118" s="1" t="s">
        <v>89</v>
      </c>
      <c r="B118" s="1"/>
      <c r="G118" s="57"/>
      <c r="K118" s="57"/>
    </row>
    <row r="119" spans="1:13" ht="16.5" customHeight="1" x14ac:dyDescent="0.45">
      <c r="G119" s="57"/>
      <c r="K119" s="57"/>
    </row>
    <row r="120" spans="1:13" ht="16.5" customHeight="1" x14ac:dyDescent="0.45">
      <c r="A120" s="1" t="s">
        <v>66</v>
      </c>
      <c r="B120" s="1"/>
      <c r="G120" s="57"/>
      <c r="K120" s="57"/>
    </row>
    <row r="121" spans="1:13" ht="16.5" customHeight="1" x14ac:dyDescent="0.45">
      <c r="A121" s="1"/>
      <c r="B121" s="1"/>
      <c r="G121" s="57"/>
      <c r="K121" s="57"/>
    </row>
    <row r="122" spans="1:13" ht="16.5" customHeight="1" x14ac:dyDescent="0.45">
      <c r="A122" s="2" t="s">
        <v>35</v>
      </c>
      <c r="B122" s="1"/>
      <c r="G122" s="57"/>
      <c r="K122" s="57"/>
    </row>
    <row r="123" spans="1:13" ht="16.5" customHeight="1" x14ac:dyDescent="0.45">
      <c r="B123" s="2" t="s">
        <v>75</v>
      </c>
      <c r="G123" s="57"/>
      <c r="K123" s="57"/>
    </row>
    <row r="124" spans="1:13" ht="16.5" customHeight="1" x14ac:dyDescent="0.45">
      <c r="C124" s="2" t="s">
        <v>110</v>
      </c>
      <c r="G124" s="57"/>
      <c r="K124" s="57"/>
    </row>
    <row r="125" spans="1:13" ht="16.5" customHeight="1" thickBot="1" x14ac:dyDescent="0.5">
      <c r="D125" s="2" t="s">
        <v>109</v>
      </c>
      <c r="G125" s="58">
        <v>18318200</v>
      </c>
      <c r="H125" s="22"/>
      <c r="I125" s="21">
        <v>18318200</v>
      </c>
      <c r="J125" s="22"/>
      <c r="K125" s="58">
        <v>18318200</v>
      </c>
      <c r="M125" s="21">
        <v>18318200</v>
      </c>
    </row>
    <row r="126" spans="1:13" ht="16.5" customHeight="1" thickTop="1" x14ac:dyDescent="0.45">
      <c r="E126" s="89"/>
      <c r="F126" s="20"/>
      <c r="G126" s="59"/>
      <c r="H126" s="22"/>
      <c r="I126" s="23"/>
      <c r="J126" s="22"/>
      <c r="K126" s="59"/>
      <c r="L126" s="95"/>
      <c r="M126" s="23"/>
    </row>
    <row r="127" spans="1:13" s="9" customFormat="1" ht="16.5" customHeight="1" x14ac:dyDescent="0.45">
      <c r="B127" s="2" t="s">
        <v>6</v>
      </c>
      <c r="C127" s="2"/>
      <c r="D127" s="2"/>
      <c r="G127" s="57"/>
      <c r="H127" s="15"/>
      <c r="I127" s="15"/>
      <c r="J127" s="15"/>
      <c r="K127" s="57"/>
      <c r="L127" s="15"/>
      <c r="M127" s="15"/>
    </row>
    <row r="128" spans="1:13" ht="16.5" customHeight="1" x14ac:dyDescent="0.45">
      <c r="C128" s="2" t="s">
        <v>120</v>
      </c>
      <c r="G128" s="57"/>
      <c r="K128" s="57"/>
    </row>
    <row r="129" spans="1:13" ht="16.5" customHeight="1" x14ac:dyDescent="0.45">
      <c r="D129" s="2" t="s">
        <v>133</v>
      </c>
      <c r="E129" s="2"/>
      <c r="G129" s="66">
        <v>17968200</v>
      </c>
      <c r="H129" s="22"/>
      <c r="I129" s="23">
        <v>17968200</v>
      </c>
      <c r="J129" s="22"/>
      <c r="K129" s="66">
        <v>17968200</v>
      </c>
      <c r="L129" s="23"/>
      <c r="M129" s="23">
        <v>17968200</v>
      </c>
    </row>
    <row r="130" spans="1:13" ht="16.5" customHeight="1" x14ac:dyDescent="0.45">
      <c r="A130" s="2" t="s">
        <v>81</v>
      </c>
      <c r="G130" s="66">
        <v>3335184</v>
      </c>
      <c r="H130" s="22"/>
      <c r="I130" s="90">
        <v>3335184</v>
      </c>
      <c r="J130" s="97"/>
      <c r="K130" s="66">
        <v>3335184</v>
      </c>
      <c r="L130" s="97"/>
      <c r="M130" s="90">
        <v>3335184</v>
      </c>
    </row>
    <row r="131" spans="1:13" s="9" customFormat="1" ht="16.5" customHeight="1" x14ac:dyDescent="0.45">
      <c r="A131" s="2" t="s">
        <v>77</v>
      </c>
      <c r="B131" s="2"/>
      <c r="C131" s="2"/>
      <c r="D131" s="2"/>
      <c r="G131" s="66"/>
      <c r="H131" s="24"/>
      <c r="I131" s="90"/>
      <c r="J131" s="24"/>
      <c r="K131" s="66"/>
      <c r="L131" s="97"/>
      <c r="M131" s="90"/>
    </row>
    <row r="132" spans="1:13" s="9" customFormat="1" ht="16.5" customHeight="1" x14ac:dyDescent="0.45">
      <c r="B132" s="2" t="s">
        <v>78</v>
      </c>
      <c r="C132" s="2"/>
      <c r="D132" s="2"/>
      <c r="G132" s="66">
        <v>-2119141</v>
      </c>
      <c r="H132" s="97"/>
      <c r="I132" s="23">
        <v>-2119141</v>
      </c>
      <c r="J132" s="97"/>
      <c r="K132" s="66">
        <v>0</v>
      </c>
      <c r="L132" s="97"/>
      <c r="M132" s="90">
        <v>0</v>
      </c>
    </row>
    <row r="133" spans="1:13" s="9" customFormat="1" ht="16.5" customHeight="1" x14ac:dyDescent="0.45">
      <c r="A133" s="99" t="s">
        <v>115</v>
      </c>
      <c r="B133" s="2"/>
      <c r="C133" s="2"/>
      <c r="D133" s="2"/>
      <c r="G133" s="66">
        <v>43754</v>
      </c>
      <c r="H133" s="97"/>
      <c r="I133" s="23">
        <v>43754</v>
      </c>
      <c r="J133" s="97"/>
      <c r="K133" s="66">
        <v>43754</v>
      </c>
      <c r="L133" s="97"/>
      <c r="M133" s="90">
        <v>43754</v>
      </c>
    </row>
    <row r="134" spans="1:13" s="9" customFormat="1" ht="16.5" customHeight="1" x14ac:dyDescent="0.45">
      <c r="A134" s="2" t="s">
        <v>156</v>
      </c>
      <c r="B134" s="2"/>
      <c r="C134" s="2"/>
      <c r="D134" s="2"/>
      <c r="E134" s="2"/>
      <c r="G134" s="66">
        <v>-3578024</v>
      </c>
      <c r="H134" s="15"/>
      <c r="I134" s="90">
        <v>-3702905</v>
      </c>
      <c r="J134" s="15"/>
      <c r="K134" s="66">
        <v>-454029</v>
      </c>
      <c r="L134" s="97"/>
      <c r="M134" s="90">
        <v>-461256</v>
      </c>
    </row>
    <row r="135" spans="1:13" ht="16.5" customHeight="1" x14ac:dyDescent="0.45">
      <c r="A135" s="2" t="s">
        <v>67</v>
      </c>
      <c r="E135" s="89"/>
      <c r="F135" s="89"/>
      <c r="G135" s="66">
        <v>323543</v>
      </c>
      <c r="H135" s="97"/>
      <c r="I135" s="95">
        <v>494077</v>
      </c>
      <c r="J135" s="97"/>
      <c r="K135" s="66">
        <v>0</v>
      </c>
      <c r="L135" s="97"/>
      <c r="M135" s="92">
        <v>0</v>
      </c>
    </row>
    <row r="136" spans="1:13" ht="16.5" customHeight="1" x14ac:dyDescent="0.45">
      <c r="G136" s="60"/>
      <c r="I136" s="93"/>
      <c r="K136" s="60"/>
      <c r="M136" s="93"/>
    </row>
    <row r="137" spans="1:13" ht="16.5" customHeight="1" x14ac:dyDescent="0.45">
      <c r="A137" s="1" t="s">
        <v>68</v>
      </c>
      <c r="G137" s="61">
        <f>SUM(G129:G135)</f>
        <v>15973516</v>
      </c>
      <c r="I137" s="94">
        <f>SUM(I129:I135)</f>
        <v>16019169</v>
      </c>
      <c r="K137" s="61">
        <f>SUM(K129:K135)</f>
        <v>20893109</v>
      </c>
      <c r="M137" s="94">
        <f>SUM(M129:M135)</f>
        <v>20885882</v>
      </c>
    </row>
    <row r="138" spans="1:13" ht="16.5" customHeight="1" x14ac:dyDescent="0.45">
      <c r="A138" s="1"/>
      <c r="G138" s="57"/>
      <c r="K138" s="57"/>
    </row>
    <row r="139" spans="1:13" ht="16.5" customHeight="1" thickBot="1" x14ac:dyDescent="0.5">
      <c r="A139" s="1" t="s">
        <v>69</v>
      </c>
      <c r="G139" s="62">
        <f>SUM(G94,G137)</f>
        <v>36139858</v>
      </c>
      <c r="I139" s="96">
        <f>SUM(I94,I137)</f>
        <v>36449599</v>
      </c>
      <c r="K139" s="62">
        <f>SUM(K94,K137)</f>
        <v>22519716</v>
      </c>
      <c r="L139" s="18"/>
      <c r="M139" s="96">
        <f>SUM(M94,M137)</f>
        <v>22164540</v>
      </c>
    </row>
    <row r="140" spans="1:13" ht="16.5" customHeight="1" thickTop="1" x14ac:dyDescent="0.45">
      <c r="A140" s="1"/>
      <c r="G140" s="116"/>
      <c r="H140" s="116"/>
      <c r="I140" s="116"/>
      <c r="J140" s="116"/>
      <c r="K140" s="116"/>
      <c r="L140" s="116"/>
      <c r="M140" s="116"/>
    </row>
    <row r="141" spans="1:13" ht="16.5" customHeight="1" x14ac:dyDescent="0.45">
      <c r="A141" s="1"/>
      <c r="G141" s="116"/>
      <c r="H141" s="116"/>
      <c r="I141" s="116"/>
      <c r="J141" s="116"/>
      <c r="K141" s="116"/>
      <c r="L141" s="116"/>
      <c r="M141" s="116"/>
    </row>
    <row r="142" spans="1:13" ht="16.5" customHeight="1" x14ac:dyDescent="0.45">
      <c r="A142" s="1"/>
      <c r="G142" s="116"/>
      <c r="H142" s="116"/>
      <c r="I142" s="116"/>
      <c r="J142" s="116"/>
      <c r="K142" s="116"/>
      <c r="L142" s="116"/>
      <c r="M142" s="116"/>
    </row>
    <row r="143" spans="1:13" ht="16.5" customHeight="1" x14ac:dyDescent="0.45">
      <c r="A143" s="1"/>
      <c r="G143" s="100"/>
      <c r="H143" s="101"/>
      <c r="I143" s="100"/>
      <c r="J143" s="101"/>
      <c r="K143" s="100"/>
      <c r="L143" s="101"/>
      <c r="M143" s="100"/>
    </row>
    <row r="144" spans="1:13" ht="16.5" customHeight="1" x14ac:dyDescent="0.45">
      <c r="A144" s="1"/>
      <c r="G144" s="101"/>
      <c r="H144" s="101"/>
      <c r="I144" s="101"/>
      <c r="J144" s="101"/>
      <c r="K144" s="101"/>
      <c r="L144" s="101"/>
      <c r="M144" s="101"/>
    </row>
    <row r="145" spans="1:13" ht="16.5" customHeight="1" x14ac:dyDescent="0.45">
      <c r="A145" s="1"/>
      <c r="G145" s="101"/>
      <c r="H145" s="101"/>
      <c r="I145" s="101"/>
      <c r="J145" s="101"/>
      <c r="K145" s="101"/>
      <c r="L145" s="101"/>
      <c r="M145" s="101"/>
    </row>
    <row r="146" spans="1:13" ht="16.5" customHeight="1" x14ac:dyDescent="0.45">
      <c r="A146" s="1"/>
      <c r="G146" s="101"/>
      <c r="H146" s="101"/>
      <c r="I146" s="101"/>
      <c r="J146" s="101"/>
      <c r="K146" s="101"/>
      <c r="L146" s="101"/>
      <c r="M146" s="101"/>
    </row>
    <row r="147" spans="1:13" ht="16.5" customHeight="1" x14ac:dyDescent="0.45">
      <c r="A147" s="1"/>
      <c r="G147" s="101"/>
      <c r="H147" s="101"/>
      <c r="I147" s="101"/>
      <c r="J147" s="101"/>
      <c r="K147" s="101"/>
      <c r="L147" s="101"/>
      <c r="M147" s="101"/>
    </row>
    <row r="148" spans="1:13" ht="16.5" customHeight="1" x14ac:dyDescent="0.45">
      <c r="A148" s="1"/>
      <c r="G148" s="101"/>
      <c r="H148" s="101"/>
      <c r="I148" s="101"/>
      <c r="J148" s="101"/>
      <c r="K148" s="101"/>
      <c r="L148" s="101"/>
      <c r="M148" s="101"/>
    </row>
    <row r="149" spans="1:13" ht="16.5" customHeight="1" x14ac:dyDescent="0.45">
      <c r="A149" s="1"/>
      <c r="G149" s="101"/>
      <c r="H149" s="101"/>
      <c r="I149" s="101"/>
      <c r="J149" s="101"/>
      <c r="K149" s="101"/>
      <c r="L149" s="101"/>
      <c r="M149" s="101"/>
    </row>
    <row r="150" spans="1:13" ht="16.5" customHeight="1" x14ac:dyDescent="0.45">
      <c r="A150" s="1"/>
      <c r="G150" s="101"/>
      <c r="H150" s="101"/>
      <c r="I150" s="101"/>
      <c r="J150" s="101"/>
      <c r="K150" s="101"/>
      <c r="L150" s="101"/>
      <c r="M150" s="101"/>
    </row>
    <row r="151" spans="1:13" ht="16.5" customHeight="1" x14ac:dyDescent="0.45">
      <c r="A151" s="1"/>
      <c r="G151" s="101"/>
      <c r="H151" s="101"/>
      <c r="I151" s="101"/>
      <c r="J151" s="101"/>
      <c r="K151" s="101"/>
      <c r="L151" s="101"/>
      <c r="M151" s="101"/>
    </row>
    <row r="152" spans="1:13" ht="16.5" customHeight="1" x14ac:dyDescent="0.45">
      <c r="A152" s="1"/>
      <c r="G152" s="101"/>
      <c r="H152" s="101"/>
      <c r="I152" s="101"/>
      <c r="J152" s="101"/>
      <c r="K152" s="101"/>
      <c r="L152" s="101"/>
      <c r="M152" s="101"/>
    </row>
    <row r="153" spans="1:13" ht="16.5" customHeight="1" x14ac:dyDescent="0.45">
      <c r="A153" s="1"/>
      <c r="G153" s="101"/>
      <c r="H153" s="101"/>
      <c r="I153" s="101"/>
      <c r="J153" s="101"/>
      <c r="K153" s="101"/>
      <c r="L153" s="101"/>
      <c r="M153" s="101"/>
    </row>
    <row r="154" spans="1:13" ht="16.5" customHeight="1" x14ac:dyDescent="0.45">
      <c r="A154" s="1"/>
      <c r="G154" s="101"/>
      <c r="H154" s="101"/>
      <c r="I154" s="101"/>
      <c r="J154" s="101"/>
      <c r="K154" s="101"/>
      <c r="L154" s="101"/>
      <c r="M154" s="101"/>
    </row>
    <row r="155" spans="1:13" ht="14.25" customHeight="1" x14ac:dyDescent="0.45">
      <c r="A155" s="1"/>
      <c r="G155" s="101"/>
      <c r="H155" s="101"/>
      <c r="I155" s="101"/>
      <c r="J155" s="101"/>
      <c r="K155" s="101"/>
      <c r="L155" s="101"/>
      <c r="M155" s="101"/>
    </row>
    <row r="156" spans="1:13" ht="21.95" customHeight="1" x14ac:dyDescent="0.45">
      <c r="A156" s="4" t="str">
        <f>+A54</f>
        <v>The notes to the interim financial information are an integral part of this financial information.</v>
      </c>
      <c r="B156" s="4"/>
      <c r="C156" s="4"/>
      <c r="D156" s="4"/>
      <c r="E156" s="4"/>
      <c r="F156" s="4"/>
      <c r="G156" s="94"/>
      <c r="H156" s="94"/>
      <c r="I156" s="94"/>
      <c r="J156" s="94"/>
      <c r="K156" s="94"/>
      <c r="L156" s="94"/>
      <c r="M156" s="94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11:I111"/>
    <mergeCell ref="K111:M11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F646-E776-4971-8630-84C0DB94ED69}">
  <sheetPr>
    <tabColor rgb="FF00FF99"/>
  </sheetPr>
  <dimension ref="A1:O62"/>
  <sheetViews>
    <sheetView zoomScale="115" zoomScaleNormal="115" zoomScaleSheetLayoutView="130" workbookViewId="0"/>
  </sheetViews>
  <sheetFormatPr defaultColWidth="9.33203125" defaultRowHeight="16.5" customHeight="1" x14ac:dyDescent="0.45"/>
  <cols>
    <col min="1" max="5" width="1.33203125" style="2" customWidth="1"/>
    <col min="6" max="6" width="51.6640625" style="2" customWidth="1"/>
    <col min="7" max="7" width="7" style="9" bestFit="1" customWidth="1"/>
    <col min="8" max="8" width="0.6640625" style="27" customWidth="1"/>
    <col min="9" max="9" width="12.33203125" style="128" customWidth="1"/>
    <col min="10" max="10" width="0.6640625" style="27" customWidth="1"/>
    <col min="11" max="11" width="12.33203125" style="141" customWidth="1"/>
    <col min="12" max="12" width="0.6640625" style="27" customWidth="1"/>
    <col min="13" max="13" width="12.33203125" style="141" customWidth="1"/>
    <col min="14" max="14" width="0.6640625" style="27" customWidth="1"/>
    <col min="15" max="15" width="12.33203125" style="141" customWidth="1"/>
    <col min="16" max="16384" width="9.33203125" style="2"/>
  </cols>
  <sheetData>
    <row r="1" spans="1:15" ht="16.5" customHeight="1" x14ac:dyDescent="0.45">
      <c r="A1" s="3" t="s">
        <v>107</v>
      </c>
      <c r="B1" s="1"/>
      <c r="C1" s="1"/>
      <c r="D1" s="1"/>
    </row>
    <row r="2" spans="1:15" ht="16.5" customHeight="1" x14ac:dyDescent="0.45">
      <c r="A2" s="1" t="s">
        <v>32</v>
      </c>
      <c r="B2" s="1"/>
      <c r="C2" s="1"/>
      <c r="D2" s="1"/>
    </row>
    <row r="3" spans="1:15" ht="16.5" customHeight="1" x14ac:dyDescent="0.45">
      <c r="A3" s="5" t="s">
        <v>182</v>
      </c>
      <c r="B3" s="5"/>
      <c r="C3" s="5"/>
      <c r="D3" s="5"/>
      <c r="E3" s="4"/>
      <c r="F3" s="4"/>
      <c r="G3" s="17"/>
      <c r="H3" s="28"/>
      <c r="I3" s="129"/>
      <c r="J3" s="28"/>
      <c r="K3" s="142"/>
      <c r="L3" s="28"/>
      <c r="M3" s="142"/>
      <c r="N3" s="28"/>
      <c r="O3" s="142"/>
    </row>
    <row r="4" spans="1:15" ht="15" customHeight="1" x14ac:dyDescent="0.45">
      <c r="A4" s="1"/>
      <c r="B4" s="1"/>
      <c r="C4" s="1"/>
      <c r="D4" s="1"/>
      <c r="I4" s="130"/>
    </row>
    <row r="5" spans="1:15" ht="15" customHeight="1" x14ac:dyDescent="0.45">
      <c r="A5" s="1"/>
      <c r="B5" s="1"/>
      <c r="C5" s="1"/>
      <c r="D5" s="1"/>
      <c r="I5" s="130"/>
    </row>
    <row r="6" spans="1:15" ht="15" customHeight="1" x14ac:dyDescent="0.45">
      <c r="A6" s="1"/>
      <c r="B6" s="1"/>
      <c r="C6" s="1"/>
      <c r="D6" s="1"/>
      <c r="H6" s="9"/>
      <c r="I6" s="174" t="s">
        <v>63</v>
      </c>
      <c r="J6" s="174"/>
      <c r="K6" s="174"/>
      <c r="L6" s="8"/>
      <c r="M6" s="174" t="s">
        <v>64</v>
      </c>
      <c r="N6" s="174"/>
      <c r="O6" s="174"/>
    </row>
    <row r="7" spans="1:15" ht="15" customHeight="1" x14ac:dyDescent="0.45">
      <c r="A7" s="1"/>
      <c r="B7" s="1"/>
      <c r="C7" s="1"/>
      <c r="D7" s="1"/>
      <c r="H7" s="9"/>
      <c r="I7" s="173" t="s">
        <v>94</v>
      </c>
      <c r="J7" s="173"/>
      <c r="K7" s="173"/>
      <c r="L7" s="8"/>
      <c r="M7" s="173" t="s">
        <v>94</v>
      </c>
      <c r="N7" s="173"/>
      <c r="O7" s="173"/>
    </row>
    <row r="8" spans="1:15" ht="15" customHeight="1" x14ac:dyDescent="0.45">
      <c r="A8" s="1"/>
      <c r="B8" s="1"/>
      <c r="C8" s="1"/>
      <c r="D8" s="1"/>
      <c r="H8" s="26"/>
      <c r="I8" s="131" t="s">
        <v>90</v>
      </c>
      <c r="J8" s="26"/>
      <c r="K8" s="143" t="s">
        <v>90</v>
      </c>
      <c r="L8" s="12"/>
      <c r="M8" s="143" t="s">
        <v>90</v>
      </c>
      <c r="N8" s="26"/>
      <c r="O8" s="143" t="s">
        <v>90</v>
      </c>
    </row>
    <row r="9" spans="1:15" ht="15" customHeight="1" x14ac:dyDescent="0.45">
      <c r="H9" s="10"/>
      <c r="I9" s="132" t="s">
        <v>180</v>
      </c>
      <c r="J9" s="10"/>
      <c r="K9" s="132" t="s">
        <v>151</v>
      </c>
      <c r="L9" s="10"/>
      <c r="M9" s="132" t="s">
        <v>180</v>
      </c>
      <c r="N9" s="10"/>
      <c r="O9" s="132" t="s">
        <v>151</v>
      </c>
    </row>
    <row r="10" spans="1:15" ht="15" customHeight="1" x14ac:dyDescent="0.45">
      <c r="G10" s="86" t="s">
        <v>0</v>
      </c>
      <c r="H10" s="10"/>
      <c r="I10" s="133" t="s">
        <v>88</v>
      </c>
      <c r="J10" s="10"/>
      <c r="K10" s="144" t="s">
        <v>88</v>
      </c>
      <c r="L10" s="12"/>
      <c r="M10" s="144" t="s">
        <v>88</v>
      </c>
      <c r="N10" s="10"/>
      <c r="O10" s="144" t="s">
        <v>88</v>
      </c>
    </row>
    <row r="11" spans="1:15" ht="11.1" customHeight="1" x14ac:dyDescent="0.45">
      <c r="G11" s="13"/>
      <c r="H11" s="14"/>
      <c r="I11" s="134"/>
      <c r="J11" s="14"/>
      <c r="K11" s="143"/>
      <c r="M11" s="149"/>
      <c r="N11" s="14"/>
      <c r="O11" s="143"/>
    </row>
    <row r="12" spans="1:15" ht="15" customHeight="1" x14ac:dyDescent="0.45">
      <c r="A12" s="2" t="s">
        <v>157</v>
      </c>
      <c r="I12" s="135">
        <v>2544273</v>
      </c>
      <c r="K12" s="141">
        <v>1689622</v>
      </c>
      <c r="M12" s="136">
        <v>0</v>
      </c>
      <c r="O12" s="141">
        <v>0</v>
      </c>
    </row>
    <row r="13" spans="1:15" ht="15" customHeight="1" x14ac:dyDescent="0.45">
      <c r="A13" s="2" t="s">
        <v>158</v>
      </c>
      <c r="I13" s="136">
        <v>0</v>
      </c>
      <c r="K13" s="141">
        <v>0</v>
      </c>
      <c r="M13" s="136">
        <v>37046</v>
      </c>
      <c r="O13" s="141">
        <v>21011</v>
      </c>
    </row>
    <row r="14" spans="1:15" ht="15" customHeight="1" x14ac:dyDescent="0.45">
      <c r="A14" s="2" t="s">
        <v>159</v>
      </c>
      <c r="I14" s="135">
        <v>-1604888</v>
      </c>
      <c r="K14" s="141">
        <v>-1258798</v>
      </c>
      <c r="M14" s="136">
        <v>0</v>
      </c>
      <c r="O14" s="141">
        <v>0</v>
      </c>
    </row>
    <row r="15" spans="1:15" ht="15" customHeight="1" x14ac:dyDescent="0.45">
      <c r="A15" s="2" t="s">
        <v>160</v>
      </c>
      <c r="I15" s="137">
        <v>0</v>
      </c>
      <c r="K15" s="142">
        <v>0</v>
      </c>
      <c r="M15" s="137">
        <v>-12398</v>
      </c>
      <c r="O15" s="142">
        <v>-12869</v>
      </c>
    </row>
    <row r="16" spans="1:15" ht="11.1" customHeight="1" x14ac:dyDescent="0.45">
      <c r="I16" s="138"/>
      <c r="M16" s="136"/>
      <c r="N16" s="29"/>
    </row>
    <row r="17" spans="1:15" ht="15" customHeight="1" x14ac:dyDescent="0.45">
      <c r="A17" s="1" t="s">
        <v>193</v>
      </c>
      <c r="I17" s="136">
        <f>SUM(I12:I16)</f>
        <v>939385</v>
      </c>
      <c r="K17" s="141">
        <f>SUM(K12:K16)</f>
        <v>430824</v>
      </c>
      <c r="M17" s="136">
        <f>SUM(M12:M16)</f>
        <v>24648</v>
      </c>
      <c r="O17" s="141">
        <f>SUM(O12:O16)</f>
        <v>8142</v>
      </c>
    </row>
    <row r="18" spans="1:15" ht="15" customHeight="1" x14ac:dyDescent="0.45">
      <c r="A18" s="2" t="s">
        <v>30</v>
      </c>
      <c r="G18" s="34"/>
      <c r="I18" s="135">
        <v>32486</v>
      </c>
      <c r="K18" s="141">
        <v>10428</v>
      </c>
      <c r="M18" s="135">
        <v>22298</v>
      </c>
      <c r="O18" s="141">
        <v>35598</v>
      </c>
    </row>
    <row r="19" spans="1:15" ht="15" customHeight="1" x14ac:dyDescent="0.45">
      <c r="A19" s="2" t="s">
        <v>24</v>
      </c>
      <c r="G19" s="34"/>
      <c r="I19" s="135">
        <v>-114631</v>
      </c>
      <c r="K19" s="141">
        <v>-80681</v>
      </c>
      <c r="M19" s="135">
        <v>-619</v>
      </c>
      <c r="O19" s="141">
        <v>-769</v>
      </c>
    </row>
    <row r="20" spans="1:15" ht="15" customHeight="1" x14ac:dyDescent="0.45">
      <c r="A20" s="2" t="s">
        <v>25</v>
      </c>
      <c r="G20" s="34"/>
      <c r="I20" s="135">
        <v>-461459</v>
      </c>
      <c r="K20" s="141">
        <v>-379095</v>
      </c>
      <c r="M20" s="135">
        <v>-36213</v>
      </c>
      <c r="O20" s="141">
        <v>-32291</v>
      </c>
    </row>
    <row r="21" spans="1:15" ht="15" customHeight="1" x14ac:dyDescent="0.45">
      <c r="A21" s="2" t="s">
        <v>161</v>
      </c>
      <c r="G21" s="34"/>
      <c r="I21" s="135">
        <v>-248200</v>
      </c>
      <c r="K21" s="141">
        <v>-175624</v>
      </c>
      <c r="M21" s="135">
        <v>-16059</v>
      </c>
      <c r="O21" s="141">
        <v>-3476</v>
      </c>
    </row>
    <row r="22" spans="1:15" ht="15" customHeight="1" x14ac:dyDescent="0.45">
      <c r="A22" s="2" t="s">
        <v>187</v>
      </c>
      <c r="G22" s="34"/>
      <c r="I22" s="135">
        <v>-17065</v>
      </c>
      <c r="K22" s="141">
        <v>-4644</v>
      </c>
      <c r="M22" s="135">
        <v>12973</v>
      </c>
      <c r="O22" s="141">
        <v>-40735</v>
      </c>
    </row>
    <row r="23" spans="1:15" ht="15" customHeight="1" x14ac:dyDescent="0.45">
      <c r="A23" s="2" t="s">
        <v>125</v>
      </c>
      <c r="G23" s="34">
        <v>10</v>
      </c>
      <c r="I23" s="137">
        <v>-4281</v>
      </c>
      <c r="K23" s="142">
        <v>-8954</v>
      </c>
      <c r="M23" s="139" t="s">
        <v>61</v>
      </c>
      <c r="O23" s="142">
        <v>0</v>
      </c>
    </row>
    <row r="24" spans="1:15" ht="11.1" customHeight="1" x14ac:dyDescent="0.45">
      <c r="I24" s="138"/>
      <c r="M24" s="136"/>
      <c r="N24" s="30"/>
    </row>
    <row r="25" spans="1:15" ht="15" customHeight="1" x14ac:dyDescent="0.45">
      <c r="A25" s="1" t="s">
        <v>162</v>
      </c>
      <c r="I25" s="135">
        <f>SUM(I17:I24)</f>
        <v>126235</v>
      </c>
      <c r="K25" s="141">
        <f>SUM(K17:K23)</f>
        <v>-207746</v>
      </c>
      <c r="M25" s="136">
        <f>SUM(M17:M24)</f>
        <v>7028</v>
      </c>
      <c r="N25" s="29"/>
      <c r="O25" s="141">
        <f>SUM(O17:O23)</f>
        <v>-33531</v>
      </c>
    </row>
    <row r="26" spans="1:15" ht="15" customHeight="1" x14ac:dyDescent="0.45">
      <c r="A26" s="2" t="s">
        <v>127</v>
      </c>
      <c r="G26" s="34">
        <v>13</v>
      </c>
      <c r="I26" s="137">
        <v>-1354</v>
      </c>
      <c r="K26" s="142">
        <v>3660</v>
      </c>
      <c r="M26" s="137">
        <v>199</v>
      </c>
      <c r="O26" s="142">
        <v>167</v>
      </c>
    </row>
    <row r="27" spans="1:15" ht="11.1" customHeight="1" x14ac:dyDescent="0.45">
      <c r="I27" s="138"/>
      <c r="M27" s="136"/>
      <c r="N27" s="30"/>
    </row>
    <row r="28" spans="1:15" ht="15" customHeight="1" x14ac:dyDescent="0.45">
      <c r="A28" s="1" t="s">
        <v>132</v>
      </c>
      <c r="I28" s="139">
        <f>SUM(I25:I26)</f>
        <v>124881</v>
      </c>
      <c r="K28" s="142">
        <f>SUM(K25:K26)</f>
        <v>-204086</v>
      </c>
      <c r="M28" s="139">
        <f>SUM(M25:M26)</f>
        <v>7227</v>
      </c>
      <c r="N28" s="30"/>
      <c r="O28" s="142">
        <f>SUM(O25:O26)</f>
        <v>-33364</v>
      </c>
    </row>
    <row r="29" spans="1:15" ht="11.1" customHeight="1" x14ac:dyDescent="0.45">
      <c r="A29" s="1"/>
      <c r="I29" s="138"/>
      <c r="M29" s="136"/>
      <c r="N29" s="30"/>
    </row>
    <row r="30" spans="1:15" ht="15" customHeight="1" x14ac:dyDescent="0.45">
      <c r="A30" s="1" t="s">
        <v>111</v>
      </c>
      <c r="I30" s="138"/>
      <c r="M30" s="136"/>
      <c r="N30" s="30"/>
    </row>
    <row r="31" spans="1:15" ht="15" customHeight="1" x14ac:dyDescent="0.45">
      <c r="A31" s="2" t="s">
        <v>129</v>
      </c>
      <c r="B31" s="32"/>
      <c r="C31" s="32"/>
      <c r="D31" s="32"/>
      <c r="I31" s="138"/>
      <c r="M31" s="136"/>
      <c r="N31" s="30"/>
    </row>
    <row r="32" spans="1:15" ht="15" customHeight="1" x14ac:dyDescent="0.45">
      <c r="B32" s="25" t="s">
        <v>61</v>
      </c>
      <c r="C32" s="2" t="s">
        <v>121</v>
      </c>
      <c r="D32" s="32"/>
      <c r="H32" s="15"/>
      <c r="I32" s="135">
        <v>-29969</v>
      </c>
      <c r="J32" s="15"/>
      <c r="K32" s="141">
        <v>8831</v>
      </c>
      <c r="L32" s="49"/>
      <c r="M32" s="136">
        <v>0</v>
      </c>
      <c r="N32" s="30"/>
      <c r="O32" s="141">
        <v>0</v>
      </c>
    </row>
    <row r="33" spans="1:15" ht="15" customHeight="1" x14ac:dyDescent="0.45">
      <c r="B33" s="25" t="s">
        <v>61</v>
      </c>
      <c r="C33" s="2" t="s">
        <v>76</v>
      </c>
      <c r="H33" s="15"/>
      <c r="I33" s="135">
        <v>-146539</v>
      </c>
      <c r="J33" s="15"/>
      <c r="K33" s="141">
        <v>-135592</v>
      </c>
      <c r="L33" s="49"/>
      <c r="M33" s="136">
        <v>0</v>
      </c>
      <c r="N33" s="30"/>
      <c r="O33" s="141">
        <v>0</v>
      </c>
    </row>
    <row r="34" spans="1:15" ht="15" customHeight="1" x14ac:dyDescent="0.45">
      <c r="B34" s="25" t="s">
        <v>61</v>
      </c>
      <c r="C34" s="2" t="s">
        <v>130</v>
      </c>
      <c r="H34" s="15"/>
      <c r="I34" s="135"/>
      <c r="J34" s="15"/>
      <c r="L34" s="49"/>
      <c r="M34" s="135"/>
      <c r="N34" s="30"/>
    </row>
    <row r="35" spans="1:15" ht="15" customHeight="1" x14ac:dyDescent="0.45">
      <c r="D35" s="2" t="s">
        <v>178</v>
      </c>
      <c r="H35" s="15"/>
      <c r="I35" s="137">
        <v>5974</v>
      </c>
      <c r="J35" s="15"/>
      <c r="K35" s="142">
        <v>-1325</v>
      </c>
      <c r="L35" s="49"/>
      <c r="M35" s="137">
        <v>0</v>
      </c>
      <c r="N35" s="30"/>
      <c r="O35" s="142">
        <v>0</v>
      </c>
    </row>
    <row r="36" spans="1:15" ht="11.1" customHeight="1" x14ac:dyDescent="0.45">
      <c r="I36" s="138"/>
      <c r="M36" s="136"/>
      <c r="N36" s="30"/>
    </row>
    <row r="37" spans="1:15" ht="15" customHeight="1" x14ac:dyDescent="0.45">
      <c r="A37" s="2" t="s">
        <v>131</v>
      </c>
      <c r="I37" s="139">
        <f>SUM(I32:I36)</f>
        <v>-170534</v>
      </c>
      <c r="K37" s="142">
        <f>SUM(K32:K35)</f>
        <v>-128086</v>
      </c>
      <c r="M37" s="139">
        <f>SUM(M32:M36)</f>
        <v>0</v>
      </c>
      <c r="O37" s="142">
        <f>SUM(O32:O35)</f>
        <v>0</v>
      </c>
    </row>
    <row r="38" spans="1:15" ht="11.1" customHeight="1" x14ac:dyDescent="0.45">
      <c r="H38" s="2"/>
      <c r="I38" s="138"/>
      <c r="J38" s="2"/>
      <c r="K38" s="145"/>
      <c r="L38" s="2"/>
      <c r="M38" s="150"/>
      <c r="N38" s="2"/>
      <c r="O38" s="145"/>
    </row>
    <row r="39" spans="1:15" ht="15" customHeight="1" x14ac:dyDescent="0.45">
      <c r="A39" s="1" t="s">
        <v>189</v>
      </c>
      <c r="I39" s="135"/>
      <c r="M39" s="136"/>
    </row>
    <row r="40" spans="1:15" ht="15" customHeight="1" x14ac:dyDescent="0.45">
      <c r="A40" s="1" t="s">
        <v>138</v>
      </c>
      <c r="B40" s="1" t="s">
        <v>139</v>
      </c>
      <c r="I40" s="139">
        <f>+I37</f>
        <v>-170534</v>
      </c>
      <c r="K40" s="142">
        <f>SUM(K37)</f>
        <v>-128086</v>
      </c>
      <c r="M40" s="139">
        <f>+M37</f>
        <v>0</v>
      </c>
      <c r="O40" s="142">
        <f>SUM(O37)</f>
        <v>0</v>
      </c>
    </row>
    <row r="41" spans="1:15" ht="11.1" customHeight="1" x14ac:dyDescent="0.45">
      <c r="A41" s="1"/>
      <c r="B41" s="1"/>
      <c r="I41" s="135"/>
      <c r="M41" s="136"/>
    </row>
    <row r="42" spans="1:15" ht="15" customHeight="1" thickBot="1" x14ac:dyDescent="0.5">
      <c r="A42" s="1" t="s">
        <v>190</v>
      </c>
      <c r="B42" s="1"/>
      <c r="I42" s="140">
        <f>+I40+I28</f>
        <v>-45653</v>
      </c>
      <c r="K42" s="146">
        <f>K40+K28</f>
        <v>-332172</v>
      </c>
      <c r="M42" s="140">
        <f>+M40+M28</f>
        <v>7227</v>
      </c>
      <c r="O42" s="146">
        <f>O40+O28</f>
        <v>-33364</v>
      </c>
    </row>
    <row r="43" spans="1:15" ht="11.1" customHeight="1" thickTop="1" x14ac:dyDescent="0.45">
      <c r="B43" s="1"/>
      <c r="H43" s="2"/>
      <c r="I43" s="138"/>
      <c r="J43" s="2"/>
      <c r="K43" s="145"/>
      <c r="L43" s="2"/>
      <c r="M43" s="150"/>
      <c r="N43" s="2"/>
      <c r="O43" s="145"/>
    </row>
    <row r="44" spans="1:15" ht="15" customHeight="1" x14ac:dyDescent="0.45">
      <c r="A44" s="1" t="s">
        <v>137</v>
      </c>
      <c r="I44" s="135"/>
      <c r="M44" s="136"/>
      <c r="N44" s="30"/>
    </row>
    <row r="45" spans="1:15" ht="15" customHeight="1" x14ac:dyDescent="0.45">
      <c r="A45" s="2" t="s">
        <v>50</v>
      </c>
      <c r="H45" s="35"/>
      <c r="I45" s="135">
        <v>124881</v>
      </c>
      <c r="J45" s="35"/>
      <c r="K45" s="141">
        <v>-204086</v>
      </c>
      <c r="L45" s="104"/>
      <c r="M45" s="135">
        <v>7227</v>
      </c>
      <c r="N45" s="49"/>
      <c r="O45" s="141">
        <v>-33364</v>
      </c>
    </row>
    <row r="46" spans="1:15" ht="15" customHeight="1" x14ac:dyDescent="0.45">
      <c r="A46" s="2" t="s">
        <v>54</v>
      </c>
      <c r="H46" s="35"/>
      <c r="I46" s="139" t="s">
        <v>61</v>
      </c>
      <c r="J46" s="35"/>
      <c r="K46" s="142">
        <v>0</v>
      </c>
      <c r="L46" s="104"/>
      <c r="M46" s="137">
        <v>0</v>
      </c>
      <c r="N46" s="49"/>
      <c r="O46" s="142">
        <v>0</v>
      </c>
    </row>
    <row r="47" spans="1:15" ht="11.1" customHeight="1" x14ac:dyDescent="0.45">
      <c r="I47" s="135"/>
      <c r="K47" s="147"/>
      <c r="L47" s="30"/>
      <c r="M47" s="151"/>
      <c r="N47" s="30"/>
      <c r="O47" s="147"/>
    </row>
    <row r="48" spans="1:15" ht="15" customHeight="1" thickBot="1" x14ac:dyDescent="0.5">
      <c r="I48" s="140">
        <f>SUM(I45:I47)</f>
        <v>124881</v>
      </c>
      <c r="K48" s="146">
        <f>SUM(K45:K46)</f>
        <v>-204086</v>
      </c>
      <c r="M48" s="152">
        <f>SUM(M45:M47)</f>
        <v>7227</v>
      </c>
      <c r="O48" s="146">
        <f>SUM(O45:O46)</f>
        <v>-33364</v>
      </c>
    </row>
    <row r="49" spans="1:15" ht="11.1" customHeight="1" thickTop="1" x14ac:dyDescent="0.45">
      <c r="A49" s="1"/>
      <c r="I49" s="138"/>
      <c r="M49" s="136"/>
    </row>
    <row r="50" spans="1:15" ht="15" customHeight="1" x14ac:dyDescent="0.45">
      <c r="A50" s="1" t="s">
        <v>194</v>
      </c>
      <c r="B50" s="1"/>
      <c r="C50" s="1"/>
      <c r="D50" s="1"/>
      <c r="E50" s="1"/>
      <c r="I50" s="138"/>
      <c r="M50" s="136"/>
    </row>
    <row r="51" spans="1:15" ht="15" customHeight="1" x14ac:dyDescent="0.45">
      <c r="A51" s="2" t="s">
        <v>50</v>
      </c>
      <c r="H51" s="35"/>
      <c r="I51" s="135">
        <v>-45653</v>
      </c>
      <c r="J51" s="35"/>
      <c r="K51" s="141">
        <v>-332172</v>
      </c>
      <c r="L51" s="104"/>
      <c r="M51" s="135">
        <v>7227</v>
      </c>
      <c r="N51" s="30"/>
      <c r="O51" s="141">
        <v>-33364</v>
      </c>
    </row>
    <row r="52" spans="1:15" ht="15" customHeight="1" x14ac:dyDescent="0.45">
      <c r="A52" s="2" t="s">
        <v>54</v>
      </c>
      <c r="H52" s="35"/>
      <c r="I52" s="139" t="s">
        <v>61</v>
      </c>
      <c r="J52" s="35"/>
      <c r="K52" s="142">
        <v>0</v>
      </c>
      <c r="L52" s="104"/>
      <c r="M52" s="137">
        <v>0</v>
      </c>
      <c r="N52" s="49"/>
      <c r="O52" s="142">
        <v>0</v>
      </c>
    </row>
    <row r="53" spans="1:15" ht="11.1" customHeight="1" x14ac:dyDescent="0.45">
      <c r="I53" s="135"/>
      <c r="K53" s="147"/>
      <c r="L53" s="30"/>
      <c r="M53" s="151"/>
      <c r="N53" s="30"/>
      <c r="O53" s="147"/>
    </row>
    <row r="54" spans="1:15" ht="15" customHeight="1" thickBot="1" x14ac:dyDescent="0.5">
      <c r="I54" s="140">
        <f>SUM(I51:I53)</f>
        <v>-45653</v>
      </c>
      <c r="K54" s="146">
        <f>SUM(K51:K53)</f>
        <v>-332172</v>
      </c>
      <c r="M54" s="140">
        <f>SUM(M51:M53)</f>
        <v>7227</v>
      </c>
      <c r="O54" s="146">
        <f>SUM(O51:O53)</f>
        <v>-33364</v>
      </c>
    </row>
    <row r="55" spans="1:15" ht="11.1" customHeight="1" thickTop="1" x14ac:dyDescent="0.45">
      <c r="I55" s="135"/>
      <c r="M55" s="136"/>
    </row>
    <row r="56" spans="1:15" ht="11.1" customHeight="1" x14ac:dyDescent="0.45">
      <c r="A56" s="1"/>
      <c r="B56" s="1"/>
      <c r="I56" s="135"/>
      <c r="M56" s="136"/>
    </row>
    <row r="57" spans="1:15" ht="15" customHeight="1" x14ac:dyDescent="0.45">
      <c r="A57" s="1" t="s">
        <v>163</v>
      </c>
      <c r="H57" s="35"/>
      <c r="I57" s="138"/>
      <c r="J57" s="35"/>
      <c r="K57" s="148"/>
      <c r="L57" s="35"/>
      <c r="M57" s="153"/>
      <c r="N57" s="35"/>
      <c r="O57" s="148"/>
    </row>
    <row r="58" spans="1:15" ht="11.1" customHeight="1" x14ac:dyDescent="0.45">
      <c r="A58" s="1"/>
      <c r="I58" s="135"/>
      <c r="K58" s="130"/>
      <c r="M58" s="135"/>
      <c r="N58" s="30"/>
      <c r="O58" s="130"/>
    </row>
    <row r="59" spans="1:15" ht="15" customHeight="1" x14ac:dyDescent="0.45">
      <c r="A59" s="2" t="s">
        <v>136</v>
      </c>
      <c r="G59" s="108"/>
      <c r="H59" s="109"/>
      <c r="I59" s="154">
        <f>I48/3593640</f>
        <v>3.4750559321467929E-2</v>
      </c>
      <c r="J59" s="36"/>
      <c r="K59" s="155">
        <f>K48/3593640</f>
        <v>-5.6790886121036055E-2</v>
      </c>
      <c r="L59" s="36"/>
      <c r="M59" s="154">
        <f>M48/3593640</f>
        <v>2.0110528600527601E-3</v>
      </c>
      <c r="N59" s="36"/>
      <c r="O59" s="155">
        <f>O48/3593640</f>
        <v>-9.2841798288086728E-3</v>
      </c>
    </row>
    <row r="60" spans="1:15" ht="15" customHeight="1" x14ac:dyDescent="0.45">
      <c r="G60" s="34"/>
      <c r="H60" s="36"/>
      <c r="J60" s="36"/>
      <c r="L60" s="36"/>
      <c r="N60" s="36"/>
    </row>
    <row r="61" spans="1:15" ht="7.5" customHeight="1" x14ac:dyDescent="0.45">
      <c r="G61" s="34"/>
      <c r="H61" s="36"/>
      <c r="J61" s="36"/>
      <c r="L61" s="36"/>
      <c r="N61" s="36"/>
    </row>
    <row r="62" spans="1:15" ht="21.95" customHeight="1" x14ac:dyDescent="0.45">
      <c r="A62" s="4" t="str">
        <f>'2-4 BS '!A54</f>
        <v>The notes to the interim financial information are an integral part of this financial information.</v>
      </c>
      <c r="B62" s="5"/>
      <c r="C62" s="5"/>
      <c r="D62" s="5"/>
      <c r="E62" s="4"/>
      <c r="F62" s="4"/>
      <c r="G62" s="17"/>
      <c r="H62" s="28"/>
      <c r="I62" s="129"/>
      <c r="J62" s="28"/>
      <c r="K62" s="142"/>
      <c r="L62" s="28"/>
      <c r="M62" s="142"/>
      <c r="N62" s="28"/>
      <c r="O62" s="142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customProperties>
    <customPr name="_pios_id" r:id="rId2"/>
  </customProperties>
  <ignoredErrors>
    <ignoredError sqref="J9 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W35"/>
  <sheetViews>
    <sheetView zoomScaleNormal="100" zoomScaleSheetLayoutView="110" workbookViewId="0"/>
  </sheetViews>
  <sheetFormatPr defaultColWidth="9.33203125" defaultRowHeight="16.5" customHeight="1" x14ac:dyDescent="0.45"/>
  <cols>
    <col min="1" max="2" width="1.83203125" style="2" customWidth="1"/>
    <col min="3" max="3" width="28.1640625" style="2" customWidth="1"/>
    <col min="4" max="4" width="7.1640625" style="2" customWidth="1"/>
    <col min="5" max="5" width="13" style="27" customWidth="1"/>
    <col min="6" max="6" width="0.6640625" style="27" customWidth="1"/>
    <col min="7" max="7" width="13" style="27" customWidth="1"/>
    <col min="8" max="8" width="0.6640625" style="27" customWidth="1"/>
    <col min="9" max="9" width="17.5" style="27" customWidth="1"/>
    <col min="10" max="10" width="0.6640625" style="27" customWidth="1"/>
    <col min="11" max="11" width="12.83203125" style="27" customWidth="1"/>
    <col min="12" max="12" width="0.6640625" style="27" customWidth="1"/>
    <col min="13" max="13" width="18.1640625" style="27" customWidth="1"/>
    <col min="14" max="14" width="0.6640625" style="27" customWidth="1"/>
    <col min="15" max="15" width="13" style="27" customWidth="1"/>
    <col min="16" max="16" width="0.6640625" style="27" customWidth="1"/>
    <col min="17" max="17" width="13" style="27" customWidth="1"/>
    <col min="18" max="18" width="0.6640625" style="27" customWidth="1"/>
    <col min="19" max="19" width="13" style="27" customWidth="1"/>
    <col min="20" max="20" width="0.6640625" style="27" customWidth="1"/>
    <col min="21" max="21" width="13" style="27" customWidth="1"/>
    <col min="22" max="22" width="0.6640625" style="27" customWidth="1"/>
    <col min="23" max="23" width="13.1640625" style="27" customWidth="1"/>
    <col min="24" max="16384" width="9.33203125" style="2"/>
  </cols>
  <sheetData>
    <row r="1" spans="1:23" ht="16.5" customHeight="1" x14ac:dyDescent="0.45">
      <c r="A1" s="3" t="str">
        <f>'5 (3m)'!A1</f>
        <v>S Hotels and Resorts Public Company Limited</v>
      </c>
      <c r="B1" s="3"/>
      <c r="C1" s="3"/>
      <c r="D1" s="3"/>
    </row>
    <row r="2" spans="1:23" ht="16.5" customHeight="1" x14ac:dyDescent="0.45">
      <c r="A2" s="1" t="s">
        <v>74</v>
      </c>
      <c r="B2" s="1"/>
      <c r="C2" s="3"/>
      <c r="D2" s="3"/>
    </row>
    <row r="3" spans="1:23" ht="16.5" customHeight="1" x14ac:dyDescent="0.45">
      <c r="A3" s="5" t="str">
        <f>'5 (3m)'!A3</f>
        <v>For the three-month period ended 31 March 2023</v>
      </c>
      <c r="B3" s="5"/>
      <c r="C3" s="84"/>
      <c r="D3" s="84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ht="16.5" customHeight="1" x14ac:dyDescent="0.45">
      <c r="A4" s="1"/>
      <c r="B4" s="1"/>
      <c r="C4" s="3"/>
      <c r="D4" s="3"/>
    </row>
    <row r="5" spans="1:23" ht="16.5" customHeight="1" x14ac:dyDescent="0.45">
      <c r="A5" s="1"/>
      <c r="B5" s="1"/>
      <c r="C5" s="3"/>
      <c r="D5" s="3"/>
    </row>
    <row r="6" spans="1:23" ht="16.5" customHeight="1" x14ac:dyDescent="0.45">
      <c r="A6" s="3"/>
      <c r="B6" s="3"/>
      <c r="C6" s="3"/>
      <c r="D6" s="3"/>
      <c r="E6" s="173" t="s">
        <v>96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</row>
    <row r="7" spans="1:23" ht="16.5" customHeight="1" x14ac:dyDescent="0.45">
      <c r="A7" s="3"/>
      <c r="B7" s="3"/>
      <c r="C7" s="3"/>
      <c r="D7" s="3"/>
      <c r="E7" s="175" t="s">
        <v>62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15"/>
      <c r="W7" s="115"/>
    </row>
    <row r="8" spans="1:23" ht="16.5" customHeight="1" x14ac:dyDescent="0.45">
      <c r="A8" s="3"/>
      <c r="B8" s="3"/>
      <c r="C8" s="3"/>
      <c r="D8" s="3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75" t="s">
        <v>67</v>
      </c>
      <c r="P8" s="175"/>
      <c r="Q8" s="175"/>
      <c r="R8" s="175"/>
      <c r="S8" s="175"/>
      <c r="T8" s="115"/>
      <c r="U8" s="2"/>
      <c r="V8" s="115"/>
      <c r="W8" s="115"/>
    </row>
    <row r="9" spans="1:23" ht="16.5" customHeight="1" x14ac:dyDescent="0.45">
      <c r="A9" s="3"/>
      <c r="B9" s="3"/>
      <c r="C9" s="3"/>
      <c r="D9" s="3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76" t="s">
        <v>204</v>
      </c>
      <c r="P9" s="176"/>
      <c r="Q9" s="176"/>
      <c r="R9" s="126"/>
      <c r="S9" s="126"/>
      <c r="T9" s="115"/>
      <c r="U9" s="2"/>
      <c r="V9" s="115"/>
      <c r="W9" s="115"/>
    </row>
    <row r="10" spans="1:23" ht="16.5" customHeight="1" x14ac:dyDescent="0.45">
      <c r="A10" s="3"/>
      <c r="B10" s="3"/>
      <c r="C10" s="3"/>
      <c r="D10" s="3"/>
      <c r="E10" s="115"/>
      <c r="F10" s="115"/>
      <c r="G10" s="115"/>
      <c r="H10" s="115"/>
      <c r="I10" s="115"/>
      <c r="J10" s="115"/>
      <c r="K10" s="115"/>
      <c r="L10" s="2"/>
      <c r="M10" s="115"/>
      <c r="N10" s="115"/>
      <c r="O10" s="173" t="s">
        <v>203</v>
      </c>
      <c r="P10" s="173"/>
      <c r="Q10" s="173"/>
      <c r="R10" s="115"/>
      <c r="S10" s="2"/>
      <c r="T10" s="2"/>
      <c r="U10" s="2"/>
      <c r="V10" s="115"/>
      <c r="W10" s="115"/>
    </row>
    <row r="11" spans="1:23" ht="16.5" customHeight="1" x14ac:dyDescent="0.45">
      <c r="A11" s="3"/>
      <c r="B11" s="3"/>
      <c r="C11" s="3"/>
      <c r="D11" s="3"/>
      <c r="E11" s="115"/>
      <c r="F11" s="115"/>
      <c r="G11" s="115"/>
      <c r="H11" s="115"/>
      <c r="I11" s="14" t="s">
        <v>93</v>
      </c>
      <c r="J11" s="115"/>
      <c r="K11" s="14"/>
      <c r="L11" s="115"/>
      <c r="M11" s="115"/>
      <c r="N11" s="115"/>
      <c r="O11" s="115"/>
      <c r="P11" s="115"/>
      <c r="Q11" s="115"/>
      <c r="R11" s="115"/>
      <c r="S11" s="2"/>
      <c r="T11" s="2"/>
      <c r="U11" s="14" t="s">
        <v>66</v>
      </c>
      <c r="V11" s="115"/>
      <c r="W11" s="115"/>
    </row>
    <row r="12" spans="1:23" ht="16.5" customHeight="1" x14ac:dyDescent="0.45">
      <c r="A12" s="117"/>
      <c r="B12" s="117"/>
      <c r="C12" s="117"/>
      <c r="D12" s="117"/>
      <c r="E12" s="14" t="s">
        <v>11</v>
      </c>
      <c r="F12" s="14"/>
      <c r="G12" s="14"/>
      <c r="H12" s="14"/>
      <c r="I12" s="14" t="s">
        <v>55</v>
      </c>
      <c r="J12" s="14"/>
      <c r="K12" s="14"/>
      <c r="L12" s="14"/>
      <c r="M12" s="14"/>
      <c r="N12" s="14"/>
      <c r="O12" s="121"/>
      <c r="P12" s="14"/>
      <c r="Q12" s="121" t="s">
        <v>85</v>
      </c>
      <c r="R12" s="2"/>
      <c r="S12" s="121" t="s">
        <v>80</v>
      </c>
      <c r="T12" s="115"/>
      <c r="U12" s="14" t="s">
        <v>70</v>
      </c>
      <c r="V12" s="14"/>
      <c r="W12" s="2"/>
    </row>
    <row r="13" spans="1:23" ht="16.5" customHeight="1" x14ac:dyDescent="0.45">
      <c r="A13" s="117"/>
      <c r="B13" s="117"/>
      <c r="C13" s="117"/>
      <c r="D13" s="117"/>
      <c r="E13" s="14" t="s">
        <v>12</v>
      </c>
      <c r="F13" s="14"/>
      <c r="G13" s="14" t="s">
        <v>7</v>
      </c>
      <c r="H13" s="14"/>
      <c r="I13" s="14" t="s">
        <v>91</v>
      </c>
      <c r="J13" s="14"/>
      <c r="K13" s="14" t="s">
        <v>116</v>
      </c>
      <c r="L13" s="14"/>
      <c r="M13" s="14" t="s">
        <v>28</v>
      </c>
      <c r="N13" s="14"/>
      <c r="O13" s="14" t="s">
        <v>123</v>
      </c>
      <c r="P13" s="14"/>
      <c r="Q13" s="14" t="s">
        <v>84</v>
      </c>
      <c r="R13" s="14"/>
      <c r="S13" s="14" t="s">
        <v>79</v>
      </c>
      <c r="T13" s="14"/>
      <c r="U13" s="14" t="s">
        <v>71</v>
      </c>
      <c r="V13" s="14"/>
      <c r="W13" s="14" t="s">
        <v>9</v>
      </c>
    </row>
    <row r="14" spans="1:23" ht="16.5" customHeight="1" x14ac:dyDescent="0.45">
      <c r="A14" s="117"/>
      <c r="B14" s="117"/>
      <c r="C14" s="117"/>
      <c r="D14" s="117"/>
      <c r="E14" s="14" t="s">
        <v>8</v>
      </c>
      <c r="F14" s="14"/>
      <c r="G14" s="14" t="s">
        <v>8</v>
      </c>
      <c r="H14" s="14"/>
      <c r="I14" s="118" t="s">
        <v>53</v>
      </c>
      <c r="J14" s="14"/>
      <c r="K14" s="118" t="s">
        <v>117</v>
      </c>
      <c r="L14" s="14"/>
      <c r="M14" s="14" t="s">
        <v>102</v>
      </c>
      <c r="N14" s="14"/>
      <c r="O14" s="14" t="s">
        <v>122</v>
      </c>
      <c r="P14" s="14"/>
      <c r="Q14" s="14" t="s">
        <v>104</v>
      </c>
      <c r="R14" s="14"/>
      <c r="S14" s="121" t="s">
        <v>73</v>
      </c>
      <c r="T14" s="14"/>
      <c r="U14" s="14" t="s">
        <v>72</v>
      </c>
      <c r="V14" s="14"/>
      <c r="W14" s="14" t="s">
        <v>27</v>
      </c>
    </row>
    <row r="15" spans="1:23" ht="16.5" customHeight="1" x14ac:dyDescent="0.45">
      <c r="A15" s="117"/>
      <c r="B15" s="117"/>
      <c r="C15" s="117"/>
      <c r="D15" s="117"/>
      <c r="E15" s="119" t="s">
        <v>88</v>
      </c>
      <c r="F15" s="14"/>
      <c r="G15" s="119" t="s">
        <v>88</v>
      </c>
      <c r="H15" s="14"/>
      <c r="I15" s="119" t="s">
        <v>88</v>
      </c>
      <c r="J15" s="14"/>
      <c r="K15" s="119" t="s">
        <v>88</v>
      </c>
      <c r="L15" s="14"/>
      <c r="M15" s="119" t="s">
        <v>88</v>
      </c>
      <c r="N15" s="14"/>
      <c r="O15" s="119" t="s">
        <v>88</v>
      </c>
      <c r="P15" s="14"/>
      <c r="Q15" s="119" t="s">
        <v>88</v>
      </c>
      <c r="R15" s="14"/>
      <c r="S15" s="119" t="s">
        <v>88</v>
      </c>
      <c r="T15" s="14"/>
      <c r="U15" s="119" t="s">
        <v>88</v>
      </c>
      <c r="V15" s="14"/>
      <c r="W15" s="119" t="s">
        <v>88</v>
      </c>
    </row>
    <row r="16" spans="1:23" ht="16.5" customHeight="1" x14ac:dyDescent="0.2">
      <c r="C16" s="117"/>
      <c r="D16" s="117"/>
      <c r="E16" s="54"/>
      <c r="G16" s="54"/>
      <c r="I16" s="122"/>
      <c r="K16" s="122"/>
      <c r="M16" s="54"/>
      <c r="O16" s="54"/>
      <c r="Q16" s="54"/>
      <c r="S16" s="54"/>
      <c r="U16" s="54"/>
      <c r="W16" s="54"/>
    </row>
    <row r="17" spans="1:23" ht="16.5" customHeight="1" x14ac:dyDescent="0.45">
      <c r="A17" s="1" t="s">
        <v>185</v>
      </c>
      <c r="B17" s="123"/>
      <c r="C17" s="117"/>
      <c r="D17" s="117"/>
      <c r="E17" s="54">
        <v>17968200</v>
      </c>
      <c r="G17" s="54">
        <v>3335184</v>
      </c>
      <c r="I17" s="54">
        <v>-2119141</v>
      </c>
      <c r="K17" s="54">
        <v>43754</v>
      </c>
      <c r="M17" s="54">
        <v>-3702905</v>
      </c>
      <c r="O17" s="54">
        <v>81603</v>
      </c>
      <c r="Q17" s="54">
        <v>412474</v>
      </c>
      <c r="R17" s="6"/>
      <c r="S17" s="54">
        <f>SUM(O17:Q17)</f>
        <v>494077</v>
      </c>
      <c r="T17" s="6"/>
      <c r="U17" s="124">
        <f>SUM(S17,E17:M17)</f>
        <v>16019169</v>
      </c>
      <c r="W17" s="54">
        <f>SUM(U17)</f>
        <v>16019169</v>
      </c>
    </row>
    <row r="18" spans="1:23" ht="16.5" customHeight="1" x14ac:dyDescent="0.45">
      <c r="A18" s="2" t="s">
        <v>49</v>
      </c>
      <c r="B18" s="117"/>
      <c r="E18" s="102"/>
      <c r="F18" s="6"/>
      <c r="G18" s="102"/>
      <c r="H18" s="6"/>
      <c r="I18" s="102"/>
      <c r="J18" s="6"/>
      <c r="K18" s="102"/>
      <c r="L18" s="6"/>
      <c r="M18" s="102"/>
      <c r="N18" s="6"/>
      <c r="O18" s="102"/>
      <c r="P18" s="6"/>
      <c r="Q18" s="102"/>
      <c r="R18" s="6"/>
      <c r="S18" s="102"/>
      <c r="T18" s="6"/>
      <c r="U18" s="102"/>
      <c r="V18" s="6"/>
      <c r="W18" s="102"/>
    </row>
    <row r="19" spans="1:23" ht="16.5" customHeight="1" x14ac:dyDescent="0.45">
      <c r="B19" s="2" t="s">
        <v>92</v>
      </c>
      <c r="E19" s="103">
        <v>0</v>
      </c>
      <c r="F19" s="6"/>
      <c r="G19" s="103">
        <v>0</v>
      </c>
      <c r="H19" s="6"/>
      <c r="I19" s="103">
        <v>0</v>
      </c>
      <c r="J19" s="6"/>
      <c r="K19" s="103">
        <v>0</v>
      </c>
      <c r="L19" s="6"/>
      <c r="M19" s="103">
        <v>124881</v>
      </c>
      <c r="N19" s="6"/>
      <c r="O19" s="103">
        <v>-23995</v>
      </c>
      <c r="P19" s="6"/>
      <c r="Q19" s="103">
        <v>-146539</v>
      </c>
      <c r="R19" s="6"/>
      <c r="S19" s="55">
        <f>SUM(O19:Q19)</f>
        <v>-170534</v>
      </c>
      <c r="T19" s="6"/>
      <c r="U19" s="55">
        <f>SUM(S19,E19:M19)</f>
        <v>-45653</v>
      </c>
      <c r="W19" s="55">
        <f>SUM(U19)</f>
        <v>-45653</v>
      </c>
    </row>
    <row r="20" spans="1:23" ht="16.5" customHeight="1" x14ac:dyDescent="0.45">
      <c r="A20" s="1"/>
      <c r="B20" s="1"/>
      <c r="C20" s="117"/>
      <c r="D20" s="117"/>
      <c r="E20" s="54"/>
      <c r="G20" s="54"/>
      <c r="I20" s="54"/>
      <c r="K20" s="54"/>
      <c r="M20" s="54"/>
      <c r="O20" s="54"/>
      <c r="Q20" s="54"/>
      <c r="S20" s="54"/>
      <c r="U20" s="54"/>
      <c r="W20" s="54"/>
    </row>
    <row r="21" spans="1:23" ht="16.5" customHeight="1" thickBot="1" x14ac:dyDescent="0.5">
      <c r="A21" s="1" t="s">
        <v>184</v>
      </c>
      <c r="B21" s="1"/>
      <c r="C21" s="117"/>
      <c r="D21" s="117"/>
      <c r="E21" s="110">
        <f>SUM(E17:E19)</f>
        <v>17968200</v>
      </c>
      <c r="G21" s="110">
        <f>SUM(G17:G19)</f>
        <v>3335184</v>
      </c>
      <c r="I21" s="110">
        <f>SUM(I17:I19)</f>
        <v>-2119141</v>
      </c>
      <c r="K21" s="110">
        <f>SUM(K17:K19)</f>
        <v>43754</v>
      </c>
      <c r="M21" s="110">
        <f>SUM(M17:M19)</f>
        <v>-3578024</v>
      </c>
      <c r="O21" s="110">
        <f>SUM(O17:O19)</f>
        <v>57608</v>
      </c>
      <c r="Q21" s="110">
        <f>SUM(Q17:Q19)</f>
        <v>265935</v>
      </c>
      <c r="S21" s="110">
        <f>SUM(S17:S19)</f>
        <v>323543</v>
      </c>
      <c r="U21" s="110">
        <f>SUM(U17:U19)</f>
        <v>15973516</v>
      </c>
      <c r="W21" s="110">
        <f>SUM(W17:W19)</f>
        <v>15973516</v>
      </c>
    </row>
    <row r="22" spans="1:23" ht="16.5" customHeight="1" thickTop="1" x14ac:dyDescent="0.45">
      <c r="A22" s="1"/>
      <c r="B22" s="1"/>
      <c r="C22" s="117"/>
      <c r="D22" s="117"/>
      <c r="G22" s="6"/>
      <c r="O22" s="6"/>
      <c r="Q22" s="6"/>
    </row>
    <row r="23" spans="1:23" ht="16.5" customHeight="1" x14ac:dyDescent="0.45">
      <c r="A23" s="1"/>
      <c r="B23" s="1"/>
      <c r="C23" s="117"/>
      <c r="D23" s="117"/>
      <c r="G23" s="6"/>
      <c r="O23" s="6"/>
      <c r="Q23" s="6"/>
    </row>
    <row r="24" spans="1:23" ht="16.5" customHeight="1" x14ac:dyDescent="0.45">
      <c r="A24" s="1" t="s">
        <v>152</v>
      </c>
      <c r="C24" s="117"/>
      <c r="D24" s="117"/>
      <c r="E24" s="27">
        <v>17968200</v>
      </c>
      <c r="G24" s="27">
        <v>3335184</v>
      </c>
      <c r="I24" s="27">
        <v>-2119141</v>
      </c>
      <c r="K24" s="27">
        <v>43754</v>
      </c>
      <c r="M24" s="27">
        <v>-3717287</v>
      </c>
      <c r="O24" s="27">
        <v>-10193</v>
      </c>
      <c r="Q24" s="27">
        <v>381341</v>
      </c>
      <c r="R24" s="6"/>
      <c r="S24" s="27">
        <f>SUM(O24:Q24)</f>
        <v>371148</v>
      </c>
      <c r="T24" s="6"/>
      <c r="U24" s="27">
        <f>SUM(S24,E24:M24)</f>
        <v>15881858</v>
      </c>
      <c r="W24" s="27">
        <f>SUM(U24)</f>
        <v>15881858</v>
      </c>
    </row>
    <row r="25" spans="1:23" ht="16.5" customHeight="1" x14ac:dyDescent="0.45">
      <c r="A25" s="2" t="s">
        <v>49</v>
      </c>
      <c r="B25" s="117"/>
      <c r="E25" s="6"/>
      <c r="F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16.5" customHeight="1" x14ac:dyDescent="0.45">
      <c r="B26" s="2" t="s">
        <v>92</v>
      </c>
      <c r="E26" s="7">
        <v>0</v>
      </c>
      <c r="F26" s="6"/>
      <c r="G26" s="7">
        <v>0</v>
      </c>
      <c r="H26" s="6"/>
      <c r="I26" s="7">
        <v>0</v>
      </c>
      <c r="J26" s="6"/>
      <c r="K26" s="7">
        <v>0</v>
      </c>
      <c r="L26" s="6"/>
      <c r="M26" s="7">
        <v>-204086</v>
      </c>
      <c r="N26" s="6"/>
      <c r="O26" s="7">
        <v>7506</v>
      </c>
      <c r="P26" s="6"/>
      <c r="Q26" s="7">
        <v>-135592</v>
      </c>
      <c r="R26" s="6"/>
      <c r="S26" s="28">
        <f>SUM(O26:Q26)</f>
        <v>-128086</v>
      </c>
      <c r="T26" s="6"/>
      <c r="U26" s="28">
        <f>SUM(S26,E26:M26)</f>
        <v>-332172</v>
      </c>
      <c r="W26" s="28">
        <f>SUM(U26)</f>
        <v>-332172</v>
      </c>
    </row>
    <row r="27" spans="1:23" ht="16.5" customHeight="1" x14ac:dyDescent="0.2">
      <c r="A27" s="1"/>
      <c r="B27" s="1"/>
      <c r="C27" s="117"/>
      <c r="D27" s="117"/>
      <c r="I27" s="125"/>
      <c r="K27" s="125"/>
    </row>
    <row r="28" spans="1:23" ht="16.5" customHeight="1" thickBot="1" x14ac:dyDescent="0.5">
      <c r="A28" s="1" t="s">
        <v>183</v>
      </c>
      <c r="B28" s="1"/>
      <c r="C28" s="117"/>
      <c r="D28" s="117"/>
      <c r="E28" s="33">
        <f>SUM(E24:E26)</f>
        <v>17968200</v>
      </c>
      <c r="G28" s="33">
        <f>SUM(G24:G26)</f>
        <v>3335184</v>
      </c>
      <c r="I28" s="33">
        <f>SUM(I24:I26)</f>
        <v>-2119141</v>
      </c>
      <c r="K28" s="33">
        <f>SUM(K24:K26)</f>
        <v>43754</v>
      </c>
      <c r="M28" s="33">
        <f>SUM(M24:M26)</f>
        <v>-3921373</v>
      </c>
      <c r="O28" s="120">
        <f>SUM(O24:O26)</f>
        <v>-2687</v>
      </c>
      <c r="Q28" s="120">
        <f>SUM(Q24:Q26)</f>
        <v>245749</v>
      </c>
      <c r="S28" s="33">
        <f>SUM(S24:S26)</f>
        <v>243062</v>
      </c>
      <c r="U28" s="33">
        <f>SUM(U24:U26)</f>
        <v>15549686</v>
      </c>
      <c r="W28" s="33">
        <f>SUM(W24:W26)</f>
        <v>15549686</v>
      </c>
    </row>
    <row r="29" spans="1:23" ht="16.5" customHeight="1" thickTop="1" x14ac:dyDescent="0.45">
      <c r="A29" s="1"/>
      <c r="B29" s="1"/>
      <c r="C29" s="117"/>
      <c r="D29" s="117"/>
      <c r="G29" s="6"/>
      <c r="K29" s="6"/>
      <c r="O29" s="6"/>
      <c r="Q29" s="6"/>
    </row>
    <row r="30" spans="1:23" ht="16.5" customHeight="1" x14ac:dyDescent="0.45">
      <c r="A30" s="1"/>
      <c r="B30" s="1"/>
      <c r="C30" s="117"/>
      <c r="D30" s="117"/>
      <c r="G30" s="6"/>
      <c r="K30" s="6"/>
      <c r="O30" s="6"/>
      <c r="Q30" s="6"/>
    </row>
    <row r="31" spans="1:23" ht="16.5" customHeight="1" x14ac:dyDescent="0.45">
      <c r="A31" s="1"/>
      <c r="B31" s="1"/>
      <c r="C31" s="117"/>
      <c r="D31" s="117"/>
      <c r="G31" s="6"/>
      <c r="K31" s="6"/>
      <c r="O31" s="6"/>
      <c r="Q31" s="6"/>
    </row>
    <row r="32" spans="1:23" ht="16.5" customHeight="1" x14ac:dyDescent="0.45">
      <c r="A32" s="1"/>
      <c r="B32" s="1"/>
      <c r="C32" s="117"/>
      <c r="D32" s="117"/>
      <c r="G32" s="6"/>
      <c r="K32" s="6"/>
      <c r="O32" s="6"/>
      <c r="Q32" s="6"/>
    </row>
    <row r="33" spans="1:23" ht="16.5" customHeight="1" x14ac:dyDescent="0.45">
      <c r="A33" s="1"/>
      <c r="B33" s="1"/>
      <c r="C33" s="117"/>
      <c r="D33" s="117"/>
      <c r="G33" s="6"/>
      <c r="K33" s="6"/>
      <c r="O33" s="6"/>
      <c r="Q33" s="6"/>
    </row>
    <row r="34" spans="1:23" ht="13.5" customHeight="1" x14ac:dyDescent="0.45">
      <c r="A34" s="1"/>
      <c r="B34" s="1"/>
      <c r="C34" s="117"/>
      <c r="D34" s="117"/>
      <c r="G34" s="6"/>
      <c r="K34" s="6"/>
      <c r="O34" s="6"/>
      <c r="Q34" s="6"/>
    </row>
    <row r="35" spans="1:23" s="127" customFormat="1" ht="22.5" customHeight="1" x14ac:dyDescent="0.45">
      <c r="A35" s="4" t="str">
        <f>'5 (3m)'!A62</f>
        <v>The notes to the interim financial information are an integral part of this financial information.</v>
      </c>
      <c r="B35" s="4"/>
      <c r="C35" s="4"/>
      <c r="D35" s="4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</row>
  </sheetData>
  <mergeCells count="5">
    <mergeCell ref="O8:S8"/>
    <mergeCell ref="O10:Q10"/>
    <mergeCell ref="E6:W6"/>
    <mergeCell ref="E7:U7"/>
    <mergeCell ref="O9:Q9"/>
  </mergeCells>
  <pageMargins left="0.3" right="0.3" top="0.5" bottom="0.6" header="0.49" footer="0.4"/>
  <pageSetup paperSize="9" scale="93" firstPageNumber="6" orientation="landscape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49"/>
  <sheetViews>
    <sheetView zoomScale="115" zoomScaleNormal="115" zoomScaleSheetLayoutView="130" workbookViewId="0"/>
  </sheetViews>
  <sheetFormatPr defaultColWidth="9.33203125" defaultRowHeight="16.5" customHeight="1" x14ac:dyDescent="0.45"/>
  <cols>
    <col min="1" max="1" width="36.1640625" style="2" customWidth="1"/>
    <col min="2" max="2" width="2" style="2" customWidth="1"/>
    <col min="3" max="3" width="1.1640625" style="6" customWidth="1"/>
    <col min="4" max="4" width="12.33203125" style="6" customWidth="1"/>
    <col min="5" max="5" width="1" style="6" customWidth="1"/>
    <col min="6" max="6" width="12.33203125" style="6" customWidth="1"/>
    <col min="7" max="7" width="1" style="6" customWidth="1"/>
    <col min="8" max="8" width="12.5" style="6" customWidth="1"/>
    <col min="9" max="9" width="1" style="6" customWidth="1"/>
    <col min="10" max="10" width="15.6640625" style="6" customWidth="1"/>
    <col min="11" max="11" width="1" style="6" customWidth="1"/>
    <col min="12" max="12" width="12" style="6" customWidth="1"/>
    <col min="13" max="16384" width="9.33203125" style="2"/>
  </cols>
  <sheetData>
    <row r="1" spans="1:12" ht="16.5" customHeight="1" x14ac:dyDescent="0.45">
      <c r="A1" s="3" t="str">
        <f>'6 change conso'!A1</f>
        <v>S Hotels and Resorts Public Company Limited</v>
      </c>
      <c r="B1" s="3"/>
    </row>
    <row r="2" spans="1:12" ht="16.5" customHeight="1" x14ac:dyDescent="0.45">
      <c r="A2" s="1" t="s">
        <v>74</v>
      </c>
      <c r="B2" s="1"/>
    </row>
    <row r="3" spans="1:12" ht="16.5" customHeight="1" x14ac:dyDescent="0.45">
      <c r="A3" s="5" t="str">
        <f>'6 change conso'!A3</f>
        <v>For the three-month period ended 31 March 2023</v>
      </c>
      <c r="B3" s="5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6.5" customHeight="1" x14ac:dyDescent="0.45">
      <c r="A4" s="1"/>
      <c r="B4" s="1"/>
    </row>
    <row r="5" spans="1:12" ht="16.5" customHeight="1" x14ac:dyDescent="0.45">
      <c r="A5" s="1"/>
      <c r="B5" s="1"/>
    </row>
    <row r="6" spans="1:12" s="71" customFormat="1" ht="16.5" customHeight="1" x14ac:dyDescent="0.45">
      <c r="A6" s="70"/>
      <c r="B6" s="70"/>
      <c r="C6" s="70"/>
      <c r="D6" s="177" t="s">
        <v>106</v>
      </c>
      <c r="E6" s="177"/>
      <c r="F6" s="177"/>
      <c r="G6" s="177"/>
      <c r="H6" s="177"/>
      <c r="I6" s="177"/>
      <c r="J6" s="177"/>
      <c r="K6" s="177"/>
      <c r="L6" s="177"/>
    </row>
    <row r="7" spans="1:12" s="71" customFormat="1" ht="16.5" customHeight="1" x14ac:dyDescent="0.45">
      <c r="A7" s="72"/>
      <c r="B7" s="72"/>
      <c r="C7" s="73"/>
      <c r="D7" s="73" t="s">
        <v>11</v>
      </c>
      <c r="E7" s="73"/>
      <c r="F7" s="74"/>
      <c r="G7" s="73"/>
      <c r="H7" s="74"/>
      <c r="I7" s="73"/>
      <c r="J7" s="73"/>
      <c r="K7" s="74"/>
    </row>
    <row r="8" spans="1:12" s="71" customFormat="1" ht="16.5" customHeight="1" x14ac:dyDescent="0.45">
      <c r="A8" s="72"/>
      <c r="B8" s="72"/>
      <c r="C8" s="73"/>
      <c r="D8" s="73" t="s">
        <v>12</v>
      </c>
      <c r="E8" s="73"/>
      <c r="F8" s="73" t="s">
        <v>7</v>
      </c>
      <c r="G8" s="73"/>
      <c r="H8" s="73" t="s">
        <v>116</v>
      </c>
      <c r="I8" s="73"/>
      <c r="J8" s="73" t="s">
        <v>28</v>
      </c>
      <c r="K8" s="73"/>
      <c r="L8" s="73" t="s">
        <v>9</v>
      </c>
    </row>
    <row r="9" spans="1:12" s="71" customFormat="1" ht="16.5" customHeight="1" x14ac:dyDescent="0.45">
      <c r="A9" s="72"/>
      <c r="B9" s="72"/>
      <c r="C9" s="73"/>
      <c r="D9" s="73" t="s">
        <v>8</v>
      </c>
      <c r="E9" s="73"/>
      <c r="F9" s="73" t="s">
        <v>8</v>
      </c>
      <c r="G9" s="73"/>
      <c r="H9" s="73" t="s">
        <v>117</v>
      </c>
      <c r="I9" s="73"/>
      <c r="J9" s="73" t="s">
        <v>102</v>
      </c>
      <c r="K9" s="73"/>
      <c r="L9" s="73" t="s">
        <v>27</v>
      </c>
    </row>
    <row r="10" spans="1:12" s="71" customFormat="1" ht="16.5" customHeight="1" x14ac:dyDescent="0.45">
      <c r="A10" s="72"/>
      <c r="B10" s="75"/>
      <c r="C10" s="73"/>
      <c r="D10" s="76" t="s">
        <v>88</v>
      </c>
      <c r="E10" s="73"/>
      <c r="F10" s="76" t="s">
        <v>88</v>
      </c>
      <c r="G10" s="73"/>
      <c r="H10" s="76" t="s">
        <v>88</v>
      </c>
      <c r="I10" s="73"/>
      <c r="J10" s="76" t="s">
        <v>88</v>
      </c>
      <c r="K10" s="73"/>
      <c r="L10" s="77" t="s">
        <v>88</v>
      </c>
    </row>
    <row r="11" spans="1:12" s="71" customFormat="1" ht="16.5" customHeight="1" x14ac:dyDescent="0.45">
      <c r="A11" s="78"/>
      <c r="B11" s="78"/>
      <c r="C11" s="74"/>
      <c r="D11" s="79"/>
      <c r="E11" s="74"/>
      <c r="F11" s="79"/>
      <c r="G11" s="74"/>
      <c r="H11" s="79"/>
      <c r="I11" s="74"/>
      <c r="J11" s="79"/>
      <c r="K11" s="74"/>
      <c r="L11" s="79"/>
    </row>
    <row r="12" spans="1:12" s="71" customFormat="1" ht="16.5" customHeight="1" x14ac:dyDescent="0.45">
      <c r="A12" s="78" t="s">
        <v>185</v>
      </c>
      <c r="B12" s="78"/>
      <c r="C12" s="74"/>
      <c r="D12" s="79">
        <v>17968200</v>
      </c>
      <c r="E12" s="74"/>
      <c r="F12" s="79">
        <v>3335184</v>
      </c>
      <c r="G12" s="74"/>
      <c r="H12" s="79">
        <v>43754</v>
      </c>
      <c r="I12" s="74"/>
      <c r="J12" s="79">
        <v>-461256</v>
      </c>
      <c r="K12" s="74"/>
      <c r="L12" s="79">
        <f>SUM(D12:J12)</f>
        <v>20885882</v>
      </c>
    </row>
    <row r="13" spans="1:12" s="71" customFormat="1" ht="16.5" customHeight="1" x14ac:dyDescent="0.45">
      <c r="A13" s="71" t="s">
        <v>149</v>
      </c>
      <c r="B13" s="78"/>
      <c r="C13" s="74"/>
      <c r="D13" s="80">
        <v>0</v>
      </c>
      <c r="E13" s="81"/>
      <c r="F13" s="80">
        <v>0</v>
      </c>
      <c r="G13" s="81"/>
      <c r="H13" s="80">
        <v>0</v>
      </c>
      <c r="I13" s="74"/>
      <c r="J13" s="80">
        <v>7227</v>
      </c>
      <c r="K13" s="74"/>
      <c r="L13" s="80">
        <f t="shared" ref="L13" si="0">SUM(D13:J13)</f>
        <v>7227</v>
      </c>
    </row>
    <row r="14" spans="1:12" s="71" customFormat="1" ht="16.5" customHeight="1" x14ac:dyDescent="0.45">
      <c r="A14" s="78"/>
      <c r="B14" s="78"/>
      <c r="C14" s="74"/>
      <c r="D14" s="79"/>
      <c r="E14" s="74"/>
      <c r="F14" s="79"/>
      <c r="G14" s="74"/>
      <c r="H14" s="79"/>
      <c r="I14" s="74"/>
      <c r="J14" s="79"/>
      <c r="K14" s="74"/>
      <c r="L14" s="79"/>
    </row>
    <row r="15" spans="1:12" s="71" customFormat="1" ht="16.5" customHeight="1" thickBot="1" x14ac:dyDescent="0.5">
      <c r="A15" s="78" t="s">
        <v>184</v>
      </c>
      <c r="B15" s="78"/>
      <c r="C15" s="74"/>
      <c r="D15" s="82">
        <f>SUM(D12:D13)</f>
        <v>17968200</v>
      </c>
      <c r="E15" s="74"/>
      <c r="F15" s="82">
        <f>SUM(F12:F13)</f>
        <v>3335184</v>
      </c>
      <c r="G15" s="74"/>
      <c r="H15" s="82">
        <f>SUM(H12:H13)</f>
        <v>43754</v>
      </c>
      <c r="I15" s="74"/>
      <c r="J15" s="82">
        <f>SUM(J12:J13)</f>
        <v>-454029</v>
      </c>
      <c r="K15" s="74"/>
      <c r="L15" s="82">
        <f>SUM(L12:L13)</f>
        <v>20893109</v>
      </c>
    </row>
    <row r="16" spans="1:12" s="71" customFormat="1" ht="16.5" customHeight="1" thickTop="1" x14ac:dyDescent="0.45">
      <c r="A16" s="78"/>
      <c r="B16" s="78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s="71" customFormat="1" ht="16.5" customHeight="1" x14ac:dyDescent="0.45">
      <c r="A17" s="78"/>
      <c r="B17" s="78"/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s="71" customFormat="1" ht="16.5" customHeight="1" x14ac:dyDescent="0.45">
      <c r="A18" s="78" t="s">
        <v>152</v>
      </c>
      <c r="B18" s="78"/>
      <c r="C18" s="74"/>
      <c r="D18" s="74">
        <v>17968200</v>
      </c>
      <c r="E18" s="74"/>
      <c r="F18" s="74">
        <v>3335184</v>
      </c>
      <c r="G18" s="74"/>
      <c r="H18" s="74">
        <v>43754</v>
      </c>
      <c r="I18" s="74"/>
      <c r="J18" s="74">
        <v>-369669</v>
      </c>
      <c r="K18" s="74"/>
      <c r="L18" s="74">
        <f>SUM(D18:J18)</f>
        <v>20977469</v>
      </c>
    </row>
    <row r="19" spans="1:12" s="71" customFormat="1" ht="16.5" customHeight="1" x14ac:dyDescent="0.45">
      <c r="A19" s="71" t="s">
        <v>105</v>
      </c>
      <c r="B19" s="78"/>
      <c r="C19" s="74"/>
      <c r="D19" s="105">
        <v>0</v>
      </c>
      <c r="E19" s="106"/>
      <c r="F19" s="105">
        <v>0</v>
      </c>
      <c r="G19" s="106"/>
      <c r="H19" s="105">
        <v>0</v>
      </c>
      <c r="I19" s="74"/>
      <c r="J19" s="105">
        <v>-33364</v>
      </c>
      <c r="K19" s="74"/>
      <c r="L19" s="105">
        <f>SUM(D19:J19)</f>
        <v>-33364</v>
      </c>
    </row>
    <row r="20" spans="1:12" s="71" customFormat="1" ht="16.5" customHeight="1" x14ac:dyDescent="0.45">
      <c r="A20" s="78"/>
      <c r="B20" s="78"/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s="71" customFormat="1" ht="16.5" customHeight="1" thickBot="1" x14ac:dyDescent="0.5">
      <c r="A21" s="78" t="s">
        <v>183</v>
      </c>
      <c r="B21" s="78"/>
      <c r="C21" s="74"/>
      <c r="D21" s="107">
        <f>SUM(D18:D19)</f>
        <v>17968200</v>
      </c>
      <c r="E21" s="74"/>
      <c r="F21" s="107">
        <f>SUM(F18:F19)</f>
        <v>3335184</v>
      </c>
      <c r="G21" s="74"/>
      <c r="H21" s="107">
        <f>SUM(H18:H19)</f>
        <v>43754</v>
      </c>
      <c r="I21" s="74"/>
      <c r="J21" s="107">
        <f>SUM(J18:J19)</f>
        <v>-403033</v>
      </c>
      <c r="K21" s="74"/>
      <c r="L21" s="107">
        <f>SUM(L18:L19)</f>
        <v>20944105</v>
      </c>
    </row>
    <row r="22" spans="1:12" s="71" customFormat="1" ht="16.5" customHeight="1" thickTop="1" x14ac:dyDescent="0.45">
      <c r="A22" s="78"/>
      <c r="B22" s="78"/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s="71" customFormat="1" ht="16.5" customHeight="1" x14ac:dyDescent="0.45">
      <c r="A23" s="78"/>
      <c r="B23" s="78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s="71" customFormat="1" ht="16.5" customHeight="1" x14ac:dyDescent="0.45">
      <c r="A24" s="78"/>
      <c r="B24" s="78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2" ht="16.5" customHeight="1" x14ac:dyDescent="0.45">
      <c r="A25" s="1"/>
      <c r="B25" s="1"/>
    </row>
    <row r="26" spans="1:12" ht="16.5" customHeight="1" x14ac:dyDescent="0.45">
      <c r="A26" s="1"/>
      <c r="B26" s="1"/>
    </row>
    <row r="27" spans="1:12" ht="16.5" customHeight="1" x14ac:dyDescent="0.45">
      <c r="A27" s="1"/>
      <c r="B27" s="1"/>
    </row>
    <row r="28" spans="1:12" ht="16.5" customHeight="1" x14ac:dyDescent="0.45">
      <c r="A28" s="1"/>
      <c r="B28" s="1"/>
    </row>
    <row r="29" spans="1:12" ht="16.5" customHeight="1" x14ac:dyDescent="0.45">
      <c r="A29" s="1"/>
      <c r="B29" s="1"/>
    </row>
    <row r="30" spans="1:12" ht="16.5" customHeight="1" x14ac:dyDescent="0.45">
      <c r="A30" s="1"/>
      <c r="B30" s="1"/>
    </row>
    <row r="31" spans="1:12" ht="16.5" customHeight="1" x14ac:dyDescent="0.45">
      <c r="A31" s="1"/>
      <c r="B31" s="1"/>
    </row>
    <row r="32" spans="1:12" ht="16.5" customHeight="1" x14ac:dyDescent="0.45">
      <c r="A32" s="1"/>
      <c r="B32" s="1"/>
    </row>
    <row r="33" spans="1:2" ht="16.5" customHeight="1" x14ac:dyDescent="0.45">
      <c r="A33" s="1"/>
      <c r="B33" s="1"/>
    </row>
    <row r="34" spans="1:2" ht="16.5" customHeight="1" x14ac:dyDescent="0.45">
      <c r="A34" s="1"/>
      <c r="B34" s="1"/>
    </row>
    <row r="35" spans="1:2" ht="16.5" customHeight="1" x14ac:dyDescent="0.45">
      <c r="A35" s="1"/>
      <c r="B35" s="1"/>
    </row>
    <row r="36" spans="1:2" ht="16.5" customHeight="1" x14ac:dyDescent="0.45">
      <c r="A36" s="1"/>
      <c r="B36" s="1"/>
    </row>
    <row r="37" spans="1:2" ht="16.5" customHeight="1" x14ac:dyDescent="0.45">
      <c r="A37" s="1"/>
      <c r="B37" s="1"/>
    </row>
    <row r="38" spans="1:2" ht="16.5" customHeight="1" x14ac:dyDescent="0.45">
      <c r="A38" s="1"/>
      <c r="B38" s="1"/>
    </row>
    <row r="39" spans="1:2" ht="16.5" customHeight="1" x14ac:dyDescent="0.45">
      <c r="A39" s="1"/>
      <c r="B39" s="1"/>
    </row>
    <row r="40" spans="1:2" ht="16.5" customHeight="1" x14ac:dyDescent="0.45">
      <c r="A40" s="1"/>
      <c r="B40" s="1"/>
    </row>
    <row r="41" spans="1:2" ht="16.5" customHeight="1" x14ac:dyDescent="0.45">
      <c r="A41" s="1"/>
      <c r="B41" s="1"/>
    </row>
    <row r="42" spans="1:2" ht="16.5" customHeight="1" x14ac:dyDescent="0.45">
      <c r="A42" s="1"/>
      <c r="B42" s="1"/>
    </row>
    <row r="43" spans="1:2" ht="16.5" customHeight="1" x14ac:dyDescent="0.45">
      <c r="A43" s="1"/>
      <c r="B43" s="1"/>
    </row>
    <row r="44" spans="1:2" ht="16.5" customHeight="1" x14ac:dyDescent="0.45">
      <c r="A44" s="1"/>
      <c r="B44" s="1"/>
    </row>
    <row r="45" spans="1:2" ht="16.5" customHeight="1" x14ac:dyDescent="0.45">
      <c r="A45" s="1"/>
      <c r="B45" s="1"/>
    </row>
    <row r="46" spans="1:2" ht="16.5" customHeight="1" x14ac:dyDescent="0.45">
      <c r="A46" s="1"/>
      <c r="B46" s="1"/>
    </row>
    <row r="47" spans="1:2" ht="14.25" customHeight="1" x14ac:dyDescent="0.45">
      <c r="A47" s="1"/>
      <c r="B47" s="1"/>
    </row>
    <row r="48" spans="1:2" ht="6" customHeight="1" x14ac:dyDescent="0.45">
      <c r="A48" s="1"/>
      <c r="B48" s="1"/>
    </row>
    <row r="49" spans="1:12" ht="21.95" customHeight="1" x14ac:dyDescent="0.45">
      <c r="A49" s="4" t="str">
        <f>+'6 change conso'!A35</f>
        <v>The notes to the interim financial information are an integral part of this financial information.</v>
      </c>
      <c r="B49" s="4"/>
      <c r="C49" s="7"/>
      <c r="D49" s="7"/>
      <c r="E49" s="7"/>
      <c r="F49" s="7"/>
      <c r="G49" s="7"/>
      <c r="H49" s="7"/>
      <c r="I49" s="7"/>
      <c r="J49" s="7"/>
      <c r="K49" s="7"/>
      <c r="L49" s="7"/>
    </row>
  </sheetData>
  <mergeCells count="1">
    <mergeCell ref="D6:L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11"/>
  <sheetViews>
    <sheetView zoomScale="115" zoomScaleNormal="115" zoomScaleSheetLayoutView="120" workbookViewId="0"/>
  </sheetViews>
  <sheetFormatPr defaultColWidth="9.33203125" defaultRowHeight="16.5" customHeight="1" x14ac:dyDescent="0.45"/>
  <cols>
    <col min="1" max="4" width="1.6640625" style="41" customWidth="1"/>
    <col min="5" max="5" width="53.6640625" style="41" customWidth="1"/>
    <col min="6" max="6" width="7.1640625" style="42" customWidth="1"/>
    <col min="7" max="7" width="0.6640625" style="42" customWidth="1"/>
    <col min="8" max="8" width="12.6640625" style="157" customWidth="1"/>
    <col min="9" max="9" width="0.6640625" style="43" customWidth="1"/>
    <col min="10" max="10" width="12.6640625" style="157" customWidth="1"/>
    <col min="11" max="11" width="0.6640625" style="43" customWidth="1"/>
    <col min="12" max="12" width="12.6640625" style="157" customWidth="1"/>
    <col min="13" max="13" width="0.6640625" style="43" customWidth="1"/>
    <col min="14" max="14" width="12.6640625" style="157" customWidth="1"/>
    <col min="15" max="16384" width="9.33203125" style="41"/>
  </cols>
  <sheetData>
    <row r="1" spans="1:14" ht="16.5" customHeight="1" x14ac:dyDescent="0.45">
      <c r="A1" s="37" t="s">
        <v>107</v>
      </c>
      <c r="B1" s="37"/>
      <c r="C1" s="37"/>
      <c r="D1" s="37"/>
      <c r="E1" s="38"/>
      <c r="F1" s="38"/>
      <c r="G1" s="38"/>
      <c r="H1" s="156"/>
      <c r="I1" s="39"/>
      <c r="J1" s="156"/>
      <c r="K1" s="39"/>
      <c r="L1" s="156"/>
      <c r="M1" s="39"/>
      <c r="N1" s="156"/>
    </row>
    <row r="2" spans="1:14" ht="16.5" customHeight="1" x14ac:dyDescent="0.45">
      <c r="A2" s="40" t="s">
        <v>33</v>
      </c>
      <c r="B2" s="40"/>
      <c r="C2" s="40"/>
      <c r="D2" s="40"/>
    </row>
    <row r="3" spans="1:14" ht="16.5" customHeight="1" x14ac:dyDescent="0.45">
      <c r="A3" s="44" t="str">
        <f>'7 change company'!A3</f>
        <v>For the three-month period ended 31 March 2023</v>
      </c>
      <c r="B3" s="44"/>
      <c r="C3" s="44"/>
      <c r="D3" s="44"/>
      <c r="E3" s="45"/>
      <c r="F3" s="46"/>
      <c r="G3" s="46"/>
      <c r="H3" s="158"/>
      <c r="I3" s="47"/>
      <c r="J3" s="158"/>
      <c r="K3" s="47"/>
      <c r="L3" s="158"/>
      <c r="M3" s="47"/>
      <c r="N3" s="158"/>
    </row>
    <row r="4" spans="1:14" ht="16.5" customHeight="1" x14ac:dyDescent="0.45">
      <c r="A4" s="40"/>
      <c r="B4" s="40"/>
      <c r="C4" s="40"/>
      <c r="D4" s="40"/>
    </row>
    <row r="5" spans="1:14" ht="16.5" customHeight="1" x14ac:dyDescent="0.45">
      <c r="A5" s="40"/>
      <c r="B5" s="40"/>
      <c r="C5" s="40"/>
      <c r="D5" s="40"/>
    </row>
    <row r="6" spans="1:14" ht="16.5" customHeight="1" x14ac:dyDescent="0.45">
      <c r="A6" s="40"/>
      <c r="B6" s="40"/>
      <c r="C6" s="40"/>
      <c r="D6" s="40"/>
      <c r="H6" s="174" t="s">
        <v>63</v>
      </c>
      <c r="I6" s="174"/>
      <c r="J6" s="174"/>
      <c r="L6" s="174" t="s">
        <v>64</v>
      </c>
      <c r="M6" s="174"/>
      <c r="N6" s="174"/>
    </row>
    <row r="7" spans="1:14" ht="16.5" customHeight="1" x14ac:dyDescent="0.45">
      <c r="A7" s="40"/>
      <c r="B7" s="40"/>
      <c r="C7" s="40"/>
      <c r="D7" s="40"/>
      <c r="H7" s="173" t="s">
        <v>94</v>
      </c>
      <c r="I7" s="173"/>
      <c r="J7" s="173"/>
      <c r="K7" s="8"/>
      <c r="L7" s="173" t="s">
        <v>94</v>
      </c>
      <c r="M7" s="173"/>
      <c r="N7" s="173"/>
    </row>
    <row r="8" spans="1:14" ht="16.5" customHeight="1" x14ac:dyDescent="0.45">
      <c r="A8" s="40"/>
      <c r="B8" s="40"/>
      <c r="C8" s="40"/>
      <c r="D8" s="40"/>
      <c r="H8" s="143" t="s">
        <v>90</v>
      </c>
      <c r="I8" s="26"/>
      <c r="J8" s="143" t="s">
        <v>90</v>
      </c>
      <c r="K8" s="12"/>
      <c r="L8" s="143" t="s">
        <v>90</v>
      </c>
      <c r="M8" s="26"/>
      <c r="N8" s="143" t="s">
        <v>90</v>
      </c>
    </row>
    <row r="9" spans="1:14" ht="16.5" customHeight="1" x14ac:dyDescent="0.45">
      <c r="A9" s="40"/>
      <c r="B9" s="40"/>
      <c r="C9" s="40"/>
      <c r="D9" s="40"/>
      <c r="H9" s="132" t="s">
        <v>180</v>
      </c>
      <c r="I9" s="10"/>
      <c r="J9" s="132" t="s">
        <v>151</v>
      </c>
      <c r="K9" s="10"/>
      <c r="L9" s="132" t="s">
        <v>180</v>
      </c>
      <c r="M9" s="10"/>
      <c r="N9" s="132" t="s">
        <v>151</v>
      </c>
    </row>
    <row r="10" spans="1:14" ht="16.5" customHeight="1" x14ac:dyDescent="0.45">
      <c r="F10" s="48"/>
      <c r="G10" s="48"/>
      <c r="H10" s="144" t="s">
        <v>88</v>
      </c>
      <c r="I10" s="10"/>
      <c r="J10" s="144" t="s">
        <v>88</v>
      </c>
      <c r="K10" s="12"/>
      <c r="L10" s="144" t="s">
        <v>88</v>
      </c>
      <c r="M10" s="10"/>
      <c r="N10" s="144" t="s">
        <v>88</v>
      </c>
    </row>
    <row r="11" spans="1:14" ht="8.1" customHeight="1" x14ac:dyDescent="0.45">
      <c r="F11" s="48"/>
      <c r="G11" s="48"/>
      <c r="H11" s="159"/>
      <c r="I11" s="39"/>
      <c r="J11" s="156"/>
      <c r="L11" s="159"/>
      <c r="M11" s="39"/>
      <c r="N11" s="156"/>
    </row>
    <row r="12" spans="1:14" ht="16.5" customHeight="1" x14ac:dyDescent="0.45">
      <c r="A12" s="40" t="s">
        <v>3</v>
      </c>
      <c r="H12" s="160"/>
      <c r="L12" s="138"/>
      <c r="M12" s="29"/>
      <c r="N12" s="128"/>
    </row>
    <row r="13" spans="1:14" ht="16.5" customHeight="1" x14ac:dyDescent="0.45">
      <c r="A13" s="41" t="s">
        <v>164</v>
      </c>
      <c r="H13" s="136">
        <v>126235</v>
      </c>
      <c r="I13" s="27"/>
      <c r="J13" s="141">
        <v>-207746</v>
      </c>
      <c r="K13" s="27"/>
      <c r="L13" s="136">
        <v>7028</v>
      </c>
      <c r="M13" s="27"/>
      <c r="N13" s="141">
        <v>-33531</v>
      </c>
    </row>
    <row r="14" spans="1:14" ht="16.5" customHeight="1" x14ac:dyDescent="0.45">
      <c r="A14" s="40" t="s">
        <v>165</v>
      </c>
      <c r="C14" s="40"/>
      <c r="D14" s="40"/>
      <c r="E14" s="40"/>
      <c r="H14" s="136"/>
      <c r="J14" s="141"/>
      <c r="L14" s="136"/>
      <c r="M14" s="49"/>
      <c r="N14" s="141"/>
    </row>
    <row r="15" spans="1:14" ht="16.5" customHeight="1" x14ac:dyDescent="0.45">
      <c r="B15" s="40" t="s">
        <v>197</v>
      </c>
      <c r="C15" s="40"/>
      <c r="D15" s="40"/>
      <c r="E15" s="111"/>
      <c r="H15" s="136"/>
      <c r="J15" s="141"/>
      <c r="L15" s="136"/>
      <c r="M15" s="50"/>
      <c r="N15" s="141"/>
    </row>
    <row r="16" spans="1:14" ht="16.5" customHeight="1" x14ac:dyDescent="0.45">
      <c r="B16" s="41" t="s">
        <v>56</v>
      </c>
      <c r="H16" s="136">
        <v>277432</v>
      </c>
      <c r="I16" s="6"/>
      <c r="J16" s="141">
        <v>288171</v>
      </c>
      <c r="K16" s="6"/>
      <c r="L16" s="136">
        <v>444</v>
      </c>
      <c r="M16" s="6"/>
      <c r="N16" s="141">
        <v>451</v>
      </c>
    </row>
    <row r="17" spans="1:14" ht="16.5" customHeight="1" x14ac:dyDescent="0.45">
      <c r="B17" s="41" t="s">
        <v>205</v>
      </c>
      <c r="H17" s="136">
        <v>695</v>
      </c>
      <c r="I17" s="6"/>
      <c r="J17" s="141">
        <v>3900</v>
      </c>
      <c r="K17" s="6"/>
      <c r="L17" s="136">
        <v>0</v>
      </c>
      <c r="M17" s="6"/>
      <c r="N17" s="141">
        <v>0</v>
      </c>
    </row>
    <row r="18" spans="1:14" ht="16.5" customHeight="1" x14ac:dyDescent="0.45">
      <c r="B18" s="41" t="s">
        <v>145</v>
      </c>
      <c r="H18" s="136">
        <v>287</v>
      </c>
      <c r="I18" s="6"/>
      <c r="J18" s="141">
        <v>689</v>
      </c>
      <c r="K18" s="6"/>
      <c r="L18" s="136">
        <v>0</v>
      </c>
      <c r="M18" s="6"/>
      <c r="N18" s="141">
        <v>0</v>
      </c>
    </row>
    <row r="19" spans="1:14" ht="16.5" customHeight="1" x14ac:dyDescent="0.45">
      <c r="B19" s="41" t="s">
        <v>150</v>
      </c>
      <c r="H19" s="136"/>
      <c r="I19" s="6"/>
      <c r="J19" s="141"/>
      <c r="K19" s="6"/>
      <c r="L19" s="136"/>
      <c r="M19" s="6"/>
      <c r="N19" s="141"/>
    </row>
    <row r="20" spans="1:14" ht="16.5" customHeight="1" x14ac:dyDescent="0.45">
      <c r="C20" s="41" t="s">
        <v>144</v>
      </c>
      <c r="H20" s="136">
        <v>-10</v>
      </c>
      <c r="I20" s="6"/>
      <c r="J20" s="157">
        <v>0</v>
      </c>
      <c r="K20" s="6"/>
      <c r="L20" s="136">
        <v>0</v>
      </c>
      <c r="M20" s="6"/>
      <c r="N20" s="141">
        <v>0</v>
      </c>
    </row>
    <row r="21" spans="1:14" ht="16.5" customHeight="1" x14ac:dyDescent="0.45">
      <c r="B21" s="41" t="s">
        <v>198</v>
      </c>
      <c r="E21" s="112"/>
      <c r="H21" s="136"/>
      <c r="I21" s="6"/>
      <c r="J21" s="141"/>
      <c r="K21" s="6"/>
      <c r="L21" s="136"/>
      <c r="M21" s="6"/>
      <c r="N21" s="141"/>
    </row>
    <row r="22" spans="1:14" ht="16.5" customHeight="1" x14ac:dyDescent="0.45">
      <c r="C22" s="41" t="s">
        <v>144</v>
      </c>
      <c r="H22" s="136">
        <v>1</v>
      </c>
      <c r="I22" s="6"/>
      <c r="J22" s="141">
        <v>-54</v>
      </c>
      <c r="K22" s="6"/>
      <c r="L22" s="136">
        <v>0</v>
      </c>
      <c r="M22" s="6"/>
      <c r="N22" s="141">
        <v>0</v>
      </c>
    </row>
    <row r="23" spans="1:14" ht="16.5" customHeight="1" x14ac:dyDescent="0.45">
      <c r="B23" s="41" t="s">
        <v>188</v>
      </c>
      <c r="H23" s="136">
        <v>1674</v>
      </c>
      <c r="I23" s="6"/>
      <c r="J23" s="141">
        <v>1595</v>
      </c>
      <c r="K23" s="6"/>
      <c r="L23" s="136">
        <v>924</v>
      </c>
      <c r="M23" s="6"/>
      <c r="N23" s="141">
        <v>858</v>
      </c>
    </row>
    <row r="24" spans="1:14" ht="16.5" customHeight="1" x14ac:dyDescent="0.45">
      <c r="B24" s="41" t="s">
        <v>177</v>
      </c>
      <c r="H24" s="136">
        <v>-23</v>
      </c>
      <c r="I24" s="6"/>
      <c r="J24" s="141" t="s">
        <v>61</v>
      </c>
      <c r="K24" s="6"/>
      <c r="L24" s="136">
        <v>0</v>
      </c>
      <c r="M24" s="6"/>
      <c r="N24" s="141" t="s">
        <v>61</v>
      </c>
    </row>
    <row r="25" spans="1:14" ht="16.5" customHeight="1" x14ac:dyDescent="0.45">
      <c r="B25" s="41" t="s">
        <v>192</v>
      </c>
      <c r="H25" s="136">
        <v>-99</v>
      </c>
      <c r="I25" s="6"/>
      <c r="J25" s="141">
        <v>-101</v>
      </c>
      <c r="K25" s="6"/>
      <c r="L25" s="136">
        <v>0</v>
      </c>
      <c r="M25" s="6"/>
      <c r="N25" s="141">
        <v>0</v>
      </c>
    </row>
    <row r="26" spans="1:14" ht="16.5" customHeight="1" x14ac:dyDescent="0.45">
      <c r="B26" s="41" t="s">
        <v>166</v>
      </c>
      <c r="H26" s="136">
        <v>4015</v>
      </c>
      <c r="I26" s="6"/>
      <c r="J26" s="141">
        <v>0</v>
      </c>
      <c r="K26" s="6"/>
      <c r="L26" s="136">
        <v>2183</v>
      </c>
      <c r="M26" s="6"/>
      <c r="N26" s="141">
        <v>0</v>
      </c>
    </row>
    <row r="27" spans="1:14" ht="16.5" customHeight="1" x14ac:dyDescent="0.45">
      <c r="B27" s="41" t="s">
        <v>142</v>
      </c>
      <c r="H27" s="136">
        <v>4281</v>
      </c>
      <c r="I27" s="6"/>
      <c r="J27" s="141">
        <v>8954</v>
      </c>
      <c r="K27" s="6"/>
      <c r="L27" s="136">
        <v>0</v>
      </c>
      <c r="M27" s="6"/>
      <c r="N27" s="141">
        <v>0</v>
      </c>
    </row>
    <row r="28" spans="1:14" ht="16.5" customHeight="1" x14ac:dyDescent="0.45">
      <c r="B28" s="41" t="s">
        <v>167</v>
      </c>
      <c r="H28" s="136">
        <v>23443</v>
      </c>
      <c r="I28" s="6"/>
      <c r="J28" s="141">
        <v>5416</v>
      </c>
      <c r="K28" s="6"/>
      <c r="L28" s="136">
        <v>-13571</v>
      </c>
      <c r="M28" s="6"/>
      <c r="N28" s="141">
        <v>40642</v>
      </c>
    </row>
    <row r="29" spans="1:14" ht="16.5" customHeight="1" x14ac:dyDescent="0.45">
      <c r="B29" s="41" t="s">
        <v>43</v>
      </c>
      <c r="H29" s="136">
        <v>-22900</v>
      </c>
      <c r="I29" s="6"/>
      <c r="J29" s="141">
        <v>-3657</v>
      </c>
      <c r="K29" s="6"/>
      <c r="L29" s="136">
        <v>-20454</v>
      </c>
      <c r="M29" s="6"/>
      <c r="N29" s="141">
        <v>-34569</v>
      </c>
    </row>
    <row r="30" spans="1:14" ht="16.5" customHeight="1" x14ac:dyDescent="0.45">
      <c r="B30" s="41" t="s">
        <v>168</v>
      </c>
      <c r="F30" s="6"/>
      <c r="H30" s="137">
        <v>248200</v>
      </c>
      <c r="I30" s="6"/>
      <c r="J30" s="142">
        <v>175624</v>
      </c>
      <c r="K30" s="6"/>
      <c r="L30" s="137">
        <v>16059</v>
      </c>
      <c r="M30" s="6"/>
      <c r="N30" s="142">
        <v>3476</v>
      </c>
    </row>
    <row r="31" spans="1:14" ht="8.1" customHeight="1" x14ac:dyDescent="0.45">
      <c r="B31" s="51"/>
      <c r="H31" s="138"/>
      <c r="J31" s="128"/>
      <c r="L31" s="160"/>
    </row>
    <row r="32" spans="1:14" ht="16.5" customHeight="1" x14ac:dyDescent="0.45">
      <c r="A32" s="40" t="s">
        <v>47</v>
      </c>
      <c r="B32" s="40"/>
      <c r="C32" s="40"/>
      <c r="D32" s="40"/>
      <c r="E32" s="40"/>
      <c r="H32" s="138">
        <f>SUM(H13:H30)</f>
        <v>663231</v>
      </c>
      <c r="J32" s="128">
        <f>SUM(J13:J30)</f>
        <v>272791</v>
      </c>
      <c r="L32" s="138">
        <f>SUM(L13:L30)</f>
        <v>-7387</v>
      </c>
      <c r="N32" s="128">
        <f>SUM(N13:N30)</f>
        <v>-22673</v>
      </c>
    </row>
    <row r="33" spans="1:14" ht="16.5" customHeight="1" x14ac:dyDescent="0.45">
      <c r="A33" s="40"/>
      <c r="B33" s="40" t="s">
        <v>26</v>
      </c>
      <c r="C33" s="40"/>
      <c r="D33" s="40"/>
      <c r="E33" s="40"/>
      <c r="H33" s="138"/>
      <c r="J33" s="128"/>
      <c r="K33" s="29"/>
      <c r="L33" s="138"/>
      <c r="M33" s="29"/>
      <c r="N33" s="128"/>
    </row>
    <row r="34" spans="1:14" ht="16.5" customHeight="1" x14ac:dyDescent="0.45">
      <c r="B34" s="41" t="s">
        <v>57</v>
      </c>
      <c r="H34" s="136">
        <v>61584</v>
      </c>
      <c r="I34" s="27"/>
      <c r="J34" s="141">
        <v>-3113</v>
      </c>
      <c r="K34" s="27"/>
      <c r="L34" s="136">
        <v>164</v>
      </c>
      <c r="M34" s="27"/>
      <c r="N34" s="141">
        <v>-108</v>
      </c>
    </row>
    <row r="35" spans="1:14" ht="16.5" customHeight="1" x14ac:dyDescent="0.45">
      <c r="B35" s="41" t="s">
        <v>44</v>
      </c>
      <c r="H35" s="136">
        <v>-2696</v>
      </c>
      <c r="I35" s="27"/>
      <c r="J35" s="141">
        <v>15866</v>
      </c>
      <c r="K35" s="27"/>
      <c r="L35" s="136">
        <v>11233</v>
      </c>
      <c r="M35" s="27"/>
      <c r="N35" s="141">
        <v>9541</v>
      </c>
    </row>
    <row r="36" spans="1:14" ht="16.5" customHeight="1" x14ac:dyDescent="0.45">
      <c r="B36" s="41" t="s">
        <v>45</v>
      </c>
      <c r="H36" s="136">
        <v>3543</v>
      </c>
      <c r="I36" s="27"/>
      <c r="J36" s="141">
        <v>3542</v>
      </c>
      <c r="K36" s="27"/>
      <c r="L36" s="136">
        <v>0</v>
      </c>
      <c r="M36" s="27"/>
      <c r="N36" s="141">
        <v>0</v>
      </c>
    </row>
    <row r="37" spans="1:14" ht="16.5" customHeight="1" x14ac:dyDescent="0.45">
      <c r="B37" s="41" t="s">
        <v>58</v>
      </c>
      <c r="H37" s="136">
        <v>-31228</v>
      </c>
      <c r="I37" s="27"/>
      <c r="J37" s="141">
        <v>-15420</v>
      </c>
      <c r="K37" s="27"/>
      <c r="L37" s="136">
        <v>-7893</v>
      </c>
      <c r="M37" s="27"/>
      <c r="N37" s="141">
        <v>-3205</v>
      </c>
    </row>
    <row r="38" spans="1:14" ht="16.5" customHeight="1" x14ac:dyDescent="0.45">
      <c r="B38" s="41" t="s">
        <v>2</v>
      </c>
      <c r="H38" s="136">
        <v>-1704</v>
      </c>
      <c r="I38" s="27"/>
      <c r="J38" s="141">
        <v>-30213</v>
      </c>
      <c r="K38" s="27"/>
      <c r="L38" s="136">
        <v>0</v>
      </c>
      <c r="M38" s="27"/>
      <c r="N38" s="141">
        <v>9181</v>
      </c>
    </row>
    <row r="39" spans="1:14" ht="16.5" customHeight="1" x14ac:dyDescent="0.45">
      <c r="B39" s="41" t="s">
        <v>46</v>
      </c>
      <c r="H39" s="136">
        <v>17371</v>
      </c>
      <c r="I39" s="27"/>
      <c r="J39" s="141">
        <v>52707</v>
      </c>
      <c r="K39" s="27"/>
      <c r="L39" s="136">
        <v>-423</v>
      </c>
      <c r="M39" s="27"/>
      <c r="N39" s="141">
        <v>737</v>
      </c>
    </row>
    <row r="40" spans="1:14" ht="16.5" customHeight="1" x14ac:dyDescent="0.45">
      <c r="B40" s="41" t="s">
        <v>60</v>
      </c>
      <c r="H40" s="136">
        <v>12772</v>
      </c>
      <c r="I40" s="27"/>
      <c r="J40" s="141">
        <v>-1881</v>
      </c>
      <c r="K40" s="27"/>
      <c r="L40" s="136">
        <v>-1689</v>
      </c>
      <c r="M40" s="27"/>
      <c r="N40" s="141">
        <v>-6191</v>
      </c>
    </row>
    <row r="41" spans="1:14" ht="16.5" customHeight="1" x14ac:dyDescent="0.45">
      <c r="B41" s="41" t="s">
        <v>36</v>
      </c>
      <c r="H41" s="136">
        <v>3745</v>
      </c>
      <c r="I41" s="27"/>
      <c r="J41" s="141">
        <v>-8883</v>
      </c>
      <c r="K41" s="27"/>
      <c r="L41" s="136">
        <v>0</v>
      </c>
      <c r="M41" s="27"/>
      <c r="N41" s="141">
        <v>0</v>
      </c>
    </row>
    <row r="42" spans="1:14" ht="16.5" customHeight="1" x14ac:dyDescent="0.45">
      <c r="A42" s="40"/>
      <c r="B42" s="52" t="s">
        <v>97</v>
      </c>
      <c r="H42" s="136">
        <v>-82</v>
      </c>
      <c r="I42" s="27"/>
      <c r="J42" s="141">
        <v>0</v>
      </c>
      <c r="K42" s="27"/>
      <c r="L42" s="136">
        <v>0</v>
      </c>
      <c r="M42" s="27"/>
      <c r="N42" s="141">
        <v>0</v>
      </c>
    </row>
    <row r="43" spans="1:14" ht="16.5" customHeight="1" x14ac:dyDescent="0.45">
      <c r="B43" s="41" t="s">
        <v>20</v>
      </c>
      <c r="H43" s="136">
        <v>-169760</v>
      </c>
      <c r="I43" s="27"/>
      <c r="J43" s="141">
        <v>7908</v>
      </c>
      <c r="K43" s="27"/>
      <c r="L43" s="136">
        <v>-869</v>
      </c>
      <c r="M43" s="27"/>
      <c r="N43" s="141">
        <v>-560</v>
      </c>
    </row>
    <row r="44" spans="1:14" ht="16.5" customHeight="1" x14ac:dyDescent="0.45">
      <c r="B44" s="41" t="s">
        <v>52</v>
      </c>
      <c r="H44" s="137">
        <v>-11499</v>
      </c>
      <c r="I44" s="27"/>
      <c r="J44" s="142">
        <v>-61779</v>
      </c>
      <c r="K44" s="27"/>
      <c r="L44" s="137">
        <v>0</v>
      </c>
      <c r="M44" s="27"/>
      <c r="N44" s="142">
        <v>0</v>
      </c>
    </row>
    <row r="45" spans="1:14" ht="8.1" customHeight="1" x14ac:dyDescent="0.45">
      <c r="H45" s="136"/>
      <c r="I45" s="27"/>
      <c r="J45" s="141"/>
      <c r="K45" s="27"/>
      <c r="L45" s="136"/>
      <c r="M45" s="27"/>
      <c r="N45" s="141"/>
    </row>
    <row r="46" spans="1:14" ht="16.5" customHeight="1" x14ac:dyDescent="0.45">
      <c r="A46" s="40" t="s">
        <v>99</v>
      </c>
      <c r="H46" s="136">
        <f>SUM(H32:H45)</f>
        <v>545277</v>
      </c>
      <c r="I46" s="27"/>
      <c r="J46" s="141">
        <f>SUM(J32:J45)</f>
        <v>231525</v>
      </c>
      <c r="K46" s="27"/>
      <c r="L46" s="136">
        <f>SUM(L32:L45)</f>
        <v>-6864</v>
      </c>
      <c r="M46" s="27"/>
      <c r="N46" s="141">
        <f>SUM(N32:N45)</f>
        <v>-13278</v>
      </c>
    </row>
    <row r="47" spans="1:14" ht="16.5" customHeight="1" x14ac:dyDescent="0.45">
      <c r="A47" s="40"/>
      <c r="B47" s="52" t="s">
        <v>37</v>
      </c>
      <c r="E47" s="112"/>
      <c r="F47" s="113"/>
      <c r="G47" s="113"/>
      <c r="H47" s="160">
        <v>-197203</v>
      </c>
      <c r="I47" s="114"/>
      <c r="J47" s="165">
        <v>-129228</v>
      </c>
      <c r="K47" s="114"/>
      <c r="L47" s="160">
        <v>-8687</v>
      </c>
      <c r="M47" s="114"/>
      <c r="N47" s="165">
        <v>-3236</v>
      </c>
    </row>
    <row r="48" spans="1:14" ht="16.5" customHeight="1" x14ac:dyDescent="0.45">
      <c r="B48" s="41" t="s">
        <v>124</v>
      </c>
      <c r="H48" s="139">
        <v>-3071</v>
      </c>
      <c r="J48" s="129">
        <v>-2877</v>
      </c>
      <c r="L48" s="137">
        <v>-2768</v>
      </c>
      <c r="N48" s="142">
        <v>-1546</v>
      </c>
    </row>
    <row r="49" spans="1:14" ht="8.1" customHeight="1" x14ac:dyDescent="0.45">
      <c r="H49" s="135"/>
      <c r="J49" s="130"/>
      <c r="L49" s="136"/>
      <c r="N49" s="141"/>
    </row>
    <row r="50" spans="1:14" ht="16.5" customHeight="1" x14ac:dyDescent="0.45">
      <c r="A50" s="40" t="s">
        <v>169</v>
      </c>
      <c r="B50" s="40"/>
      <c r="H50" s="139">
        <f>SUM(H46,H47:H48)</f>
        <v>345003</v>
      </c>
      <c r="J50" s="129">
        <f>SUM(J46,J47:J48)</f>
        <v>99420</v>
      </c>
      <c r="L50" s="139">
        <f>SUM(L46,L47:L48)</f>
        <v>-18319</v>
      </c>
      <c r="N50" s="129">
        <f>SUM(N46,N47:N48)</f>
        <v>-18060</v>
      </c>
    </row>
    <row r="51" spans="1:14" ht="16.5" customHeight="1" x14ac:dyDescent="0.45">
      <c r="H51" s="141"/>
      <c r="I51" s="27"/>
      <c r="J51" s="141"/>
      <c r="K51" s="27"/>
      <c r="L51" s="141"/>
      <c r="M51" s="27"/>
      <c r="N51" s="141"/>
    </row>
    <row r="52" spans="1:14" ht="16.5" customHeight="1" x14ac:dyDescent="0.45">
      <c r="H52" s="141"/>
      <c r="I52" s="27"/>
      <c r="J52" s="141"/>
      <c r="K52" s="27"/>
      <c r="L52" s="141"/>
      <c r="M52" s="27"/>
      <c r="N52" s="141"/>
    </row>
    <row r="53" spans="1:14" ht="18.75" customHeight="1" x14ac:dyDescent="0.45">
      <c r="H53" s="141"/>
      <c r="I53" s="27"/>
      <c r="J53" s="141"/>
      <c r="K53" s="27"/>
      <c r="L53" s="141"/>
      <c r="M53" s="27"/>
      <c r="N53" s="141"/>
    </row>
    <row r="54" spans="1:14" ht="22.5" customHeight="1" x14ac:dyDescent="0.45">
      <c r="H54" s="141"/>
      <c r="I54" s="27"/>
      <c r="J54" s="141"/>
      <c r="K54" s="27"/>
      <c r="L54" s="141"/>
      <c r="M54" s="27"/>
      <c r="N54" s="141"/>
    </row>
    <row r="55" spans="1:14" ht="21.95" customHeight="1" x14ac:dyDescent="0.45">
      <c r="A55" s="45" t="str">
        <f>'7 change company'!A49</f>
        <v>The notes to the interim financial information are an integral part of this financial information.</v>
      </c>
      <c r="B55" s="45"/>
      <c r="C55" s="45"/>
      <c r="D55" s="45"/>
      <c r="E55" s="45"/>
      <c r="F55" s="46"/>
      <c r="G55" s="46"/>
      <c r="H55" s="142"/>
      <c r="I55" s="28"/>
      <c r="J55" s="142"/>
      <c r="K55" s="28"/>
      <c r="L55" s="142"/>
      <c r="M55" s="28"/>
      <c r="N55" s="142"/>
    </row>
    <row r="56" spans="1:14" ht="16.5" customHeight="1" x14ac:dyDescent="0.45">
      <c r="A56" s="37" t="s">
        <v>107</v>
      </c>
      <c r="B56" s="37"/>
      <c r="C56" s="37"/>
      <c r="D56" s="37"/>
      <c r="E56" s="38"/>
      <c r="F56" s="38"/>
      <c r="G56" s="38"/>
      <c r="H56" s="156"/>
      <c r="I56" s="39"/>
      <c r="J56" s="156"/>
      <c r="K56" s="39"/>
      <c r="L56" s="156"/>
      <c r="M56" s="39"/>
      <c r="N56" s="156"/>
    </row>
    <row r="57" spans="1:14" ht="16.5" customHeight="1" x14ac:dyDescent="0.45">
      <c r="A57" s="40" t="s">
        <v>33</v>
      </c>
      <c r="B57" s="40"/>
      <c r="C57" s="40"/>
      <c r="D57" s="40"/>
    </row>
    <row r="58" spans="1:14" ht="16.5" customHeight="1" x14ac:dyDescent="0.45">
      <c r="A58" s="44" t="str">
        <f>A3</f>
        <v>For the three-month period ended 31 March 2023</v>
      </c>
      <c r="B58" s="44"/>
      <c r="C58" s="44"/>
      <c r="D58" s="44"/>
      <c r="E58" s="45"/>
      <c r="F58" s="46"/>
      <c r="G58" s="46"/>
      <c r="H58" s="158"/>
      <c r="I58" s="47"/>
      <c r="J58" s="158"/>
      <c r="K58" s="47"/>
      <c r="L58" s="158"/>
      <c r="M58" s="47"/>
      <c r="N58" s="158"/>
    </row>
    <row r="59" spans="1:14" ht="16.5" customHeight="1" x14ac:dyDescent="0.45">
      <c r="A59" s="40"/>
      <c r="B59" s="40"/>
      <c r="C59" s="40"/>
      <c r="D59" s="40"/>
    </row>
    <row r="60" spans="1:14" ht="16.5" customHeight="1" x14ac:dyDescent="0.45">
      <c r="A60" s="40"/>
      <c r="B60" s="40"/>
      <c r="C60" s="40"/>
      <c r="D60" s="40"/>
    </row>
    <row r="61" spans="1:14" ht="16.5" customHeight="1" x14ac:dyDescent="0.45">
      <c r="A61" s="40"/>
      <c r="B61" s="40"/>
      <c r="C61" s="40"/>
      <c r="D61" s="40"/>
      <c r="H61" s="174" t="s">
        <v>63</v>
      </c>
      <c r="I61" s="174"/>
      <c r="J61" s="174"/>
      <c r="L61" s="174" t="s">
        <v>64</v>
      </c>
      <c r="M61" s="174"/>
      <c r="N61" s="174"/>
    </row>
    <row r="62" spans="1:14" ht="16.5" customHeight="1" x14ac:dyDescent="0.45">
      <c r="A62" s="40"/>
      <c r="B62" s="40"/>
      <c r="C62" s="40"/>
      <c r="D62" s="40"/>
      <c r="H62" s="173" t="s">
        <v>94</v>
      </c>
      <c r="I62" s="173"/>
      <c r="J62" s="173"/>
      <c r="K62" s="8"/>
      <c r="L62" s="173" t="s">
        <v>94</v>
      </c>
      <c r="M62" s="173"/>
      <c r="N62" s="173"/>
    </row>
    <row r="63" spans="1:14" ht="16.5" customHeight="1" x14ac:dyDescent="0.45">
      <c r="A63" s="40"/>
      <c r="B63" s="40"/>
      <c r="C63" s="40"/>
      <c r="D63" s="40"/>
      <c r="H63" s="143" t="s">
        <v>90</v>
      </c>
      <c r="I63" s="26"/>
      <c r="J63" s="143" t="s">
        <v>90</v>
      </c>
      <c r="K63" s="12"/>
      <c r="L63" s="143" t="s">
        <v>90</v>
      </c>
      <c r="M63" s="26"/>
      <c r="N63" s="143" t="s">
        <v>90</v>
      </c>
    </row>
    <row r="64" spans="1:14" ht="16.5" customHeight="1" x14ac:dyDescent="0.45">
      <c r="A64" s="40"/>
      <c r="B64" s="40"/>
      <c r="C64" s="40"/>
      <c r="D64" s="40"/>
      <c r="H64" s="132" t="s">
        <v>180</v>
      </c>
      <c r="I64" s="10"/>
      <c r="J64" s="132" t="s">
        <v>151</v>
      </c>
      <c r="K64" s="10"/>
      <c r="L64" s="132" t="s">
        <v>180</v>
      </c>
      <c r="M64" s="10"/>
      <c r="N64" s="132" t="s">
        <v>151</v>
      </c>
    </row>
    <row r="65" spans="1:14" ht="16.5" customHeight="1" x14ac:dyDescent="0.45">
      <c r="F65" s="86" t="s">
        <v>0</v>
      </c>
      <c r="G65" s="48"/>
      <c r="H65" s="144" t="s">
        <v>88</v>
      </c>
      <c r="I65" s="10"/>
      <c r="J65" s="144" t="s">
        <v>88</v>
      </c>
      <c r="K65" s="12"/>
      <c r="L65" s="144" t="s">
        <v>88</v>
      </c>
      <c r="M65" s="10"/>
      <c r="N65" s="144" t="s">
        <v>88</v>
      </c>
    </row>
    <row r="66" spans="1:14" ht="8.1" customHeight="1" x14ac:dyDescent="0.45">
      <c r="A66" s="40"/>
      <c r="B66" s="40"/>
      <c r="H66" s="160"/>
      <c r="L66" s="138"/>
      <c r="M66" s="29"/>
      <c r="N66" s="128"/>
    </row>
    <row r="67" spans="1:14" ht="16.5" customHeight="1" x14ac:dyDescent="0.45">
      <c r="A67" s="40" t="s">
        <v>4</v>
      </c>
      <c r="H67" s="160"/>
      <c r="L67" s="138"/>
      <c r="M67" s="29"/>
      <c r="N67" s="128"/>
    </row>
    <row r="68" spans="1:14" ht="16.5" customHeight="1" x14ac:dyDescent="0.45">
      <c r="B68" s="41" t="s">
        <v>146</v>
      </c>
      <c r="E68" s="42"/>
      <c r="F68" s="9"/>
      <c r="G68" s="9"/>
      <c r="H68" s="136"/>
      <c r="J68" s="141"/>
      <c r="L68" s="136"/>
      <c r="N68" s="141"/>
    </row>
    <row r="69" spans="1:14" ht="16.5" customHeight="1" x14ac:dyDescent="0.45">
      <c r="C69" s="41" t="s">
        <v>144</v>
      </c>
      <c r="E69" s="42"/>
      <c r="F69" s="9"/>
      <c r="G69" s="9"/>
      <c r="H69" s="136">
        <v>-209700</v>
      </c>
      <c r="J69" s="141">
        <v>-48874</v>
      </c>
      <c r="L69" s="136">
        <v>0</v>
      </c>
      <c r="N69" s="141">
        <v>0</v>
      </c>
    </row>
    <row r="70" spans="1:14" ht="16.5" customHeight="1" x14ac:dyDescent="0.45">
      <c r="B70" s="41" t="s">
        <v>147</v>
      </c>
      <c r="E70" s="42"/>
      <c r="F70" s="9"/>
      <c r="G70" s="9"/>
      <c r="H70" s="136"/>
      <c r="J70" s="141"/>
      <c r="L70" s="136"/>
      <c r="N70" s="141"/>
    </row>
    <row r="71" spans="1:14" ht="16.5" customHeight="1" x14ac:dyDescent="0.45">
      <c r="C71" s="41" t="s">
        <v>144</v>
      </c>
      <c r="E71" s="42"/>
      <c r="F71" s="9"/>
      <c r="G71" s="9"/>
      <c r="H71" s="136">
        <v>209196</v>
      </c>
      <c r="J71" s="141">
        <v>63083</v>
      </c>
      <c r="L71" s="136">
        <v>0</v>
      </c>
      <c r="N71" s="141">
        <v>0</v>
      </c>
    </row>
    <row r="72" spans="1:14" ht="16.5" customHeight="1" x14ac:dyDescent="0.45">
      <c r="B72" s="41" t="s">
        <v>148</v>
      </c>
      <c r="E72" s="42"/>
      <c r="F72" s="9">
        <v>14</v>
      </c>
      <c r="G72" s="9"/>
      <c r="H72" s="136">
        <v>0</v>
      </c>
      <c r="J72" s="141">
        <v>0</v>
      </c>
      <c r="L72" s="136">
        <v>28264</v>
      </c>
      <c r="N72" s="141">
        <v>0</v>
      </c>
    </row>
    <row r="73" spans="1:14" ht="16.5" customHeight="1" x14ac:dyDescent="0.45">
      <c r="A73" s="40"/>
      <c r="B73" s="41" t="s">
        <v>128</v>
      </c>
      <c r="F73" s="9">
        <v>14</v>
      </c>
      <c r="G73" s="9"/>
      <c r="H73" s="136">
        <v>-305210</v>
      </c>
      <c r="I73" s="27"/>
      <c r="J73" s="141">
        <v>0</v>
      </c>
      <c r="K73" s="27"/>
      <c r="L73" s="136">
        <v>-358143</v>
      </c>
      <c r="M73" s="27"/>
      <c r="N73" s="141">
        <v>-97995</v>
      </c>
    </row>
    <row r="74" spans="1:14" ht="16.5" customHeight="1" x14ac:dyDescent="0.45">
      <c r="B74" s="41" t="s">
        <v>134</v>
      </c>
      <c r="E74" s="42"/>
      <c r="F74" s="9"/>
      <c r="G74" s="9"/>
      <c r="H74" s="136">
        <v>-482</v>
      </c>
      <c r="J74" s="141">
        <v>-594</v>
      </c>
      <c r="L74" s="136">
        <v>-85</v>
      </c>
      <c r="N74" s="141">
        <v>-112</v>
      </c>
    </row>
    <row r="75" spans="1:14" ht="16.5" customHeight="1" x14ac:dyDescent="0.45">
      <c r="B75" s="41" t="s">
        <v>135</v>
      </c>
      <c r="E75" s="42"/>
      <c r="F75" s="9"/>
      <c r="G75" s="9"/>
      <c r="H75" s="136">
        <v>-251454</v>
      </c>
      <c r="J75" s="141">
        <v>-37940</v>
      </c>
      <c r="L75" s="136">
        <v>-517</v>
      </c>
      <c r="N75" s="141">
        <v>0</v>
      </c>
    </row>
    <row r="76" spans="1:14" ht="16.5" customHeight="1" x14ac:dyDescent="0.45">
      <c r="B76" s="41" t="s">
        <v>199</v>
      </c>
      <c r="E76" s="113"/>
      <c r="F76" s="9"/>
      <c r="G76" s="9"/>
      <c r="H76" s="136">
        <v>192</v>
      </c>
      <c r="J76" s="141">
        <v>113</v>
      </c>
      <c r="L76" s="136">
        <v>0</v>
      </c>
      <c r="N76" s="141">
        <v>0</v>
      </c>
    </row>
    <row r="77" spans="1:14" ht="16.5" customHeight="1" x14ac:dyDescent="0.45">
      <c r="B77" s="41" t="s">
        <v>59</v>
      </c>
      <c r="E77" s="42"/>
      <c r="F77" s="9"/>
      <c r="G77" s="9"/>
      <c r="H77" s="161">
        <v>2353</v>
      </c>
      <c r="J77" s="142">
        <v>0</v>
      </c>
      <c r="L77" s="137">
        <v>0</v>
      </c>
      <c r="N77" s="142">
        <v>0</v>
      </c>
    </row>
    <row r="78" spans="1:14" ht="8.1" customHeight="1" x14ac:dyDescent="0.45">
      <c r="E78" s="42"/>
      <c r="H78" s="135"/>
      <c r="I78" s="29"/>
      <c r="J78" s="130"/>
      <c r="L78" s="163"/>
      <c r="M78" s="49"/>
      <c r="N78" s="169"/>
    </row>
    <row r="79" spans="1:14" ht="16.5" customHeight="1" x14ac:dyDescent="0.45">
      <c r="A79" s="40" t="s">
        <v>195</v>
      </c>
      <c r="B79" s="40"/>
      <c r="H79" s="161">
        <f>SUM(H68:H77)</f>
        <v>-555105</v>
      </c>
      <c r="I79" s="29"/>
      <c r="J79" s="129">
        <f>SUM(J68:J77)</f>
        <v>-24212</v>
      </c>
      <c r="K79" s="29"/>
      <c r="L79" s="139">
        <f>SUM(L68:L77)</f>
        <v>-330481</v>
      </c>
      <c r="M79" s="29"/>
      <c r="N79" s="129">
        <f>SUM(N68:N77)</f>
        <v>-98107</v>
      </c>
    </row>
    <row r="80" spans="1:14" ht="16.5" customHeight="1" x14ac:dyDescent="0.45">
      <c r="A80" s="40"/>
      <c r="B80" s="40"/>
      <c r="H80" s="135"/>
      <c r="I80" s="29"/>
      <c r="J80" s="130"/>
      <c r="K80" s="29"/>
      <c r="L80" s="135"/>
      <c r="M80" s="29"/>
      <c r="N80" s="130"/>
    </row>
    <row r="81" spans="1:14" ht="16.5" customHeight="1" x14ac:dyDescent="0.45">
      <c r="A81" s="40" t="s">
        <v>5</v>
      </c>
      <c r="H81" s="138"/>
      <c r="J81" s="128"/>
      <c r="L81" s="138"/>
      <c r="M81" s="29"/>
      <c r="N81" s="128"/>
    </row>
    <row r="82" spans="1:14" ht="16.5" customHeight="1" x14ac:dyDescent="0.45">
      <c r="B82" s="41" t="s">
        <v>170</v>
      </c>
      <c r="F82" s="42">
        <v>14</v>
      </c>
      <c r="H82" s="136">
        <v>0</v>
      </c>
      <c r="I82" s="29"/>
      <c r="J82" s="141">
        <v>0</v>
      </c>
      <c r="K82" s="29"/>
      <c r="L82" s="136">
        <v>374000</v>
      </c>
      <c r="M82" s="29"/>
      <c r="N82" s="141">
        <v>12500</v>
      </c>
    </row>
    <row r="83" spans="1:14" ht="16.5" customHeight="1" x14ac:dyDescent="0.45">
      <c r="A83" s="40"/>
      <c r="B83" s="41" t="s">
        <v>210</v>
      </c>
      <c r="H83" s="136"/>
      <c r="I83" s="29"/>
      <c r="J83" s="141"/>
      <c r="K83" s="29"/>
      <c r="L83" s="136"/>
      <c r="M83" s="29"/>
      <c r="N83" s="141"/>
    </row>
    <row r="84" spans="1:14" ht="16.5" customHeight="1" x14ac:dyDescent="0.45">
      <c r="C84" s="41" t="s">
        <v>208</v>
      </c>
      <c r="F84" s="42">
        <v>12.1</v>
      </c>
      <c r="H84" s="136">
        <v>60000</v>
      </c>
      <c r="J84" s="141">
        <v>0</v>
      </c>
      <c r="L84" s="136">
        <v>0</v>
      </c>
      <c r="M84" s="29"/>
      <c r="N84" s="141">
        <v>0</v>
      </c>
    </row>
    <row r="85" spans="1:14" ht="16.5" customHeight="1" x14ac:dyDescent="0.45">
      <c r="B85" s="41" t="s">
        <v>113</v>
      </c>
      <c r="H85" s="136"/>
      <c r="I85" s="29"/>
      <c r="J85" s="141"/>
      <c r="K85" s="29"/>
      <c r="L85" s="136"/>
      <c r="M85" s="29"/>
      <c r="N85" s="141"/>
    </row>
    <row r="86" spans="1:14" ht="16.5" customHeight="1" x14ac:dyDescent="0.45">
      <c r="C86" s="41" t="s">
        <v>112</v>
      </c>
      <c r="F86" s="42">
        <v>12.2</v>
      </c>
      <c r="H86" s="136">
        <v>52703</v>
      </c>
      <c r="I86" s="29"/>
      <c r="J86" s="141">
        <v>0</v>
      </c>
      <c r="K86" s="29"/>
      <c r="L86" s="136">
        <v>0</v>
      </c>
      <c r="M86" s="29"/>
      <c r="N86" s="141">
        <v>0</v>
      </c>
    </row>
    <row r="87" spans="1:14" ht="16.5" customHeight="1" x14ac:dyDescent="0.45">
      <c r="B87" s="41" t="s">
        <v>200</v>
      </c>
      <c r="H87" s="136"/>
      <c r="I87" s="29"/>
      <c r="J87" s="141"/>
      <c r="K87" s="29"/>
      <c r="L87" s="136"/>
      <c r="M87" s="29"/>
      <c r="N87" s="141"/>
    </row>
    <row r="88" spans="1:14" ht="16.5" customHeight="1" x14ac:dyDescent="0.45">
      <c r="C88" s="41" t="s">
        <v>112</v>
      </c>
      <c r="F88" s="42">
        <v>12.2</v>
      </c>
      <c r="H88" s="136">
        <v>-198965</v>
      </c>
      <c r="I88" s="29"/>
      <c r="J88" s="141">
        <v>-92501</v>
      </c>
      <c r="K88" s="29"/>
      <c r="L88" s="136">
        <v>-31102</v>
      </c>
      <c r="M88" s="29"/>
      <c r="N88" s="141">
        <v>-1209</v>
      </c>
    </row>
    <row r="89" spans="1:14" ht="16.5" customHeight="1" x14ac:dyDescent="0.45">
      <c r="B89" s="41" t="s">
        <v>171</v>
      </c>
      <c r="H89" s="137">
        <v>-65512</v>
      </c>
      <c r="J89" s="142">
        <v>-81473</v>
      </c>
      <c r="L89" s="137">
        <v>-265</v>
      </c>
      <c r="M89" s="29"/>
      <c r="N89" s="142">
        <v>-261</v>
      </c>
    </row>
    <row r="90" spans="1:14" s="42" customFormat="1" ht="8.1" customHeight="1" x14ac:dyDescent="0.45">
      <c r="B90" s="41"/>
      <c r="C90" s="41"/>
      <c r="D90" s="41"/>
      <c r="H90" s="162"/>
      <c r="J90" s="166"/>
      <c r="L90" s="162"/>
      <c r="N90" s="166"/>
    </row>
    <row r="91" spans="1:14" ht="16.5" customHeight="1" x14ac:dyDescent="0.45">
      <c r="A91" s="40" t="s">
        <v>126</v>
      </c>
      <c r="B91" s="40"/>
      <c r="H91" s="161">
        <f>SUM(H82:H89)</f>
        <v>-151774</v>
      </c>
      <c r="I91" s="53"/>
      <c r="J91" s="167">
        <f>SUM(J82:J89)</f>
        <v>-173974</v>
      </c>
      <c r="K91" s="53"/>
      <c r="L91" s="161">
        <f>SUM(L82:L89)</f>
        <v>342633</v>
      </c>
      <c r="M91" s="53"/>
      <c r="N91" s="167">
        <f>SUM(N82:N89)</f>
        <v>11030</v>
      </c>
    </row>
    <row r="92" spans="1:14" ht="16.5" customHeight="1" x14ac:dyDescent="0.45">
      <c r="A92" s="40"/>
      <c r="B92" s="40"/>
      <c r="H92" s="135"/>
      <c r="I92" s="29"/>
      <c r="J92" s="130"/>
      <c r="K92" s="29"/>
      <c r="L92" s="135"/>
      <c r="M92" s="29"/>
      <c r="N92" s="130"/>
    </row>
    <row r="93" spans="1:14" ht="16.5" customHeight="1" x14ac:dyDescent="0.45">
      <c r="A93" s="40" t="s">
        <v>196</v>
      </c>
      <c r="H93" s="136">
        <f>SUM(H91,H79,H50)</f>
        <v>-361876</v>
      </c>
      <c r="I93" s="29"/>
      <c r="J93" s="141">
        <f>SUM(J91,J79,J50)</f>
        <v>-98766</v>
      </c>
      <c r="K93" s="29"/>
      <c r="L93" s="136">
        <f>SUM(L91,L79,L50)</f>
        <v>-6167</v>
      </c>
      <c r="M93" s="29"/>
      <c r="N93" s="141">
        <f>SUM(N91,N79,N50)</f>
        <v>-105137</v>
      </c>
    </row>
    <row r="94" spans="1:14" ht="16.5" customHeight="1" x14ac:dyDescent="0.45">
      <c r="A94" s="41" t="s">
        <v>172</v>
      </c>
      <c r="B94" s="40"/>
      <c r="F94" s="38"/>
      <c r="G94" s="38"/>
      <c r="H94" s="136">
        <v>3130</v>
      </c>
      <c r="I94" s="29"/>
      <c r="J94" s="141">
        <v>-6366</v>
      </c>
      <c r="K94" s="29"/>
      <c r="L94" s="136">
        <v>0</v>
      </c>
      <c r="M94" s="29"/>
      <c r="N94" s="141">
        <v>0</v>
      </c>
    </row>
    <row r="95" spans="1:14" ht="16.5" customHeight="1" x14ac:dyDescent="0.45">
      <c r="A95" s="41" t="s">
        <v>100</v>
      </c>
      <c r="H95" s="137">
        <v>2477332</v>
      </c>
      <c r="I95" s="29"/>
      <c r="J95" s="142">
        <v>1913747</v>
      </c>
      <c r="K95" s="29"/>
      <c r="L95" s="137">
        <v>28455</v>
      </c>
      <c r="M95" s="29"/>
      <c r="N95" s="142">
        <v>147237</v>
      </c>
    </row>
    <row r="96" spans="1:14" ht="8.1" customHeight="1" x14ac:dyDescent="0.45">
      <c r="F96" s="41"/>
      <c r="H96" s="135"/>
      <c r="J96" s="130"/>
      <c r="L96" s="135"/>
      <c r="M96" s="30"/>
      <c r="N96" s="130"/>
    </row>
    <row r="97" spans="1:14" ht="16.5" customHeight="1" thickBot="1" x14ac:dyDescent="0.5">
      <c r="A97" s="40" t="s">
        <v>101</v>
      </c>
      <c r="B97" s="40"/>
      <c r="C97" s="40"/>
      <c r="D97" s="40"/>
      <c r="E97" s="40"/>
      <c r="H97" s="140">
        <f>SUM(H93:H96)</f>
        <v>2118586</v>
      </c>
      <c r="J97" s="168">
        <f>SUM(J93:J96)</f>
        <v>1808615</v>
      </c>
      <c r="L97" s="140">
        <f>SUM(L93:L96)</f>
        <v>22288</v>
      </c>
      <c r="N97" s="168">
        <f>SUM(N93:N96)</f>
        <v>42100</v>
      </c>
    </row>
    <row r="98" spans="1:14" ht="16.5" customHeight="1" thickTop="1" x14ac:dyDescent="0.45">
      <c r="A98" s="40"/>
      <c r="B98" s="40"/>
      <c r="C98" s="40"/>
      <c r="D98" s="40"/>
      <c r="E98" s="40"/>
      <c r="H98" s="135"/>
      <c r="J98" s="130"/>
      <c r="L98" s="135"/>
      <c r="N98" s="130"/>
    </row>
    <row r="99" spans="1:14" ht="16.5" customHeight="1" x14ac:dyDescent="0.45">
      <c r="H99" s="136"/>
      <c r="I99" s="68"/>
      <c r="J99" s="141"/>
      <c r="K99" s="69"/>
      <c r="L99" s="164"/>
      <c r="M99" s="30"/>
      <c r="N99" s="130"/>
    </row>
    <row r="100" spans="1:14" ht="16.5" customHeight="1" x14ac:dyDescent="0.45">
      <c r="A100" s="40" t="s">
        <v>103</v>
      </c>
      <c r="B100" s="67"/>
      <c r="G100" s="41"/>
      <c r="H100" s="136"/>
      <c r="I100" s="68"/>
      <c r="J100" s="141"/>
      <c r="K100" s="69"/>
      <c r="L100" s="164"/>
      <c r="M100" s="69"/>
      <c r="N100" s="170"/>
    </row>
    <row r="101" spans="1:14" s="42" customFormat="1" ht="8.1" customHeight="1" x14ac:dyDescent="0.45">
      <c r="B101" s="41"/>
      <c r="C101" s="41"/>
      <c r="D101" s="41"/>
      <c r="H101" s="163"/>
      <c r="I101" s="68"/>
      <c r="J101" s="169"/>
      <c r="K101" s="68"/>
      <c r="L101" s="163"/>
      <c r="M101" s="68"/>
      <c r="N101" s="169"/>
    </row>
    <row r="102" spans="1:14" ht="16.5" customHeight="1" x14ac:dyDescent="0.45">
      <c r="A102" s="41" t="s">
        <v>173</v>
      </c>
      <c r="H102" s="160"/>
      <c r="I102" s="68"/>
      <c r="K102" s="68"/>
      <c r="L102" s="162"/>
      <c r="M102" s="68"/>
      <c r="N102" s="166"/>
    </row>
    <row r="103" spans="1:14" ht="16.5" customHeight="1" x14ac:dyDescent="0.45">
      <c r="B103" s="41" t="s">
        <v>174</v>
      </c>
      <c r="H103" s="164"/>
      <c r="I103" s="69"/>
      <c r="J103" s="170"/>
      <c r="K103" s="69"/>
      <c r="L103" s="164"/>
      <c r="M103" s="69"/>
      <c r="N103" s="170"/>
    </row>
    <row r="104" spans="1:14" ht="16.5" customHeight="1" x14ac:dyDescent="0.45">
      <c r="C104" s="41" t="s">
        <v>191</v>
      </c>
      <c r="H104" s="164">
        <v>-154</v>
      </c>
      <c r="I104" s="69"/>
      <c r="J104" s="170">
        <v>-41</v>
      </c>
      <c r="K104" s="69"/>
      <c r="L104" s="164">
        <v>0</v>
      </c>
      <c r="M104" s="69"/>
      <c r="N104" s="170">
        <v>0</v>
      </c>
    </row>
    <row r="110" spans="1:14" ht="16.5" customHeight="1" x14ac:dyDescent="0.45">
      <c r="A110" s="40"/>
      <c r="B110" s="40"/>
      <c r="C110" s="40"/>
      <c r="D110" s="40"/>
      <c r="E110" s="40"/>
      <c r="H110" s="130"/>
      <c r="J110" s="130"/>
      <c r="L110" s="130"/>
      <c r="N110" s="130"/>
    </row>
    <row r="111" spans="1:14" ht="21.95" customHeight="1" x14ac:dyDescent="0.45">
      <c r="A111" s="45" t="str">
        <f>A55</f>
        <v>The notes to the interim financial information are an integral part of this financial information.</v>
      </c>
      <c r="B111" s="45"/>
      <c r="C111" s="45"/>
      <c r="D111" s="45"/>
      <c r="E111" s="45"/>
      <c r="F111" s="46"/>
      <c r="G111" s="46"/>
      <c r="H111" s="129"/>
      <c r="I111" s="47"/>
      <c r="J111" s="129"/>
      <c r="K111" s="47"/>
      <c r="L111" s="129"/>
      <c r="M111" s="31"/>
      <c r="N111" s="129"/>
    </row>
  </sheetData>
  <mergeCells count="8">
    <mergeCell ref="L62:N62"/>
    <mergeCell ref="H62:J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9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BS </vt:lpstr>
      <vt:lpstr>5 (3m)</vt:lpstr>
      <vt:lpstr>6 change conso</vt:lpstr>
      <vt:lpstr>7 change company</vt:lpstr>
      <vt:lpstr>8-9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Chayaporn Srilap</cp:lastModifiedBy>
  <cp:lastPrinted>2023-05-09T01:48:13Z</cp:lastPrinted>
  <dcterms:created xsi:type="dcterms:W3CDTF">1998-11-11T12:57:53Z</dcterms:created>
  <dcterms:modified xsi:type="dcterms:W3CDTF">2023-05-09T01:48:25Z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